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drawings/drawing2.xml" ContentType="application/vnd.openxmlformats-officedocument.drawing+xml"/>
  <Override PartName="/xl/comments2.xml" ContentType="application/vnd.openxmlformats-officedocument.spreadsheetml.comments+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drawings/drawing3.xml" ContentType="application/vnd.openxmlformats-officedocument.drawing+xml"/>
  <Override PartName="/xl/comments3.xml" ContentType="application/vnd.openxmlformats-officedocument.spreadsheetml.comments+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drawings/drawing4.xml" ContentType="application/vnd.openxmlformats-officedocument.drawing+xml"/>
  <Override PartName="/xl/comments4.xml" ContentType="application/vnd.openxmlformats-officedocument.spreadsheetml.comments+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drawings/drawing5.xml" ContentType="application/vnd.openxmlformats-officedocument.drawing+xml"/>
  <Override PartName="/xl/comments5.xml" ContentType="application/vnd.openxmlformats-officedocument.spreadsheetml.comments+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drawings/drawing6.xml" ContentType="application/vnd.openxmlformats-officedocument.drawing+xml"/>
  <Override PartName="/xl/comments6.xml" ContentType="application/vnd.openxmlformats-officedocument.spreadsheetml.comments+xml"/>
  <Override PartName="/xl/charts/chart109.xml" ContentType="application/vnd.openxmlformats-officedocument.drawingml.chart+xml"/>
  <Override PartName="/xl/charts/chart110.xml" ContentType="application/vnd.openxmlformats-officedocument.drawingml.chart+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charts/chart117.xml" ContentType="application/vnd.openxmlformats-officedocument.drawingml.chart+xml"/>
  <Override PartName="/xl/charts/chart118.xml" ContentType="application/vnd.openxmlformats-officedocument.drawingml.chart+xml"/>
  <Override PartName="/xl/charts/chart119.xml" ContentType="application/vnd.openxmlformats-officedocument.drawingml.chart+xml"/>
  <Override PartName="/xl/charts/chart120.xml" ContentType="application/vnd.openxmlformats-officedocument.drawingml.chart+xml"/>
  <Override PartName="/xl/charts/chart121.xml" ContentType="application/vnd.openxmlformats-officedocument.drawingml.chart+xml"/>
  <Override PartName="/xl/charts/chart122.xml" ContentType="application/vnd.openxmlformats-officedocument.drawingml.chart+xml"/>
  <Override PartName="/xl/charts/chart123.xml" ContentType="application/vnd.openxmlformats-officedocument.drawingml.chart+xml"/>
  <Override PartName="/xl/charts/chart124.xml" ContentType="application/vnd.openxmlformats-officedocument.drawingml.chart+xml"/>
  <Override PartName="/xl/charts/chart125.xml" ContentType="application/vnd.openxmlformats-officedocument.drawingml.chart+xml"/>
  <Override PartName="/xl/charts/chart126.xml" ContentType="application/vnd.openxmlformats-officedocument.drawingml.chart+xml"/>
  <Override PartName="/xl/charts/chart127.xml" ContentType="application/vnd.openxmlformats-officedocument.drawingml.chart+xml"/>
  <Override PartName="/xl/charts/chart128.xml" ContentType="application/vnd.openxmlformats-officedocument.drawingml.chart+xml"/>
  <Override PartName="/xl/charts/chart129.xml" ContentType="application/vnd.openxmlformats-officedocument.drawingml.chart+xml"/>
  <Override PartName="/xl/charts/chart130.xml" ContentType="application/vnd.openxmlformats-officedocument.drawingml.chart+xml"/>
  <Override PartName="/xl/charts/chart131.xml" ContentType="application/vnd.openxmlformats-officedocument.drawingml.chart+xml"/>
  <Override PartName="/xl/charts/chart132.xml" ContentType="application/vnd.openxmlformats-officedocument.drawingml.chart+xml"/>
  <Override PartName="/xl/charts/chart133.xml" ContentType="application/vnd.openxmlformats-officedocument.drawingml.chart+xml"/>
  <Override PartName="/xl/charts/chart134.xml" ContentType="application/vnd.openxmlformats-officedocument.drawingml.chart+xml"/>
  <Override PartName="/xl/charts/chart135.xml" ContentType="application/vnd.openxmlformats-officedocument.drawingml.chart+xml"/>
  <Override PartName="/xl/charts/chart136.xml" ContentType="application/vnd.openxmlformats-officedocument.drawingml.chart+xml"/>
  <Override PartName="/xl/drawings/drawing7.xml" ContentType="application/vnd.openxmlformats-officedocument.drawing+xml"/>
  <Override PartName="/xl/comments7.xml" ContentType="application/vnd.openxmlformats-officedocument.spreadsheetml.comments+xml"/>
  <Override PartName="/xl/charts/chart137.xml" ContentType="application/vnd.openxmlformats-officedocument.drawingml.chart+xml"/>
  <Override PartName="/xl/charts/chart138.xml" ContentType="application/vnd.openxmlformats-officedocument.drawingml.chart+xml"/>
  <Override PartName="/xl/charts/chart139.xml" ContentType="application/vnd.openxmlformats-officedocument.drawingml.chart+xml"/>
  <Override PartName="/xl/charts/chart140.xml" ContentType="application/vnd.openxmlformats-officedocument.drawingml.chart+xml"/>
  <Override PartName="/xl/charts/chart141.xml" ContentType="application/vnd.openxmlformats-officedocument.drawingml.chart+xml"/>
  <Override PartName="/xl/charts/chart142.xml" ContentType="application/vnd.openxmlformats-officedocument.drawingml.chart+xml"/>
  <Override PartName="/xl/charts/chart143.xml" ContentType="application/vnd.openxmlformats-officedocument.drawingml.chart+xml"/>
  <Override PartName="/xl/charts/chart144.xml" ContentType="application/vnd.openxmlformats-officedocument.drawingml.chart+xml"/>
  <Override PartName="/xl/charts/chart145.xml" ContentType="application/vnd.openxmlformats-officedocument.drawingml.chart+xml"/>
  <Override PartName="/xl/charts/chart146.xml" ContentType="application/vnd.openxmlformats-officedocument.drawingml.chart+xml"/>
  <Override PartName="/xl/charts/chart147.xml" ContentType="application/vnd.openxmlformats-officedocument.drawingml.chart+xml"/>
  <Override PartName="/xl/charts/chart148.xml" ContentType="application/vnd.openxmlformats-officedocument.drawingml.chart+xml"/>
  <Override PartName="/xl/charts/chart149.xml" ContentType="application/vnd.openxmlformats-officedocument.drawingml.chart+xml"/>
  <Override PartName="/xl/charts/chart150.xml" ContentType="application/vnd.openxmlformats-officedocument.drawingml.chart+xml"/>
  <Override PartName="/xl/charts/chart151.xml" ContentType="application/vnd.openxmlformats-officedocument.drawingml.chart+xml"/>
  <Override PartName="/xl/charts/chart152.xml" ContentType="application/vnd.openxmlformats-officedocument.drawingml.chart+xml"/>
  <Override PartName="/xl/charts/chart153.xml" ContentType="application/vnd.openxmlformats-officedocument.drawingml.chart+xml"/>
  <Override PartName="/xl/charts/chart154.xml" ContentType="application/vnd.openxmlformats-officedocument.drawingml.chart+xml"/>
  <Override PartName="/xl/charts/chart155.xml" ContentType="application/vnd.openxmlformats-officedocument.drawingml.chart+xml"/>
  <Override PartName="/xl/charts/chart156.xml" ContentType="application/vnd.openxmlformats-officedocument.drawingml.chart+xml"/>
  <Override PartName="/xl/charts/chart157.xml" ContentType="application/vnd.openxmlformats-officedocument.drawingml.chart+xml"/>
  <Override PartName="/xl/charts/chart158.xml" ContentType="application/vnd.openxmlformats-officedocument.drawingml.chart+xml"/>
  <Override PartName="/xl/charts/chart159.xml" ContentType="application/vnd.openxmlformats-officedocument.drawingml.chart+xml"/>
  <Override PartName="/xl/charts/chart160.xml" ContentType="application/vnd.openxmlformats-officedocument.drawingml.chart+xml"/>
  <Override PartName="/xl/comments8.xml" ContentType="application/vnd.openxmlformats-officedocument.spreadsheetml.comments+xml"/>
  <Override PartName="/xl/drawings/drawing8.xml" ContentType="application/vnd.openxmlformats-officedocument.drawing+xml"/>
  <Override PartName="/xl/comments9.xml" ContentType="application/vnd.openxmlformats-officedocument.spreadsheetml.comments+xml"/>
  <Override PartName="/xl/charts/chart161.xml" ContentType="application/vnd.openxmlformats-officedocument.drawingml.chart+xml"/>
  <Override PartName="/xl/charts/chart162.xml" ContentType="application/vnd.openxmlformats-officedocument.drawingml.chart+xml"/>
  <Override PartName="/xl/charts/chart163.xml" ContentType="application/vnd.openxmlformats-officedocument.drawingml.chart+xml"/>
  <Override PartName="/xl/charts/chart164.xml" ContentType="application/vnd.openxmlformats-officedocument.drawingml.chart+xml"/>
  <Override PartName="/xl/charts/chart165.xml" ContentType="application/vnd.openxmlformats-officedocument.drawingml.chart+xml"/>
  <Override PartName="/xl/charts/chart166.xml" ContentType="application/vnd.openxmlformats-officedocument.drawingml.chart+xml"/>
  <Override PartName="/xl/charts/chart167.xml" ContentType="application/vnd.openxmlformats-officedocument.drawingml.chart+xml"/>
  <Override PartName="/xl/charts/chart168.xml" ContentType="application/vnd.openxmlformats-officedocument.drawingml.chart+xml"/>
  <Override PartName="/xl/drawings/drawing9.xml" ContentType="application/vnd.openxmlformats-officedocument.drawing+xml"/>
  <Override PartName="/xl/comments10.xml" ContentType="application/vnd.openxmlformats-officedocument.spreadsheetml.comments+xml"/>
  <Override PartName="/xl/charts/chart169.xml" ContentType="application/vnd.openxmlformats-officedocument.drawingml.chart+xml"/>
  <Override PartName="/xl/charts/chart170.xml" ContentType="application/vnd.openxmlformats-officedocument.drawingml.chart+xml"/>
  <Override PartName="/xl/charts/chart171.xml" ContentType="application/vnd.openxmlformats-officedocument.drawingml.chart+xml"/>
  <Override PartName="/xl/charts/chart172.xml" ContentType="application/vnd.openxmlformats-officedocument.drawingml.chart+xml"/>
  <Override PartName="/xl/charts/chart173.xml" ContentType="application/vnd.openxmlformats-officedocument.drawingml.chart+xml"/>
  <Override PartName="/xl/charts/chart174.xml" ContentType="application/vnd.openxmlformats-officedocument.drawingml.chart+xml"/>
  <Override PartName="/xl/charts/chart175.xml" ContentType="application/vnd.openxmlformats-officedocument.drawingml.chart+xml"/>
  <Override PartName="/xl/charts/chart176.xml" ContentType="application/vnd.openxmlformats-officedocument.drawingml.chart+xml"/>
  <Override PartName="/xl/charts/chart177.xml" ContentType="application/vnd.openxmlformats-officedocument.drawingml.chart+xml"/>
  <Override PartName="/xl/charts/chart178.xml" ContentType="application/vnd.openxmlformats-officedocument.drawingml.chart+xml"/>
  <Override PartName="/xl/charts/chart179.xml" ContentType="application/vnd.openxmlformats-officedocument.drawingml.chart+xml"/>
  <Override PartName="/xl/charts/chart180.xml" ContentType="application/vnd.openxmlformats-officedocument.drawingml.chart+xml"/>
  <Override PartName="/xl/charts/chart181.xml" ContentType="application/vnd.openxmlformats-officedocument.drawingml.chart+xml"/>
  <Override PartName="/xl/charts/chart182.xml" ContentType="application/vnd.openxmlformats-officedocument.drawingml.chart+xml"/>
  <Override PartName="/xl/charts/chart183.xml" ContentType="application/vnd.openxmlformats-officedocument.drawingml.chart+xml"/>
  <Override PartName="/xl/charts/chart184.xml" ContentType="application/vnd.openxmlformats-officedocument.drawingml.chart+xml"/>
  <Override PartName="/xl/drawings/drawing10.xml" ContentType="application/vnd.openxmlformats-officedocument.drawing+xml"/>
  <Override PartName="/xl/comments11.xml" ContentType="application/vnd.openxmlformats-officedocument.spreadsheetml.comments+xml"/>
  <Override PartName="/xl/charts/chart185.xml" ContentType="application/vnd.openxmlformats-officedocument.drawingml.chart+xml"/>
  <Override PartName="/xl/charts/chart186.xml" ContentType="application/vnd.openxmlformats-officedocument.drawingml.chart+xml"/>
  <Override PartName="/xl/charts/chart187.xml" ContentType="application/vnd.openxmlformats-officedocument.drawingml.chart+xml"/>
  <Override PartName="/xl/charts/chart188.xml" ContentType="application/vnd.openxmlformats-officedocument.drawingml.chart+xml"/>
  <Override PartName="/xl/charts/chart189.xml" ContentType="application/vnd.openxmlformats-officedocument.drawingml.chart+xml"/>
  <Override PartName="/xl/charts/chart190.xml" ContentType="application/vnd.openxmlformats-officedocument.drawingml.chart+xml"/>
  <Override PartName="/xl/charts/chart191.xml" ContentType="application/vnd.openxmlformats-officedocument.drawingml.chart+xml"/>
  <Override PartName="/xl/charts/chart192.xml" ContentType="application/vnd.openxmlformats-officedocument.drawingml.chart+xml"/>
  <Override PartName="/xl/charts/chart193.xml" ContentType="application/vnd.openxmlformats-officedocument.drawingml.chart+xml"/>
  <Override PartName="/xl/charts/chart194.xml" ContentType="application/vnd.openxmlformats-officedocument.drawingml.chart+xml"/>
  <Override PartName="/xl/charts/chart195.xml" ContentType="application/vnd.openxmlformats-officedocument.drawingml.chart+xml"/>
  <Override PartName="/xl/charts/chart196.xml" ContentType="application/vnd.openxmlformats-officedocument.drawingml.chart+xml"/>
  <Override PartName="/xl/charts/chart197.xml" ContentType="application/vnd.openxmlformats-officedocument.drawingml.chart+xml"/>
  <Override PartName="/xl/charts/chart198.xml" ContentType="application/vnd.openxmlformats-officedocument.drawingml.chart+xml"/>
  <Override PartName="/xl/charts/chart199.xml" ContentType="application/vnd.openxmlformats-officedocument.drawingml.chart+xml"/>
  <Override PartName="/xl/charts/chart200.xml" ContentType="application/vnd.openxmlformats-officedocument.drawingml.chart+xml"/>
  <Override PartName="/xl/charts/chart201.xml" ContentType="application/vnd.openxmlformats-officedocument.drawingml.chart+xml"/>
  <Override PartName="/xl/charts/chart202.xml" ContentType="application/vnd.openxmlformats-officedocument.drawingml.chart+xml"/>
  <Override PartName="/xl/drawings/drawing11.xml" ContentType="application/vnd.openxmlformats-officedocument.drawing+xml"/>
  <Override PartName="/xl/comments12.xml" ContentType="application/vnd.openxmlformats-officedocument.spreadsheetml.comments+xml"/>
  <Override PartName="/xl/charts/chart203.xml" ContentType="application/vnd.openxmlformats-officedocument.drawingml.chart+xml"/>
  <Override PartName="/xl/charts/chart204.xml" ContentType="application/vnd.openxmlformats-officedocument.drawingml.chart+xml"/>
  <Override PartName="/xl/charts/chart205.xml" ContentType="application/vnd.openxmlformats-officedocument.drawingml.chart+xml"/>
  <Override PartName="/xl/charts/chart206.xml" ContentType="application/vnd.openxmlformats-officedocument.drawingml.chart+xml"/>
  <Override PartName="/xl/charts/chart207.xml" ContentType="application/vnd.openxmlformats-officedocument.drawingml.chart+xml"/>
  <Override PartName="/xl/charts/chart208.xml" ContentType="application/vnd.openxmlformats-officedocument.drawingml.chart+xml"/>
  <Override PartName="/xl/charts/chart209.xml" ContentType="application/vnd.openxmlformats-officedocument.drawingml.chart+xml"/>
  <Override PartName="/xl/charts/chart210.xml" ContentType="application/vnd.openxmlformats-officedocument.drawingml.chart+xml"/>
  <Override PartName="/xl/charts/chart211.xml" ContentType="application/vnd.openxmlformats-officedocument.drawingml.chart+xml"/>
  <Override PartName="/xl/charts/chart212.xml" ContentType="application/vnd.openxmlformats-officedocument.drawingml.chart+xml"/>
  <Override PartName="/xl/charts/chart213.xml" ContentType="application/vnd.openxmlformats-officedocument.drawingml.chart+xml"/>
  <Override PartName="/xl/charts/chart214.xml" ContentType="application/vnd.openxmlformats-officedocument.drawingml.chart+xml"/>
  <Override PartName="/xl/charts/chart215.xml" ContentType="application/vnd.openxmlformats-officedocument.drawingml.chart+xml"/>
  <Override PartName="/xl/charts/chart216.xml" ContentType="application/vnd.openxmlformats-officedocument.drawingml.chart+xml"/>
  <Override PartName="/xl/charts/chart217.xml" ContentType="application/vnd.openxmlformats-officedocument.drawingml.chart+xml"/>
  <Override PartName="/xl/charts/chart218.xml" ContentType="application/vnd.openxmlformats-officedocument.drawingml.chart+xml"/>
  <Override PartName="/xl/charts/chart219.xml" ContentType="application/vnd.openxmlformats-officedocument.drawingml.chart+xml"/>
  <Override PartName="/xl/charts/chart220.xml" ContentType="application/vnd.openxmlformats-officedocument.drawingml.chart+xml"/>
  <Override PartName="/xl/charts/chart221.xml" ContentType="application/vnd.openxmlformats-officedocument.drawingml.chart+xml"/>
  <Override PartName="/xl/charts/chart222.xml" ContentType="application/vnd.openxmlformats-officedocument.drawingml.chart+xml"/>
  <Override PartName="/xl/charts/chart223.xml" ContentType="application/vnd.openxmlformats-officedocument.drawingml.chart+xml"/>
  <Override PartName="/xl/charts/chart224.xml" ContentType="application/vnd.openxmlformats-officedocument.drawingml.chart+xml"/>
  <Override PartName="/xl/charts/chart225.xml" ContentType="application/vnd.openxmlformats-officedocument.drawingml.chart+xml"/>
  <Override PartName="/xl/charts/chart226.xml" ContentType="application/vnd.openxmlformats-officedocument.drawingml.chart+xml"/>
  <Override PartName="/xl/charts/chart227.xml" ContentType="application/vnd.openxmlformats-officedocument.drawingml.chart+xml"/>
  <Override PartName="/xl/charts/chart228.xml" ContentType="application/vnd.openxmlformats-officedocument.drawingml.chart+xml"/>
  <Override PartName="/xl/charts/chart229.xml" ContentType="application/vnd.openxmlformats-officedocument.drawingml.chart+xml"/>
  <Override PartName="/xl/charts/chart230.xml" ContentType="application/vnd.openxmlformats-officedocument.drawingml.chart+xml"/>
  <Override PartName="/xl/charts/chart231.xml" ContentType="application/vnd.openxmlformats-officedocument.drawingml.chart+xml"/>
  <Override PartName="/xl/charts/chart232.xml" ContentType="application/vnd.openxmlformats-officedocument.drawingml.chart+xml"/>
  <Override PartName="/xl/drawings/drawing12.xml" ContentType="application/vnd.openxmlformats-officedocument.drawing+xml"/>
  <Override PartName="/xl/comments13.xml" ContentType="application/vnd.openxmlformats-officedocument.spreadsheetml.comments+xml"/>
  <Override PartName="/xl/charts/chart233.xml" ContentType="application/vnd.openxmlformats-officedocument.drawingml.chart+xml"/>
  <Override PartName="/xl/charts/chart234.xml" ContentType="application/vnd.openxmlformats-officedocument.drawingml.chart+xml"/>
  <Override PartName="/xl/charts/chart235.xml" ContentType="application/vnd.openxmlformats-officedocument.drawingml.chart+xml"/>
  <Override PartName="/xl/charts/chart236.xml" ContentType="application/vnd.openxmlformats-officedocument.drawingml.chart+xml"/>
  <Override PartName="/xl/charts/chart237.xml" ContentType="application/vnd.openxmlformats-officedocument.drawingml.chart+xml"/>
  <Override PartName="/xl/charts/chart238.xml" ContentType="application/vnd.openxmlformats-officedocument.drawingml.chart+xml"/>
  <Override PartName="/xl/charts/chart239.xml" ContentType="application/vnd.openxmlformats-officedocument.drawingml.chart+xml"/>
  <Override PartName="/xl/charts/chart240.xml" ContentType="application/vnd.openxmlformats-officedocument.drawingml.chart+xml"/>
  <Override PartName="/xl/charts/chart241.xml" ContentType="application/vnd.openxmlformats-officedocument.drawingml.chart+xml"/>
  <Override PartName="/xl/charts/chart242.xml" ContentType="application/vnd.openxmlformats-officedocument.drawingml.chart+xml"/>
  <Override PartName="/xl/charts/chart243.xml" ContentType="application/vnd.openxmlformats-officedocument.drawingml.chart+xml"/>
  <Override PartName="/xl/charts/chart244.xml" ContentType="application/vnd.openxmlformats-officedocument.drawingml.chart+xml"/>
  <Override PartName="/xl/charts/chart245.xml" ContentType="application/vnd.openxmlformats-officedocument.drawingml.chart+xml"/>
  <Override PartName="/xl/charts/chart246.xml" ContentType="application/vnd.openxmlformats-officedocument.drawingml.chart+xml"/>
  <Override PartName="/xl/charts/chart247.xml" ContentType="application/vnd.openxmlformats-officedocument.drawingml.chart+xml"/>
  <Override PartName="/xl/charts/chart248.xml" ContentType="application/vnd.openxmlformats-officedocument.drawingml.chart+xml"/>
  <Override PartName="/xl/charts/chart249.xml" ContentType="application/vnd.openxmlformats-officedocument.drawingml.chart+xml"/>
  <Override PartName="/xl/charts/chart250.xml" ContentType="application/vnd.openxmlformats-officedocument.drawingml.chart+xml"/>
  <Override PartName="/xl/charts/chart251.xml" ContentType="application/vnd.openxmlformats-officedocument.drawingml.chart+xml"/>
  <Override PartName="/xl/charts/chart252.xml" ContentType="application/vnd.openxmlformats-officedocument.drawingml.chart+xml"/>
  <Override PartName="/xl/charts/chart253.xml" ContentType="application/vnd.openxmlformats-officedocument.drawingml.chart+xml"/>
  <Override PartName="/xl/charts/chart254.xml" ContentType="application/vnd.openxmlformats-officedocument.drawingml.chart+xml"/>
  <Override PartName="/xl/charts/chart255.xml" ContentType="application/vnd.openxmlformats-officedocument.drawingml.chart+xml"/>
  <Override PartName="/xl/charts/chart256.xml" ContentType="application/vnd.openxmlformats-officedocument.drawingml.chart+xml"/>
  <Override PartName="/xl/comments14.xml" ContentType="application/vnd.openxmlformats-officedocument.spreadsheetml.comments+xml"/>
  <Override PartName="/xl/comments15.xml" ContentType="application/vnd.openxmlformats-officedocument.spreadsheetml.comments+xml"/>
  <Override PartName="/xl/drawings/drawing13.xml" ContentType="application/vnd.openxmlformats-officedocument.drawing+xml"/>
  <Override PartName="/xl/comments16.xml" ContentType="application/vnd.openxmlformats-officedocument.spreadsheetml.comments+xml"/>
  <Override PartName="/xl/charts/chart257.xml" ContentType="application/vnd.openxmlformats-officedocument.drawingml.chart+xml"/>
  <Override PartName="/xl/drawings/drawing14.xml" ContentType="application/vnd.openxmlformats-officedocument.drawing+xml"/>
  <Override PartName="/xl/comments17.xml" ContentType="application/vnd.openxmlformats-officedocument.spreadsheetml.comments+xml"/>
  <Override PartName="/xl/charts/chart258.xml" ContentType="application/vnd.openxmlformats-officedocument.drawingml.chart+xml"/>
  <Override PartName="/xl/drawings/drawing15.xml" ContentType="application/vnd.openxmlformats-officedocument.drawing+xml"/>
  <Override PartName="/xl/comments18.xml" ContentType="application/vnd.openxmlformats-officedocument.spreadsheetml.comments+xml"/>
  <Override PartName="/xl/charts/chart259.xml" ContentType="application/vnd.openxmlformats-officedocument.drawingml.chart+xml"/>
  <Override PartName="/xl/charts/chart26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9375" yWindow="6255" windowWidth="15600" windowHeight="11760" tabRatio="741"/>
  </bookViews>
  <sheets>
    <sheet name="BD GLOBAL" sheetId="18" r:id="rId1"/>
    <sheet name="Pecce_2000" sheetId="12" r:id="rId2"/>
    <sheet name="Thériault_2000" sheetId="15" r:id="rId3"/>
    <sheet name="Lee_2010_wmax" sheetId="24" r:id="rId4"/>
    <sheet name="Lee_2010_totes fissures" sheetId="11" r:id="rId5"/>
    <sheet name="Kassem_2011" sheetId="2" r:id="rId6"/>
    <sheet name="Barris_2013" sheetId="25" r:id="rId7"/>
    <sheet name="Noel_2014_ajust Ec" sheetId="8" r:id="rId8"/>
    <sheet name="Noel_2014" sheetId="21" r:id="rId9"/>
    <sheet name="Mias_2015" sheetId="10" r:id="rId10"/>
    <sheet name="Adam_2015" sheetId="1" r:id="rId11"/>
    <sheet name="El-Nemr_2016" sheetId="22" r:id="rId12"/>
    <sheet name="Barris_2017" sheetId="9" r:id="rId13"/>
    <sheet name="ANOVA ACI" sheetId="16" r:id="rId14"/>
    <sheet name="ANOVA ISIS" sheetId="26" r:id="rId15"/>
    <sheet name="Matthys_2000_ELIMINAT" sheetId="13" r:id="rId16"/>
    <sheet name="Alkhrdaji_2000_ELIMINAT" sheetId="4" r:id="rId17"/>
    <sheet name="Toutanji_2003_ELIMINAT" sheetId="7" r:id="rId18"/>
  </sheets>
  <calcPr calcId="145621" concurrentCalc="0"/>
  <extLst>
    <ext xmlns:mx="http://schemas.microsoft.com/office/mac/excel/2008/main" uri="{7523E5D3-25F3-A5E0-1632-64F254C22452}">
      <mx:ArchID Flags="2"/>
    </ext>
  </extLst>
</workbook>
</file>

<file path=xl/calcChain.xml><?xml version="1.0" encoding="utf-8"?>
<calcChain xmlns="http://schemas.openxmlformats.org/spreadsheetml/2006/main">
  <c r="J42" i="16" l="1"/>
  <c r="J40" i="16"/>
  <c r="J42" i="26"/>
  <c r="J40" i="26"/>
  <c r="W11" i="16"/>
  <c r="W13" i="16"/>
  <c r="T9" i="12"/>
  <c r="V9" i="12"/>
  <c r="Q9" i="12"/>
  <c r="W9" i="12"/>
  <c r="X9" i="12"/>
  <c r="AF9" i="12"/>
  <c r="BB9" i="12"/>
  <c r="H9" i="12"/>
  <c r="I9" i="12"/>
  <c r="Y9" i="12"/>
  <c r="Z9" i="12"/>
  <c r="AA9" i="12"/>
  <c r="AD9" i="12"/>
  <c r="AB9" i="12"/>
  <c r="AC9" i="12"/>
  <c r="AL9" i="12"/>
  <c r="AM9" i="12"/>
  <c r="T10" i="12"/>
  <c r="V10" i="12"/>
  <c r="Q10" i="12"/>
  <c r="W10" i="12"/>
  <c r="X10" i="12"/>
  <c r="AF10" i="12"/>
  <c r="BB10" i="12"/>
  <c r="H10" i="12"/>
  <c r="I10" i="12"/>
  <c r="Y10" i="12"/>
  <c r="Z10" i="12"/>
  <c r="AA10" i="12"/>
  <c r="AD10" i="12"/>
  <c r="AB10" i="12"/>
  <c r="AC10" i="12"/>
  <c r="AL10" i="12"/>
  <c r="AM10" i="12"/>
  <c r="T11" i="12"/>
  <c r="V11" i="12"/>
  <c r="Q11" i="12"/>
  <c r="W11" i="12"/>
  <c r="X11" i="12"/>
  <c r="AF11" i="12"/>
  <c r="BB11" i="12"/>
  <c r="H11" i="12"/>
  <c r="I11" i="12"/>
  <c r="Y11" i="12"/>
  <c r="Z11" i="12"/>
  <c r="AA11" i="12"/>
  <c r="AD11" i="12"/>
  <c r="AB11" i="12"/>
  <c r="AC11" i="12"/>
  <c r="AL11" i="12"/>
  <c r="AM11" i="12"/>
  <c r="T12" i="12"/>
  <c r="V12" i="12"/>
  <c r="Q12" i="12"/>
  <c r="W12" i="12"/>
  <c r="X12" i="12"/>
  <c r="AF12" i="12"/>
  <c r="BB12" i="12"/>
  <c r="H12" i="12"/>
  <c r="I12" i="12"/>
  <c r="Y12" i="12"/>
  <c r="Z12" i="12"/>
  <c r="AA12" i="12"/>
  <c r="AD12" i="12"/>
  <c r="AB12" i="12"/>
  <c r="AC12" i="12"/>
  <c r="AL12" i="12"/>
  <c r="AM12" i="12"/>
  <c r="BM5" i="12"/>
  <c r="AN9" i="12"/>
  <c r="AN10" i="12"/>
  <c r="AN11" i="12"/>
  <c r="AN12" i="12"/>
  <c r="BN5" i="12"/>
  <c r="BO5" i="12"/>
  <c r="D5" i="16"/>
  <c r="T25" i="12"/>
  <c r="V25" i="12"/>
  <c r="Q25" i="12"/>
  <c r="W25" i="12"/>
  <c r="X25" i="12"/>
  <c r="AF25" i="12"/>
  <c r="BB25" i="12"/>
  <c r="H25" i="12"/>
  <c r="I25" i="12"/>
  <c r="Y25" i="12"/>
  <c r="Z25" i="12"/>
  <c r="AA25" i="12"/>
  <c r="AD25" i="12"/>
  <c r="AB25" i="12"/>
  <c r="AC25" i="12"/>
  <c r="AL25" i="12"/>
  <c r="AM25" i="12"/>
  <c r="T26" i="12"/>
  <c r="V26" i="12"/>
  <c r="Q26" i="12"/>
  <c r="W26" i="12"/>
  <c r="X26" i="12"/>
  <c r="AF26" i="12"/>
  <c r="BB26" i="12"/>
  <c r="H26" i="12"/>
  <c r="I26" i="12"/>
  <c r="Y26" i="12"/>
  <c r="Z26" i="12"/>
  <c r="AA26" i="12"/>
  <c r="AD26" i="12"/>
  <c r="AB26" i="12"/>
  <c r="AC26" i="12"/>
  <c r="AL26" i="12"/>
  <c r="AM26" i="12"/>
  <c r="T27" i="12"/>
  <c r="V27" i="12"/>
  <c r="Q27" i="12"/>
  <c r="W27" i="12"/>
  <c r="X27" i="12"/>
  <c r="AF27" i="12"/>
  <c r="BB27" i="12"/>
  <c r="H27" i="12"/>
  <c r="I27" i="12"/>
  <c r="Y27" i="12"/>
  <c r="Z27" i="12"/>
  <c r="AA27" i="12"/>
  <c r="AD27" i="12"/>
  <c r="AB27" i="12"/>
  <c r="AC27" i="12"/>
  <c r="AL27" i="12"/>
  <c r="AM27" i="12"/>
  <c r="T28" i="12"/>
  <c r="V28" i="12"/>
  <c r="Q28" i="12"/>
  <c r="W28" i="12"/>
  <c r="X28" i="12"/>
  <c r="AF28" i="12"/>
  <c r="BB28" i="12"/>
  <c r="H28" i="12"/>
  <c r="I28" i="12"/>
  <c r="Y28" i="12"/>
  <c r="Z28" i="12"/>
  <c r="AA28" i="12"/>
  <c r="AD28" i="12"/>
  <c r="AB28" i="12"/>
  <c r="AC28" i="12"/>
  <c r="AL28" i="12"/>
  <c r="AM28" i="12"/>
  <c r="T29" i="12"/>
  <c r="V29" i="12"/>
  <c r="Q29" i="12"/>
  <c r="W29" i="12"/>
  <c r="X29" i="12"/>
  <c r="AF29" i="12"/>
  <c r="BB29" i="12"/>
  <c r="H29" i="12"/>
  <c r="I29" i="12"/>
  <c r="Y29" i="12"/>
  <c r="Z29" i="12"/>
  <c r="AA29" i="12"/>
  <c r="AD29" i="12"/>
  <c r="AB29" i="12"/>
  <c r="AC29" i="12"/>
  <c r="AL29" i="12"/>
  <c r="AM29" i="12"/>
  <c r="T30" i="12"/>
  <c r="V30" i="12"/>
  <c r="Q30" i="12"/>
  <c r="W30" i="12"/>
  <c r="X30" i="12"/>
  <c r="AF30" i="12"/>
  <c r="BB30" i="12"/>
  <c r="H30" i="12"/>
  <c r="I30" i="12"/>
  <c r="Y30" i="12"/>
  <c r="Z30" i="12"/>
  <c r="AA30" i="12"/>
  <c r="AD30" i="12"/>
  <c r="AB30" i="12"/>
  <c r="AC30" i="12"/>
  <c r="AL30" i="12"/>
  <c r="AM30" i="12"/>
  <c r="T31" i="12"/>
  <c r="V31" i="12"/>
  <c r="Q31" i="12"/>
  <c r="W31" i="12"/>
  <c r="X31" i="12"/>
  <c r="AF31" i="12"/>
  <c r="BB31" i="12"/>
  <c r="H31" i="12"/>
  <c r="I31" i="12"/>
  <c r="Y31" i="12"/>
  <c r="Z31" i="12"/>
  <c r="AA31" i="12"/>
  <c r="AD31" i="12"/>
  <c r="AB31" i="12"/>
  <c r="AC31" i="12"/>
  <c r="AL31" i="12"/>
  <c r="AM31" i="12"/>
  <c r="T32" i="12"/>
  <c r="V32" i="12"/>
  <c r="Q32" i="12"/>
  <c r="W32" i="12"/>
  <c r="X32" i="12"/>
  <c r="AF32" i="12"/>
  <c r="BB32" i="12"/>
  <c r="H32" i="12"/>
  <c r="I32" i="12"/>
  <c r="Y32" i="12"/>
  <c r="Z32" i="12"/>
  <c r="AA32" i="12"/>
  <c r="AD32" i="12"/>
  <c r="AB32" i="12"/>
  <c r="AC32" i="12"/>
  <c r="AL32" i="12"/>
  <c r="AM32" i="12"/>
  <c r="T33" i="12"/>
  <c r="V33" i="12"/>
  <c r="Q33" i="12"/>
  <c r="W33" i="12"/>
  <c r="X33" i="12"/>
  <c r="AF33" i="12"/>
  <c r="BB33" i="12"/>
  <c r="H33" i="12"/>
  <c r="I33" i="12"/>
  <c r="Y33" i="12"/>
  <c r="Z33" i="12"/>
  <c r="AA33" i="12"/>
  <c r="AD33" i="12"/>
  <c r="AB33" i="12"/>
  <c r="AC33" i="12"/>
  <c r="AL33" i="12"/>
  <c r="AM33" i="12"/>
  <c r="T34" i="12"/>
  <c r="V34" i="12"/>
  <c r="Q34" i="12"/>
  <c r="W34" i="12"/>
  <c r="X34" i="12"/>
  <c r="AF34" i="12"/>
  <c r="BB34" i="12"/>
  <c r="H34" i="12"/>
  <c r="I34" i="12"/>
  <c r="Y34" i="12"/>
  <c r="Z34" i="12"/>
  <c r="AA34" i="12"/>
  <c r="AD34" i="12"/>
  <c r="AB34" i="12"/>
  <c r="AC34" i="12"/>
  <c r="AL34" i="12"/>
  <c r="AM34" i="12"/>
  <c r="T35" i="12"/>
  <c r="V35" i="12"/>
  <c r="Q35" i="12"/>
  <c r="W35" i="12"/>
  <c r="X35" i="12"/>
  <c r="AF35" i="12"/>
  <c r="BB35" i="12"/>
  <c r="H35" i="12"/>
  <c r="I35" i="12"/>
  <c r="Y35" i="12"/>
  <c r="Z35" i="12"/>
  <c r="AA35" i="12"/>
  <c r="AD35" i="12"/>
  <c r="AB35" i="12"/>
  <c r="AC35" i="12"/>
  <c r="AL35" i="12"/>
  <c r="AM35" i="12"/>
  <c r="T36" i="12"/>
  <c r="V36" i="12"/>
  <c r="Q36" i="12"/>
  <c r="W36" i="12"/>
  <c r="X36" i="12"/>
  <c r="AF36" i="12"/>
  <c r="BB36" i="12"/>
  <c r="H36" i="12"/>
  <c r="I36" i="12"/>
  <c r="Y36" i="12"/>
  <c r="Z36" i="12"/>
  <c r="AA36" i="12"/>
  <c r="AD36" i="12"/>
  <c r="AB36" i="12"/>
  <c r="AC36" i="12"/>
  <c r="AL36" i="12"/>
  <c r="AM36" i="12"/>
  <c r="BM6" i="12"/>
  <c r="AN25" i="12"/>
  <c r="AN26" i="12"/>
  <c r="AN27" i="12"/>
  <c r="AN28" i="12"/>
  <c r="AN29" i="12"/>
  <c r="AN30" i="12"/>
  <c r="AN31" i="12"/>
  <c r="AN32" i="12"/>
  <c r="AN33" i="12"/>
  <c r="AN34" i="12"/>
  <c r="AN35" i="12"/>
  <c r="AN36" i="12"/>
  <c r="BN6" i="12"/>
  <c r="BO6" i="12"/>
  <c r="D6" i="16"/>
  <c r="AC6" i="15"/>
  <c r="AF6" i="15"/>
  <c r="T6" i="15"/>
  <c r="U6" i="15"/>
  <c r="P6" i="15"/>
  <c r="V6" i="15"/>
  <c r="W6" i="15"/>
  <c r="AG6" i="15"/>
  <c r="BC6" i="15"/>
  <c r="H6" i="15"/>
  <c r="X6" i="15"/>
  <c r="Y6" i="15"/>
  <c r="Z6" i="15"/>
  <c r="AB6" i="15"/>
  <c r="AM6" i="15"/>
  <c r="AN6" i="15"/>
  <c r="AC7" i="15"/>
  <c r="AF7" i="15"/>
  <c r="T7" i="15"/>
  <c r="U7" i="15"/>
  <c r="P7" i="15"/>
  <c r="V7" i="15"/>
  <c r="W7" i="15"/>
  <c r="AG7" i="15"/>
  <c r="BC7" i="15"/>
  <c r="H7" i="15"/>
  <c r="X7" i="15"/>
  <c r="Y7" i="15"/>
  <c r="Z7" i="15"/>
  <c r="AB7" i="15"/>
  <c r="AM7" i="15"/>
  <c r="AN7" i="15"/>
  <c r="BM4" i="15"/>
  <c r="AO6" i="15"/>
  <c r="AO7" i="15"/>
  <c r="BN4" i="15"/>
  <c r="BO4" i="15"/>
  <c r="D7" i="16"/>
  <c r="AC12" i="15"/>
  <c r="AF12" i="15"/>
  <c r="T12" i="15"/>
  <c r="U12" i="15"/>
  <c r="P12" i="15"/>
  <c r="V12" i="15"/>
  <c r="W12" i="15"/>
  <c r="AG12" i="15"/>
  <c r="BC12" i="15"/>
  <c r="H12" i="15"/>
  <c r="X12" i="15"/>
  <c r="Y12" i="15"/>
  <c r="Z12" i="15"/>
  <c r="AB12" i="15"/>
  <c r="AM12" i="15"/>
  <c r="AN12" i="15"/>
  <c r="AC13" i="15"/>
  <c r="AF13" i="15"/>
  <c r="T13" i="15"/>
  <c r="U13" i="15"/>
  <c r="P13" i="15"/>
  <c r="V13" i="15"/>
  <c r="W13" i="15"/>
  <c r="AG13" i="15"/>
  <c r="BC13" i="15"/>
  <c r="H13" i="15"/>
  <c r="X13" i="15"/>
  <c r="Y13" i="15"/>
  <c r="Z13" i="15"/>
  <c r="AB13" i="15"/>
  <c r="AM13" i="15"/>
  <c r="AN13" i="15"/>
  <c r="BM5" i="15"/>
  <c r="AO12" i="15"/>
  <c r="AO13" i="15"/>
  <c r="BN5" i="15"/>
  <c r="BO5" i="15"/>
  <c r="D8" i="16"/>
  <c r="AC19" i="15"/>
  <c r="AF19" i="15"/>
  <c r="T19" i="15"/>
  <c r="U19" i="15"/>
  <c r="P19" i="15"/>
  <c r="V19" i="15"/>
  <c r="W19" i="15"/>
  <c r="AG19" i="15"/>
  <c r="BC19" i="15"/>
  <c r="H19" i="15"/>
  <c r="X19" i="15"/>
  <c r="Y19" i="15"/>
  <c r="Z19" i="15"/>
  <c r="AB19" i="15"/>
  <c r="AM19" i="15"/>
  <c r="AN19" i="15"/>
  <c r="AC20" i="15"/>
  <c r="AF20" i="15"/>
  <c r="T20" i="15"/>
  <c r="U20" i="15"/>
  <c r="P20" i="15"/>
  <c r="V20" i="15"/>
  <c r="W20" i="15"/>
  <c r="AG20" i="15"/>
  <c r="BC20" i="15"/>
  <c r="H20" i="15"/>
  <c r="X20" i="15"/>
  <c r="Y20" i="15"/>
  <c r="Z20" i="15"/>
  <c r="AB20" i="15"/>
  <c r="AM20" i="15"/>
  <c r="AN20" i="15"/>
  <c r="BM6" i="15"/>
  <c r="AO19" i="15"/>
  <c r="AO20" i="15"/>
  <c r="BN6" i="15"/>
  <c r="BO6" i="15"/>
  <c r="D9" i="16"/>
  <c r="AC26" i="15"/>
  <c r="AF26" i="15"/>
  <c r="T26" i="15"/>
  <c r="U26" i="15"/>
  <c r="P26" i="15"/>
  <c r="V26" i="15"/>
  <c r="W26" i="15"/>
  <c r="AG26" i="15"/>
  <c r="BC26" i="15"/>
  <c r="H26" i="15"/>
  <c r="X26" i="15"/>
  <c r="Y26" i="15"/>
  <c r="Z26" i="15"/>
  <c r="AB26" i="15"/>
  <c r="AM26" i="15"/>
  <c r="AN26" i="15"/>
  <c r="AC27" i="15"/>
  <c r="AF27" i="15"/>
  <c r="T27" i="15"/>
  <c r="U27" i="15"/>
  <c r="P27" i="15"/>
  <c r="V27" i="15"/>
  <c r="W27" i="15"/>
  <c r="AG27" i="15"/>
  <c r="BC27" i="15"/>
  <c r="H27" i="15"/>
  <c r="X27" i="15"/>
  <c r="Y27" i="15"/>
  <c r="Z27" i="15"/>
  <c r="AB27" i="15"/>
  <c r="AM27" i="15"/>
  <c r="AN27" i="15"/>
  <c r="BM7" i="15"/>
  <c r="AO26" i="15"/>
  <c r="AO27" i="15"/>
  <c r="BN7" i="15"/>
  <c r="BO7" i="15"/>
  <c r="D10" i="16"/>
  <c r="AC32" i="15"/>
  <c r="AF32" i="15"/>
  <c r="T32" i="15"/>
  <c r="U32" i="15"/>
  <c r="P32" i="15"/>
  <c r="V32" i="15"/>
  <c r="W32" i="15"/>
  <c r="AG32" i="15"/>
  <c r="BC32" i="15"/>
  <c r="H32" i="15"/>
  <c r="X32" i="15"/>
  <c r="Y32" i="15"/>
  <c r="Z32" i="15"/>
  <c r="AB32" i="15"/>
  <c r="AM32" i="15"/>
  <c r="AN32" i="15"/>
  <c r="AC33" i="15"/>
  <c r="AF33" i="15"/>
  <c r="T33" i="15"/>
  <c r="U33" i="15"/>
  <c r="P33" i="15"/>
  <c r="V33" i="15"/>
  <c r="W33" i="15"/>
  <c r="AG33" i="15"/>
  <c r="BC33" i="15"/>
  <c r="H33" i="15"/>
  <c r="X33" i="15"/>
  <c r="Y33" i="15"/>
  <c r="Z33" i="15"/>
  <c r="AB33" i="15"/>
  <c r="AM33" i="15"/>
  <c r="AN33" i="15"/>
  <c r="BM8" i="15"/>
  <c r="AO32" i="15"/>
  <c r="AO33" i="15"/>
  <c r="BN8" i="15"/>
  <c r="BO8" i="15"/>
  <c r="D11" i="16"/>
  <c r="AD41" i="15"/>
  <c r="AE41" i="15"/>
  <c r="AF41" i="15"/>
  <c r="T41" i="15"/>
  <c r="U41" i="15"/>
  <c r="P41" i="15"/>
  <c r="V41" i="15"/>
  <c r="W41" i="15"/>
  <c r="AG41" i="15"/>
  <c r="BC41" i="15"/>
  <c r="H41" i="15"/>
  <c r="X41" i="15"/>
  <c r="Y41" i="15"/>
  <c r="Z41" i="15"/>
  <c r="AC41" i="15"/>
  <c r="AB41" i="15"/>
  <c r="AM41" i="15"/>
  <c r="AN41" i="15"/>
  <c r="AD42" i="15"/>
  <c r="AE42" i="15"/>
  <c r="AF42" i="15"/>
  <c r="T42" i="15"/>
  <c r="U42" i="15"/>
  <c r="P42" i="15"/>
  <c r="V42" i="15"/>
  <c r="W42" i="15"/>
  <c r="AG42" i="15"/>
  <c r="BC42" i="15"/>
  <c r="H42" i="15"/>
  <c r="X42" i="15"/>
  <c r="Y42" i="15"/>
  <c r="Z42" i="15"/>
  <c r="AC42" i="15"/>
  <c r="AB42" i="15"/>
  <c r="AM42" i="15"/>
  <c r="AN42" i="15"/>
  <c r="AD43" i="15"/>
  <c r="AE43" i="15"/>
  <c r="AF43" i="15"/>
  <c r="T43" i="15"/>
  <c r="U43" i="15"/>
  <c r="P43" i="15"/>
  <c r="V43" i="15"/>
  <c r="W43" i="15"/>
  <c r="AG43" i="15"/>
  <c r="BC43" i="15"/>
  <c r="H43" i="15"/>
  <c r="X43" i="15"/>
  <c r="Y43" i="15"/>
  <c r="Z43" i="15"/>
  <c r="AC43" i="15"/>
  <c r="AB43" i="15"/>
  <c r="AM43" i="15"/>
  <c r="AN43" i="15"/>
  <c r="AD44" i="15"/>
  <c r="AE44" i="15"/>
  <c r="AF44" i="15"/>
  <c r="T44" i="15"/>
  <c r="U44" i="15"/>
  <c r="P44" i="15"/>
  <c r="V44" i="15"/>
  <c r="W44" i="15"/>
  <c r="AG44" i="15"/>
  <c r="BC44" i="15"/>
  <c r="H44" i="15"/>
  <c r="X44" i="15"/>
  <c r="Y44" i="15"/>
  <c r="Z44" i="15"/>
  <c r="AC44" i="15"/>
  <c r="AB44" i="15"/>
  <c r="AM44" i="15"/>
  <c r="AN44" i="15"/>
  <c r="AD45" i="15"/>
  <c r="AE45" i="15"/>
  <c r="AF45" i="15"/>
  <c r="T45" i="15"/>
  <c r="U45" i="15"/>
  <c r="P45" i="15"/>
  <c r="V45" i="15"/>
  <c r="W45" i="15"/>
  <c r="AG45" i="15"/>
  <c r="BC45" i="15"/>
  <c r="H45" i="15"/>
  <c r="X45" i="15"/>
  <c r="Y45" i="15"/>
  <c r="Z45" i="15"/>
  <c r="AC45" i="15"/>
  <c r="AB45" i="15"/>
  <c r="AM45" i="15"/>
  <c r="AN45" i="15"/>
  <c r="AD46" i="15"/>
  <c r="AE46" i="15"/>
  <c r="AF46" i="15"/>
  <c r="T46" i="15"/>
  <c r="U46" i="15"/>
  <c r="P46" i="15"/>
  <c r="V46" i="15"/>
  <c r="W46" i="15"/>
  <c r="AG46" i="15"/>
  <c r="BC46" i="15"/>
  <c r="H46" i="15"/>
  <c r="X46" i="15"/>
  <c r="Y46" i="15"/>
  <c r="Z46" i="15"/>
  <c r="AC46" i="15"/>
  <c r="AB46" i="15"/>
  <c r="AM46" i="15"/>
  <c r="AN46" i="15"/>
  <c r="BM9" i="15"/>
  <c r="AO41" i="15"/>
  <c r="AO42" i="15"/>
  <c r="AO43" i="15"/>
  <c r="AO44" i="15"/>
  <c r="AO45" i="15"/>
  <c r="AO46" i="15"/>
  <c r="BN9" i="15"/>
  <c r="BO9" i="15"/>
  <c r="D12" i="16"/>
  <c r="AD53" i="15"/>
  <c r="AE53" i="15"/>
  <c r="AF53" i="15"/>
  <c r="T53" i="15"/>
  <c r="U53" i="15"/>
  <c r="P53" i="15"/>
  <c r="V53" i="15"/>
  <c r="W53" i="15"/>
  <c r="AG53" i="15"/>
  <c r="BC53" i="15"/>
  <c r="H53" i="15"/>
  <c r="X53" i="15"/>
  <c r="Y53" i="15"/>
  <c r="Z53" i="15"/>
  <c r="AC53" i="15"/>
  <c r="AB53" i="15"/>
  <c r="AM53" i="15"/>
  <c r="AN53" i="15"/>
  <c r="AD54" i="15"/>
  <c r="AE54" i="15"/>
  <c r="AF54" i="15"/>
  <c r="T54" i="15"/>
  <c r="U54" i="15"/>
  <c r="P54" i="15"/>
  <c r="V54" i="15"/>
  <c r="W54" i="15"/>
  <c r="AG54" i="15"/>
  <c r="BC54" i="15"/>
  <c r="H54" i="15"/>
  <c r="X54" i="15"/>
  <c r="Y54" i="15"/>
  <c r="Z54" i="15"/>
  <c r="AC54" i="15"/>
  <c r="AB54" i="15"/>
  <c r="AM54" i="15"/>
  <c r="AN54" i="15"/>
  <c r="BM10" i="15"/>
  <c r="AO53" i="15"/>
  <c r="AO54" i="15"/>
  <c r="BN10" i="15"/>
  <c r="BO10" i="15"/>
  <c r="D13" i="16"/>
  <c r="AD58" i="15"/>
  <c r="AE58" i="15"/>
  <c r="AF58" i="15"/>
  <c r="T58" i="15"/>
  <c r="U58" i="15"/>
  <c r="P58" i="15"/>
  <c r="V58" i="15"/>
  <c r="W58" i="15"/>
  <c r="AG58" i="15"/>
  <c r="BC58" i="15"/>
  <c r="H58" i="15"/>
  <c r="X58" i="15"/>
  <c r="Y58" i="15"/>
  <c r="Z58" i="15"/>
  <c r="AC58" i="15"/>
  <c r="AB58" i="15"/>
  <c r="AM58" i="15"/>
  <c r="AN58" i="15"/>
  <c r="AD59" i="15"/>
  <c r="AE59" i="15"/>
  <c r="AF59" i="15"/>
  <c r="T59" i="15"/>
  <c r="U59" i="15"/>
  <c r="P59" i="15"/>
  <c r="V59" i="15"/>
  <c r="W59" i="15"/>
  <c r="AG59" i="15"/>
  <c r="BC59" i="15"/>
  <c r="H59" i="15"/>
  <c r="X59" i="15"/>
  <c r="Y59" i="15"/>
  <c r="Z59" i="15"/>
  <c r="AC59" i="15"/>
  <c r="AB59" i="15"/>
  <c r="AM59" i="15"/>
  <c r="AN59" i="15"/>
  <c r="BM11" i="15"/>
  <c r="AO58" i="15"/>
  <c r="AO59" i="15"/>
  <c r="BN11" i="15"/>
  <c r="BO11" i="15"/>
  <c r="D14" i="16"/>
  <c r="AD64" i="15"/>
  <c r="AE64" i="15"/>
  <c r="AF64" i="15"/>
  <c r="T64" i="15"/>
  <c r="U64" i="15"/>
  <c r="P64" i="15"/>
  <c r="V64" i="15"/>
  <c r="W64" i="15"/>
  <c r="AG64" i="15"/>
  <c r="BC64" i="15"/>
  <c r="H64" i="15"/>
  <c r="X64" i="15"/>
  <c r="Y64" i="15"/>
  <c r="Z64" i="15"/>
  <c r="AC64" i="15"/>
  <c r="AB64" i="15"/>
  <c r="AM64" i="15"/>
  <c r="AN64" i="15"/>
  <c r="AD65" i="15"/>
  <c r="AE65" i="15"/>
  <c r="AF65" i="15"/>
  <c r="T65" i="15"/>
  <c r="U65" i="15"/>
  <c r="P65" i="15"/>
  <c r="V65" i="15"/>
  <c r="W65" i="15"/>
  <c r="AG65" i="15"/>
  <c r="BC65" i="15"/>
  <c r="H65" i="15"/>
  <c r="X65" i="15"/>
  <c r="Y65" i="15"/>
  <c r="Z65" i="15"/>
  <c r="AC65" i="15"/>
  <c r="AB65" i="15"/>
  <c r="AM65" i="15"/>
  <c r="AN65" i="15"/>
  <c r="AD66" i="15"/>
  <c r="AE66" i="15"/>
  <c r="AF66" i="15"/>
  <c r="T66" i="15"/>
  <c r="U66" i="15"/>
  <c r="P66" i="15"/>
  <c r="V66" i="15"/>
  <c r="W66" i="15"/>
  <c r="AG66" i="15"/>
  <c r="BC66" i="15"/>
  <c r="H66" i="15"/>
  <c r="X66" i="15"/>
  <c r="Y66" i="15"/>
  <c r="Z66" i="15"/>
  <c r="AC66" i="15"/>
  <c r="AB66" i="15"/>
  <c r="AM66" i="15"/>
  <c r="AN66" i="15"/>
  <c r="BM12" i="15"/>
  <c r="AO64" i="15"/>
  <c r="AO65" i="15"/>
  <c r="AO66" i="15"/>
  <c r="BN12" i="15"/>
  <c r="BO12" i="15"/>
  <c r="D15" i="16"/>
  <c r="AD72" i="15"/>
  <c r="AE72" i="15"/>
  <c r="AF72" i="15"/>
  <c r="T72" i="15"/>
  <c r="U72" i="15"/>
  <c r="P72" i="15"/>
  <c r="V72" i="15"/>
  <c r="W72" i="15"/>
  <c r="AG72" i="15"/>
  <c r="BC72" i="15"/>
  <c r="H72" i="15"/>
  <c r="X72" i="15"/>
  <c r="Y72" i="15"/>
  <c r="Z72" i="15"/>
  <c r="AC72" i="15"/>
  <c r="AB72" i="15"/>
  <c r="AM72" i="15"/>
  <c r="AN72" i="15"/>
  <c r="AD73" i="15"/>
  <c r="AE73" i="15"/>
  <c r="AF73" i="15"/>
  <c r="T73" i="15"/>
  <c r="U73" i="15"/>
  <c r="P73" i="15"/>
  <c r="V73" i="15"/>
  <c r="W73" i="15"/>
  <c r="AG73" i="15"/>
  <c r="BC73" i="15"/>
  <c r="H73" i="15"/>
  <c r="X73" i="15"/>
  <c r="Y73" i="15"/>
  <c r="Z73" i="15"/>
  <c r="AC73" i="15"/>
  <c r="AB73" i="15"/>
  <c r="AM73" i="15"/>
  <c r="AN73" i="15"/>
  <c r="BM13" i="15"/>
  <c r="AO72" i="15"/>
  <c r="AO73" i="15"/>
  <c r="BN13" i="15"/>
  <c r="BO13" i="15"/>
  <c r="D16" i="16"/>
  <c r="O20" i="2"/>
  <c r="N20" i="2"/>
  <c r="AC20" i="2"/>
  <c r="Q20" i="2"/>
  <c r="T20" i="2"/>
  <c r="U20" i="2"/>
  <c r="V20" i="2"/>
  <c r="AD20" i="2"/>
  <c r="AZ20" i="2"/>
  <c r="D20" i="2"/>
  <c r="W20" i="2"/>
  <c r="X20" i="2"/>
  <c r="Y20" i="2"/>
  <c r="AB20" i="2"/>
  <c r="Z20" i="2"/>
  <c r="AJ20" i="2"/>
  <c r="AK20" i="2"/>
  <c r="O21" i="2"/>
  <c r="N21" i="2"/>
  <c r="AC21" i="2"/>
  <c r="Q21" i="2"/>
  <c r="T21" i="2"/>
  <c r="U21" i="2"/>
  <c r="V21" i="2"/>
  <c r="AD21" i="2"/>
  <c r="AZ21" i="2"/>
  <c r="D21" i="2"/>
  <c r="W21" i="2"/>
  <c r="X21" i="2"/>
  <c r="Y21" i="2"/>
  <c r="AB21" i="2"/>
  <c r="Z21" i="2"/>
  <c r="AJ21" i="2"/>
  <c r="AK21" i="2"/>
  <c r="BF8" i="2"/>
  <c r="AL20" i="2"/>
  <c r="AL21" i="2"/>
  <c r="BG8" i="2"/>
  <c r="BH8" i="2"/>
  <c r="D17" i="16"/>
  <c r="O24" i="2"/>
  <c r="N24" i="2"/>
  <c r="AC24" i="2"/>
  <c r="Q24" i="2"/>
  <c r="T24" i="2"/>
  <c r="U24" i="2"/>
  <c r="V24" i="2"/>
  <c r="AD24" i="2"/>
  <c r="AZ24" i="2"/>
  <c r="D24" i="2"/>
  <c r="W24" i="2"/>
  <c r="X24" i="2"/>
  <c r="Y24" i="2"/>
  <c r="AB24" i="2"/>
  <c r="Z24" i="2"/>
  <c r="AJ24" i="2"/>
  <c r="AK24" i="2"/>
  <c r="O25" i="2"/>
  <c r="N25" i="2"/>
  <c r="AC25" i="2"/>
  <c r="Q25" i="2"/>
  <c r="T25" i="2"/>
  <c r="U25" i="2"/>
  <c r="V25" i="2"/>
  <c r="AD25" i="2"/>
  <c r="AZ25" i="2"/>
  <c r="D25" i="2"/>
  <c r="W25" i="2"/>
  <c r="X25" i="2"/>
  <c r="Y25" i="2"/>
  <c r="AB25" i="2"/>
  <c r="Z25" i="2"/>
  <c r="AJ25" i="2"/>
  <c r="AK25" i="2"/>
  <c r="BF9" i="2"/>
  <c r="AL24" i="2"/>
  <c r="AL25" i="2"/>
  <c r="BG9" i="2"/>
  <c r="BH9" i="2"/>
  <c r="D18" i="16"/>
  <c r="O28" i="2"/>
  <c r="N28" i="2"/>
  <c r="AC28" i="2"/>
  <c r="Q28" i="2"/>
  <c r="T28" i="2"/>
  <c r="U28" i="2"/>
  <c r="V28" i="2"/>
  <c r="AD28" i="2"/>
  <c r="AZ28" i="2"/>
  <c r="D28" i="2"/>
  <c r="W28" i="2"/>
  <c r="X28" i="2"/>
  <c r="Y28" i="2"/>
  <c r="AB28" i="2"/>
  <c r="Z28" i="2"/>
  <c r="AJ28" i="2"/>
  <c r="AK28" i="2"/>
  <c r="O29" i="2"/>
  <c r="N29" i="2"/>
  <c r="AC29" i="2"/>
  <c r="Q29" i="2"/>
  <c r="T29" i="2"/>
  <c r="U29" i="2"/>
  <c r="V29" i="2"/>
  <c r="AD29" i="2"/>
  <c r="AZ29" i="2"/>
  <c r="D29" i="2"/>
  <c r="W29" i="2"/>
  <c r="X29" i="2"/>
  <c r="Y29" i="2"/>
  <c r="AB29" i="2"/>
  <c r="Z29" i="2"/>
  <c r="AJ29" i="2"/>
  <c r="AK29" i="2"/>
  <c r="BF10" i="2"/>
  <c r="AL28" i="2"/>
  <c r="AL29" i="2"/>
  <c r="BG10" i="2"/>
  <c r="BH10" i="2"/>
  <c r="D19" i="16"/>
  <c r="O32" i="2"/>
  <c r="N32" i="2"/>
  <c r="AC32" i="2"/>
  <c r="Q32" i="2"/>
  <c r="T32" i="2"/>
  <c r="U32" i="2"/>
  <c r="V32" i="2"/>
  <c r="AD32" i="2"/>
  <c r="AZ32" i="2"/>
  <c r="D32" i="2"/>
  <c r="W32" i="2"/>
  <c r="X32" i="2"/>
  <c r="Y32" i="2"/>
  <c r="AB32" i="2"/>
  <c r="Z32" i="2"/>
  <c r="AJ32" i="2"/>
  <c r="AK32" i="2"/>
  <c r="O33" i="2"/>
  <c r="N33" i="2"/>
  <c r="AC33" i="2"/>
  <c r="Q33" i="2"/>
  <c r="T33" i="2"/>
  <c r="U33" i="2"/>
  <c r="V33" i="2"/>
  <c r="AD33" i="2"/>
  <c r="AZ33" i="2"/>
  <c r="D33" i="2"/>
  <c r="W33" i="2"/>
  <c r="X33" i="2"/>
  <c r="Y33" i="2"/>
  <c r="AB33" i="2"/>
  <c r="Z33" i="2"/>
  <c r="AJ33" i="2"/>
  <c r="AK33" i="2"/>
  <c r="BF11" i="2"/>
  <c r="AL32" i="2"/>
  <c r="AL33" i="2"/>
  <c r="BG11" i="2"/>
  <c r="BH11" i="2"/>
  <c r="D20" i="16"/>
  <c r="O44" i="2"/>
  <c r="N44" i="2"/>
  <c r="AC44" i="2"/>
  <c r="Q44" i="2"/>
  <c r="T44" i="2"/>
  <c r="U44" i="2"/>
  <c r="V44" i="2"/>
  <c r="AD44" i="2"/>
  <c r="AZ44" i="2"/>
  <c r="D44" i="2"/>
  <c r="W44" i="2"/>
  <c r="X44" i="2"/>
  <c r="Y44" i="2"/>
  <c r="AB44" i="2"/>
  <c r="Z44" i="2"/>
  <c r="AJ44" i="2"/>
  <c r="AK44" i="2"/>
  <c r="O45" i="2"/>
  <c r="N45" i="2"/>
  <c r="AC45" i="2"/>
  <c r="Q45" i="2"/>
  <c r="T45" i="2"/>
  <c r="U45" i="2"/>
  <c r="V45" i="2"/>
  <c r="AD45" i="2"/>
  <c r="AZ45" i="2"/>
  <c r="D45" i="2"/>
  <c r="W45" i="2"/>
  <c r="X45" i="2"/>
  <c r="Y45" i="2"/>
  <c r="AB45" i="2"/>
  <c r="Z45" i="2"/>
  <c r="AJ45" i="2"/>
  <c r="AK45" i="2"/>
  <c r="BF14" i="2"/>
  <c r="AL44" i="2"/>
  <c r="AL45" i="2"/>
  <c r="BG14" i="2"/>
  <c r="BH14" i="2"/>
  <c r="D21" i="16"/>
  <c r="O48" i="2"/>
  <c r="N48" i="2"/>
  <c r="AC48" i="2"/>
  <c r="Q48" i="2"/>
  <c r="T48" i="2"/>
  <c r="U48" i="2"/>
  <c r="V48" i="2"/>
  <c r="AD48" i="2"/>
  <c r="AZ48" i="2"/>
  <c r="D48" i="2"/>
  <c r="W48" i="2"/>
  <c r="X48" i="2"/>
  <c r="Y48" i="2"/>
  <c r="AB48" i="2"/>
  <c r="Z48" i="2"/>
  <c r="AJ48" i="2"/>
  <c r="AK48" i="2"/>
  <c r="O49" i="2"/>
  <c r="N49" i="2"/>
  <c r="AC49" i="2"/>
  <c r="Q49" i="2"/>
  <c r="T49" i="2"/>
  <c r="U49" i="2"/>
  <c r="V49" i="2"/>
  <c r="AD49" i="2"/>
  <c r="AZ49" i="2"/>
  <c r="D49" i="2"/>
  <c r="W49" i="2"/>
  <c r="X49" i="2"/>
  <c r="Y49" i="2"/>
  <c r="AB49" i="2"/>
  <c r="Z49" i="2"/>
  <c r="AJ49" i="2"/>
  <c r="AK49" i="2"/>
  <c r="BF15" i="2"/>
  <c r="AL48" i="2"/>
  <c r="AL49" i="2"/>
  <c r="BG15" i="2"/>
  <c r="BH15" i="2"/>
  <c r="D22" i="16"/>
  <c r="V28" i="22"/>
  <c r="Q27" i="22"/>
  <c r="Q28" i="22"/>
  <c r="O28" i="22"/>
  <c r="R28" i="22"/>
  <c r="U28" i="22"/>
  <c r="W28" i="22"/>
  <c r="X28" i="22"/>
  <c r="Y28" i="22"/>
  <c r="AF28" i="22"/>
  <c r="BB28" i="22"/>
  <c r="E28" i="22"/>
  <c r="Z28" i="22"/>
  <c r="AA28" i="22"/>
  <c r="AB28" i="22"/>
  <c r="AD28" i="22"/>
  <c r="AC28" i="22"/>
  <c r="AL28" i="22"/>
  <c r="AM28" i="22"/>
  <c r="V29" i="22"/>
  <c r="Q29" i="22"/>
  <c r="O29" i="22"/>
  <c r="R29" i="22"/>
  <c r="U29" i="22"/>
  <c r="W29" i="22"/>
  <c r="X29" i="22"/>
  <c r="Y29" i="22"/>
  <c r="AF29" i="22"/>
  <c r="BB29" i="22"/>
  <c r="E29" i="22"/>
  <c r="Z29" i="22"/>
  <c r="AA29" i="22"/>
  <c r="AB29" i="22"/>
  <c r="AD29" i="22"/>
  <c r="AC29" i="22"/>
  <c r="AL29" i="22"/>
  <c r="AM29" i="22"/>
  <c r="V30" i="22"/>
  <c r="Q30" i="22"/>
  <c r="O30" i="22"/>
  <c r="R30" i="22"/>
  <c r="U30" i="22"/>
  <c r="W30" i="22"/>
  <c r="X30" i="22"/>
  <c r="Y30" i="22"/>
  <c r="AF30" i="22"/>
  <c r="BB30" i="22"/>
  <c r="E30" i="22"/>
  <c r="Z30" i="22"/>
  <c r="AA30" i="22"/>
  <c r="AB30" i="22"/>
  <c r="AD30" i="22"/>
  <c r="AC30" i="22"/>
  <c r="AL30" i="22"/>
  <c r="AM30" i="22"/>
  <c r="V31" i="22"/>
  <c r="Q31" i="22"/>
  <c r="O31" i="22"/>
  <c r="R31" i="22"/>
  <c r="U31" i="22"/>
  <c r="W31" i="22"/>
  <c r="X31" i="22"/>
  <c r="Y31" i="22"/>
  <c r="AF31" i="22"/>
  <c r="BB31" i="22"/>
  <c r="E31" i="22"/>
  <c r="Z31" i="22"/>
  <c r="AA31" i="22"/>
  <c r="AB31" i="22"/>
  <c r="AD31" i="22"/>
  <c r="AC31" i="22"/>
  <c r="AL31" i="22"/>
  <c r="AM31" i="22"/>
  <c r="V32" i="22"/>
  <c r="Q32" i="22"/>
  <c r="O32" i="22"/>
  <c r="R32" i="22"/>
  <c r="U32" i="22"/>
  <c r="W32" i="22"/>
  <c r="X32" i="22"/>
  <c r="Y32" i="22"/>
  <c r="AF32" i="22"/>
  <c r="BB32" i="22"/>
  <c r="E32" i="22"/>
  <c r="Z32" i="22"/>
  <c r="AA32" i="22"/>
  <c r="AB32" i="22"/>
  <c r="AD32" i="22"/>
  <c r="AC32" i="22"/>
  <c r="AL32" i="22"/>
  <c r="AM32" i="22"/>
  <c r="V33" i="22"/>
  <c r="Q33" i="22"/>
  <c r="O33" i="22"/>
  <c r="R33" i="22"/>
  <c r="U33" i="22"/>
  <c r="W33" i="22"/>
  <c r="X33" i="22"/>
  <c r="Y33" i="22"/>
  <c r="AF33" i="22"/>
  <c r="BB33" i="22"/>
  <c r="E33" i="22"/>
  <c r="Z33" i="22"/>
  <c r="AA33" i="22"/>
  <c r="AB33" i="22"/>
  <c r="AD33" i="22"/>
  <c r="AC33" i="22"/>
  <c r="AL33" i="22"/>
  <c r="AM33" i="22"/>
  <c r="BL5" i="22"/>
  <c r="AN28" i="22"/>
  <c r="AN29" i="22"/>
  <c r="AN30" i="22"/>
  <c r="AN31" i="22"/>
  <c r="AN32" i="22"/>
  <c r="AN33" i="22"/>
  <c r="BM5" i="22"/>
  <c r="BN5" i="22"/>
  <c r="D43" i="16"/>
  <c r="V111" i="22"/>
  <c r="Q108" i="22"/>
  <c r="Q109" i="22"/>
  <c r="Q110" i="22"/>
  <c r="Q111" i="22"/>
  <c r="O111" i="22"/>
  <c r="R111" i="22"/>
  <c r="U111" i="22"/>
  <c r="W111" i="22"/>
  <c r="X111" i="22"/>
  <c r="Y111" i="22"/>
  <c r="AF111" i="22"/>
  <c r="BB111" i="22"/>
  <c r="E111" i="22"/>
  <c r="Z111" i="22"/>
  <c r="AA111" i="22"/>
  <c r="AB111" i="22"/>
  <c r="AD111" i="22"/>
  <c r="AC111" i="22"/>
  <c r="AL111" i="22"/>
  <c r="AM111" i="22"/>
  <c r="V112" i="22"/>
  <c r="Q112" i="22"/>
  <c r="O112" i="22"/>
  <c r="R112" i="22"/>
  <c r="U112" i="22"/>
  <c r="W112" i="22"/>
  <c r="X112" i="22"/>
  <c r="Y112" i="22"/>
  <c r="AF112" i="22"/>
  <c r="BB112" i="22"/>
  <c r="E112" i="22"/>
  <c r="Z112" i="22"/>
  <c r="AA112" i="22"/>
  <c r="AB112" i="22"/>
  <c r="AD112" i="22"/>
  <c r="AC112" i="22"/>
  <c r="AL112" i="22"/>
  <c r="AM112" i="22"/>
  <c r="V113" i="22"/>
  <c r="Q113" i="22"/>
  <c r="O113" i="22"/>
  <c r="R113" i="22"/>
  <c r="U113" i="22"/>
  <c r="W113" i="22"/>
  <c r="X113" i="22"/>
  <c r="Y113" i="22"/>
  <c r="AF113" i="22"/>
  <c r="BB113" i="22"/>
  <c r="E113" i="22"/>
  <c r="Z113" i="22"/>
  <c r="AA113" i="22"/>
  <c r="AB113" i="22"/>
  <c r="AD113" i="22"/>
  <c r="AC113" i="22"/>
  <c r="AL113" i="22"/>
  <c r="AM113" i="22"/>
  <c r="V114" i="22"/>
  <c r="Q114" i="22"/>
  <c r="O114" i="22"/>
  <c r="R114" i="22"/>
  <c r="U114" i="22"/>
  <c r="W114" i="22"/>
  <c r="X114" i="22"/>
  <c r="Y114" i="22"/>
  <c r="AF114" i="22"/>
  <c r="BB114" i="22"/>
  <c r="E114" i="22"/>
  <c r="Z114" i="22"/>
  <c r="AA114" i="22"/>
  <c r="AB114" i="22"/>
  <c r="AD114" i="22"/>
  <c r="AC114" i="22"/>
  <c r="AL114" i="22"/>
  <c r="AM114" i="22"/>
  <c r="V115" i="22"/>
  <c r="Q115" i="22"/>
  <c r="O115" i="22"/>
  <c r="R115" i="22"/>
  <c r="U115" i="22"/>
  <c r="W115" i="22"/>
  <c r="X115" i="22"/>
  <c r="Y115" i="22"/>
  <c r="AF115" i="22"/>
  <c r="BB115" i="22"/>
  <c r="E115" i="22"/>
  <c r="Z115" i="22"/>
  <c r="AA115" i="22"/>
  <c r="AB115" i="22"/>
  <c r="AD115" i="22"/>
  <c r="AC115" i="22"/>
  <c r="AL115" i="22"/>
  <c r="AM115" i="22"/>
  <c r="V116" i="22"/>
  <c r="Q116" i="22"/>
  <c r="O116" i="22"/>
  <c r="R116" i="22"/>
  <c r="U116" i="22"/>
  <c r="W116" i="22"/>
  <c r="X116" i="22"/>
  <c r="Y116" i="22"/>
  <c r="AF116" i="22"/>
  <c r="BB116" i="22"/>
  <c r="E116" i="22"/>
  <c r="Z116" i="22"/>
  <c r="AA116" i="22"/>
  <c r="AB116" i="22"/>
  <c r="AD116" i="22"/>
  <c r="AC116" i="22"/>
  <c r="AL116" i="22"/>
  <c r="AM116" i="22"/>
  <c r="V117" i="22"/>
  <c r="Q117" i="22"/>
  <c r="O117" i="22"/>
  <c r="R117" i="22"/>
  <c r="U117" i="22"/>
  <c r="W117" i="22"/>
  <c r="X117" i="22"/>
  <c r="Y117" i="22"/>
  <c r="AF117" i="22"/>
  <c r="BB117" i="22"/>
  <c r="E117" i="22"/>
  <c r="Z117" i="22"/>
  <c r="AA117" i="22"/>
  <c r="AB117" i="22"/>
  <c r="AD117" i="22"/>
  <c r="AC117" i="22"/>
  <c r="AL117" i="22"/>
  <c r="AM117" i="22"/>
  <c r="V118" i="22"/>
  <c r="Q118" i="22"/>
  <c r="O118" i="22"/>
  <c r="R118" i="22"/>
  <c r="U118" i="22"/>
  <c r="W118" i="22"/>
  <c r="X118" i="22"/>
  <c r="Y118" i="22"/>
  <c r="AF118" i="22"/>
  <c r="BB118" i="22"/>
  <c r="E118" i="22"/>
  <c r="Z118" i="22"/>
  <c r="AA118" i="22"/>
  <c r="AB118" i="22"/>
  <c r="AD118" i="22"/>
  <c r="AC118" i="22"/>
  <c r="AL118" i="22"/>
  <c r="AM118" i="22"/>
  <c r="V119" i="22"/>
  <c r="Q119" i="22"/>
  <c r="O119" i="22"/>
  <c r="R119" i="22"/>
  <c r="U119" i="22"/>
  <c r="W119" i="22"/>
  <c r="X119" i="22"/>
  <c r="Y119" i="22"/>
  <c r="AF119" i="22"/>
  <c r="BB119" i="22"/>
  <c r="E119" i="22"/>
  <c r="Z119" i="22"/>
  <c r="AA119" i="22"/>
  <c r="AB119" i="22"/>
  <c r="AD119" i="22"/>
  <c r="AC119" i="22"/>
  <c r="AL119" i="22"/>
  <c r="AM119" i="22"/>
  <c r="V120" i="22"/>
  <c r="Q120" i="22"/>
  <c r="O120" i="22"/>
  <c r="R120" i="22"/>
  <c r="U120" i="22"/>
  <c r="W120" i="22"/>
  <c r="X120" i="22"/>
  <c r="Y120" i="22"/>
  <c r="AF120" i="22"/>
  <c r="BB120" i="22"/>
  <c r="E120" i="22"/>
  <c r="Z120" i="22"/>
  <c r="AA120" i="22"/>
  <c r="AB120" i="22"/>
  <c r="AD120" i="22"/>
  <c r="AC120" i="22"/>
  <c r="AL120" i="22"/>
  <c r="AM120" i="22"/>
  <c r="V121" i="22"/>
  <c r="Q121" i="22"/>
  <c r="O121" i="22"/>
  <c r="R121" i="22"/>
  <c r="U121" i="22"/>
  <c r="W121" i="22"/>
  <c r="X121" i="22"/>
  <c r="Y121" i="22"/>
  <c r="AF121" i="22"/>
  <c r="BB121" i="22"/>
  <c r="E121" i="22"/>
  <c r="Z121" i="22"/>
  <c r="AA121" i="22"/>
  <c r="AB121" i="22"/>
  <c r="AD121" i="22"/>
  <c r="AC121" i="22"/>
  <c r="AL121" i="22"/>
  <c r="AM121" i="22"/>
  <c r="BL10" i="22"/>
  <c r="AN111" i="22"/>
  <c r="AN112" i="22"/>
  <c r="AN113" i="22"/>
  <c r="AN114" i="22"/>
  <c r="AN115" i="22"/>
  <c r="AN116" i="22"/>
  <c r="AN117" i="22"/>
  <c r="AN118" i="22"/>
  <c r="AN119" i="22"/>
  <c r="AN120" i="22"/>
  <c r="AN121" i="22"/>
  <c r="BM10" i="22"/>
  <c r="BN10" i="22"/>
  <c r="D44" i="16"/>
  <c r="V215" i="22"/>
  <c r="Q208" i="22"/>
  <c r="Q209" i="22"/>
  <c r="Q210" i="22"/>
  <c r="Q211" i="22"/>
  <c r="Q212" i="22"/>
  <c r="Q213" i="22"/>
  <c r="Q214" i="22"/>
  <c r="Q215" i="22"/>
  <c r="O215" i="22"/>
  <c r="R215" i="22"/>
  <c r="U215" i="22"/>
  <c r="W215" i="22"/>
  <c r="X215" i="22"/>
  <c r="Y215" i="22"/>
  <c r="AF215" i="22"/>
  <c r="BB215" i="22"/>
  <c r="E215" i="22"/>
  <c r="Z215" i="22"/>
  <c r="AA215" i="22"/>
  <c r="AB215" i="22"/>
  <c r="AD215" i="22"/>
  <c r="AC215" i="22"/>
  <c r="AL215" i="22"/>
  <c r="AM215" i="22"/>
  <c r="V216" i="22"/>
  <c r="Q216" i="22"/>
  <c r="O216" i="22"/>
  <c r="R216" i="22"/>
  <c r="U216" i="22"/>
  <c r="W216" i="22"/>
  <c r="X216" i="22"/>
  <c r="Y216" i="22"/>
  <c r="AF216" i="22"/>
  <c r="BB216" i="22"/>
  <c r="E216" i="22"/>
  <c r="Z216" i="22"/>
  <c r="AA216" i="22"/>
  <c r="AB216" i="22"/>
  <c r="AD216" i="22"/>
  <c r="AC216" i="22"/>
  <c r="AL216" i="22"/>
  <c r="AM216" i="22"/>
  <c r="V217" i="22"/>
  <c r="Q217" i="22"/>
  <c r="O217" i="22"/>
  <c r="R217" i="22"/>
  <c r="U217" i="22"/>
  <c r="W217" i="22"/>
  <c r="X217" i="22"/>
  <c r="Y217" i="22"/>
  <c r="AF217" i="22"/>
  <c r="BB217" i="22"/>
  <c r="E217" i="22"/>
  <c r="Z217" i="22"/>
  <c r="AA217" i="22"/>
  <c r="AB217" i="22"/>
  <c r="AD217" i="22"/>
  <c r="AC217" i="22"/>
  <c r="AL217" i="22"/>
  <c r="AM217" i="22"/>
  <c r="V218" i="22"/>
  <c r="Q218" i="22"/>
  <c r="O218" i="22"/>
  <c r="R218" i="22"/>
  <c r="U218" i="22"/>
  <c r="W218" i="22"/>
  <c r="X218" i="22"/>
  <c r="Y218" i="22"/>
  <c r="AF218" i="22"/>
  <c r="BB218" i="22"/>
  <c r="E218" i="22"/>
  <c r="Z218" i="22"/>
  <c r="AA218" i="22"/>
  <c r="AB218" i="22"/>
  <c r="AD218" i="22"/>
  <c r="AC218" i="22"/>
  <c r="AL218" i="22"/>
  <c r="AM218" i="22"/>
  <c r="V219" i="22"/>
  <c r="Q219" i="22"/>
  <c r="O219" i="22"/>
  <c r="R219" i="22"/>
  <c r="U219" i="22"/>
  <c r="W219" i="22"/>
  <c r="X219" i="22"/>
  <c r="Y219" i="22"/>
  <c r="AF219" i="22"/>
  <c r="BB219" i="22"/>
  <c r="E219" i="22"/>
  <c r="Z219" i="22"/>
  <c r="AA219" i="22"/>
  <c r="AB219" i="22"/>
  <c r="AD219" i="22"/>
  <c r="AC219" i="22"/>
  <c r="AL219" i="22"/>
  <c r="AM219" i="22"/>
  <c r="V220" i="22"/>
  <c r="Q220" i="22"/>
  <c r="O220" i="22"/>
  <c r="R220" i="22"/>
  <c r="U220" i="22"/>
  <c r="W220" i="22"/>
  <c r="X220" i="22"/>
  <c r="Y220" i="22"/>
  <c r="AF220" i="22"/>
  <c r="BB220" i="22"/>
  <c r="E220" i="22"/>
  <c r="Z220" i="22"/>
  <c r="AA220" i="22"/>
  <c r="AB220" i="22"/>
  <c r="AD220" i="22"/>
  <c r="AC220" i="22"/>
  <c r="AL220" i="22"/>
  <c r="AM220" i="22"/>
  <c r="V221" i="22"/>
  <c r="Q221" i="22"/>
  <c r="O221" i="22"/>
  <c r="R221" i="22"/>
  <c r="U221" i="22"/>
  <c r="W221" i="22"/>
  <c r="X221" i="22"/>
  <c r="Y221" i="22"/>
  <c r="AF221" i="22"/>
  <c r="BB221" i="22"/>
  <c r="E221" i="22"/>
  <c r="Z221" i="22"/>
  <c r="AA221" i="22"/>
  <c r="AB221" i="22"/>
  <c r="AD221" i="22"/>
  <c r="AC221" i="22"/>
  <c r="AL221" i="22"/>
  <c r="AM221" i="22"/>
  <c r="V222" i="22"/>
  <c r="Q222" i="22"/>
  <c r="O222" i="22"/>
  <c r="R222" i="22"/>
  <c r="U222" i="22"/>
  <c r="W222" i="22"/>
  <c r="X222" i="22"/>
  <c r="Y222" i="22"/>
  <c r="AF222" i="22"/>
  <c r="BB222" i="22"/>
  <c r="E222" i="22"/>
  <c r="Z222" i="22"/>
  <c r="AA222" i="22"/>
  <c r="AB222" i="22"/>
  <c r="AD222" i="22"/>
  <c r="AC222" i="22"/>
  <c r="AL222" i="22"/>
  <c r="AM222" i="22"/>
  <c r="V223" i="22"/>
  <c r="Q223" i="22"/>
  <c r="O223" i="22"/>
  <c r="R223" i="22"/>
  <c r="U223" i="22"/>
  <c r="W223" i="22"/>
  <c r="X223" i="22"/>
  <c r="Y223" i="22"/>
  <c r="AF223" i="22"/>
  <c r="BB223" i="22"/>
  <c r="E223" i="22"/>
  <c r="Z223" i="22"/>
  <c r="AA223" i="22"/>
  <c r="AB223" i="22"/>
  <c r="AD223" i="22"/>
  <c r="AC223" i="22"/>
  <c r="AL223" i="22"/>
  <c r="AM223" i="22"/>
  <c r="V224" i="22"/>
  <c r="Q224" i="22"/>
  <c r="O224" i="22"/>
  <c r="R224" i="22"/>
  <c r="U224" i="22"/>
  <c r="W224" i="22"/>
  <c r="X224" i="22"/>
  <c r="Y224" i="22"/>
  <c r="AF224" i="22"/>
  <c r="BB224" i="22"/>
  <c r="E224" i="22"/>
  <c r="Z224" i="22"/>
  <c r="AA224" i="22"/>
  <c r="AB224" i="22"/>
  <c r="AD224" i="22"/>
  <c r="AC224" i="22"/>
  <c r="AL224" i="22"/>
  <c r="AM224" i="22"/>
  <c r="BL16" i="22"/>
  <c r="AN215" i="22"/>
  <c r="AN216" i="22"/>
  <c r="AN217" i="22"/>
  <c r="AN218" i="22"/>
  <c r="AN219" i="22"/>
  <c r="AN220" i="22"/>
  <c r="AN221" i="22"/>
  <c r="AN222" i="22"/>
  <c r="AN223" i="22"/>
  <c r="AN224" i="22"/>
  <c r="BM16" i="22"/>
  <c r="BN16" i="22"/>
  <c r="D45" i="16"/>
  <c r="D51" i="16"/>
  <c r="S5" i="16"/>
  <c r="S6" i="16"/>
  <c r="S7" i="16"/>
  <c r="S8" i="16"/>
  <c r="S9" i="16"/>
  <c r="S10" i="16"/>
  <c r="S11" i="16"/>
  <c r="S12" i="16"/>
  <c r="S13" i="16"/>
  <c r="S14" i="16"/>
  <c r="S15" i="16"/>
  <c r="S16" i="16"/>
  <c r="S17" i="16"/>
  <c r="S18" i="16"/>
  <c r="S19" i="16"/>
  <c r="S20" i="16"/>
  <c r="S21" i="16"/>
  <c r="S22" i="16"/>
  <c r="S23" i="16"/>
  <c r="S24" i="16"/>
  <c r="S25" i="16"/>
  <c r="S26" i="16"/>
  <c r="S27" i="16"/>
  <c r="S28" i="16"/>
  <c r="S29" i="16"/>
  <c r="S30" i="16"/>
  <c r="S31" i="16"/>
  <c r="S32" i="16"/>
  <c r="S33" i="16"/>
  <c r="S34" i="16"/>
  <c r="S35" i="16"/>
  <c r="S36" i="16"/>
  <c r="S37" i="16"/>
  <c r="S38" i="16"/>
  <c r="S39" i="16"/>
  <c r="S40" i="16"/>
  <c r="S41" i="16"/>
  <c r="S42" i="16"/>
  <c r="S43" i="16"/>
  <c r="S44" i="16"/>
  <c r="S45" i="16"/>
  <c r="S46" i="16"/>
  <c r="S47" i="16"/>
  <c r="S48" i="16"/>
  <c r="S49" i="16"/>
  <c r="S50" i="16"/>
  <c r="S10" i="24"/>
  <c r="U10" i="24"/>
  <c r="P10" i="24"/>
  <c r="V10" i="24"/>
  <c r="W10" i="24"/>
  <c r="AE10" i="24"/>
  <c r="BA10" i="24"/>
  <c r="G10" i="24"/>
  <c r="E10" i="24"/>
  <c r="X10" i="24"/>
  <c r="Y10" i="24"/>
  <c r="Z10" i="24"/>
  <c r="AB10" i="24"/>
  <c r="AA10" i="24"/>
  <c r="AK10" i="24"/>
  <c r="AL10" i="24"/>
  <c r="S11" i="24"/>
  <c r="U11" i="24"/>
  <c r="P11" i="24"/>
  <c r="V11" i="24"/>
  <c r="W11" i="24"/>
  <c r="AE11" i="24"/>
  <c r="BA11" i="24"/>
  <c r="G11" i="24"/>
  <c r="E11" i="24"/>
  <c r="X11" i="24"/>
  <c r="Y11" i="24"/>
  <c r="Z11" i="24"/>
  <c r="AB11" i="24"/>
  <c r="AA11" i="24"/>
  <c r="AK11" i="24"/>
  <c r="AL11" i="24"/>
  <c r="S12" i="24"/>
  <c r="U12" i="24"/>
  <c r="P12" i="24"/>
  <c r="V12" i="24"/>
  <c r="W12" i="24"/>
  <c r="AE12" i="24"/>
  <c r="BA12" i="24"/>
  <c r="G12" i="24"/>
  <c r="E12" i="24"/>
  <c r="X12" i="24"/>
  <c r="Y12" i="24"/>
  <c r="Z12" i="24"/>
  <c r="AB12" i="24"/>
  <c r="AA12" i="24"/>
  <c r="AK12" i="24"/>
  <c r="AL12" i="24"/>
  <c r="S13" i="24"/>
  <c r="U13" i="24"/>
  <c r="P13" i="24"/>
  <c r="V13" i="24"/>
  <c r="W13" i="24"/>
  <c r="AE13" i="24"/>
  <c r="BA13" i="24"/>
  <c r="G13" i="24"/>
  <c r="E13" i="24"/>
  <c r="X13" i="24"/>
  <c r="Y13" i="24"/>
  <c r="Z13" i="24"/>
  <c r="AB13" i="24"/>
  <c r="AA13" i="24"/>
  <c r="AK13" i="24"/>
  <c r="AL13" i="24"/>
  <c r="BK4" i="24"/>
  <c r="AM10" i="24"/>
  <c r="AM11" i="24"/>
  <c r="AM12" i="24"/>
  <c r="AM13" i="24"/>
  <c r="BL4" i="24"/>
  <c r="BM4" i="24"/>
  <c r="J5" i="16"/>
  <c r="S27" i="24"/>
  <c r="U27" i="24"/>
  <c r="P27" i="24"/>
  <c r="V27" i="24"/>
  <c r="W27" i="24"/>
  <c r="AE27" i="24"/>
  <c r="BA27" i="24"/>
  <c r="G27" i="24"/>
  <c r="E27" i="24"/>
  <c r="X27" i="24"/>
  <c r="Y27" i="24"/>
  <c r="Z27" i="24"/>
  <c r="AB27" i="24"/>
  <c r="AA27" i="24"/>
  <c r="AK27" i="24"/>
  <c r="AL27" i="24"/>
  <c r="S28" i="24"/>
  <c r="U28" i="24"/>
  <c r="P28" i="24"/>
  <c r="V28" i="24"/>
  <c r="W28" i="24"/>
  <c r="AE28" i="24"/>
  <c r="BA28" i="24"/>
  <c r="G28" i="24"/>
  <c r="E28" i="24"/>
  <c r="X28" i="24"/>
  <c r="Y28" i="24"/>
  <c r="Z28" i="24"/>
  <c r="AB28" i="24"/>
  <c r="AA28" i="24"/>
  <c r="AK28" i="24"/>
  <c r="AL28" i="24"/>
  <c r="S29" i="24"/>
  <c r="U29" i="24"/>
  <c r="P29" i="24"/>
  <c r="V29" i="24"/>
  <c r="W29" i="24"/>
  <c r="AE29" i="24"/>
  <c r="BA29" i="24"/>
  <c r="G29" i="24"/>
  <c r="E29" i="24"/>
  <c r="X29" i="24"/>
  <c r="Y29" i="24"/>
  <c r="Z29" i="24"/>
  <c r="AB29" i="24"/>
  <c r="AA29" i="24"/>
  <c r="AK29" i="24"/>
  <c r="AL29" i="24"/>
  <c r="S30" i="24"/>
  <c r="U30" i="24"/>
  <c r="P30" i="24"/>
  <c r="V30" i="24"/>
  <c r="W30" i="24"/>
  <c r="AE30" i="24"/>
  <c r="BA30" i="24"/>
  <c r="G30" i="24"/>
  <c r="E30" i="24"/>
  <c r="X30" i="24"/>
  <c r="Y30" i="24"/>
  <c r="Z30" i="24"/>
  <c r="AB30" i="24"/>
  <c r="AA30" i="24"/>
  <c r="AK30" i="24"/>
  <c r="AL30" i="24"/>
  <c r="S31" i="24"/>
  <c r="U31" i="24"/>
  <c r="P31" i="24"/>
  <c r="V31" i="24"/>
  <c r="W31" i="24"/>
  <c r="AE31" i="24"/>
  <c r="BA31" i="24"/>
  <c r="G31" i="24"/>
  <c r="E31" i="24"/>
  <c r="X31" i="24"/>
  <c r="Y31" i="24"/>
  <c r="Z31" i="24"/>
  <c r="AB31" i="24"/>
  <c r="AA31" i="24"/>
  <c r="AK31" i="24"/>
  <c r="AL31" i="24"/>
  <c r="S32" i="24"/>
  <c r="U32" i="24"/>
  <c r="P32" i="24"/>
  <c r="V32" i="24"/>
  <c r="W32" i="24"/>
  <c r="AE32" i="24"/>
  <c r="BA32" i="24"/>
  <c r="G32" i="24"/>
  <c r="E32" i="24"/>
  <c r="X32" i="24"/>
  <c r="Y32" i="24"/>
  <c r="Z32" i="24"/>
  <c r="AB32" i="24"/>
  <c r="AA32" i="24"/>
  <c r="AK32" i="24"/>
  <c r="AL32" i="24"/>
  <c r="S33" i="24"/>
  <c r="U33" i="24"/>
  <c r="P33" i="24"/>
  <c r="V33" i="24"/>
  <c r="W33" i="24"/>
  <c r="AE33" i="24"/>
  <c r="BA33" i="24"/>
  <c r="G33" i="24"/>
  <c r="E33" i="24"/>
  <c r="X33" i="24"/>
  <c r="Y33" i="24"/>
  <c r="Z33" i="24"/>
  <c r="AB33" i="24"/>
  <c r="AA33" i="24"/>
  <c r="AK33" i="24"/>
  <c r="AL33" i="24"/>
  <c r="BK6" i="24"/>
  <c r="AM27" i="24"/>
  <c r="AM28" i="24"/>
  <c r="AM29" i="24"/>
  <c r="AM30" i="24"/>
  <c r="AM31" i="24"/>
  <c r="AM32" i="24"/>
  <c r="AM33" i="24"/>
  <c r="BL6" i="24"/>
  <c r="BM6" i="24"/>
  <c r="J6" i="16"/>
  <c r="J14" i="16"/>
  <c r="S75" i="16"/>
  <c r="S76" i="16"/>
  <c r="S77" i="16"/>
  <c r="S78" i="16"/>
  <c r="S79" i="16"/>
  <c r="S80" i="16"/>
  <c r="S81" i="16"/>
  <c r="S82" i="16"/>
  <c r="S83" i="16"/>
  <c r="O4" i="2"/>
  <c r="N4" i="2"/>
  <c r="AC4" i="2"/>
  <c r="Q4" i="2"/>
  <c r="T4" i="2"/>
  <c r="U4" i="2"/>
  <c r="V4" i="2"/>
  <c r="AD4" i="2"/>
  <c r="AZ4" i="2"/>
  <c r="D4" i="2"/>
  <c r="W4" i="2"/>
  <c r="X4" i="2"/>
  <c r="Y4" i="2"/>
  <c r="AB4" i="2"/>
  <c r="Z4" i="2"/>
  <c r="AJ4" i="2"/>
  <c r="AK4" i="2"/>
  <c r="O5" i="2"/>
  <c r="N5" i="2"/>
  <c r="AC5" i="2"/>
  <c r="Q5" i="2"/>
  <c r="T5" i="2"/>
  <c r="U5" i="2"/>
  <c r="V5" i="2"/>
  <c r="AD5" i="2"/>
  <c r="AZ5" i="2"/>
  <c r="D5" i="2"/>
  <c r="W5" i="2"/>
  <c r="X5" i="2"/>
  <c r="Y5" i="2"/>
  <c r="AB5" i="2"/>
  <c r="Z5" i="2"/>
  <c r="AJ5" i="2"/>
  <c r="AK5" i="2"/>
  <c r="BF4" i="2"/>
  <c r="AL4" i="2"/>
  <c r="AL5" i="2"/>
  <c r="BG4" i="2"/>
  <c r="BH4" i="2"/>
  <c r="H5" i="16"/>
  <c r="O8" i="2"/>
  <c r="N8" i="2"/>
  <c r="AC8" i="2"/>
  <c r="Q8" i="2"/>
  <c r="T8" i="2"/>
  <c r="U8" i="2"/>
  <c r="V8" i="2"/>
  <c r="AD8" i="2"/>
  <c r="AZ8" i="2"/>
  <c r="D8" i="2"/>
  <c r="W8" i="2"/>
  <c r="X8" i="2"/>
  <c r="Y8" i="2"/>
  <c r="AB8" i="2"/>
  <c r="Z8" i="2"/>
  <c r="AJ8" i="2"/>
  <c r="AK8" i="2"/>
  <c r="O9" i="2"/>
  <c r="N9" i="2"/>
  <c r="AC9" i="2"/>
  <c r="Q9" i="2"/>
  <c r="T9" i="2"/>
  <c r="U9" i="2"/>
  <c r="V9" i="2"/>
  <c r="AD9" i="2"/>
  <c r="AZ9" i="2"/>
  <c r="D9" i="2"/>
  <c r="W9" i="2"/>
  <c r="X9" i="2"/>
  <c r="Y9" i="2"/>
  <c r="AB9" i="2"/>
  <c r="Z9" i="2"/>
  <c r="AJ9" i="2"/>
  <c r="AK9" i="2"/>
  <c r="BF5" i="2"/>
  <c r="AL8" i="2"/>
  <c r="AL9" i="2"/>
  <c r="BG5" i="2"/>
  <c r="BH5" i="2"/>
  <c r="H6" i="16"/>
  <c r="O12" i="2"/>
  <c r="N12" i="2"/>
  <c r="AC12" i="2"/>
  <c r="Q12" i="2"/>
  <c r="T12" i="2"/>
  <c r="U12" i="2"/>
  <c r="V12" i="2"/>
  <c r="AD12" i="2"/>
  <c r="AZ12" i="2"/>
  <c r="D12" i="2"/>
  <c r="W12" i="2"/>
  <c r="X12" i="2"/>
  <c r="Y12" i="2"/>
  <c r="AB12" i="2"/>
  <c r="Z12" i="2"/>
  <c r="AJ12" i="2"/>
  <c r="AK12" i="2"/>
  <c r="O13" i="2"/>
  <c r="N13" i="2"/>
  <c r="AC13" i="2"/>
  <c r="Q13" i="2"/>
  <c r="T13" i="2"/>
  <c r="U13" i="2"/>
  <c r="V13" i="2"/>
  <c r="AD13" i="2"/>
  <c r="AZ13" i="2"/>
  <c r="D13" i="2"/>
  <c r="W13" i="2"/>
  <c r="X13" i="2"/>
  <c r="Y13" i="2"/>
  <c r="AB13" i="2"/>
  <c r="Z13" i="2"/>
  <c r="AJ13" i="2"/>
  <c r="AK13" i="2"/>
  <c r="BF6" i="2"/>
  <c r="AL12" i="2"/>
  <c r="AL13" i="2"/>
  <c r="BG6" i="2"/>
  <c r="BH6" i="2"/>
  <c r="H7" i="16"/>
  <c r="O16" i="2"/>
  <c r="N16" i="2"/>
  <c r="AC16" i="2"/>
  <c r="Q16" i="2"/>
  <c r="T16" i="2"/>
  <c r="U16" i="2"/>
  <c r="V16" i="2"/>
  <c r="AD16" i="2"/>
  <c r="AZ16" i="2"/>
  <c r="D16" i="2"/>
  <c r="W16" i="2"/>
  <c r="X16" i="2"/>
  <c r="Y16" i="2"/>
  <c r="AB16" i="2"/>
  <c r="Z16" i="2"/>
  <c r="AJ16" i="2"/>
  <c r="AK16" i="2"/>
  <c r="O17" i="2"/>
  <c r="N17" i="2"/>
  <c r="AC17" i="2"/>
  <c r="Q17" i="2"/>
  <c r="T17" i="2"/>
  <c r="U17" i="2"/>
  <c r="V17" i="2"/>
  <c r="AD17" i="2"/>
  <c r="AZ17" i="2"/>
  <c r="D17" i="2"/>
  <c r="W17" i="2"/>
  <c r="X17" i="2"/>
  <c r="Y17" i="2"/>
  <c r="AB17" i="2"/>
  <c r="Z17" i="2"/>
  <c r="AJ17" i="2"/>
  <c r="AK17" i="2"/>
  <c r="BF7" i="2"/>
  <c r="AL16" i="2"/>
  <c r="AL17" i="2"/>
  <c r="BG7" i="2"/>
  <c r="BH7" i="2"/>
  <c r="H8" i="16"/>
  <c r="O36" i="2"/>
  <c r="N36" i="2"/>
  <c r="AC36" i="2"/>
  <c r="Q36" i="2"/>
  <c r="T36" i="2"/>
  <c r="U36" i="2"/>
  <c r="V36" i="2"/>
  <c r="AD36" i="2"/>
  <c r="AZ36" i="2"/>
  <c r="D36" i="2"/>
  <c r="W36" i="2"/>
  <c r="X36" i="2"/>
  <c r="Y36" i="2"/>
  <c r="AB36" i="2"/>
  <c r="Z36" i="2"/>
  <c r="AJ36" i="2"/>
  <c r="AK36" i="2"/>
  <c r="O37" i="2"/>
  <c r="N37" i="2"/>
  <c r="AC37" i="2"/>
  <c r="Q37" i="2"/>
  <c r="T37" i="2"/>
  <c r="U37" i="2"/>
  <c r="V37" i="2"/>
  <c r="AD37" i="2"/>
  <c r="AZ37" i="2"/>
  <c r="D37" i="2"/>
  <c r="W37" i="2"/>
  <c r="X37" i="2"/>
  <c r="Y37" i="2"/>
  <c r="AB37" i="2"/>
  <c r="Z37" i="2"/>
  <c r="AJ37" i="2"/>
  <c r="AK37" i="2"/>
  <c r="BF12" i="2"/>
  <c r="AL36" i="2"/>
  <c r="AL37" i="2"/>
  <c r="BG12" i="2"/>
  <c r="BH12" i="2"/>
  <c r="H9" i="16"/>
  <c r="O40" i="2"/>
  <c r="N40" i="2"/>
  <c r="AC40" i="2"/>
  <c r="Q40" i="2"/>
  <c r="T40" i="2"/>
  <c r="U40" i="2"/>
  <c r="V40" i="2"/>
  <c r="AD40" i="2"/>
  <c r="AZ40" i="2"/>
  <c r="D40" i="2"/>
  <c r="W40" i="2"/>
  <c r="X40" i="2"/>
  <c r="Y40" i="2"/>
  <c r="AB40" i="2"/>
  <c r="Z40" i="2"/>
  <c r="AJ40" i="2"/>
  <c r="AK40" i="2"/>
  <c r="O41" i="2"/>
  <c r="N41" i="2"/>
  <c r="AC41" i="2"/>
  <c r="Q41" i="2"/>
  <c r="T41" i="2"/>
  <c r="U41" i="2"/>
  <c r="V41" i="2"/>
  <c r="AD41" i="2"/>
  <c r="AZ41" i="2"/>
  <c r="D41" i="2"/>
  <c r="W41" i="2"/>
  <c r="X41" i="2"/>
  <c r="Y41" i="2"/>
  <c r="AB41" i="2"/>
  <c r="Z41" i="2"/>
  <c r="AJ41" i="2"/>
  <c r="AK41" i="2"/>
  <c r="BF13" i="2"/>
  <c r="AL40" i="2"/>
  <c r="AL41" i="2"/>
  <c r="BG13" i="2"/>
  <c r="BH13" i="2"/>
  <c r="H10" i="16"/>
  <c r="O52" i="2"/>
  <c r="N52" i="2"/>
  <c r="AC52" i="2"/>
  <c r="Q52" i="2"/>
  <c r="T52" i="2"/>
  <c r="U52" i="2"/>
  <c r="V52" i="2"/>
  <c r="AD52" i="2"/>
  <c r="AZ52" i="2"/>
  <c r="D52" i="2"/>
  <c r="W52" i="2"/>
  <c r="X52" i="2"/>
  <c r="Y52" i="2"/>
  <c r="AB52" i="2"/>
  <c r="Z52" i="2"/>
  <c r="AJ52" i="2"/>
  <c r="AK52" i="2"/>
  <c r="O53" i="2"/>
  <c r="N53" i="2"/>
  <c r="AC53" i="2"/>
  <c r="Q53" i="2"/>
  <c r="T53" i="2"/>
  <c r="U53" i="2"/>
  <c r="V53" i="2"/>
  <c r="AD53" i="2"/>
  <c r="AZ53" i="2"/>
  <c r="D53" i="2"/>
  <c r="W53" i="2"/>
  <c r="X53" i="2"/>
  <c r="Y53" i="2"/>
  <c r="AB53" i="2"/>
  <c r="Z53" i="2"/>
  <c r="AJ53" i="2"/>
  <c r="AK53" i="2"/>
  <c r="BF16" i="2"/>
  <c r="AL52" i="2"/>
  <c r="AL53" i="2"/>
  <c r="BG16" i="2"/>
  <c r="BH16" i="2"/>
  <c r="H11" i="16"/>
  <c r="O56" i="2"/>
  <c r="N56" i="2"/>
  <c r="AC56" i="2"/>
  <c r="Q56" i="2"/>
  <c r="T56" i="2"/>
  <c r="U56" i="2"/>
  <c r="V56" i="2"/>
  <c r="AD56" i="2"/>
  <c r="AZ56" i="2"/>
  <c r="D56" i="2"/>
  <c r="W56" i="2"/>
  <c r="X56" i="2"/>
  <c r="Y56" i="2"/>
  <c r="AB56" i="2"/>
  <c r="Z56" i="2"/>
  <c r="AJ56" i="2"/>
  <c r="AK56" i="2"/>
  <c r="O57" i="2"/>
  <c r="N57" i="2"/>
  <c r="AC57" i="2"/>
  <c r="Q57" i="2"/>
  <c r="T57" i="2"/>
  <c r="U57" i="2"/>
  <c r="V57" i="2"/>
  <c r="AD57" i="2"/>
  <c r="AZ57" i="2"/>
  <c r="D57" i="2"/>
  <c r="W57" i="2"/>
  <c r="X57" i="2"/>
  <c r="Y57" i="2"/>
  <c r="AB57" i="2"/>
  <c r="Z57" i="2"/>
  <c r="AJ57" i="2"/>
  <c r="AK57" i="2"/>
  <c r="BF17" i="2"/>
  <c r="AL56" i="2"/>
  <c r="AL57" i="2"/>
  <c r="BG17" i="2"/>
  <c r="BH17" i="2"/>
  <c r="H12" i="16"/>
  <c r="N5" i="21"/>
  <c r="AB5" i="21"/>
  <c r="AC5" i="21"/>
  <c r="S5" i="21"/>
  <c r="T5" i="21"/>
  <c r="O5" i="21"/>
  <c r="U5" i="21"/>
  <c r="V5" i="21"/>
  <c r="AD5" i="21"/>
  <c r="AZ5" i="21"/>
  <c r="E5" i="21"/>
  <c r="W5" i="21"/>
  <c r="X5" i="21"/>
  <c r="Y5" i="21"/>
  <c r="AJ5" i="21"/>
  <c r="AK5" i="21"/>
  <c r="N6" i="21"/>
  <c r="AB6" i="21"/>
  <c r="AC6" i="21"/>
  <c r="S6" i="21"/>
  <c r="T6" i="21"/>
  <c r="O6" i="21"/>
  <c r="U6" i="21"/>
  <c r="V6" i="21"/>
  <c r="AD6" i="21"/>
  <c r="AZ6" i="21"/>
  <c r="E6" i="21"/>
  <c r="W6" i="21"/>
  <c r="X6" i="21"/>
  <c r="Y6" i="21"/>
  <c r="AJ6" i="21"/>
  <c r="AK6" i="21"/>
  <c r="N7" i="21"/>
  <c r="AB7" i="21"/>
  <c r="AC7" i="21"/>
  <c r="S7" i="21"/>
  <c r="T7" i="21"/>
  <c r="O7" i="21"/>
  <c r="U7" i="21"/>
  <c r="V7" i="21"/>
  <c r="AD7" i="21"/>
  <c r="AZ7" i="21"/>
  <c r="E7" i="21"/>
  <c r="W7" i="21"/>
  <c r="X7" i="21"/>
  <c r="Y7" i="21"/>
  <c r="AJ7" i="21"/>
  <c r="AK7" i="21"/>
  <c r="BJ4" i="21"/>
  <c r="AL5" i="21"/>
  <c r="AL6" i="21"/>
  <c r="AL7" i="21"/>
  <c r="BK4" i="21"/>
  <c r="BL4" i="21"/>
  <c r="H13" i="16"/>
  <c r="N8" i="21"/>
  <c r="N9" i="21"/>
  <c r="AB9" i="21"/>
  <c r="AC9" i="21"/>
  <c r="S9" i="21"/>
  <c r="T9" i="21"/>
  <c r="O9" i="21"/>
  <c r="U9" i="21"/>
  <c r="V9" i="21"/>
  <c r="AD9" i="21"/>
  <c r="AZ9" i="21"/>
  <c r="E9" i="21"/>
  <c r="W9" i="21"/>
  <c r="X9" i="21"/>
  <c r="Y9" i="21"/>
  <c r="AJ9" i="21"/>
  <c r="AK9" i="21"/>
  <c r="N10" i="21"/>
  <c r="AB10" i="21"/>
  <c r="AC10" i="21"/>
  <c r="S10" i="21"/>
  <c r="T10" i="21"/>
  <c r="O10" i="21"/>
  <c r="U10" i="21"/>
  <c r="V10" i="21"/>
  <c r="AD10" i="21"/>
  <c r="AZ10" i="21"/>
  <c r="E10" i="21"/>
  <c r="W10" i="21"/>
  <c r="X10" i="21"/>
  <c r="Y10" i="21"/>
  <c r="AJ10" i="21"/>
  <c r="AK10" i="21"/>
  <c r="N11" i="21"/>
  <c r="AB11" i="21"/>
  <c r="AC11" i="21"/>
  <c r="S11" i="21"/>
  <c r="T11" i="21"/>
  <c r="O11" i="21"/>
  <c r="U11" i="21"/>
  <c r="V11" i="21"/>
  <c r="AD11" i="21"/>
  <c r="AZ11" i="21"/>
  <c r="E11" i="21"/>
  <c r="W11" i="21"/>
  <c r="X11" i="21"/>
  <c r="Y11" i="21"/>
  <c r="AJ11" i="21"/>
  <c r="AK11" i="21"/>
  <c r="BJ5" i="21"/>
  <c r="AL9" i="21"/>
  <c r="AL10" i="21"/>
  <c r="AL11" i="21"/>
  <c r="BK5" i="21"/>
  <c r="BL5" i="21"/>
  <c r="H14" i="16"/>
  <c r="N12" i="21"/>
  <c r="N13" i="21"/>
  <c r="AB13" i="21"/>
  <c r="AC13" i="21"/>
  <c r="S13" i="21"/>
  <c r="T13" i="21"/>
  <c r="O13" i="21"/>
  <c r="U13" i="21"/>
  <c r="V13" i="21"/>
  <c r="AD13" i="21"/>
  <c r="AZ13" i="21"/>
  <c r="E13" i="21"/>
  <c r="W13" i="21"/>
  <c r="X13" i="21"/>
  <c r="Y13" i="21"/>
  <c r="AJ13" i="21"/>
  <c r="AK13" i="21"/>
  <c r="N14" i="21"/>
  <c r="AB14" i="21"/>
  <c r="AC14" i="21"/>
  <c r="S14" i="21"/>
  <c r="T14" i="21"/>
  <c r="O14" i="21"/>
  <c r="U14" i="21"/>
  <c r="V14" i="21"/>
  <c r="AD14" i="21"/>
  <c r="AZ14" i="21"/>
  <c r="E14" i="21"/>
  <c r="W14" i="21"/>
  <c r="X14" i="21"/>
  <c r="Y14" i="21"/>
  <c r="AJ14" i="21"/>
  <c r="AK14" i="21"/>
  <c r="N15" i="21"/>
  <c r="AB15" i="21"/>
  <c r="AC15" i="21"/>
  <c r="S15" i="21"/>
  <c r="T15" i="21"/>
  <c r="O15" i="21"/>
  <c r="U15" i="21"/>
  <c r="V15" i="21"/>
  <c r="AD15" i="21"/>
  <c r="AZ15" i="21"/>
  <c r="E15" i="21"/>
  <c r="W15" i="21"/>
  <c r="X15" i="21"/>
  <c r="Y15" i="21"/>
  <c r="AJ15" i="21"/>
  <c r="AK15" i="21"/>
  <c r="BJ6" i="21"/>
  <c r="AL13" i="21"/>
  <c r="AL14" i="21"/>
  <c r="AL15" i="21"/>
  <c r="BK6" i="21"/>
  <c r="BL6" i="21"/>
  <c r="H15" i="16"/>
  <c r="N16" i="21"/>
  <c r="N17" i="21"/>
  <c r="AB17" i="21"/>
  <c r="AC17" i="21"/>
  <c r="S17" i="21"/>
  <c r="T17" i="21"/>
  <c r="O17" i="21"/>
  <c r="U17" i="21"/>
  <c r="V17" i="21"/>
  <c r="AD17" i="21"/>
  <c r="AZ17" i="21"/>
  <c r="E17" i="21"/>
  <c r="W17" i="21"/>
  <c r="X17" i="21"/>
  <c r="Y17" i="21"/>
  <c r="AJ17" i="21"/>
  <c r="AK17" i="21"/>
  <c r="N18" i="21"/>
  <c r="AB18" i="21"/>
  <c r="AC18" i="21"/>
  <c r="S18" i="21"/>
  <c r="T18" i="21"/>
  <c r="O18" i="21"/>
  <c r="U18" i="21"/>
  <c r="V18" i="21"/>
  <c r="AD18" i="21"/>
  <c r="AZ18" i="21"/>
  <c r="E18" i="21"/>
  <c r="W18" i="21"/>
  <c r="X18" i="21"/>
  <c r="Y18" i="21"/>
  <c r="AJ18" i="21"/>
  <c r="AK18" i="21"/>
  <c r="N19" i="21"/>
  <c r="AB19" i="21"/>
  <c r="AC19" i="21"/>
  <c r="S19" i="21"/>
  <c r="T19" i="21"/>
  <c r="O19" i="21"/>
  <c r="U19" i="21"/>
  <c r="V19" i="21"/>
  <c r="AD19" i="21"/>
  <c r="AZ19" i="21"/>
  <c r="E19" i="21"/>
  <c r="W19" i="21"/>
  <c r="X19" i="21"/>
  <c r="Y19" i="21"/>
  <c r="AJ19" i="21"/>
  <c r="AK19" i="21"/>
  <c r="BJ7" i="21"/>
  <c r="AL17" i="21"/>
  <c r="AL18" i="21"/>
  <c r="AL19" i="21"/>
  <c r="BK7" i="21"/>
  <c r="BL7" i="21"/>
  <c r="H16" i="16"/>
  <c r="V42" i="22"/>
  <c r="Q38" i="22"/>
  <c r="Q39" i="22"/>
  <c r="Q40" i="22"/>
  <c r="Q41" i="22"/>
  <c r="Q42" i="22"/>
  <c r="O42" i="22"/>
  <c r="R42" i="22"/>
  <c r="U42" i="22"/>
  <c r="W42" i="22"/>
  <c r="X42" i="22"/>
  <c r="Y42" i="22"/>
  <c r="AF42" i="22"/>
  <c r="BB42" i="22"/>
  <c r="E42" i="22"/>
  <c r="Z42" i="22"/>
  <c r="AA42" i="22"/>
  <c r="AB42" i="22"/>
  <c r="AD42" i="22"/>
  <c r="AC42" i="22"/>
  <c r="AL42" i="22"/>
  <c r="AM42" i="22"/>
  <c r="V43" i="22"/>
  <c r="Q43" i="22"/>
  <c r="O43" i="22"/>
  <c r="R43" i="22"/>
  <c r="U43" i="22"/>
  <c r="W43" i="22"/>
  <c r="X43" i="22"/>
  <c r="Y43" i="22"/>
  <c r="AF43" i="22"/>
  <c r="BB43" i="22"/>
  <c r="E43" i="22"/>
  <c r="Z43" i="22"/>
  <c r="AA43" i="22"/>
  <c r="AB43" i="22"/>
  <c r="AD43" i="22"/>
  <c r="AC43" i="22"/>
  <c r="AL43" i="22"/>
  <c r="AM43" i="22"/>
  <c r="V44" i="22"/>
  <c r="Q44" i="22"/>
  <c r="O44" i="22"/>
  <c r="R44" i="22"/>
  <c r="U44" i="22"/>
  <c r="W44" i="22"/>
  <c r="X44" i="22"/>
  <c r="Y44" i="22"/>
  <c r="AF44" i="22"/>
  <c r="BB44" i="22"/>
  <c r="E44" i="22"/>
  <c r="Z44" i="22"/>
  <c r="AA44" i="22"/>
  <c r="AB44" i="22"/>
  <c r="AD44" i="22"/>
  <c r="AC44" i="22"/>
  <c r="AL44" i="22"/>
  <c r="AM44" i="22"/>
  <c r="V45" i="22"/>
  <c r="Q45" i="22"/>
  <c r="O45" i="22"/>
  <c r="R45" i="22"/>
  <c r="U45" i="22"/>
  <c r="W45" i="22"/>
  <c r="X45" i="22"/>
  <c r="Y45" i="22"/>
  <c r="AF45" i="22"/>
  <c r="BB45" i="22"/>
  <c r="E45" i="22"/>
  <c r="Z45" i="22"/>
  <c r="AA45" i="22"/>
  <c r="AB45" i="22"/>
  <c r="AD45" i="22"/>
  <c r="AC45" i="22"/>
  <c r="AL45" i="22"/>
  <c r="AM45" i="22"/>
  <c r="V46" i="22"/>
  <c r="Q46" i="22"/>
  <c r="O46" i="22"/>
  <c r="R46" i="22"/>
  <c r="U46" i="22"/>
  <c r="W46" i="22"/>
  <c r="X46" i="22"/>
  <c r="Y46" i="22"/>
  <c r="AF46" i="22"/>
  <c r="BB46" i="22"/>
  <c r="E46" i="22"/>
  <c r="Z46" i="22"/>
  <c r="AA46" i="22"/>
  <c r="AB46" i="22"/>
  <c r="AD46" i="22"/>
  <c r="AC46" i="22"/>
  <c r="AL46" i="22"/>
  <c r="AM46" i="22"/>
  <c r="V47" i="22"/>
  <c r="Q47" i="22"/>
  <c r="O47" i="22"/>
  <c r="R47" i="22"/>
  <c r="U47" i="22"/>
  <c r="W47" i="22"/>
  <c r="X47" i="22"/>
  <c r="Y47" i="22"/>
  <c r="AF47" i="22"/>
  <c r="BB47" i="22"/>
  <c r="E47" i="22"/>
  <c r="Z47" i="22"/>
  <c r="AA47" i="22"/>
  <c r="AB47" i="22"/>
  <c r="AD47" i="22"/>
  <c r="AC47" i="22"/>
  <c r="AL47" i="22"/>
  <c r="AM47" i="22"/>
  <c r="BL6" i="22"/>
  <c r="AN42" i="22"/>
  <c r="AN43" i="22"/>
  <c r="AN44" i="22"/>
  <c r="AN45" i="22"/>
  <c r="AN46" i="22"/>
  <c r="AN47" i="22"/>
  <c r="BM6" i="22"/>
  <c r="BN6" i="22"/>
  <c r="H17" i="16"/>
  <c r="V56" i="22"/>
  <c r="Q53" i="22"/>
  <c r="Q54" i="22"/>
  <c r="Q55" i="22"/>
  <c r="Q56" i="22"/>
  <c r="O56" i="22"/>
  <c r="R56" i="22"/>
  <c r="U56" i="22"/>
  <c r="W56" i="22"/>
  <c r="X56" i="22"/>
  <c r="Y56" i="22"/>
  <c r="AF56" i="22"/>
  <c r="BB56" i="22"/>
  <c r="E56" i="22"/>
  <c r="Z56" i="22"/>
  <c r="AA56" i="22"/>
  <c r="AB56" i="22"/>
  <c r="AD56" i="22"/>
  <c r="AC56" i="22"/>
  <c r="AL56" i="22"/>
  <c r="AM56" i="22"/>
  <c r="V57" i="22"/>
  <c r="Q57" i="22"/>
  <c r="O57" i="22"/>
  <c r="R57" i="22"/>
  <c r="U57" i="22"/>
  <c r="W57" i="22"/>
  <c r="X57" i="22"/>
  <c r="Y57" i="22"/>
  <c r="AF57" i="22"/>
  <c r="BB57" i="22"/>
  <c r="E57" i="22"/>
  <c r="Z57" i="22"/>
  <c r="AA57" i="22"/>
  <c r="AB57" i="22"/>
  <c r="AD57" i="22"/>
  <c r="AC57" i="22"/>
  <c r="AL57" i="22"/>
  <c r="AM57" i="22"/>
  <c r="V58" i="22"/>
  <c r="Q58" i="22"/>
  <c r="O58" i="22"/>
  <c r="R58" i="22"/>
  <c r="U58" i="22"/>
  <c r="W58" i="22"/>
  <c r="X58" i="22"/>
  <c r="Y58" i="22"/>
  <c r="AF58" i="22"/>
  <c r="BB58" i="22"/>
  <c r="E58" i="22"/>
  <c r="Z58" i="22"/>
  <c r="AA58" i="22"/>
  <c r="AB58" i="22"/>
  <c r="AD58" i="22"/>
  <c r="AC58" i="22"/>
  <c r="AL58" i="22"/>
  <c r="AM58" i="22"/>
  <c r="V59" i="22"/>
  <c r="Q59" i="22"/>
  <c r="O59" i="22"/>
  <c r="R59" i="22"/>
  <c r="U59" i="22"/>
  <c r="W59" i="22"/>
  <c r="X59" i="22"/>
  <c r="Y59" i="22"/>
  <c r="AF59" i="22"/>
  <c r="BB59" i="22"/>
  <c r="E59" i="22"/>
  <c r="Z59" i="22"/>
  <c r="AA59" i="22"/>
  <c r="AB59" i="22"/>
  <c r="AD59" i="22"/>
  <c r="AC59" i="22"/>
  <c r="AL59" i="22"/>
  <c r="AM59" i="22"/>
  <c r="V60" i="22"/>
  <c r="Q60" i="22"/>
  <c r="O60" i="22"/>
  <c r="R60" i="22"/>
  <c r="U60" i="22"/>
  <c r="W60" i="22"/>
  <c r="X60" i="22"/>
  <c r="Y60" i="22"/>
  <c r="AF60" i="22"/>
  <c r="BB60" i="22"/>
  <c r="E60" i="22"/>
  <c r="Z60" i="22"/>
  <c r="AA60" i="22"/>
  <c r="AB60" i="22"/>
  <c r="AD60" i="22"/>
  <c r="AC60" i="22"/>
  <c r="AL60" i="22"/>
  <c r="AM60" i="22"/>
  <c r="V61" i="22"/>
  <c r="Q61" i="22"/>
  <c r="O61" i="22"/>
  <c r="R61" i="22"/>
  <c r="U61" i="22"/>
  <c r="W61" i="22"/>
  <c r="X61" i="22"/>
  <c r="Y61" i="22"/>
  <c r="AF61" i="22"/>
  <c r="BB61" i="22"/>
  <c r="E61" i="22"/>
  <c r="Z61" i="22"/>
  <c r="AA61" i="22"/>
  <c r="AB61" i="22"/>
  <c r="AD61" i="22"/>
  <c r="AC61" i="22"/>
  <c r="AL61" i="22"/>
  <c r="AM61" i="22"/>
  <c r="V62" i="22"/>
  <c r="Q62" i="22"/>
  <c r="O62" i="22"/>
  <c r="R62" i="22"/>
  <c r="U62" i="22"/>
  <c r="W62" i="22"/>
  <c r="X62" i="22"/>
  <c r="Y62" i="22"/>
  <c r="AF62" i="22"/>
  <c r="BB62" i="22"/>
  <c r="E62" i="22"/>
  <c r="Z62" i="22"/>
  <c r="AA62" i="22"/>
  <c r="AB62" i="22"/>
  <c r="AD62" i="22"/>
  <c r="AC62" i="22"/>
  <c r="AL62" i="22"/>
  <c r="AM62" i="22"/>
  <c r="V63" i="22"/>
  <c r="Q63" i="22"/>
  <c r="O63" i="22"/>
  <c r="R63" i="22"/>
  <c r="U63" i="22"/>
  <c r="W63" i="22"/>
  <c r="X63" i="22"/>
  <c r="Y63" i="22"/>
  <c r="AF63" i="22"/>
  <c r="BB63" i="22"/>
  <c r="E63" i="22"/>
  <c r="Z63" i="22"/>
  <c r="AA63" i="22"/>
  <c r="AB63" i="22"/>
  <c r="AD63" i="22"/>
  <c r="AC63" i="22"/>
  <c r="AL63" i="22"/>
  <c r="AM63" i="22"/>
  <c r="V64" i="22"/>
  <c r="Q64" i="22"/>
  <c r="O64" i="22"/>
  <c r="R64" i="22"/>
  <c r="U64" i="22"/>
  <c r="W64" i="22"/>
  <c r="X64" i="22"/>
  <c r="Y64" i="22"/>
  <c r="AF64" i="22"/>
  <c r="BB64" i="22"/>
  <c r="E64" i="22"/>
  <c r="Z64" i="22"/>
  <c r="AA64" i="22"/>
  <c r="AB64" i="22"/>
  <c r="AD64" i="22"/>
  <c r="AC64" i="22"/>
  <c r="AL64" i="22"/>
  <c r="AM64" i="22"/>
  <c r="BL7" i="22"/>
  <c r="AN56" i="22"/>
  <c r="AN57" i="22"/>
  <c r="AN58" i="22"/>
  <c r="AN59" i="22"/>
  <c r="AN60" i="22"/>
  <c r="AN61" i="22"/>
  <c r="AN62" i="22"/>
  <c r="AN63" i="22"/>
  <c r="AN64" i="22"/>
  <c r="BM7" i="22"/>
  <c r="BN7" i="22"/>
  <c r="H18" i="16"/>
  <c r="V76" i="22"/>
  <c r="Q68" i="22"/>
  <c r="Q69" i="22"/>
  <c r="Q70" i="22"/>
  <c r="Q71" i="22"/>
  <c r="Q72" i="22"/>
  <c r="Q73" i="22"/>
  <c r="Q74" i="22"/>
  <c r="Q75" i="22"/>
  <c r="Q76" i="22"/>
  <c r="O76" i="22"/>
  <c r="R76" i="22"/>
  <c r="U76" i="22"/>
  <c r="W76" i="22"/>
  <c r="X76" i="22"/>
  <c r="Y76" i="22"/>
  <c r="AF76" i="22"/>
  <c r="BB76" i="22"/>
  <c r="E76" i="22"/>
  <c r="Z76" i="22"/>
  <c r="AA76" i="22"/>
  <c r="AB76" i="22"/>
  <c r="AD76" i="22"/>
  <c r="AC76" i="22"/>
  <c r="AL76" i="22"/>
  <c r="AM76" i="22"/>
  <c r="V77" i="22"/>
  <c r="Q77" i="22"/>
  <c r="O77" i="22"/>
  <c r="R77" i="22"/>
  <c r="U77" i="22"/>
  <c r="W77" i="22"/>
  <c r="X77" i="22"/>
  <c r="Y77" i="22"/>
  <c r="AF77" i="22"/>
  <c r="BB77" i="22"/>
  <c r="E77" i="22"/>
  <c r="Z77" i="22"/>
  <c r="AA77" i="22"/>
  <c r="AB77" i="22"/>
  <c r="AD77" i="22"/>
  <c r="AC77" i="22"/>
  <c r="AL77" i="22"/>
  <c r="AM77" i="22"/>
  <c r="V78" i="22"/>
  <c r="Q78" i="22"/>
  <c r="O78" i="22"/>
  <c r="R78" i="22"/>
  <c r="U78" i="22"/>
  <c r="W78" i="22"/>
  <c r="X78" i="22"/>
  <c r="Y78" i="22"/>
  <c r="AF78" i="22"/>
  <c r="BB78" i="22"/>
  <c r="E78" i="22"/>
  <c r="Z78" i="22"/>
  <c r="AA78" i="22"/>
  <c r="AB78" i="22"/>
  <c r="AD78" i="22"/>
  <c r="AC78" i="22"/>
  <c r="AL78" i="22"/>
  <c r="AM78" i="22"/>
  <c r="V79" i="22"/>
  <c r="Q79" i="22"/>
  <c r="O79" i="22"/>
  <c r="R79" i="22"/>
  <c r="U79" i="22"/>
  <c r="W79" i="22"/>
  <c r="X79" i="22"/>
  <c r="Y79" i="22"/>
  <c r="AF79" i="22"/>
  <c r="BB79" i="22"/>
  <c r="E79" i="22"/>
  <c r="Z79" i="22"/>
  <c r="AA79" i="22"/>
  <c r="AB79" i="22"/>
  <c r="AD79" i="22"/>
  <c r="AC79" i="22"/>
  <c r="AL79" i="22"/>
  <c r="AM79" i="22"/>
  <c r="V80" i="22"/>
  <c r="Q80" i="22"/>
  <c r="O80" i="22"/>
  <c r="R80" i="22"/>
  <c r="U80" i="22"/>
  <c r="W80" i="22"/>
  <c r="X80" i="22"/>
  <c r="Y80" i="22"/>
  <c r="AF80" i="22"/>
  <c r="BB80" i="22"/>
  <c r="E80" i="22"/>
  <c r="Z80" i="22"/>
  <c r="AA80" i="22"/>
  <c r="AB80" i="22"/>
  <c r="AD80" i="22"/>
  <c r="AC80" i="22"/>
  <c r="AL80" i="22"/>
  <c r="AM80" i="22"/>
  <c r="V81" i="22"/>
  <c r="Q81" i="22"/>
  <c r="O81" i="22"/>
  <c r="R81" i="22"/>
  <c r="U81" i="22"/>
  <c r="W81" i="22"/>
  <c r="X81" i="22"/>
  <c r="Y81" i="22"/>
  <c r="AF81" i="22"/>
  <c r="BB81" i="22"/>
  <c r="E81" i="22"/>
  <c r="Z81" i="22"/>
  <c r="AA81" i="22"/>
  <c r="AB81" i="22"/>
  <c r="AD81" i="22"/>
  <c r="AC81" i="22"/>
  <c r="AL81" i="22"/>
  <c r="AM81" i="22"/>
  <c r="V82" i="22"/>
  <c r="Q82" i="22"/>
  <c r="O82" i="22"/>
  <c r="R82" i="22"/>
  <c r="U82" i="22"/>
  <c r="W82" i="22"/>
  <c r="X82" i="22"/>
  <c r="Y82" i="22"/>
  <c r="AF82" i="22"/>
  <c r="BB82" i="22"/>
  <c r="E82" i="22"/>
  <c r="Z82" i="22"/>
  <c r="AA82" i="22"/>
  <c r="AB82" i="22"/>
  <c r="AD82" i="22"/>
  <c r="AC82" i="22"/>
  <c r="AL82" i="22"/>
  <c r="AM82" i="22"/>
  <c r="V83" i="22"/>
  <c r="Q83" i="22"/>
  <c r="O83" i="22"/>
  <c r="R83" i="22"/>
  <c r="U83" i="22"/>
  <c r="W83" i="22"/>
  <c r="X83" i="22"/>
  <c r="Y83" i="22"/>
  <c r="AF83" i="22"/>
  <c r="BB83" i="22"/>
  <c r="E83" i="22"/>
  <c r="Z83" i="22"/>
  <c r="AA83" i="22"/>
  <c r="AB83" i="22"/>
  <c r="AD83" i="22"/>
  <c r="AC83" i="22"/>
  <c r="AL83" i="22"/>
  <c r="AM83" i="22"/>
  <c r="V84" i="22"/>
  <c r="Q84" i="22"/>
  <c r="O84" i="22"/>
  <c r="R84" i="22"/>
  <c r="U84" i="22"/>
  <c r="W84" i="22"/>
  <c r="X84" i="22"/>
  <c r="Y84" i="22"/>
  <c r="AF84" i="22"/>
  <c r="BB84" i="22"/>
  <c r="E84" i="22"/>
  <c r="Z84" i="22"/>
  <c r="AA84" i="22"/>
  <c r="AB84" i="22"/>
  <c r="AD84" i="22"/>
  <c r="AC84" i="22"/>
  <c r="AL84" i="22"/>
  <c r="AM84" i="22"/>
  <c r="V85" i="22"/>
  <c r="Q85" i="22"/>
  <c r="O85" i="22"/>
  <c r="R85" i="22"/>
  <c r="U85" i="22"/>
  <c r="W85" i="22"/>
  <c r="X85" i="22"/>
  <c r="Y85" i="22"/>
  <c r="AF85" i="22"/>
  <c r="BB85" i="22"/>
  <c r="E85" i="22"/>
  <c r="Z85" i="22"/>
  <c r="AA85" i="22"/>
  <c r="AB85" i="22"/>
  <c r="AD85" i="22"/>
  <c r="AC85" i="22"/>
  <c r="AL85" i="22"/>
  <c r="AM85" i="22"/>
  <c r="V86" i="22"/>
  <c r="Q86" i="22"/>
  <c r="O86" i="22"/>
  <c r="R86" i="22"/>
  <c r="U86" i="22"/>
  <c r="W86" i="22"/>
  <c r="X86" i="22"/>
  <c r="Y86" i="22"/>
  <c r="AF86" i="22"/>
  <c r="BB86" i="22"/>
  <c r="E86" i="22"/>
  <c r="Z86" i="22"/>
  <c r="AA86" i="22"/>
  <c r="AB86" i="22"/>
  <c r="AD86" i="22"/>
  <c r="AC86" i="22"/>
  <c r="AL86" i="22"/>
  <c r="AM86" i="22"/>
  <c r="BL8" i="22"/>
  <c r="AN76" i="22"/>
  <c r="AN77" i="22"/>
  <c r="AN78" i="22"/>
  <c r="AN79" i="22"/>
  <c r="AN80" i="22"/>
  <c r="AN81" i="22"/>
  <c r="AN82" i="22"/>
  <c r="AN83" i="22"/>
  <c r="AN84" i="22"/>
  <c r="AN85" i="22"/>
  <c r="AN86" i="22"/>
  <c r="BM8" i="22"/>
  <c r="BN8" i="22"/>
  <c r="H19" i="16"/>
  <c r="V98" i="22"/>
  <c r="Q89" i="22"/>
  <c r="Q90" i="22"/>
  <c r="Q91" i="22"/>
  <c r="Q92" i="22"/>
  <c r="Q93" i="22"/>
  <c r="Q94" i="22"/>
  <c r="Q95" i="22"/>
  <c r="Q96" i="22"/>
  <c r="Q97" i="22"/>
  <c r="Q98" i="22"/>
  <c r="O98" i="22"/>
  <c r="R98" i="22"/>
  <c r="U98" i="22"/>
  <c r="W98" i="22"/>
  <c r="X98" i="22"/>
  <c r="Y98" i="22"/>
  <c r="AF98" i="22"/>
  <c r="BB98" i="22"/>
  <c r="E98" i="22"/>
  <c r="Z98" i="22"/>
  <c r="AA98" i="22"/>
  <c r="AB98" i="22"/>
  <c r="AD98" i="22"/>
  <c r="AC98" i="22"/>
  <c r="AL98" i="22"/>
  <c r="AM98" i="22"/>
  <c r="V99" i="22"/>
  <c r="Q99" i="22"/>
  <c r="O99" i="22"/>
  <c r="R99" i="22"/>
  <c r="U99" i="22"/>
  <c r="W99" i="22"/>
  <c r="X99" i="22"/>
  <c r="Y99" i="22"/>
  <c r="AF99" i="22"/>
  <c r="BB99" i="22"/>
  <c r="E99" i="22"/>
  <c r="Z99" i="22"/>
  <c r="AA99" i="22"/>
  <c r="AB99" i="22"/>
  <c r="AD99" i="22"/>
  <c r="AC99" i="22"/>
  <c r="AL99" i="22"/>
  <c r="AM99" i="22"/>
  <c r="V100" i="22"/>
  <c r="Q100" i="22"/>
  <c r="O100" i="22"/>
  <c r="R100" i="22"/>
  <c r="U100" i="22"/>
  <c r="W100" i="22"/>
  <c r="X100" i="22"/>
  <c r="Y100" i="22"/>
  <c r="AF100" i="22"/>
  <c r="BB100" i="22"/>
  <c r="E100" i="22"/>
  <c r="Z100" i="22"/>
  <c r="AA100" i="22"/>
  <c r="AB100" i="22"/>
  <c r="AD100" i="22"/>
  <c r="AC100" i="22"/>
  <c r="AL100" i="22"/>
  <c r="AM100" i="22"/>
  <c r="V101" i="22"/>
  <c r="Q101" i="22"/>
  <c r="O101" i="22"/>
  <c r="R101" i="22"/>
  <c r="U101" i="22"/>
  <c r="W101" i="22"/>
  <c r="X101" i="22"/>
  <c r="Y101" i="22"/>
  <c r="AF101" i="22"/>
  <c r="BB101" i="22"/>
  <c r="E101" i="22"/>
  <c r="Z101" i="22"/>
  <c r="AA101" i="22"/>
  <c r="AB101" i="22"/>
  <c r="AD101" i="22"/>
  <c r="AC101" i="22"/>
  <c r="AL101" i="22"/>
  <c r="AM101" i="22"/>
  <c r="V102" i="22"/>
  <c r="Q102" i="22"/>
  <c r="O102" i="22"/>
  <c r="R102" i="22"/>
  <c r="U102" i="22"/>
  <c r="W102" i="22"/>
  <c r="X102" i="22"/>
  <c r="Y102" i="22"/>
  <c r="AF102" i="22"/>
  <c r="BB102" i="22"/>
  <c r="E102" i="22"/>
  <c r="Z102" i="22"/>
  <c r="AA102" i="22"/>
  <c r="AB102" i="22"/>
  <c r="AD102" i="22"/>
  <c r="AC102" i="22"/>
  <c r="AL102" i="22"/>
  <c r="AM102" i="22"/>
  <c r="V103" i="22"/>
  <c r="Q103" i="22"/>
  <c r="O103" i="22"/>
  <c r="R103" i="22"/>
  <c r="U103" i="22"/>
  <c r="W103" i="22"/>
  <c r="X103" i="22"/>
  <c r="Y103" i="22"/>
  <c r="AF103" i="22"/>
  <c r="BB103" i="22"/>
  <c r="E103" i="22"/>
  <c r="Z103" i="22"/>
  <c r="AA103" i="22"/>
  <c r="AB103" i="22"/>
  <c r="AD103" i="22"/>
  <c r="AC103" i="22"/>
  <c r="AL103" i="22"/>
  <c r="AM103" i="22"/>
  <c r="V104" i="22"/>
  <c r="Q104" i="22"/>
  <c r="O104" i="22"/>
  <c r="R104" i="22"/>
  <c r="U104" i="22"/>
  <c r="W104" i="22"/>
  <c r="X104" i="22"/>
  <c r="Y104" i="22"/>
  <c r="AF104" i="22"/>
  <c r="BB104" i="22"/>
  <c r="E104" i="22"/>
  <c r="Z104" i="22"/>
  <c r="AA104" i="22"/>
  <c r="AB104" i="22"/>
  <c r="AD104" i="22"/>
  <c r="AC104" i="22"/>
  <c r="AL104" i="22"/>
  <c r="AM104" i="22"/>
  <c r="V105" i="22"/>
  <c r="Q105" i="22"/>
  <c r="O105" i="22"/>
  <c r="R105" i="22"/>
  <c r="U105" i="22"/>
  <c r="W105" i="22"/>
  <c r="X105" i="22"/>
  <c r="Y105" i="22"/>
  <c r="AF105" i="22"/>
  <c r="BB105" i="22"/>
  <c r="E105" i="22"/>
  <c r="Z105" i="22"/>
  <c r="AA105" i="22"/>
  <c r="AB105" i="22"/>
  <c r="AD105" i="22"/>
  <c r="AC105" i="22"/>
  <c r="AL105" i="22"/>
  <c r="AM105" i="22"/>
  <c r="BL9" i="22"/>
  <c r="AN98" i="22"/>
  <c r="AN99" i="22"/>
  <c r="AN100" i="22"/>
  <c r="AN101" i="22"/>
  <c r="AN102" i="22"/>
  <c r="AN103" i="22"/>
  <c r="AN104" i="22"/>
  <c r="AN105" i="22"/>
  <c r="BM9" i="22"/>
  <c r="BN9" i="22"/>
  <c r="H20" i="16"/>
  <c r="V124" i="22"/>
  <c r="Q123" i="22"/>
  <c r="Q124" i="22"/>
  <c r="O124" i="22"/>
  <c r="R124" i="22"/>
  <c r="U124" i="22"/>
  <c r="W124" i="22"/>
  <c r="X124" i="22"/>
  <c r="Y124" i="22"/>
  <c r="AF124" i="22"/>
  <c r="BB124" i="22"/>
  <c r="E124" i="22"/>
  <c r="Z124" i="22"/>
  <c r="AA124" i="22"/>
  <c r="AB124" i="22"/>
  <c r="AD124" i="22"/>
  <c r="AC124" i="22"/>
  <c r="AL124" i="22"/>
  <c r="AM124" i="22"/>
  <c r="V125" i="22"/>
  <c r="Q125" i="22"/>
  <c r="O125" i="22"/>
  <c r="R125" i="22"/>
  <c r="U125" i="22"/>
  <c r="W125" i="22"/>
  <c r="X125" i="22"/>
  <c r="Y125" i="22"/>
  <c r="AF125" i="22"/>
  <c r="BB125" i="22"/>
  <c r="E125" i="22"/>
  <c r="Z125" i="22"/>
  <c r="AA125" i="22"/>
  <c r="AB125" i="22"/>
  <c r="AD125" i="22"/>
  <c r="AC125" i="22"/>
  <c r="AL125" i="22"/>
  <c r="AM125" i="22"/>
  <c r="V126" i="22"/>
  <c r="Q126" i="22"/>
  <c r="O126" i="22"/>
  <c r="R126" i="22"/>
  <c r="U126" i="22"/>
  <c r="W126" i="22"/>
  <c r="X126" i="22"/>
  <c r="Y126" i="22"/>
  <c r="AF126" i="22"/>
  <c r="BB126" i="22"/>
  <c r="E126" i="22"/>
  <c r="Z126" i="22"/>
  <c r="AA126" i="22"/>
  <c r="AB126" i="22"/>
  <c r="AD126" i="22"/>
  <c r="AC126" i="22"/>
  <c r="AL126" i="22"/>
  <c r="AM126" i="22"/>
  <c r="V127" i="22"/>
  <c r="Q127" i="22"/>
  <c r="O127" i="22"/>
  <c r="R127" i="22"/>
  <c r="U127" i="22"/>
  <c r="W127" i="22"/>
  <c r="X127" i="22"/>
  <c r="Y127" i="22"/>
  <c r="AF127" i="22"/>
  <c r="BB127" i="22"/>
  <c r="E127" i="22"/>
  <c r="Z127" i="22"/>
  <c r="AA127" i="22"/>
  <c r="AB127" i="22"/>
  <c r="AD127" i="22"/>
  <c r="AC127" i="22"/>
  <c r="AL127" i="22"/>
  <c r="AM127" i="22"/>
  <c r="V128" i="22"/>
  <c r="Q128" i="22"/>
  <c r="O128" i="22"/>
  <c r="R128" i="22"/>
  <c r="U128" i="22"/>
  <c r="W128" i="22"/>
  <c r="X128" i="22"/>
  <c r="Y128" i="22"/>
  <c r="AF128" i="22"/>
  <c r="BB128" i="22"/>
  <c r="E128" i="22"/>
  <c r="Z128" i="22"/>
  <c r="AA128" i="22"/>
  <c r="AB128" i="22"/>
  <c r="AD128" i="22"/>
  <c r="AC128" i="22"/>
  <c r="AL128" i="22"/>
  <c r="AM128" i="22"/>
  <c r="V129" i="22"/>
  <c r="Q129" i="22"/>
  <c r="O129" i="22"/>
  <c r="R129" i="22"/>
  <c r="U129" i="22"/>
  <c r="W129" i="22"/>
  <c r="X129" i="22"/>
  <c r="Y129" i="22"/>
  <c r="AF129" i="22"/>
  <c r="BB129" i="22"/>
  <c r="E129" i="22"/>
  <c r="Z129" i="22"/>
  <c r="AA129" i="22"/>
  <c r="AB129" i="22"/>
  <c r="AD129" i="22"/>
  <c r="AC129" i="22"/>
  <c r="AL129" i="22"/>
  <c r="AM129" i="22"/>
  <c r="V130" i="22"/>
  <c r="Q130" i="22"/>
  <c r="O130" i="22"/>
  <c r="R130" i="22"/>
  <c r="U130" i="22"/>
  <c r="W130" i="22"/>
  <c r="X130" i="22"/>
  <c r="Y130" i="22"/>
  <c r="AF130" i="22"/>
  <c r="BB130" i="22"/>
  <c r="E130" i="22"/>
  <c r="Z130" i="22"/>
  <c r="AA130" i="22"/>
  <c r="AB130" i="22"/>
  <c r="AD130" i="22"/>
  <c r="AC130" i="22"/>
  <c r="AL130" i="22"/>
  <c r="AM130" i="22"/>
  <c r="V131" i="22"/>
  <c r="Q131" i="22"/>
  <c r="O131" i="22"/>
  <c r="R131" i="22"/>
  <c r="U131" i="22"/>
  <c r="W131" i="22"/>
  <c r="X131" i="22"/>
  <c r="Y131" i="22"/>
  <c r="AF131" i="22"/>
  <c r="BB131" i="22"/>
  <c r="E131" i="22"/>
  <c r="Z131" i="22"/>
  <c r="AA131" i="22"/>
  <c r="AB131" i="22"/>
  <c r="AD131" i="22"/>
  <c r="AC131" i="22"/>
  <c r="AL131" i="22"/>
  <c r="AM131" i="22"/>
  <c r="V132" i="22"/>
  <c r="Q132" i="22"/>
  <c r="O132" i="22"/>
  <c r="R132" i="22"/>
  <c r="U132" i="22"/>
  <c r="W132" i="22"/>
  <c r="X132" i="22"/>
  <c r="Y132" i="22"/>
  <c r="AF132" i="22"/>
  <c r="BB132" i="22"/>
  <c r="E132" i="22"/>
  <c r="Z132" i="22"/>
  <c r="AA132" i="22"/>
  <c r="AB132" i="22"/>
  <c r="AD132" i="22"/>
  <c r="AC132" i="22"/>
  <c r="AL132" i="22"/>
  <c r="AM132" i="22"/>
  <c r="V133" i="22"/>
  <c r="Q133" i="22"/>
  <c r="O133" i="22"/>
  <c r="R133" i="22"/>
  <c r="U133" i="22"/>
  <c r="W133" i="22"/>
  <c r="X133" i="22"/>
  <c r="Y133" i="22"/>
  <c r="AF133" i="22"/>
  <c r="BB133" i="22"/>
  <c r="E133" i="22"/>
  <c r="Z133" i="22"/>
  <c r="AA133" i="22"/>
  <c r="AB133" i="22"/>
  <c r="AD133" i="22"/>
  <c r="AC133" i="22"/>
  <c r="AL133" i="22"/>
  <c r="AM133" i="22"/>
  <c r="BL11" i="22"/>
  <c r="AN124" i="22"/>
  <c r="AN125" i="22"/>
  <c r="AN126" i="22"/>
  <c r="AN127" i="22"/>
  <c r="AN128" i="22"/>
  <c r="AN129" i="22"/>
  <c r="AN130" i="22"/>
  <c r="AN131" i="22"/>
  <c r="AN132" i="22"/>
  <c r="AN133" i="22"/>
  <c r="BM11" i="22"/>
  <c r="BN11" i="22"/>
  <c r="H21" i="16"/>
  <c r="V141" i="22"/>
  <c r="Q137" i="22"/>
  <c r="Q138" i="22"/>
  <c r="Q139" i="22"/>
  <c r="Q140" i="22"/>
  <c r="Q141" i="22"/>
  <c r="O141" i="22"/>
  <c r="R141" i="22"/>
  <c r="U141" i="22"/>
  <c r="W141" i="22"/>
  <c r="X141" i="22"/>
  <c r="Y141" i="22"/>
  <c r="AF141" i="22"/>
  <c r="BB141" i="22"/>
  <c r="E141" i="22"/>
  <c r="Z141" i="22"/>
  <c r="AA141" i="22"/>
  <c r="AB141" i="22"/>
  <c r="AD141" i="22"/>
  <c r="AC141" i="22"/>
  <c r="AL141" i="22"/>
  <c r="AM141" i="22"/>
  <c r="V142" i="22"/>
  <c r="Q142" i="22"/>
  <c r="O142" i="22"/>
  <c r="R142" i="22"/>
  <c r="U142" i="22"/>
  <c r="W142" i="22"/>
  <c r="X142" i="22"/>
  <c r="Y142" i="22"/>
  <c r="AF142" i="22"/>
  <c r="BB142" i="22"/>
  <c r="E142" i="22"/>
  <c r="Z142" i="22"/>
  <c r="AA142" i="22"/>
  <c r="AB142" i="22"/>
  <c r="AD142" i="22"/>
  <c r="AC142" i="22"/>
  <c r="AL142" i="22"/>
  <c r="AM142" i="22"/>
  <c r="V143" i="22"/>
  <c r="Q143" i="22"/>
  <c r="O143" i="22"/>
  <c r="R143" i="22"/>
  <c r="U143" i="22"/>
  <c r="W143" i="22"/>
  <c r="X143" i="22"/>
  <c r="Y143" i="22"/>
  <c r="AF143" i="22"/>
  <c r="BB143" i="22"/>
  <c r="E143" i="22"/>
  <c r="Z143" i="22"/>
  <c r="AA143" i="22"/>
  <c r="AB143" i="22"/>
  <c r="AD143" i="22"/>
  <c r="AC143" i="22"/>
  <c r="AL143" i="22"/>
  <c r="AM143" i="22"/>
  <c r="V144" i="22"/>
  <c r="Q144" i="22"/>
  <c r="O144" i="22"/>
  <c r="R144" i="22"/>
  <c r="U144" i="22"/>
  <c r="W144" i="22"/>
  <c r="X144" i="22"/>
  <c r="Y144" i="22"/>
  <c r="AF144" i="22"/>
  <c r="BB144" i="22"/>
  <c r="E144" i="22"/>
  <c r="Z144" i="22"/>
  <c r="AA144" i="22"/>
  <c r="AB144" i="22"/>
  <c r="AD144" i="22"/>
  <c r="AC144" i="22"/>
  <c r="AL144" i="22"/>
  <c r="AM144" i="22"/>
  <c r="V145" i="22"/>
  <c r="Q145" i="22"/>
  <c r="O145" i="22"/>
  <c r="R145" i="22"/>
  <c r="U145" i="22"/>
  <c r="W145" i="22"/>
  <c r="X145" i="22"/>
  <c r="Y145" i="22"/>
  <c r="AF145" i="22"/>
  <c r="BB145" i="22"/>
  <c r="E145" i="22"/>
  <c r="Z145" i="22"/>
  <c r="AA145" i="22"/>
  <c r="AB145" i="22"/>
  <c r="AD145" i="22"/>
  <c r="AC145" i="22"/>
  <c r="AL145" i="22"/>
  <c r="AM145" i="22"/>
  <c r="V146" i="22"/>
  <c r="Q146" i="22"/>
  <c r="O146" i="22"/>
  <c r="R146" i="22"/>
  <c r="U146" i="22"/>
  <c r="W146" i="22"/>
  <c r="X146" i="22"/>
  <c r="Y146" i="22"/>
  <c r="AF146" i="22"/>
  <c r="BB146" i="22"/>
  <c r="E146" i="22"/>
  <c r="Z146" i="22"/>
  <c r="AA146" i="22"/>
  <c r="AB146" i="22"/>
  <c r="AD146" i="22"/>
  <c r="AC146" i="22"/>
  <c r="AL146" i="22"/>
  <c r="AM146" i="22"/>
  <c r="V147" i="22"/>
  <c r="Q147" i="22"/>
  <c r="O147" i="22"/>
  <c r="R147" i="22"/>
  <c r="U147" i="22"/>
  <c r="W147" i="22"/>
  <c r="X147" i="22"/>
  <c r="Y147" i="22"/>
  <c r="AF147" i="22"/>
  <c r="BB147" i="22"/>
  <c r="E147" i="22"/>
  <c r="Z147" i="22"/>
  <c r="AA147" i="22"/>
  <c r="AB147" i="22"/>
  <c r="AD147" i="22"/>
  <c r="AC147" i="22"/>
  <c r="AL147" i="22"/>
  <c r="AM147" i="22"/>
  <c r="BL12" i="22"/>
  <c r="AN141" i="22"/>
  <c r="AN142" i="22"/>
  <c r="AN143" i="22"/>
  <c r="AN144" i="22"/>
  <c r="AN145" i="22"/>
  <c r="AN146" i="22"/>
  <c r="AN147" i="22"/>
  <c r="BM12" i="22"/>
  <c r="BN12" i="22"/>
  <c r="H22" i="16"/>
  <c r="V153" i="22"/>
  <c r="Q152" i="22"/>
  <c r="Q153" i="22"/>
  <c r="O153" i="22"/>
  <c r="R153" i="22"/>
  <c r="U153" i="22"/>
  <c r="W153" i="22"/>
  <c r="X153" i="22"/>
  <c r="Y153" i="22"/>
  <c r="AF153" i="22"/>
  <c r="BB153" i="22"/>
  <c r="E153" i="22"/>
  <c r="Z153" i="22"/>
  <c r="AA153" i="22"/>
  <c r="AB153" i="22"/>
  <c r="AD153" i="22"/>
  <c r="AC153" i="22"/>
  <c r="AL153" i="22"/>
  <c r="AM153" i="22"/>
  <c r="V154" i="22"/>
  <c r="Q154" i="22"/>
  <c r="O154" i="22"/>
  <c r="R154" i="22"/>
  <c r="U154" i="22"/>
  <c r="W154" i="22"/>
  <c r="X154" i="22"/>
  <c r="Y154" i="22"/>
  <c r="AF154" i="22"/>
  <c r="BB154" i="22"/>
  <c r="E154" i="22"/>
  <c r="Z154" i="22"/>
  <c r="AA154" i="22"/>
  <c r="AB154" i="22"/>
  <c r="AD154" i="22"/>
  <c r="AC154" i="22"/>
  <c r="AL154" i="22"/>
  <c r="AM154" i="22"/>
  <c r="V155" i="22"/>
  <c r="Q155" i="22"/>
  <c r="O155" i="22"/>
  <c r="R155" i="22"/>
  <c r="U155" i="22"/>
  <c r="W155" i="22"/>
  <c r="X155" i="22"/>
  <c r="Y155" i="22"/>
  <c r="AF155" i="22"/>
  <c r="BB155" i="22"/>
  <c r="E155" i="22"/>
  <c r="Z155" i="22"/>
  <c r="AA155" i="22"/>
  <c r="AB155" i="22"/>
  <c r="AD155" i="22"/>
  <c r="AC155" i="22"/>
  <c r="AL155" i="22"/>
  <c r="AM155" i="22"/>
  <c r="V156" i="22"/>
  <c r="Q156" i="22"/>
  <c r="O156" i="22"/>
  <c r="R156" i="22"/>
  <c r="U156" i="22"/>
  <c r="W156" i="22"/>
  <c r="X156" i="22"/>
  <c r="Y156" i="22"/>
  <c r="AF156" i="22"/>
  <c r="BB156" i="22"/>
  <c r="E156" i="22"/>
  <c r="Z156" i="22"/>
  <c r="AA156" i="22"/>
  <c r="AB156" i="22"/>
  <c r="AD156" i="22"/>
  <c r="AC156" i="22"/>
  <c r="AL156" i="22"/>
  <c r="AM156" i="22"/>
  <c r="V157" i="22"/>
  <c r="Q157" i="22"/>
  <c r="O157" i="22"/>
  <c r="R157" i="22"/>
  <c r="U157" i="22"/>
  <c r="W157" i="22"/>
  <c r="X157" i="22"/>
  <c r="Y157" i="22"/>
  <c r="AF157" i="22"/>
  <c r="BB157" i="22"/>
  <c r="E157" i="22"/>
  <c r="Z157" i="22"/>
  <c r="AA157" i="22"/>
  <c r="AB157" i="22"/>
  <c r="AD157" i="22"/>
  <c r="AC157" i="22"/>
  <c r="AL157" i="22"/>
  <c r="AM157" i="22"/>
  <c r="V158" i="22"/>
  <c r="Q158" i="22"/>
  <c r="O158" i="22"/>
  <c r="R158" i="22"/>
  <c r="U158" i="22"/>
  <c r="W158" i="22"/>
  <c r="X158" i="22"/>
  <c r="Y158" i="22"/>
  <c r="AF158" i="22"/>
  <c r="BB158" i="22"/>
  <c r="E158" i="22"/>
  <c r="Z158" i="22"/>
  <c r="AA158" i="22"/>
  <c r="AB158" i="22"/>
  <c r="AD158" i="22"/>
  <c r="AC158" i="22"/>
  <c r="AL158" i="22"/>
  <c r="AM158" i="22"/>
  <c r="V159" i="22"/>
  <c r="Q159" i="22"/>
  <c r="O159" i="22"/>
  <c r="R159" i="22"/>
  <c r="U159" i="22"/>
  <c r="W159" i="22"/>
  <c r="X159" i="22"/>
  <c r="Y159" i="22"/>
  <c r="AF159" i="22"/>
  <c r="BB159" i="22"/>
  <c r="E159" i="22"/>
  <c r="Z159" i="22"/>
  <c r="AA159" i="22"/>
  <c r="AB159" i="22"/>
  <c r="AD159" i="22"/>
  <c r="AC159" i="22"/>
  <c r="AL159" i="22"/>
  <c r="AM159" i="22"/>
  <c r="V160" i="22"/>
  <c r="Q160" i="22"/>
  <c r="O160" i="22"/>
  <c r="R160" i="22"/>
  <c r="U160" i="22"/>
  <c r="W160" i="22"/>
  <c r="X160" i="22"/>
  <c r="Y160" i="22"/>
  <c r="AF160" i="22"/>
  <c r="BB160" i="22"/>
  <c r="E160" i="22"/>
  <c r="Z160" i="22"/>
  <c r="AA160" i="22"/>
  <c r="AB160" i="22"/>
  <c r="AD160" i="22"/>
  <c r="AC160" i="22"/>
  <c r="AL160" i="22"/>
  <c r="AM160" i="22"/>
  <c r="BL13" i="22"/>
  <c r="AN153" i="22"/>
  <c r="AN154" i="22"/>
  <c r="AN155" i="22"/>
  <c r="AN156" i="22"/>
  <c r="AN157" i="22"/>
  <c r="AN158" i="22"/>
  <c r="AN159" i="22"/>
  <c r="AN160" i="22"/>
  <c r="BM13" i="22"/>
  <c r="BN13" i="22"/>
  <c r="H23" i="16"/>
  <c r="V171" i="22"/>
  <c r="Q168" i="22"/>
  <c r="Q169" i="22"/>
  <c r="Q170" i="22"/>
  <c r="Q171" i="22"/>
  <c r="O171" i="22"/>
  <c r="R171" i="22"/>
  <c r="U171" i="22"/>
  <c r="W171" i="22"/>
  <c r="X171" i="22"/>
  <c r="Y171" i="22"/>
  <c r="AF171" i="22"/>
  <c r="BB171" i="22"/>
  <c r="E171" i="22"/>
  <c r="Z171" i="22"/>
  <c r="AA171" i="22"/>
  <c r="AB171" i="22"/>
  <c r="AD171" i="22"/>
  <c r="AC171" i="22"/>
  <c r="AL171" i="22"/>
  <c r="AM171" i="22"/>
  <c r="V172" i="22"/>
  <c r="Q172" i="22"/>
  <c r="O172" i="22"/>
  <c r="R172" i="22"/>
  <c r="U172" i="22"/>
  <c r="W172" i="22"/>
  <c r="X172" i="22"/>
  <c r="Y172" i="22"/>
  <c r="AF172" i="22"/>
  <c r="BB172" i="22"/>
  <c r="E172" i="22"/>
  <c r="Z172" i="22"/>
  <c r="AA172" i="22"/>
  <c r="AB172" i="22"/>
  <c r="AD172" i="22"/>
  <c r="AC172" i="22"/>
  <c r="AL172" i="22"/>
  <c r="AM172" i="22"/>
  <c r="V173" i="22"/>
  <c r="Q173" i="22"/>
  <c r="O173" i="22"/>
  <c r="R173" i="22"/>
  <c r="U173" i="22"/>
  <c r="W173" i="22"/>
  <c r="X173" i="22"/>
  <c r="Y173" i="22"/>
  <c r="AF173" i="22"/>
  <c r="BB173" i="22"/>
  <c r="E173" i="22"/>
  <c r="Z173" i="22"/>
  <c r="AA173" i="22"/>
  <c r="AB173" i="22"/>
  <c r="AD173" i="22"/>
  <c r="AC173" i="22"/>
  <c r="AL173" i="22"/>
  <c r="AM173" i="22"/>
  <c r="V174" i="22"/>
  <c r="Q174" i="22"/>
  <c r="O174" i="22"/>
  <c r="R174" i="22"/>
  <c r="U174" i="22"/>
  <c r="W174" i="22"/>
  <c r="X174" i="22"/>
  <c r="Y174" i="22"/>
  <c r="AF174" i="22"/>
  <c r="BB174" i="22"/>
  <c r="E174" i="22"/>
  <c r="Z174" i="22"/>
  <c r="AA174" i="22"/>
  <c r="AB174" i="22"/>
  <c r="AD174" i="22"/>
  <c r="AC174" i="22"/>
  <c r="AL174" i="22"/>
  <c r="AM174" i="22"/>
  <c r="V175" i="22"/>
  <c r="Q175" i="22"/>
  <c r="O175" i="22"/>
  <c r="R175" i="22"/>
  <c r="U175" i="22"/>
  <c r="W175" i="22"/>
  <c r="X175" i="22"/>
  <c r="Y175" i="22"/>
  <c r="AF175" i="22"/>
  <c r="BB175" i="22"/>
  <c r="E175" i="22"/>
  <c r="Z175" i="22"/>
  <c r="AA175" i="22"/>
  <c r="AB175" i="22"/>
  <c r="AD175" i="22"/>
  <c r="AC175" i="22"/>
  <c r="AL175" i="22"/>
  <c r="AM175" i="22"/>
  <c r="V176" i="22"/>
  <c r="Q176" i="22"/>
  <c r="O176" i="22"/>
  <c r="R176" i="22"/>
  <c r="U176" i="22"/>
  <c r="W176" i="22"/>
  <c r="X176" i="22"/>
  <c r="Y176" i="22"/>
  <c r="AF176" i="22"/>
  <c r="BB176" i="22"/>
  <c r="E176" i="22"/>
  <c r="Z176" i="22"/>
  <c r="AA176" i="22"/>
  <c r="AB176" i="22"/>
  <c r="AD176" i="22"/>
  <c r="AC176" i="22"/>
  <c r="AL176" i="22"/>
  <c r="AM176" i="22"/>
  <c r="V177" i="22"/>
  <c r="Q177" i="22"/>
  <c r="O177" i="22"/>
  <c r="R177" i="22"/>
  <c r="U177" i="22"/>
  <c r="W177" i="22"/>
  <c r="X177" i="22"/>
  <c r="Y177" i="22"/>
  <c r="AF177" i="22"/>
  <c r="BB177" i="22"/>
  <c r="E177" i="22"/>
  <c r="Z177" i="22"/>
  <c r="AA177" i="22"/>
  <c r="AB177" i="22"/>
  <c r="AD177" i="22"/>
  <c r="AC177" i="22"/>
  <c r="AL177" i="22"/>
  <c r="AM177" i="22"/>
  <c r="V178" i="22"/>
  <c r="Q178" i="22"/>
  <c r="O178" i="22"/>
  <c r="R178" i="22"/>
  <c r="U178" i="22"/>
  <c r="W178" i="22"/>
  <c r="X178" i="22"/>
  <c r="Y178" i="22"/>
  <c r="AF178" i="22"/>
  <c r="BB178" i="22"/>
  <c r="E178" i="22"/>
  <c r="Z178" i="22"/>
  <c r="AA178" i="22"/>
  <c r="AB178" i="22"/>
  <c r="AD178" i="22"/>
  <c r="AC178" i="22"/>
  <c r="AL178" i="22"/>
  <c r="AM178" i="22"/>
  <c r="V179" i="22"/>
  <c r="Q179" i="22"/>
  <c r="O179" i="22"/>
  <c r="R179" i="22"/>
  <c r="U179" i="22"/>
  <c r="W179" i="22"/>
  <c r="X179" i="22"/>
  <c r="Y179" i="22"/>
  <c r="AF179" i="22"/>
  <c r="BB179" i="22"/>
  <c r="E179" i="22"/>
  <c r="Z179" i="22"/>
  <c r="AA179" i="22"/>
  <c r="AB179" i="22"/>
  <c r="AD179" i="22"/>
  <c r="AC179" i="22"/>
  <c r="AL179" i="22"/>
  <c r="AM179" i="22"/>
  <c r="V180" i="22"/>
  <c r="Q180" i="22"/>
  <c r="O180" i="22"/>
  <c r="R180" i="22"/>
  <c r="U180" i="22"/>
  <c r="W180" i="22"/>
  <c r="X180" i="22"/>
  <c r="Y180" i="22"/>
  <c r="AF180" i="22"/>
  <c r="BB180" i="22"/>
  <c r="E180" i="22"/>
  <c r="Z180" i="22"/>
  <c r="AA180" i="22"/>
  <c r="AB180" i="22"/>
  <c r="AD180" i="22"/>
  <c r="AC180" i="22"/>
  <c r="AL180" i="22"/>
  <c r="AM180" i="22"/>
  <c r="BL14" i="22"/>
  <c r="AN171" i="22"/>
  <c r="AN172" i="22"/>
  <c r="AN173" i="22"/>
  <c r="AN174" i="22"/>
  <c r="AN175" i="22"/>
  <c r="AN176" i="22"/>
  <c r="AN177" i="22"/>
  <c r="AN178" i="22"/>
  <c r="AN179" i="22"/>
  <c r="AN180" i="22"/>
  <c r="BM14" i="22"/>
  <c r="BN14" i="22"/>
  <c r="H24" i="16"/>
  <c r="V195" i="22"/>
  <c r="Q187" i="22"/>
  <c r="Q188" i="22"/>
  <c r="Q189" i="22"/>
  <c r="Q190" i="22"/>
  <c r="Q191" i="22"/>
  <c r="Q192" i="22"/>
  <c r="Q193" i="22"/>
  <c r="Q194" i="22"/>
  <c r="Q195" i="22"/>
  <c r="O195" i="22"/>
  <c r="R195" i="22"/>
  <c r="U195" i="22"/>
  <c r="W195" i="22"/>
  <c r="X195" i="22"/>
  <c r="Y195" i="22"/>
  <c r="AF195" i="22"/>
  <c r="BB195" i="22"/>
  <c r="E195" i="22"/>
  <c r="Z195" i="22"/>
  <c r="AA195" i="22"/>
  <c r="AB195" i="22"/>
  <c r="AD195" i="22"/>
  <c r="AC195" i="22"/>
  <c r="AL195" i="22"/>
  <c r="AM195" i="22"/>
  <c r="V196" i="22"/>
  <c r="Q196" i="22"/>
  <c r="O196" i="22"/>
  <c r="R196" i="22"/>
  <c r="U196" i="22"/>
  <c r="W196" i="22"/>
  <c r="X196" i="22"/>
  <c r="Y196" i="22"/>
  <c r="AF196" i="22"/>
  <c r="BB196" i="22"/>
  <c r="E196" i="22"/>
  <c r="Z196" i="22"/>
  <c r="AA196" i="22"/>
  <c r="AB196" i="22"/>
  <c r="AD196" i="22"/>
  <c r="AC196" i="22"/>
  <c r="AL196" i="22"/>
  <c r="AM196" i="22"/>
  <c r="V197" i="22"/>
  <c r="Q197" i="22"/>
  <c r="O197" i="22"/>
  <c r="R197" i="22"/>
  <c r="U197" i="22"/>
  <c r="W197" i="22"/>
  <c r="X197" i="22"/>
  <c r="Y197" i="22"/>
  <c r="AF197" i="22"/>
  <c r="BB197" i="22"/>
  <c r="E197" i="22"/>
  <c r="Z197" i="22"/>
  <c r="AA197" i="22"/>
  <c r="AB197" i="22"/>
  <c r="AD197" i="22"/>
  <c r="AC197" i="22"/>
  <c r="AL197" i="22"/>
  <c r="AM197" i="22"/>
  <c r="V198" i="22"/>
  <c r="Q198" i="22"/>
  <c r="O198" i="22"/>
  <c r="R198" i="22"/>
  <c r="U198" i="22"/>
  <c r="W198" i="22"/>
  <c r="X198" i="22"/>
  <c r="Y198" i="22"/>
  <c r="AF198" i="22"/>
  <c r="BB198" i="22"/>
  <c r="E198" i="22"/>
  <c r="Z198" i="22"/>
  <c r="AA198" i="22"/>
  <c r="AB198" i="22"/>
  <c r="AD198" i="22"/>
  <c r="AC198" i="22"/>
  <c r="AL198" i="22"/>
  <c r="AM198" i="22"/>
  <c r="V199" i="22"/>
  <c r="Q199" i="22"/>
  <c r="O199" i="22"/>
  <c r="R199" i="22"/>
  <c r="U199" i="22"/>
  <c r="W199" i="22"/>
  <c r="X199" i="22"/>
  <c r="Y199" i="22"/>
  <c r="AF199" i="22"/>
  <c r="BB199" i="22"/>
  <c r="E199" i="22"/>
  <c r="Z199" i="22"/>
  <c r="AA199" i="22"/>
  <c r="AB199" i="22"/>
  <c r="AD199" i="22"/>
  <c r="AC199" i="22"/>
  <c r="AL199" i="22"/>
  <c r="AM199" i="22"/>
  <c r="V200" i="22"/>
  <c r="Q200" i="22"/>
  <c r="O200" i="22"/>
  <c r="R200" i="22"/>
  <c r="U200" i="22"/>
  <c r="W200" i="22"/>
  <c r="X200" i="22"/>
  <c r="Y200" i="22"/>
  <c r="AF200" i="22"/>
  <c r="BB200" i="22"/>
  <c r="E200" i="22"/>
  <c r="Z200" i="22"/>
  <c r="AA200" i="22"/>
  <c r="AB200" i="22"/>
  <c r="AD200" i="22"/>
  <c r="AC200" i="22"/>
  <c r="AL200" i="22"/>
  <c r="AM200" i="22"/>
  <c r="V201" i="22"/>
  <c r="Q201" i="22"/>
  <c r="O201" i="22"/>
  <c r="R201" i="22"/>
  <c r="U201" i="22"/>
  <c r="W201" i="22"/>
  <c r="X201" i="22"/>
  <c r="Y201" i="22"/>
  <c r="AF201" i="22"/>
  <c r="BB201" i="22"/>
  <c r="E201" i="22"/>
  <c r="Z201" i="22"/>
  <c r="AA201" i="22"/>
  <c r="AB201" i="22"/>
  <c r="AD201" i="22"/>
  <c r="AC201" i="22"/>
  <c r="AL201" i="22"/>
  <c r="AM201" i="22"/>
  <c r="V202" i="22"/>
  <c r="Q202" i="22"/>
  <c r="O202" i="22"/>
  <c r="R202" i="22"/>
  <c r="U202" i="22"/>
  <c r="W202" i="22"/>
  <c r="X202" i="22"/>
  <c r="Y202" i="22"/>
  <c r="AF202" i="22"/>
  <c r="BB202" i="22"/>
  <c r="E202" i="22"/>
  <c r="Z202" i="22"/>
  <c r="AA202" i="22"/>
  <c r="AB202" i="22"/>
  <c r="AD202" i="22"/>
  <c r="AC202" i="22"/>
  <c r="AL202" i="22"/>
  <c r="AM202" i="22"/>
  <c r="V203" i="22"/>
  <c r="Q203" i="22"/>
  <c r="O203" i="22"/>
  <c r="R203" i="22"/>
  <c r="U203" i="22"/>
  <c r="W203" i="22"/>
  <c r="X203" i="22"/>
  <c r="Y203" i="22"/>
  <c r="AF203" i="22"/>
  <c r="BB203" i="22"/>
  <c r="E203" i="22"/>
  <c r="Z203" i="22"/>
  <c r="AA203" i="22"/>
  <c r="AB203" i="22"/>
  <c r="AD203" i="22"/>
  <c r="AC203" i="22"/>
  <c r="AL203" i="22"/>
  <c r="AM203" i="22"/>
  <c r="BL15" i="22"/>
  <c r="AN195" i="22"/>
  <c r="AN196" i="22"/>
  <c r="AN197" i="22"/>
  <c r="AN198" i="22"/>
  <c r="AN199" i="22"/>
  <c r="AN200" i="22"/>
  <c r="AN201" i="22"/>
  <c r="AN202" i="22"/>
  <c r="AN203" i="22"/>
  <c r="BM15" i="22"/>
  <c r="BN15" i="22"/>
  <c r="H25" i="16"/>
  <c r="V228" i="22"/>
  <c r="Q226" i="22"/>
  <c r="Q227" i="22"/>
  <c r="Q228" i="22"/>
  <c r="O228" i="22"/>
  <c r="R228" i="22"/>
  <c r="U228" i="22"/>
  <c r="W228" i="22"/>
  <c r="X228" i="22"/>
  <c r="Y228" i="22"/>
  <c r="AF228" i="22"/>
  <c r="BB228" i="22"/>
  <c r="E228" i="22"/>
  <c r="Z228" i="22"/>
  <c r="AA228" i="22"/>
  <c r="AB228" i="22"/>
  <c r="AD228" i="22"/>
  <c r="AC228" i="22"/>
  <c r="AL228" i="22"/>
  <c r="AM228" i="22"/>
  <c r="V229" i="22"/>
  <c r="Q229" i="22"/>
  <c r="O229" i="22"/>
  <c r="R229" i="22"/>
  <c r="U229" i="22"/>
  <c r="W229" i="22"/>
  <c r="X229" i="22"/>
  <c r="Y229" i="22"/>
  <c r="AF229" i="22"/>
  <c r="BB229" i="22"/>
  <c r="E229" i="22"/>
  <c r="Z229" i="22"/>
  <c r="AA229" i="22"/>
  <c r="AB229" i="22"/>
  <c r="AD229" i="22"/>
  <c r="AC229" i="22"/>
  <c r="AL229" i="22"/>
  <c r="AM229" i="22"/>
  <c r="BL17" i="22"/>
  <c r="AN228" i="22"/>
  <c r="AN229" i="22"/>
  <c r="BM17" i="22"/>
  <c r="BN17" i="22"/>
  <c r="H26" i="16"/>
  <c r="V234" i="22"/>
  <c r="Q231" i="22"/>
  <c r="Q232" i="22"/>
  <c r="Q233" i="22"/>
  <c r="Q234" i="22"/>
  <c r="O234" i="22"/>
  <c r="R234" i="22"/>
  <c r="U234" i="22"/>
  <c r="W234" i="22"/>
  <c r="X234" i="22"/>
  <c r="Y234" i="22"/>
  <c r="AF234" i="22"/>
  <c r="BB234" i="22"/>
  <c r="E234" i="22"/>
  <c r="Z234" i="22"/>
  <c r="AA234" i="22"/>
  <c r="AB234" i="22"/>
  <c r="AD234" i="22"/>
  <c r="AC234" i="22"/>
  <c r="AL234" i="22"/>
  <c r="AM234" i="22"/>
  <c r="V235" i="22"/>
  <c r="Q235" i="22"/>
  <c r="O235" i="22"/>
  <c r="R235" i="22"/>
  <c r="U235" i="22"/>
  <c r="W235" i="22"/>
  <c r="X235" i="22"/>
  <c r="Y235" i="22"/>
  <c r="AF235" i="22"/>
  <c r="BB235" i="22"/>
  <c r="E235" i="22"/>
  <c r="Z235" i="22"/>
  <c r="AA235" i="22"/>
  <c r="AB235" i="22"/>
  <c r="AD235" i="22"/>
  <c r="AC235" i="22"/>
  <c r="AL235" i="22"/>
  <c r="AM235" i="22"/>
  <c r="V236" i="22"/>
  <c r="Q236" i="22"/>
  <c r="O236" i="22"/>
  <c r="R236" i="22"/>
  <c r="U236" i="22"/>
  <c r="W236" i="22"/>
  <c r="X236" i="22"/>
  <c r="Y236" i="22"/>
  <c r="AF236" i="22"/>
  <c r="BB236" i="22"/>
  <c r="E236" i="22"/>
  <c r="Z236" i="22"/>
  <c r="AA236" i="22"/>
  <c r="AB236" i="22"/>
  <c r="AD236" i="22"/>
  <c r="AC236" i="22"/>
  <c r="AL236" i="22"/>
  <c r="AM236" i="22"/>
  <c r="V237" i="22"/>
  <c r="Q237" i="22"/>
  <c r="O237" i="22"/>
  <c r="R237" i="22"/>
  <c r="U237" i="22"/>
  <c r="W237" i="22"/>
  <c r="X237" i="22"/>
  <c r="Y237" i="22"/>
  <c r="AF237" i="22"/>
  <c r="BB237" i="22"/>
  <c r="E237" i="22"/>
  <c r="Z237" i="22"/>
  <c r="AA237" i="22"/>
  <c r="AB237" i="22"/>
  <c r="AD237" i="22"/>
  <c r="AC237" i="22"/>
  <c r="AL237" i="22"/>
  <c r="AM237" i="22"/>
  <c r="V238" i="22"/>
  <c r="Q238" i="22"/>
  <c r="O238" i="22"/>
  <c r="R238" i="22"/>
  <c r="U238" i="22"/>
  <c r="W238" i="22"/>
  <c r="X238" i="22"/>
  <c r="Y238" i="22"/>
  <c r="AF238" i="22"/>
  <c r="BB238" i="22"/>
  <c r="E238" i="22"/>
  <c r="Z238" i="22"/>
  <c r="AA238" i="22"/>
  <c r="AB238" i="22"/>
  <c r="AD238" i="22"/>
  <c r="AC238" i="22"/>
  <c r="AL238" i="22"/>
  <c r="AM238" i="22"/>
  <c r="V239" i="22"/>
  <c r="Q239" i="22"/>
  <c r="O239" i="22"/>
  <c r="R239" i="22"/>
  <c r="U239" i="22"/>
  <c r="W239" i="22"/>
  <c r="X239" i="22"/>
  <c r="Y239" i="22"/>
  <c r="AF239" i="22"/>
  <c r="BB239" i="22"/>
  <c r="E239" i="22"/>
  <c r="Z239" i="22"/>
  <c r="AA239" i="22"/>
  <c r="AB239" i="22"/>
  <c r="AD239" i="22"/>
  <c r="AC239" i="22"/>
  <c r="AL239" i="22"/>
  <c r="AM239" i="22"/>
  <c r="V240" i="22"/>
  <c r="Q240" i="22"/>
  <c r="O240" i="22"/>
  <c r="R240" i="22"/>
  <c r="U240" i="22"/>
  <c r="W240" i="22"/>
  <c r="X240" i="22"/>
  <c r="Y240" i="22"/>
  <c r="AF240" i="22"/>
  <c r="BB240" i="22"/>
  <c r="E240" i="22"/>
  <c r="Z240" i="22"/>
  <c r="AA240" i="22"/>
  <c r="AB240" i="22"/>
  <c r="AD240" i="22"/>
  <c r="AC240" i="22"/>
  <c r="AL240" i="22"/>
  <c r="AM240" i="22"/>
  <c r="V241" i="22"/>
  <c r="Q241" i="22"/>
  <c r="O241" i="22"/>
  <c r="R241" i="22"/>
  <c r="U241" i="22"/>
  <c r="W241" i="22"/>
  <c r="X241" i="22"/>
  <c r="Y241" i="22"/>
  <c r="AF241" i="22"/>
  <c r="BB241" i="22"/>
  <c r="E241" i="22"/>
  <c r="Z241" i="22"/>
  <c r="AA241" i="22"/>
  <c r="AB241" i="22"/>
  <c r="AD241" i="22"/>
  <c r="AC241" i="22"/>
  <c r="AL241" i="22"/>
  <c r="AM241" i="22"/>
  <c r="V242" i="22"/>
  <c r="Q242" i="22"/>
  <c r="O242" i="22"/>
  <c r="R242" i="22"/>
  <c r="U242" i="22"/>
  <c r="W242" i="22"/>
  <c r="X242" i="22"/>
  <c r="Y242" i="22"/>
  <c r="AF242" i="22"/>
  <c r="BB242" i="22"/>
  <c r="E242" i="22"/>
  <c r="Z242" i="22"/>
  <c r="AA242" i="22"/>
  <c r="AB242" i="22"/>
  <c r="AD242" i="22"/>
  <c r="AC242" i="22"/>
  <c r="AL242" i="22"/>
  <c r="AM242" i="22"/>
  <c r="BL18" i="22"/>
  <c r="AN234" i="22"/>
  <c r="AN235" i="22"/>
  <c r="AN236" i="22"/>
  <c r="AN237" i="22"/>
  <c r="AN238" i="22"/>
  <c r="AN239" i="22"/>
  <c r="AN240" i="22"/>
  <c r="AN241" i="22"/>
  <c r="AN242" i="22"/>
  <c r="BM18" i="22"/>
  <c r="BN18" i="22"/>
  <c r="H27" i="16"/>
  <c r="V249" i="22"/>
  <c r="Q246" i="22"/>
  <c r="Q247" i="22"/>
  <c r="Q248" i="22"/>
  <c r="Q249" i="22"/>
  <c r="O249" i="22"/>
  <c r="R249" i="22"/>
  <c r="U249" i="22"/>
  <c r="W249" i="22"/>
  <c r="X249" i="22"/>
  <c r="Y249" i="22"/>
  <c r="AF249" i="22"/>
  <c r="BB249" i="22"/>
  <c r="E249" i="22"/>
  <c r="Z249" i="22"/>
  <c r="AA249" i="22"/>
  <c r="AB249" i="22"/>
  <c r="AD249" i="22"/>
  <c r="AC249" i="22"/>
  <c r="AL249" i="22"/>
  <c r="AM249" i="22"/>
  <c r="V250" i="22"/>
  <c r="Q250" i="22"/>
  <c r="O250" i="22"/>
  <c r="R250" i="22"/>
  <c r="U250" i="22"/>
  <c r="W250" i="22"/>
  <c r="X250" i="22"/>
  <c r="Y250" i="22"/>
  <c r="AF250" i="22"/>
  <c r="BB250" i="22"/>
  <c r="E250" i="22"/>
  <c r="Z250" i="22"/>
  <c r="AA250" i="22"/>
  <c r="AB250" i="22"/>
  <c r="AD250" i="22"/>
  <c r="AC250" i="22"/>
  <c r="AL250" i="22"/>
  <c r="AM250" i="22"/>
  <c r="V251" i="22"/>
  <c r="Q251" i="22"/>
  <c r="O251" i="22"/>
  <c r="R251" i="22"/>
  <c r="U251" i="22"/>
  <c r="W251" i="22"/>
  <c r="X251" i="22"/>
  <c r="Y251" i="22"/>
  <c r="AF251" i="22"/>
  <c r="BB251" i="22"/>
  <c r="E251" i="22"/>
  <c r="Z251" i="22"/>
  <c r="AA251" i="22"/>
  <c r="AB251" i="22"/>
  <c r="AD251" i="22"/>
  <c r="AC251" i="22"/>
  <c r="AL251" i="22"/>
  <c r="AM251" i="22"/>
  <c r="V252" i="22"/>
  <c r="Q252" i="22"/>
  <c r="O252" i="22"/>
  <c r="R252" i="22"/>
  <c r="U252" i="22"/>
  <c r="W252" i="22"/>
  <c r="X252" i="22"/>
  <c r="Y252" i="22"/>
  <c r="AF252" i="22"/>
  <c r="BB252" i="22"/>
  <c r="E252" i="22"/>
  <c r="Z252" i="22"/>
  <c r="AA252" i="22"/>
  <c r="AB252" i="22"/>
  <c r="AD252" i="22"/>
  <c r="AC252" i="22"/>
  <c r="AL252" i="22"/>
  <c r="AM252" i="22"/>
  <c r="V253" i="22"/>
  <c r="Q253" i="22"/>
  <c r="O253" i="22"/>
  <c r="R253" i="22"/>
  <c r="U253" i="22"/>
  <c r="W253" i="22"/>
  <c r="X253" i="22"/>
  <c r="Y253" i="22"/>
  <c r="AF253" i="22"/>
  <c r="BB253" i="22"/>
  <c r="E253" i="22"/>
  <c r="Z253" i="22"/>
  <c r="AA253" i="22"/>
  <c r="AB253" i="22"/>
  <c r="AD253" i="22"/>
  <c r="AC253" i="22"/>
  <c r="AL253" i="22"/>
  <c r="AM253" i="22"/>
  <c r="V254" i="22"/>
  <c r="Q254" i="22"/>
  <c r="O254" i="22"/>
  <c r="R254" i="22"/>
  <c r="U254" i="22"/>
  <c r="W254" i="22"/>
  <c r="X254" i="22"/>
  <c r="Y254" i="22"/>
  <c r="AF254" i="22"/>
  <c r="BB254" i="22"/>
  <c r="E254" i="22"/>
  <c r="Z254" i="22"/>
  <c r="AA254" i="22"/>
  <c r="AB254" i="22"/>
  <c r="AD254" i="22"/>
  <c r="AC254" i="22"/>
  <c r="AL254" i="22"/>
  <c r="AM254" i="22"/>
  <c r="V255" i="22"/>
  <c r="Q255" i="22"/>
  <c r="O255" i="22"/>
  <c r="R255" i="22"/>
  <c r="U255" i="22"/>
  <c r="W255" i="22"/>
  <c r="X255" i="22"/>
  <c r="Y255" i="22"/>
  <c r="AF255" i="22"/>
  <c r="BB255" i="22"/>
  <c r="E255" i="22"/>
  <c r="Z255" i="22"/>
  <c r="AA255" i="22"/>
  <c r="AB255" i="22"/>
  <c r="AD255" i="22"/>
  <c r="AC255" i="22"/>
  <c r="AL255" i="22"/>
  <c r="AM255" i="22"/>
  <c r="V256" i="22"/>
  <c r="Q256" i="22"/>
  <c r="O256" i="22"/>
  <c r="R256" i="22"/>
  <c r="U256" i="22"/>
  <c r="W256" i="22"/>
  <c r="X256" i="22"/>
  <c r="Y256" i="22"/>
  <c r="AF256" i="22"/>
  <c r="BB256" i="22"/>
  <c r="E256" i="22"/>
  <c r="Z256" i="22"/>
  <c r="AA256" i="22"/>
  <c r="AB256" i="22"/>
  <c r="AD256" i="22"/>
  <c r="AC256" i="22"/>
  <c r="AL256" i="22"/>
  <c r="AM256" i="22"/>
  <c r="V257" i="22"/>
  <c r="Q257" i="22"/>
  <c r="O257" i="22"/>
  <c r="R257" i="22"/>
  <c r="U257" i="22"/>
  <c r="W257" i="22"/>
  <c r="X257" i="22"/>
  <c r="Y257" i="22"/>
  <c r="AF257" i="22"/>
  <c r="BB257" i="22"/>
  <c r="E257" i="22"/>
  <c r="Z257" i="22"/>
  <c r="AA257" i="22"/>
  <c r="AB257" i="22"/>
  <c r="AD257" i="22"/>
  <c r="AC257" i="22"/>
  <c r="AL257" i="22"/>
  <c r="AM257" i="22"/>
  <c r="V258" i="22"/>
  <c r="Q258" i="22"/>
  <c r="O258" i="22"/>
  <c r="R258" i="22"/>
  <c r="U258" i="22"/>
  <c r="W258" i="22"/>
  <c r="X258" i="22"/>
  <c r="Y258" i="22"/>
  <c r="AF258" i="22"/>
  <c r="BB258" i="22"/>
  <c r="E258" i="22"/>
  <c r="Z258" i="22"/>
  <c r="AA258" i="22"/>
  <c r="AB258" i="22"/>
  <c r="AD258" i="22"/>
  <c r="AC258" i="22"/>
  <c r="AL258" i="22"/>
  <c r="AM258" i="22"/>
  <c r="V259" i="22"/>
  <c r="U259" i="22"/>
  <c r="W259" i="22"/>
  <c r="O259" i="22"/>
  <c r="X259" i="22"/>
  <c r="Y259" i="22"/>
  <c r="AF259" i="22"/>
  <c r="BB259" i="22"/>
  <c r="E259" i="22"/>
  <c r="Z259" i="22"/>
  <c r="AA259" i="22"/>
  <c r="AB259" i="22"/>
  <c r="AD259" i="22"/>
  <c r="AC259" i="22"/>
  <c r="AL259" i="22"/>
  <c r="AM259" i="22"/>
  <c r="BL19" i="22"/>
  <c r="AN249" i="22"/>
  <c r="AN250" i="22"/>
  <c r="AN251" i="22"/>
  <c r="AN252" i="22"/>
  <c r="AN253" i="22"/>
  <c r="AN254" i="22"/>
  <c r="AN255" i="22"/>
  <c r="AN256" i="22"/>
  <c r="AN257" i="22"/>
  <c r="AN258" i="22"/>
  <c r="AN259" i="22"/>
  <c r="BM19" i="22"/>
  <c r="BN19" i="22"/>
  <c r="H28" i="16"/>
  <c r="H29" i="16"/>
  <c r="S51" i="16"/>
  <c r="S52" i="16"/>
  <c r="S53" i="16"/>
  <c r="S54" i="16"/>
  <c r="S55" i="16"/>
  <c r="S56" i="16"/>
  <c r="S57" i="16"/>
  <c r="S58" i="16"/>
  <c r="S59" i="16"/>
  <c r="S60" i="16"/>
  <c r="S61" i="16"/>
  <c r="S62" i="16"/>
  <c r="S63" i="16"/>
  <c r="S64" i="16"/>
  <c r="S65" i="16"/>
  <c r="S66" i="16"/>
  <c r="S67" i="16"/>
  <c r="S68" i="16"/>
  <c r="S69" i="16"/>
  <c r="S70" i="16"/>
  <c r="S71" i="16"/>
  <c r="S72" i="16"/>
  <c r="S73" i="16"/>
  <c r="S74" i="16"/>
  <c r="S84" i="16"/>
  <c r="V13" i="16"/>
  <c r="X13" i="16"/>
  <c r="L20" i="9"/>
  <c r="I23" i="25"/>
  <c r="J23" i="25"/>
  <c r="BI23" i="25"/>
  <c r="BJ23" i="25"/>
  <c r="BK23" i="25"/>
  <c r="BP23" i="25"/>
  <c r="AG4" i="2"/>
  <c r="AM4" i="2"/>
  <c r="AN4" i="2"/>
  <c r="AG5" i="2"/>
  <c r="AM5" i="2"/>
  <c r="AN5" i="2"/>
  <c r="BF18" i="2"/>
  <c r="AO4" i="2"/>
  <c r="AO5" i="2"/>
  <c r="BG18" i="2"/>
  <c r="BH18" i="2"/>
  <c r="AG8" i="2"/>
  <c r="AM8" i="2"/>
  <c r="AN8" i="2"/>
  <c r="AG9" i="2"/>
  <c r="AM9" i="2"/>
  <c r="AN9" i="2"/>
  <c r="BF19" i="2"/>
  <c r="AO8" i="2"/>
  <c r="AO9" i="2"/>
  <c r="BG19" i="2"/>
  <c r="BH19" i="2"/>
  <c r="AG12" i="2"/>
  <c r="AM12" i="2"/>
  <c r="AN12" i="2"/>
  <c r="AG13" i="2"/>
  <c r="AM13" i="2"/>
  <c r="AN13" i="2"/>
  <c r="BF20" i="2"/>
  <c r="AO12" i="2"/>
  <c r="AO13" i="2"/>
  <c r="BG20" i="2"/>
  <c r="BH20" i="2"/>
  <c r="AG16" i="2"/>
  <c r="AM16" i="2"/>
  <c r="AN16" i="2"/>
  <c r="AG17" i="2"/>
  <c r="AM17" i="2"/>
  <c r="AN17" i="2"/>
  <c r="BF21" i="2"/>
  <c r="AO16" i="2"/>
  <c r="AO17" i="2"/>
  <c r="BG21" i="2"/>
  <c r="BH21" i="2"/>
  <c r="AG36" i="2"/>
  <c r="AM36" i="2"/>
  <c r="AN36" i="2"/>
  <c r="AG37" i="2"/>
  <c r="AM37" i="2"/>
  <c r="AN37" i="2"/>
  <c r="BF26" i="2"/>
  <c r="AO36" i="2"/>
  <c r="AO37" i="2"/>
  <c r="BG26" i="2"/>
  <c r="BH26" i="2"/>
  <c r="AG40" i="2"/>
  <c r="AM40" i="2"/>
  <c r="AN40" i="2"/>
  <c r="AG41" i="2"/>
  <c r="AM41" i="2"/>
  <c r="AN41" i="2"/>
  <c r="BF27" i="2"/>
  <c r="AO40" i="2"/>
  <c r="AO41" i="2"/>
  <c r="BG27" i="2"/>
  <c r="BH27" i="2"/>
  <c r="AG52" i="2"/>
  <c r="AM52" i="2"/>
  <c r="AN52" i="2"/>
  <c r="AG53" i="2"/>
  <c r="AM53" i="2"/>
  <c r="AN53" i="2"/>
  <c r="BF30" i="2"/>
  <c r="AO52" i="2"/>
  <c r="AO53" i="2"/>
  <c r="BG30" i="2"/>
  <c r="BH30" i="2"/>
  <c r="AG56" i="2"/>
  <c r="AM56" i="2"/>
  <c r="AN56" i="2"/>
  <c r="AG57" i="2"/>
  <c r="AM57" i="2"/>
  <c r="AN57" i="2"/>
  <c r="BF31" i="2"/>
  <c r="AO56" i="2"/>
  <c r="AO57" i="2"/>
  <c r="BG31" i="2"/>
  <c r="BH31" i="2"/>
  <c r="AE42" i="22"/>
  <c r="AI42" i="22"/>
  <c r="AO42" i="22"/>
  <c r="AP42" i="22"/>
  <c r="AE43" i="22"/>
  <c r="AI43" i="22"/>
  <c r="AO43" i="22"/>
  <c r="AP43" i="22"/>
  <c r="AE44" i="22"/>
  <c r="AI44" i="22"/>
  <c r="AO44" i="22"/>
  <c r="AP44" i="22"/>
  <c r="AE45" i="22"/>
  <c r="AI45" i="22"/>
  <c r="AO45" i="22"/>
  <c r="AP45" i="22"/>
  <c r="AE46" i="22"/>
  <c r="AI46" i="22"/>
  <c r="AO46" i="22"/>
  <c r="AP46" i="22"/>
  <c r="AE47" i="22"/>
  <c r="AI47" i="22"/>
  <c r="AO47" i="22"/>
  <c r="AP47" i="22"/>
  <c r="BL22" i="22"/>
  <c r="AQ42" i="22"/>
  <c r="AQ43" i="22"/>
  <c r="AQ44" i="22"/>
  <c r="AQ45" i="22"/>
  <c r="AQ46" i="22"/>
  <c r="AQ47" i="22"/>
  <c r="BM22" i="22"/>
  <c r="BN22" i="22"/>
  <c r="AE56" i="22"/>
  <c r="AI56" i="22"/>
  <c r="AO56" i="22"/>
  <c r="AP56" i="22"/>
  <c r="AE57" i="22"/>
  <c r="AI57" i="22"/>
  <c r="AO57" i="22"/>
  <c r="AP57" i="22"/>
  <c r="AE58" i="22"/>
  <c r="AI58" i="22"/>
  <c r="AO58" i="22"/>
  <c r="AP58" i="22"/>
  <c r="AE59" i="22"/>
  <c r="AI59" i="22"/>
  <c r="AO59" i="22"/>
  <c r="AP59" i="22"/>
  <c r="AE60" i="22"/>
  <c r="AI60" i="22"/>
  <c r="AO60" i="22"/>
  <c r="AP60" i="22"/>
  <c r="AE61" i="22"/>
  <c r="AI61" i="22"/>
  <c r="AO61" i="22"/>
  <c r="AP61" i="22"/>
  <c r="AE62" i="22"/>
  <c r="AI62" i="22"/>
  <c r="AO62" i="22"/>
  <c r="AP62" i="22"/>
  <c r="AE63" i="22"/>
  <c r="AI63" i="22"/>
  <c r="AO63" i="22"/>
  <c r="AP63" i="22"/>
  <c r="AE64" i="22"/>
  <c r="AI64" i="22"/>
  <c r="AO64" i="22"/>
  <c r="AP64" i="22"/>
  <c r="BL23" i="22"/>
  <c r="AQ56" i="22"/>
  <c r="AQ57" i="22"/>
  <c r="AQ58" i="22"/>
  <c r="AQ59" i="22"/>
  <c r="AQ60" i="22"/>
  <c r="AQ61" i="22"/>
  <c r="AQ62" i="22"/>
  <c r="AQ63" i="22"/>
  <c r="AQ64" i="22"/>
  <c r="BM23" i="22"/>
  <c r="BN23" i="22"/>
  <c r="AE76" i="22"/>
  <c r="AI76" i="22"/>
  <c r="AO76" i="22"/>
  <c r="AP76" i="22"/>
  <c r="AE77" i="22"/>
  <c r="AI77" i="22"/>
  <c r="AO77" i="22"/>
  <c r="AP77" i="22"/>
  <c r="AE78" i="22"/>
  <c r="AI78" i="22"/>
  <c r="AO78" i="22"/>
  <c r="AP78" i="22"/>
  <c r="AE79" i="22"/>
  <c r="AI79" i="22"/>
  <c r="AO79" i="22"/>
  <c r="AP79" i="22"/>
  <c r="AE80" i="22"/>
  <c r="AI80" i="22"/>
  <c r="AO80" i="22"/>
  <c r="AP80" i="22"/>
  <c r="AE81" i="22"/>
  <c r="AI81" i="22"/>
  <c r="AO81" i="22"/>
  <c r="AP81" i="22"/>
  <c r="AE82" i="22"/>
  <c r="AI82" i="22"/>
  <c r="AO82" i="22"/>
  <c r="AP82" i="22"/>
  <c r="AE83" i="22"/>
  <c r="AI83" i="22"/>
  <c r="AO83" i="22"/>
  <c r="AP83" i="22"/>
  <c r="AE84" i="22"/>
  <c r="AI84" i="22"/>
  <c r="AO84" i="22"/>
  <c r="AP84" i="22"/>
  <c r="AE85" i="22"/>
  <c r="AI85" i="22"/>
  <c r="AO85" i="22"/>
  <c r="AP85" i="22"/>
  <c r="AE86" i="22"/>
  <c r="AI86" i="22"/>
  <c r="AO86" i="22"/>
  <c r="AP86" i="22"/>
  <c r="BL24" i="22"/>
  <c r="AQ76" i="22"/>
  <c r="AQ77" i="22"/>
  <c r="AQ78" i="22"/>
  <c r="AQ79" i="22"/>
  <c r="AQ80" i="22"/>
  <c r="AQ81" i="22"/>
  <c r="AQ82" i="22"/>
  <c r="AQ83" i="22"/>
  <c r="AQ84" i="22"/>
  <c r="AQ85" i="22"/>
  <c r="AQ86" i="22"/>
  <c r="BM24" i="22"/>
  <c r="BN24" i="22"/>
  <c r="AE98" i="22"/>
  <c r="AI98" i="22"/>
  <c r="AO98" i="22"/>
  <c r="AP98" i="22"/>
  <c r="AE99" i="22"/>
  <c r="AI99" i="22"/>
  <c r="AO99" i="22"/>
  <c r="AP99" i="22"/>
  <c r="AE100" i="22"/>
  <c r="AI100" i="22"/>
  <c r="AO100" i="22"/>
  <c r="AP100" i="22"/>
  <c r="AE101" i="22"/>
  <c r="AI101" i="22"/>
  <c r="AO101" i="22"/>
  <c r="AP101" i="22"/>
  <c r="AE102" i="22"/>
  <c r="AI102" i="22"/>
  <c r="AO102" i="22"/>
  <c r="AP102" i="22"/>
  <c r="AE103" i="22"/>
  <c r="AI103" i="22"/>
  <c r="AO103" i="22"/>
  <c r="AP103" i="22"/>
  <c r="AE104" i="22"/>
  <c r="AI104" i="22"/>
  <c r="AO104" i="22"/>
  <c r="AP104" i="22"/>
  <c r="AE105" i="22"/>
  <c r="AI105" i="22"/>
  <c r="AO105" i="22"/>
  <c r="AP105" i="22"/>
  <c r="BL25" i="22"/>
  <c r="AQ98" i="22"/>
  <c r="AQ99" i="22"/>
  <c r="AQ100" i="22"/>
  <c r="AQ101" i="22"/>
  <c r="AQ102" i="22"/>
  <c r="AQ103" i="22"/>
  <c r="AQ104" i="22"/>
  <c r="AQ105" i="22"/>
  <c r="BM25" i="22"/>
  <c r="BN25" i="22"/>
  <c r="AE124" i="22"/>
  <c r="AI124" i="22"/>
  <c r="AO124" i="22"/>
  <c r="AP124" i="22"/>
  <c r="AE125" i="22"/>
  <c r="AI125" i="22"/>
  <c r="AO125" i="22"/>
  <c r="AP125" i="22"/>
  <c r="AE126" i="22"/>
  <c r="AI126" i="22"/>
  <c r="AO126" i="22"/>
  <c r="AP126" i="22"/>
  <c r="AE127" i="22"/>
  <c r="AI127" i="22"/>
  <c r="AO127" i="22"/>
  <c r="AP127" i="22"/>
  <c r="AE128" i="22"/>
  <c r="AI128" i="22"/>
  <c r="AO128" i="22"/>
  <c r="AP128" i="22"/>
  <c r="AE129" i="22"/>
  <c r="AI129" i="22"/>
  <c r="AO129" i="22"/>
  <c r="AP129" i="22"/>
  <c r="AE130" i="22"/>
  <c r="AI130" i="22"/>
  <c r="AO130" i="22"/>
  <c r="AP130" i="22"/>
  <c r="AE131" i="22"/>
  <c r="AI131" i="22"/>
  <c r="AO131" i="22"/>
  <c r="AP131" i="22"/>
  <c r="AE132" i="22"/>
  <c r="AI132" i="22"/>
  <c r="AO132" i="22"/>
  <c r="AP132" i="22"/>
  <c r="AE133" i="22"/>
  <c r="AI133" i="22"/>
  <c r="AO133" i="22"/>
  <c r="AP133" i="22"/>
  <c r="BL27" i="22"/>
  <c r="AQ124" i="22"/>
  <c r="AQ125" i="22"/>
  <c r="AQ126" i="22"/>
  <c r="AQ127" i="22"/>
  <c r="AQ128" i="22"/>
  <c r="AQ129" i="22"/>
  <c r="AQ130" i="22"/>
  <c r="AQ131" i="22"/>
  <c r="AQ132" i="22"/>
  <c r="AQ133" i="22"/>
  <c r="BM27" i="22"/>
  <c r="BN27" i="22"/>
  <c r="AE141" i="22"/>
  <c r="AI141" i="22"/>
  <c r="AO141" i="22"/>
  <c r="AP141" i="22"/>
  <c r="AE142" i="22"/>
  <c r="AI142" i="22"/>
  <c r="AO142" i="22"/>
  <c r="AP142" i="22"/>
  <c r="AE143" i="22"/>
  <c r="AI143" i="22"/>
  <c r="AO143" i="22"/>
  <c r="AP143" i="22"/>
  <c r="AE144" i="22"/>
  <c r="AI144" i="22"/>
  <c r="AO144" i="22"/>
  <c r="AP144" i="22"/>
  <c r="AE145" i="22"/>
  <c r="AI145" i="22"/>
  <c r="AO145" i="22"/>
  <c r="AP145" i="22"/>
  <c r="AE146" i="22"/>
  <c r="AI146" i="22"/>
  <c r="AO146" i="22"/>
  <c r="AP146" i="22"/>
  <c r="AE147" i="22"/>
  <c r="AI147" i="22"/>
  <c r="AO147" i="22"/>
  <c r="AP147" i="22"/>
  <c r="BL28" i="22"/>
  <c r="AQ141" i="22"/>
  <c r="AQ142" i="22"/>
  <c r="AQ143" i="22"/>
  <c r="AQ144" i="22"/>
  <c r="AQ145" i="22"/>
  <c r="AQ146" i="22"/>
  <c r="AQ147" i="22"/>
  <c r="BM28" i="22"/>
  <c r="BN28" i="22"/>
  <c r="AE153" i="22"/>
  <c r="AI153" i="22"/>
  <c r="AO153" i="22"/>
  <c r="AP153" i="22"/>
  <c r="AE154" i="22"/>
  <c r="AI154" i="22"/>
  <c r="AO154" i="22"/>
  <c r="AP154" i="22"/>
  <c r="AE155" i="22"/>
  <c r="AI155" i="22"/>
  <c r="AO155" i="22"/>
  <c r="AP155" i="22"/>
  <c r="AE156" i="22"/>
  <c r="AI156" i="22"/>
  <c r="AO156" i="22"/>
  <c r="AP156" i="22"/>
  <c r="AE157" i="22"/>
  <c r="AI157" i="22"/>
  <c r="AO157" i="22"/>
  <c r="AP157" i="22"/>
  <c r="AE158" i="22"/>
  <c r="AI158" i="22"/>
  <c r="AO158" i="22"/>
  <c r="AP158" i="22"/>
  <c r="AE159" i="22"/>
  <c r="AI159" i="22"/>
  <c r="AO159" i="22"/>
  <c r="AP159" i="22"/>
  <c r="AE160" i="22"/>
  <c r="AI160" i="22"/>
  <c r="AO160" i="22"/>
  <c r="AP160" i="22"/>
  <c r="BL29" i="22"/>
  <c r="AQ153" i="22"/>
  <c r="AQ154" i="22"/>
  <c r="AQ155" i="22"/>
  <c r="AQ156" i="22"/>
  <c r="AQ157" i="22"/>
  <c r="AQ158" i="22"/>
  <c r="AQ159" i="22"/>
  <c r="AQ160" i="22"/>
  <c r="BM29" i="22"/>
  <c r="BN29" i="22"/>
  <c r="AE171" i="22"/>
  <c r="AI171" i="22"/>
  <c r="AO171" i="22"/>
  <c r="AP171" i="22"/>
  <c r="AE172" i="22"/>
  <c r="AI172" i="22"/>
  <c r="AO172" i="22"/>
  <c r="AP172" i="22"/>
  <c r="AE173" i="22"/>
  <c r="AI173" i="22"/>
  <c r="AO173" i="22"/>
  <c r="AP173" i="22"/>
  <c r="AE174" i="22"/>
  <c r="AI174" i="22"/>
  <c r="AO174" i="22"/>
  <c r="AP174" i="22"/>
  <c r="AE175" i="22"/>
  <c r="AI175" i="22"/>
  <c r="AO175" i="22"/>
  <c r="AP175" i="22"/>
  <c r="AE176" i="22"/>
  <c r="AI176" i="22"/>
  <c r="AO176" i="22"/>
  <c r="AP176" i="22"/>
  <c r="AE177" i="22"/>
  <c r="AI177" i="22"/>
  <c r="AO177" i="22"/>
  <c r="AP177" i="22"/>
  <c r="AE178" i="22"/>
  <c r="AI178" i="22"/>
  <c r="AO178" i="22"/>
  <c r="AP178" i="22"/>
  <c r="AE179" i="22"/>
  <c r="AI179" i="22"/>
  <c r="AO179" i="22"/>
  <c r="AP179" i="22"/>
  <c r="AE180" i="22"/>
  <c r="AI180" i="22"/>
  <c r="AO180" i="22"/>
  <c r="AP180" i="22"/>
  <c r="BL30" i="22"/>
  <c r="AQ171" i="22"/>
  <c r="AQ172" i="22"/>
  <c r="AQ173" i="22"/>
  <c r="AQ174" i="22"/>
  <c r="AQ175" i="22"/>
  <c r="AQ176" i="22"/>
  <c r="AQ177" i="22"/>
  <c r="AQ178" i="22"/>
  <c r="AQ179" i="22"/>
  <c r="AQ180" i="22"/>
  <c r="BM30" i="22"/>
  <c r="BN30" i="22"/>
  <c r="AE195" i="22"/>
  <c r="AI195" i="22"/>
  <c r="AO195" i="22"/>
  <c r="AP195" i="22"/>
  <c r="AE196" i="22"/>
  <c r="AI196" i="22"/>
  <c r="AO196" i="22"/>
  <c r="AP196" i="22"/>
  <c r="AE197" i="22"/>
  <c r="AI197" i="22"/>
  <c r="AO197" i="22"/>
  <c r="AP197" i="22"/>
  <c r="AE198" i="22"/>
  <c r="AI198" i="22"/>
  <c r="AO198" i="22"/>
  <c r="AP198" i="22"/>
  <c r="AE199" i="22"/>
  <c r="AI199" i="22"/>
  <c r="AO199" i="22"/>
  <c r="AP199" i="22"/>
  <c r="AE200" i="22"/>
  <c r="AI200" i="22"/>
  <c r="AO200" i="22"/>
  <c r="AP200" i="22"/>
  <c r="AE201" i="22"/>
  <c r="AI201" i="22"/>
  <c r="AO201" i="22"/>
  <c r="AP201" i="22"/>
  <c r="AE202" i="22"/>
  <c r="AI202" i="22"/>
  <c r="AO202" i="22"/>
  <c r="AP202" i="22"/>
  <c r="AE203" i="22"/>
  <c r="AI203" i="22"/>
  <c r="AO203" i="22"/>
  <c r="AP203" i="22"/>
  <c r="BL31" i="22"/>
  <c r="AQ195" i="22"/>
  <c r="AQ196" i="22"/>
  <c r="AQ197" i="22"/>
  <c r="AQ198" i="22"/>
  <c r="AQ199" i="22"/>
  <c r="AQ200" i="22"/>
  <c r="AQ201" i="22"/>
  <c r="AQ202" i="22"/>
  <c r="AQ203" i="22"/>
  <c r="BM31" i="22"/>
  <c r="BN31" i="22"/>
  <c r="AE228" i="22"/>
  <c r="AI228" i="22"/>
  <c r="AO228" i="22"/>
  <c r="AP228" i="22"/>
  <c r="AE229" i="22"/>
  <c r="AI229" i="22"/>
  <c r="AO229" i="22"/>
  <c r="AP229" i="22"/>
  <c r="BL33" i="22"/>
  <c r="AQ228" i="22"/>
  <c r="AQ229" i="22"/>
  <c r="BM33" i="22"/>
  <c r="BN33" i="22"/>
  <c r="AE234" i="22"/>
  <c r="AI234" i="22"/>
  <c r="AO234" i="22"/>
  <c r="AP234" i="22"/>
  <c r="AE235" i="22"/>
  <c r="AI235" i="22"/>
  <c r="AO235" i="22"/>
  <c r="AP235" i="22"/>
  <c r="AE236" i="22"/>
  <c r="AI236" i="22"/>
  <c r="AO236" i="22"/>
  <c r="AP236" i="22"/>
  <c r="AE237" i="22"/>
  <c r="AI237" i="22"/>
  <c r="AO237" i="22"/>
  <c r="AP237" i="22"/>
  <c r="AE238" i="22"/>
  <c r="AI238" i="22"/>
  <c r="AO238" i="22"/>
  <c r="AP238" i="22"/>
  <c r="AE239" i="22"/>
  <c r="AI239" i="22"/>
  <c r="AO239" i="22"/>
  <c r="AP239" i="22"/>
  <c r="AE240" i="22"/>
  <c r="AI240" i="22"/>
  <c r="AO240" i="22"/>
  <c r="AP240" i="22"/>
  <c r="AE241" i="22"/>
  <c r="AI241" i="22"/>
  <c r="AO241" i="22"/>
  <c r="AP241" i="22"/>
  <c r="AE242" i="22"/>
  <c r="AI242" i="22"/>
  <c r="AO242" i="22"/>
  <c r="AP242" i="22"/>
  <c r="BL34" i="22"/>
  <c r="AQ234" i="22"/>
  <c r="AQ235" i="22"/>
  <c r="AQ236" i="22"/>
  <c r="AQ237" i="22"/>
  <c r="AQ238" i="22"/>
  <c r="AQ239" i="22"/>
  <c r="AQ240" i="22"/>
  <c r="AQ241" i="22"/>
  <c r="AQ242" i="22"/>
  <c r="BM34" i="22"/>
  <c r="BN34" i="22"/>
  <c r="AE249" i="22"/>
  <c r="AI249" i="22"/>
  <c r="AO249" i="22"/>
  <c r="AP249" i="22"/>
  <c r="AE250" i="22"/>
  <c r="AI250" i="22"/>
  <c r="AO250" i="22"/>
  <c r="AP250" i="22"/>
  <c r="AE251" i="22"/>
  <c r="AI251" i="22"/>
  <c r="AO251" i="22"/>
  <c r="AP251" i="22"/>
  <c r="AE252" i="22"/>
  <c r="AI252" i="22"/>
  <c r="AO252" i="22"/>
  <c r="AP252" i="22"/>
  <c r="AE253" i="22"/>
  <c r="AI253" i="22"/>
  <c r="AO253" i="22"/>
  <c r="AP253" i="22"/>
  <c r="AE254" i="22"/>
  <c r="AI254" i="22"/>
  <c r="AO254" i="22"/>
  <c r="AP254" i="22"/>
  <c r="AE255" i="22"/>
  <c r="AI255" i="22"/>
  <c r="AO255" i="22"/>
  <c r="AP255" i="22"/>
  <c r="AE256" i="22"/>
  <c r="AI256" i="22"/>
  <c r="AO256" i="22"/>
  <c r="AP256" i="22"/>
  <c r="AE257" i="22"/>
  <c r="AI257" i="22"/>
  <c r="AO257" i="22"/>
  <c r="AP257" i="22"/>
  <c r="AE258" i="22"/>
  <c r="AI258" i="22"/>
  <c r="AO258" i="22"/>
  <c r="AP258" i="22"/>
  <c r="AE259" i="22"/>
  <c r="AI259" i="22"/>
  <c r="AO259" i="22"/>
  <c r="AP259" i="22"/>
  <c r="BL35" i="22"/>
  <c r="AQ249" i="22"/>
  <c r="AQ250" i="22"/>
  <c r="AQ251" i="22"/>
  <c r="AQ252" i="22"/>
  <c r="AQ253" i="22"/>
  <c r="AQ254" i="22"/>
  <c r="AQ255" i="22"/>
  <c r="AQ256" i="22"/>
  <c r="AQ257" i="22"/>
  <c r="AQ258" i="22"/>
  <c r="AQ259" i="22"/>
  <c r="BM35" i="22"/>
  <c r="BN35" i="22"/>
  <c r="AG5" i="21"/>
  <c r="AM5" i="21"/>
  <c r="AN5" i="21"/>
  <c r="AG6" i="21"/>
  <c r="AM6" i="21"/>
  <c r="AN6" i="21"/>
  <c r="AG7" i="21"/>
  <c r="AM7" i="21"/>
  <c r="AN7" i="21"/>
  <c r="BJ8" i="21"/>
  <c r="AO5" i="21"/>
  <c r="AO6" i="21"/>
  <c r="AO7" i="21"/>
  <c r="BK8" i="21"/>
  <c r="BL8" i="21"/>
  <c r="AG9" i="21"/>
  <c r="AM9" i="21"/>
  <c r="AN9" i="21"/>
  <c r="AG10" i="21"/>
  <c r="AM10" i="21"/>
  <c r="AN10" i="21"/>
  <c r="AG11" i="21"/>
  <c r="AM11" i="21"/>
  <c r="AN11" i="21"/>
  <c r="BJ9" i="21"/>
  <c r="AO9" i="21"/>
  <c r="AO10" i="21"/>
  <c r="AO11" i="21"/>
  <c r="BK9" i="21"/>
  <c r="BL9" i="21"/>
  <c r="AG13" i="21"/>
  <c r="AM13" i="21"/>
  <c r="AN13" i="21"/>
  <c r="AG14" i="21"/>
  <c r="AM14" i="21"/>
  <c r="AN14" i="21"/>
  <c r="AG15" i="21"/>
  <c r="AM15" i="21"/>
  <c r="AN15" i="21"/>
  <c r="BJ10" i="21"/>
  <c r="AO13" i="21"/>
  <c r="AO14" i="21"/>
  <c r="AO15" i="21"/>
  <c r="BK10" i="21"/>
  <c r="BL10" i="21"/>
  <c r="AG17" i="21"/>
  <c r="AM17" i="21"/>
  <c r="AN17" i="21"/>
  <c r="AG18" i="21"/>
  <c r="AM18" i="21"/>
  <c r="AN18" i="21"/>
  <c r="AG19" i="21"/>
  <c r="AM19" i="21"/>
  <c r="AN19" i="21"/>
  <c r="BJ11" i="21"/>
  <c r="AO17" i="21"/>
  <c r="AO18" i="21"/>
  <c r="AO19" i="21"/>
  <c r="BK11" i="21"/>
  <c r="BL11" i="21"/>
  <c r="S50" i="24"/>
  <c r="U50" i="24"/>
  <c r="P50" i="24"/>
  <c r="V50" i="24"/>
  <c r="W50" i="24"/>
  <c r="AE50" i="24"/>
  <c r="BA50" i="24"/>
  <c r="G50" i="24"/>
  <c r="E50" i="24"/>
  <c r="X50" i="24"/>
  <c r="Y50" i="24"/>
  <c r="Z50" i="24"/>
  <c r="AB50" i="24"/>
  <c r="AC50" i="24"/>
  <c r="AH50" i="24"/>
  <c r="AN50" i="24"/>
  <c r="AO50" i="24"/>
  <c r="S51" i="24"/>
  <c r="U51" i="24"/>
  <c r="P51" i="24"/>
  <c r="V51" i="24"/>
  <c r="W51" i="24"/>
  <c r="AE51" i="24"/>
  <c r="BA51" i="24"/>
  <c r="G51" i="24"/>
  <c r="E51" i="24"/>
  <c r="X51" i="24"/>
  <c r="Y51" i="24"/>
  <c r="Z51" i="24"/>
  <c r="AB51" i="24"/>
  <c r="AC51" i="24"/>
  <c r="AH51" i="24"/>
  <c r="AN51" i="24"/>
  <c r="AO51" i="24"/>
  <c r="S52" i="24"/>
  <c r="U52" i="24"/>
  <c r="P52" i="24"/>
  <c r="V52" i="24"/>
  <c r="W52" i="24"/>
  <c r="AE52" i="24"/>
  <c r="BA52" i="24"/>
  <c r="G52" i="24"/>
  <c r="E52" i="24"/>
  <c r="X52" i="24"/>
  <c r="Y52" i="24"/>
  <c r="Z52" i="24"/>
  <c r="AB52" i="24"/>
  <c r="AC52" i="24"/>
  <c r="AH52" i="24"/>
  <c r="AN52" i="24"/>
  <c r="AO52" i="24"/>
  <c r="S53" i="24"/>
  <c r="U53" i="24"/>
  <c r="P53" i="24"/>
  <c r="V53" i="24"/>
  <c r="W53" i="24"/>
  <c r="AE53" i="24"/>
  <c r="BA53" i="24"/>
  <c r="G53" i="24"/>
  <c r="E53" i="24"/>
  <c r="X53" i="24"/>
  <c r="Y53" i="24"/>
  <c r="Z53" i="24"/>
  <c r="AB53" i="24"/>
  <c r="AC53" i="24"/>
  <c r="AH53" i="24"/>
  <c r="AN53" i="24"/>
  <c r="AO53" i="24"/>
  <c r="S54" i="24"/>
  <c r="U54" i="24"/>
  <c r="P54" i="24"/>
  <c r="V54" i="24"/>
  <c r="W54" i="24"/>
  <c r="AE54" i="24"/>
  <c r="BA54" i="24"/>
  <c r="G54" i="24"/>
  <c r="E54" i="24"/>
  <c r="X54" i="24"/>
  <c r="Y54" i="24"/>
  <c r="Z54" i="24"/>
  <c r="AB54" i="24"/>
  <c r="AC54" i="24"/>
  <c r="AH54" i="24"/>
  <c r="AN54" i="24"/>
  <c r="AO54" i="24"/>
  <c r="S55" i="24"/>
  <c r="U55" i="24"/>
  <c r="P55" i="24"/>
  <c r="V55" i="24"/>
  <c r="W55" i="24"/>
  <c r="AE55" i="24"/>
  <c r="BA55" i="24"/>
  <c r="G55" i="24"/>
  <c r="E55" i="24"/>
  <c r="X55" i="24"/>
  <c r="Y55" i="24"/>
  <c r="Z55" i="24"/>
  <c r="AB55" i="24"/>
  <c r="AC55" i="24"/>
  <c r="AH55" i="24"/>
  <c r="AN55" i="24"/>
  <c r="AO55" i="24"/>
  <c r="BK16" i="24"/>
  <c r="AP50" i="24"/>
  <c r="AP51" i="24"/>
  <c r="AP52" i="24"/>
  <c r="AP53" i="24"/>
  <c r="AP54" i="24"/>
  <c r="AP55" i="24"/>
  <c r="BL16" i="24"/>
  <c r="BM16" i="24"/>
  <c r="S79" i="24"/>
  <c r="U79" i="24"/>
  <c r="P79" i="24"/>
  <c r="V79" i="24"/>
  <c r="W79" i="24"/>
  <c r="AE79" i="24"/>
  <c r="BA79" i="24"/>
  <c r="G79" i="24"/>
  <c r="E79" i="24"/>
  <c r="X79" i="24"/>
  <c r="Y79" i="24"/>
  <c r="Z79" i="24"/>
  <c r="AB79" i="24"/>
  <c r="AC79" i="24"/>
  <c r="AH79" i="24"/>
  <c r="AN79" i="24"/>
  <c r="AO79" i="24"/>
  <c r="S80" i="24"/>
  <c r="U80" i="24"/>
  <c r="P80" i="24"/>
  <c r="V80" i="24"/>
  <c r="W80" i="24"/>
  <c r="AE80" i="24"/>
  <c r="BA80" i="24"/>
  <c r="G80" i="24"/>
  <c r="E80" i="24"/>
  <c r="X80" i="24"/>
  <c r="Y80" i="24"/>
  <c r="Z80" i="24"/>
  <c r="AB80" i="24"/>
  <c r="AC80" i="24"/>
  <c r="AH80" i="24"/>
  <c r="AN80" i="24"/>
  <c r="AO80" i="24"/>
  <c r="S81" i="24"/>
  <c r="U81" i="24"/>
  <c r="P81" i="24"/>
  <c r="V81" i="24"/>
  <c r="W81" i="24"/>
  <c r="AE81" i="24"/>
  <c r="BA81" i="24"/>
  <c r="G81" i="24"/>
  <c r="E81" i="24"/>
  <c r="X81" i="24"/>
  <c r="Y81" i="24"/>
  <c r="Z81" i="24"/>
  <c r="AB81" i="24"/>
  <c r="AC81" i="24"/>
  <c r="AH81" i="24"/>
  <c r="AN81" i="24"/>
  <c r="AO81" i="24"/>
  <c r="S82" i="24"/>
  <c r="U82" i="24"/>
  <c r="P82" i="24"/>
  <c r="V82" i="24"/>
  <c r="W82" i="24"/>
  <c r="AE82" i="24"/>
  <c r="BA82" i="24"/>
  <c r="G82" i="24"/>
  <c r="E82" i="24"/>
  <c r="X82" i="24"/>
  <c r="Y82" i="24"/>
  <c r="Z82" i="24"/>
  <c r="AB82" i="24"/>
  <c r="AC82" i="24"/>
  <c r="AH82" i="24"/>
  <c r="AN82" i="24"/>
  <c r="AO82" i="24"/>
  <c r="S83" i="24"/>
  <c r="U83" i="24"/>
  <c r="P83" i="24"/>
  <c r="V83" i="24"/>
  <c r="W83" i="24"/>
  <c r="AE83" i="24"/>
  <c r="BA83" i="24"/>
  <c r="G83" i="24"/>
  <c r="E83" i="24"/>
  <c r="X83" i="24"/>
  <c r="Y83" i="24"/>
  <c r="Z83" i="24"/>
  <c r="AB83" i="24"/>
  <c r="AC83" i="24"/>
  <c r="AH83" i="24"/>
  <c r="AN83" i="24"/>
  <c r="AO83" i="24"/>
  <c r="S84" i="24"/>
  <c r="U84" i="24"/>
  <c r="P84" i="24"/>
  <c r="V84" i="24"/>
  <c r="W84" i="24"/>
  <c r="AE84" i="24"/>
  <c r="BA84" i="24"/>
  <c r="G84" i="24"/>
  <c r="E84" i="24"/>
  <c r="X84" i="24"/>
  <c r="Y84" i="24"/>
  <c r="Z84" i="24"/>
  <c r="AB84" i="24"/>
  <c r="AC84" i="24"/>
  <c r="AH84" i="24"/>
  <c r="AN84" i="24"/>
  <c r="AO84" i="24"/>
  <c r="BK18" i="24"/>
  <c r="AP79" i="24"/>
  <c r="AP80" i="24"/>
  <c r="AP81" i="24"/>
  <c r="AP82" i="24"/>
  <c r="AP83" i="24"/>
  <c r="AP84" i="24"/>
  <c r="BL18" i="24"/>
  <c r="BM18" i="24"/>
  <c r="AC10" i="24"/>
  <c r="AH10" i="24"/>
  <c r="AN10" i="24"/>
  <c r="AO10" i="24"/>
  <c r="AC11" i="24"/>
  <c r="AH11" i="24"/>
  <c r="AN11" i="24"/>
  <c r="AO11" i="24"/>
  <c r="AC12" i="24"/>
  <c r="AH12" i="24"/>
  <c r="AN12" i="24"/>
  <c r="AO12" i="24"/>
  <c r="AC13" i="24"/>
  <c r="AH13" i="24"/>
  <c r="AN13" i="24"/>
  <c r="AO13" i="24"/>
  <c r="BK12" i="24"/>
  <c r="AP10" i="24"/>
  <c r="AP11" i="24"/>
  <c r="AP12" i="24"/>
  <c r="AP13" i="24"/>
  <c r="BL12" i="24"/>
  <c r="BM12" i="24"/>
  <c r="AC27" i="24"/>
  <c r="AH27" i="24"/>
  <c r="AN27" i="24"/>
  <c r="AO27" i="24"/>
  <c r="AC28" i="24"/>
  <c r="AH28" i="24"/>
  <c r="AN28" i="24"/>
  <c r="AO28" i="24"/>
  <c r="AC29" i="24"/>
  <c r="AH29" i="24"/>
  <c r="AN29" i="24"/>
  <c r="AO29" i="24"/>
  <c r="AC30" i="24"/>
  <c r="AH30" i="24"/>
  <c r="AN30" i="24"/>
  <c r="AO30" i="24"/>
  <c r="AC31" i="24"/>
  <c r="AH31" i="24"/>
  <c r="AN31" i="24"/>
  <c r="AO31" i="24"/>
  <c r="AC32" i="24"/>
  <c r="AH32" i="24"/>
  <c r="AN32" i="24"/>
  <c r="AO32" i="24"/>
  <c r="AC33" i="24"/>
  <c r="AH33" i="24"/>
  <c r="AN33" i="24"/>
  <c r="AO33" i="24"/>
  <c r="BK14" i="24"/>
  <c r="AP27" i="24"/>
  <c r="AP28" i="24"/>
  <c r="AP29" i="24"/>
  <c r="AP30" i="24"/>
  <c r="AP31" i="24"/>
  <c r="AP32" i="24"/>
  <c r="AP33" i="24"/>
  <c r="BL14" i="24"/>
  <c r="BM14" i="24"/>
  <c r="AE28" i="22"/>
  <c r="AI28" i="22"/>
  <c r="AO28" i="22"/>
  <c r="AP28" i="22"/>
  <c r="AE29" i="22"/>
  <c r="AI29" i="22"/>
  <c r="AO29" i="22"/>
  <c r="AP29" i="22"/>
  <c r="AE30" i="22"/>
  <c r="AI30" i="22"/>
  <c r="AO30" i="22"/>
  <c r="AP30" i="22"/>
  <c r="AE31" i="22"/>
  <c r="AI31" i="22"/>
  <c r="AO31" i="22"/>
  <c r="AP31" i="22"/>
  <c r="AE32" i="22"/>
  <c r="AI32" i="22"/>
  <c r="AO32" i="22"/>
  <c r="AP32" i="22"/>
  <c r="AE33" i="22"/>
  <c r="AI33" i="22"/>
  <c r="AO33" i="22"/>
  <c r="AP33" i="22"/>
  <c r="BL21" i="22"/>
  <c r="AQ28" i="22"/>
  <c r="AQ29" i="22"/>
  <c r="AQ30" i="22"/>
  <c r="AQ31" i="22"/>
  <c r="AQ32" i="22"/>
  <c r="AQ33" i="22"/>
  <c r="BM21" i="22"/>
  <c r="BN21" i="22"/>
  <c r="AE111" i="22"/>
  <c r="AI111" i="22"/>
  <c r="AO111" i="22"/>
  <c r="AP111" i="22"/>
  <c r="AE112" i="22"/>
  <c r="AI112" i="22"/>
  <c r="AO112" i="22"/>
  <c r="AP112" i="22"/>
  <c r="AE113" i="22"/>
  <c r="AI113" i="22"/>
  <c r="AO113" i="22"/>
  <c r="AP113" i="22"/>
  <c r="AE114" i="22"/>
  <c r="AI114" i="22"/>
  <c r="AO114" i="22"/>
  <c r="AP114" i="22"/>
  <c r="AE115" i="22"/>
  <c r="AI115" i="22"/>
  <c r="AO115" i="22"/>
  <c r="AP115" i="22"/>
  <c r="AE116" i="22"/>
  <c r="AI116" i="22"/>
  <c r="AO116" i="22"/>
  <c r="AP116" i="22"/>
  <c r="AE117" i="22"/>
  <c r="AI117" i="22"/>
  <c r="AO117" i="22"/>
  <c r="AP117" i="22"/>
  <c r="AE118" i="22"/>
  <c r="AI118" i="22"/>
  <c r="AO118" i="22"/>
  <c r="AP118" i="22"/>
  <c r="AE119" i="22"/>
  <c r="AI119" i="22"/>
  <c r="AO119" i="22"/>
  <c r="AP119" i="22"/>
  <c r="AE120" i="22"/>
  <c r="AI120" i="22"/>
  <c r="AO120" i="22"/>
  <c r="AP120" i="22"/>
  <c r="AE121" i="22"/>
  <c r="AI121" i="22"/>
  <c r="AO121" i="22"/>
  <c r="AP121" i="22"/>
  <c r="BL26" i="22"/>
  <c r="AQ111" i="22"/>
  <c r="AQ112" i="22"/>
  <c r="AQ113" i="22"/>
  <c r="AQ114" i="22"/>
  <c r="AQ115" i="22"/>
  <c r="AQ116" i="22"/>
  <c r="AQ117" i="22"/>
  <c r="AQ118" i="22"/>
  <c r="AQ119" i="22"/>
  <c r="AQ120" i="22"/>
  <c r="AQ121" i="22"/>
  <c r="BM26" i="22"/>
  <c r="BN26" i="22"/>
  <c r="AE215" i="22"/>
  <c r="AI215" i="22"/>
  <c r="AO215" i="22"/>
  <c r="AP215" i="22"/>
  <c r="AE216" i="22"/>
  <c r="AI216" i="22"/>
  <c r="AO216" i="22"/>
  <c r="AP216" i="22"/>
  <c r="AE217" i="22"/>
  <c r="AI217" i="22"/>
  <c r="AO217" i="22"/>
  <c r="AP217" i="22"/>
  <c r="AE218" i="22"/>
  <c r="AI218" i="22"/>
  <c r="AO218" i="22"/>
  <c r="AP218" i="22"/>
  <c r="AE219" i="22"/>
  <c r="AI219" i="22"/>
  <c r="AO219" i="22"/>
  <c r="AP219" i="22"/>
  <c r="AE220" i="22"/>
  <c r="AI220" i="22"/>
  <c r="AO220" i="22"/>
  <c r="AP220" i="22"/>
  <c r="AE221" i="22"/>
  <c r="AI221" i="22"/>
  <c r="AO221" i="22"/>
  <c r="AP221" i="22"/>
  <c r="AE222" i="22"/>
  <c r="AI222" i="22"/>
  <c r="AO222" i="22"/>
  <c r="AP222" i="22"/>
  <c r="AE223" i="22"/>
  <c r="AI223" i="22"/>
  <c r="AO223" i="22"/>
  <c r="AP223" i="22"/>
  <c r="AE224" i="22"/>
  <c r="AI224" i="22"/>
  <c r="AO224" i="22"/>
  <c r="AP224" i="22"/>
  <c r="BL32" i="22"/>
  <c r="AQ215" i="22"/>
  <c r="AQ216" i="22"/>
  <c r="AQ217" i="22"/>
  <c r="AQ218" i="22"/>
  <c r="AQ219" i="22"/>
  <c r="AQ220" i="22"/>
  <c r="AQ221" i="22"/>
  <c r="AQ222" i="22"/>
  <c r="AQ223" i="22"/>
  <c r="AQ224" i="22"/>
  <c r="BM32" i="22"/>
  <c r="BN32" i="22"/>
  <c r="AG20" i="2"/>
  <c r="AM20" i="2"/>
  <c r="AN20" i="2"/>
  <c r="AG21" i="2"/>
  <c r="AM21" i="2"/>
  <c r="AN21" i="2"/>
  <c r="BF22" i="2"/>
  <c r="AO20" i="2"/>
  <c r="AO21" i="2"/>
  <c r="BG22" i="2"/>
  <c r="BH22" i="2"/>
  <c r="AG24" i="2"/>
  <c r="AM24" i="2"/>
  <c r="AN24" i="2"/>
  <c r="AG25" i="2"/>
  <c r="AM25" i="2"/>
  <c r="AN25" i="2"/>
  <c r="BF23" i="2"/>
  <c r="AO24" i="2"/>
  <c r="AO25" i="2"/>
  <c r="BG23" i="2"/>
  <c r="BH23" i="2"/>
  <c r="AG28" i="2"/>
  <c r="AM28" i="2"/>
  <c r="AN28" i="2"/>
  <c r="AG29" i="2"/>
  <c r="AM29" i="2"/>
  <c r="AN29" i="2"/>
  <c r="BF24" i="2"/>
  <c r="AO28" i="2"/>
  <c r="AO29" i="2"/>
  <c r="BG24" i="2"/>
  <c r="BH24" i="2"/>
  <c r="AG32" i="2"/>
  <c r="AM32" i="2"/>
  <c r="AN32" i="2"/>
  <c r="AG33" i="2"/>
  <c r="AM33" i="2"/>
  <c r="AN33" i="2"/>
  <c r="BF25" i="2"/>
  <c r="AO32" i="2"/>
  <c r="AO33" i="2"/>
  <c r="BG25" i="2"/>
  <c r="BH25" i="2"/>
  <c r="AG44" i="2"/>
  <c r="AM44" i="2"/>
  <c r="AN44" i="2"/>
  <c r="AG45" i="2"/>
  <c r="AM45" i="2"/>
  <c r="AN45" i="2"/>
  <c r="BF28" i="2"/>
  <c r="AO44" i="2"/>
  <c r="AO45" i="2"/>
  <c r="BG28" i="2"/>
  <c r="BH28" i="2"/>
  <c r="AG48" i="2"/>
  <c r="AM48" i="2"/>
  <c r="AN48" i="2"/>
  <c r="AG49" i="2"/>
  <c r="AM49" i="2"/>
  <c r="AN49" i="2"/>
  <c r="BF29" i="2"/>
  <c r="AO48" i="2"/>
  <c r="AO49" i="2"/>
  <c r="BG29" i="2"/>
  <c r="BH29" i="2"/>
  <c r="AE9" i="12"/>
  <c r="AI9" i="12"/>
  <c r="AO9" i="12"/>
  <c r="AP9" i="12"/>
  <c r="AE10" i="12"/>
  <c r="AI10" i="12"/>
  <c r="AO10" i="12"/>
  <c r="AP10" i="12"/>
  <c r="AE11" i="12"/>
  <c r="AI11" i="12"/>
  <c r="AO11" i="12"/>
  <c r="AP11" i="12"/>
  <c r="AE12" i="12"/>
  <c r="AI12" i="12"/>
  <c r="AO12" i="12"/>
  <c r="AP12" i="12"/>
  <c r="BM7" i="12"/>
  <c r="AQ9" i="12"/>
  <c r="AQ10" i="12"/>
  <c r="AQ11" i="12"/>
  <c r="AQ12" i="12"/>
  <c r="BN7" i="12"/>
  <c r="BO7" i="12"/>
  <c r="AE25" i="12"/>
  <c r="AI25" i="12"/>
  <c r="AO25" i="12"/>
  <c r="AP25" i="12"/>
  <c r="AE26" i="12"/>
  <c r="AI26" i="12"/>
  <c r="AO26" i="12"/>
  <c r="AP26" i="12"/>
  <c r="AE27" i="12"/>
  <c r="AI27" i="12"/>
  <c r="AO27" i="12"/>
  <c r="AP27" i="12"/>
  <c r="AE28" i="12"/>
  <c r="AI28" i="12"/>
  <c r="AO28" i="12"/>
  <c r="AP28" i="12"/>
  <c r="AE29" i="12"/>
  <c r="AI29" i="12"/>
  <c r="AO29" i="12"/>
  <c r="AP29" i="12"/>
  <c r="AE30" i="12"/>
  <c r="AI30" i="12"/>
  <c r="AO30" i="12"/>
  <c r="AP30" i="12"/>
  <c r="AE31" i="12"/>
  <c r="AI31" i="12"/>
  <c r="AO31" i="12"/>
  <c r="AP31" i="12"/>
  <c r="AE32" i="12"/>
  <c r="AI32" i="12"/>
  <c r="AO32" i="12"/>
  <c r="AP32" i="12"/>
  <c r="AE33" i="12"/>
  <c r="AI33" i="12"/>
  <c r="AO33" i="12"/>
  <c r="AP33" i="12"/>
  <c r="AE34" i="12"/>
  <c r="AI34" i="12"/>
  <c r="AO34" i="12"/>
  <c r="AP34" i="12"/>
  <c r="AE35" i="12"/>
  <c r="AI35" i="12"/>
  <c r="AO35" i="12"/>
  <c r="AP35" i="12"/>
  <c r="AE36" i="12"/>
  <c r="AI36" i="12"/>
  <c r="AO36" i="12"/>
  <c r="AP36" i="12"/>
  <c r="BM8" i="12"/>
  <c r="AQ25" i="12"/>
  <c r="AQ26" i="12"/>
  <c r="AQ27" i="12"/>
  <c r="AQ28" i="12"/>
  <c r="AQ29" i="12"/>
  <c r="AQ30" i="12"/>
  <c r="AQ31" i="12"/>
  <c r="AQ32" i="12"/>
  <c r="AQ33" i="12"/>
  <c r="AQ34" i="12"/>
  <c r="AQ35" i="12"/>
  <c r="AQ36" i="12"/>
  <c r="BN8" i="12"/>
  <c r="BO8" i="12"/>
  <c r="AJ6" i="15"/>
  <c r="AP6" i="15"/>
  <c r="AQ6" i="15"/>
  <c r="AJ7" i="15"/>
  <c r="AP7" i="15"/>
  <c r="AQ7" i="15"/>
  <c r="BM14" i="15"/>
  <c r="AR6" i="15"/>
  <c r="AR7" i="15"/>
  <c r="BN14" i="15"/>
  <c r="BO14" i="15"/>
  <c r="AJ12" i="15"/>
  <c r="AP12" i="15"/>
  <c r="AQ12" i="15"/>
  <c r="AJ13" i="15"/>
  <c r="AP13" i="15"/>
  <c r="AQ13" i="15"/>
  <c r="BM15" i="15"/>
  <c r="AR12" i="15"/>
  <c r="AR13" i="15"/>
  <c r="BN15" i="15"/>
  <c r="BO15" i="15"/>
  <c r="AJ19" i="15"/>
  <c r="AP19" i="15"/>
  <c r="AQ19" i="15"/>
  <c r="AJ20" i="15"/>
  <c r="AP20" i="15"/>
  <c r="AQ20" i="15"/>
  <c r="BM16" i="15"/>
  <c r="AR19" i="15"/>
  <c r="AR20" i="15"/>
  <c r="BN16" i="15"/>
  <c r="BO16" i="15"/>
  <c r="AJ26" i="15"/>
  <c r="AP26" i="15"/>
  <c r="AQ26" i="15"/>
  <c r="AJ27" i="15"/>
  <c r="AP27" i="15"/>
  <c r="AQ27" i="15"/>
  <c r="BM17" i="15"/>
  <c r="AR26" i="15"/>
  <c r="AR27" i="15"/>
  <c r="BN17" i="15"/>
  <c r="BO17" i="15"/>
  <c r="AJ32" i="15"/>
  <c r="AP32" i="15"/>
  <c r="AQ32" i="15"/>
  <c r="AJ33" i="15"/>
  <c r="AP33" i="15"/>
  <c r="AQ33" i="15"/>
  <c r="BM18" i="15"/>
  <c r="AR32" i="15"/>
  <c r="AR33" i="15"/>
  <c r="BN18" i="15"/>
  <c r="BO18" i="15"/>
  <c r="AJ41" i="15"/>
  <c r="AP41" i="15"/>
  <c r="AQ41" i="15"/>
  <c r="AJ42" i="15"/>
  <c r="AP42" i="15"/>
  <c r="AQ42" i="15"/>
  <c r="AJ43" i="15"/>
  <c r="AP43" i="15"/>
  <c r="AQ43" i="15"/>
  <c r="AJ44" i="15"/>
  <c r="AP44" i="15"/>
  <c r="AQ44" i="15"/>
  <c r="AJ45" i="15"/>
  <c r="AP45" i="15"/>
  <c r="AQ45" i="15"/>
  <c r="AJ46" i="15"/>
  <c r="AP46" i="15"/>
  <c r="AQ46" i="15"/>
  <c r="BM19" i="15"/>
  <c r="AR41" i="15"/>
  <c r="AR42" i="15"/>
  <c r="AR43" i="15"/>
  <c r="AR44" i="15"/>
  <c r="AR45" i="15"/>
  <c r="AR46" i="15"/>
  <c r="BN19" i="15"/>
  <c r="BO19" i="15"/>
  <c r="AJ53" i="15"/>
  <c r="AP53" i="15"/>
  <c r="AQ53" i="15"/>
  <c r="AJ54" i="15"/>
  <c r="AP54" i="15"/>
  <c r="AQ54" i="15"/>
  <c r="BM20" i="15"/>
  <c r="AR53" i="15"/>
  <c r="AR54" i="15"/>
  <c r="BN20" i="15"/>
  <c r="BO20" i="15"/>
  <c r="AJ58" i="15"/>
  <c r="AP58" i="15"/>
  <c r="AQ58" i="15"/>
  <c r="AJ59" i="15"/>
  <c r="AP59" i="15"/>
  <c r="AQ59" i="15"/>
  <c r="BM21" i="15"/>
  <c r="AR58" i="15"/>
  <c r="AR59" i="15"/>
  <c r="BN21" i="15"/>
  <c r="BO21" i="15"/>
  <c r="AJ64" i="15"/>
  <c r="AP64" i="15"/>
  <c r="AQ64" i="15"/>
  <c r="AJ65" i="15"/>
  <c r="AP65" i="15"/>
  <c r="AQ65" i="15"/>
  <c r="AJ66" i="15"/>
  <c r="AP66" i="15"/>
  <c r="AQ66" i="15"/>
  <c r="BM22" i="15"/>
  <c r="AR64" i="15"/>
  <c r="AR65" i="15"/>
  <c r="AR66" i="15"/>
  <c r="BN22" i="15"/>
  <c r="BO22" i="15"/>
  <c r="AJ72" i="15"/>
  <c r="AP72" i="15"/>
  <c r="AQ72" i="15"/>
  <c r="AJ73" i="15"/>
  <c r="AP73" i="15"/>
  <c r="AQ73" i="15"/>
  <c r="BM23" i="15"/>
  <c r="AR72" i="15"/>
  <c r="AR73" i="15"/>
  <c r="BN23" i="15"/>
  <c r="BO23" i="15"/>
  <c r="Q16" i="21"/>
  <c r="AB16" i="21"/>
  <c r="AC16" i="21"/>
  <c r="S16" i="21"/>
  <c r="AQ16" i="21"/>
  <c r="T16" i="21"/>
  <c r="O16" i="21"/>
  <c r="U16" i="21"/>
  <c r="AP16" i="21"/>
  <c r="Q12" i="21"/>
  <c r="AB12" i="21"/>
  <c r="AC12" i="21"/>
  <c r="S12" i="21"/>
  <c r="AQ12" i="21"/>
  <c r="T12" i="21"/>
  <c r="O12" i="21"/>
  <c r="U12" i="21"/>
  <c r="AP12" i="21"/>
  <c r="Q8" i="21"/>
  <c r="AB8" i="21"/>
  <c r="AC8" i="21"/>
  <c r="S8" i="21"/>
  <c r="AQ8" i="21"/>
  <c r="T8" i="21"/>
  <c r="O8" i="21"/>
  <c r="U8" i="21"/>
  <c r="AP8" i="21"/>
  <c r="Q4" i="21"/>
  <c r="AB4" i="21"/>
  <c r="AC4" i="21"/>
  <c r="S4" i="21"/>
  <c r="AQ4" i="21"/>
  <c r="T4" i="21"/>
  <c r="O4" i="21"/>
  <c r="U4" i="21"/>
  <c r="AP4" i="21"/>
  <c r="R70" i="15"/>
  <c r="AD70" i="15"/>
  <c r="AE70" i="15"/>
  <c r="AF70" i="15"/>
  <c r="T70" i="15"/>
  <c r="AT70" i="15"/>
  <c r="U70" i="15"/>
  <c r="P70" i="15"/>
  <c r="V70" i="15"/>
  <c r="AS70" i="15"/>
  <c r="R62" i="15"/>
  <c r="AD62" i="15"/>
  <c r="AE62" i="15"/>
  <c r="AF62" i="15"/>
  <c r="T62" i="15"/>
  <c r="AT62" i="15"/>
  <c r="U62" i="15"/>
  <c r="P62" i="15"/>
  <c r="V62" i="15"/>
  <c r="AS62" i="15"/>
  <c r="AA50" i="24"/>
  <c r="AK50" i="24"/>
  <c r="AL50" i="24"/>
  <c r="AA51" i="24"/>
  <c r="AK51" i="24"/>
  <c r="AL51" i="24"/>
  <c r="AA52" i="24"/>
  <c r="AK52" i="24"/>
  <c r="AL52" i="24"/>
  <c r="AA53" i="24"/>
  <c r="AK53" i="24"/>
  <c r="AL53" i="24"/>
  <c r="AA54" i="24"/>
  <c r="AK54" i="24"/>
  <c r="AL54" i="24"/>
  <c r="AA55" i="24"/>
  <c r="AK55" i="24"/>
  <c r="AL55" i="24"/>
  <c r="BK8" i="24"/>
  <c r="AM50" i="24"/>
  <c r="AM51" i="24"/>
  <c r="AM52" i="24"/>
  <c r="AM53" i="24"/>
  <c r="AM54" i="24"/>
  <c r="AM55" i="24"/>
  <c r="BL8" i="24"/>
  <c r="BM8" i="24"/>
  <c r="AA79" i="24"/>
  <c r="AK79" i="24"/>
  <c r="AL79" i="24"/>
  <c r="AA80" i="24"/>
  <c r="AK80" i="24"/>
  <c r="AL80" i="24"/>
  <c r="AA81" i="24"/>
  <c r="AK81" i="24"/>
  <c r="AL81" i="24"/>
  <c r="AA82" i="24"/>
  <c r="AK82" i="24"/>
  <c r="AL82" i="24"/>
  <c r="AA83" i="24"/>
  <c r="AK83" i="24"/>
  <c r="AL83" i="24"/>
  <c r="AA84" i="24"/>
  <c r="AK84" i="24"/>
  <c r="AL84" i="24"/>
  <c r="BK10" i="24"/>
  <c r="AM79" i="24"/>
  <c r="AM80" i="24"/>
  <c r="AM81" i="24"/>
  <c r="AM82" i="24"/>
  <c r="AM83" i="24"/>
  <c r="AM84" i="24"/>
  <c r="BL10" i="24"/>
  <c r="BM10" i="24"/>
  <c r="R56" i="15"/>
  <c r="AD56" i="15"/>
  <c r="AE56" i="15"/>
  <c r="AF56" i="15"/>
  <c r="T56" i="15"/>
  <c r="AT56" i="15"/>
  <c r="U56" i="15"/>
  <c r="P56" i="15"/>
  <c r="V56" i="15"/>
  <c r="AS56" i="15"/>
  <c r="R52" i="15"/>
  <c r="AD52" i="15"/>
  <c r="AE52" i="15"/>
  <c r="AF52" i="15"/>
  <c r="T52" i="15"/>
  <c r="AT52" i="15"/>
  <c r="U52" i="15"/>
  <c r="P52" i="15"/>
  <c r="V52" i="15"/>
  <c r="AS52" i="15"/>
  <c r="R39" i="15"/>
  <c r="AD39" i="15"/>
  <c r="AE39" i="15"/>
  <c r="AF39" i="15"/>
  <c r="T39" i="15"/>
  <c r="AT39" i="15"/>
  <c r="U39" i="15"/>
  <c r="P39" i="15"/>
  <c r="V39" i="15"/>
  <c r="AS39" i="15"/>
  <c r="R31" i="15"/>
  <c r="AC31" i="15"/>
  <c r="AF31" i="15"/>
  <c r="T31" i="15"/>
  <c r="AT31" i="15"/>
  <c r="U31" i="15"/>
  <c r="P31" i="15"/>
  <c r="V31" i="15"/>
  <c r="AS31" i="15"/>
  <c r="R24" i="15"/>
  <c r="AC24" i="15"/>
  <c r="AF24" i="15"/>
  <c r="T24" i="15"/>
  <c r="AT24" i="15"/>
  <c r="U24" i="15"/>
  <c r="P24" i="15"/>
  <c r="V24" i="15"/>
  <c r="AS24" i="15"/>
  <c r="R17" i="15"/>
  <c r="AC17" i="15"/>
  <c r="AF17" i="15"/>
  <c r="T17" i="15"/>
  <c r="AT17" i="15"/>
  <c r="U17" i="15"/>
  <c r="P17" i="15"/>
  <c r="V17" i="15"/>
  <c r="AS17" i="15"/>
  <c r="R11" i="15"/>
  <c r="AC11" i="15"/>
  <c r="AF11" i="15"/>
  <c r="T11" i="15"/>
  <c r="AT11" i="15"/>
  <c r="U11" i="15"/>
  <c r="P11" i="15"/>
  <c r="V11" i="15"/>
  <c r="AS11" i="15"/>
  <c r="R4" i="15"/>
  <c r="AC4" i="15"/>
  <c r="AF4" i="15"/>
  <c r="T4" i="15"/>
  <c r="AT4" i="15"/>
  <c r="U4" i="15"/>
  <c r="P4" i="15"/>
  <c r="V4" i="15"/>
  <c r="AS4" i="15"/>
  <c r="AS19" i="12"/>
  <c r="T19" i="12"/>
  <c r="V19" i="12"/>
  <c r="Q19" i="12"/>
  <c r="W19" i="12"/>
  <c r="AR19" i="12"/>
  <c r="AS5" i="12"/>
  <c r="T5" i="12"/>
  <c r="V5" i="12"/>
  <c r="Q5" i="12"/>
  <c r="W5" i="12"/>
  <c r="AR5" i="12"/>
  <c r="S95" i="24"/>
  <c r="U95" i="24"/>
  <c r="P95" i="24"/>
  <c r="V95" i="24"/>
  <c r="W95" i="24"/>
  <c r="AE95" i="24"/>
  <c r="BA95" i="24"/>
  <c r="G95" i="24"/>
  <c r="E95" i="24"/>
  <c r="X95" i="24"/>
  <c r="Y95" i="24"/>
  <c r="Z95" i="24"/>
  <c r="AB95" i="24"/>
  <c r="AC95" i="24"/>
  <c r="AH95" i="24"/>
  <c r="AN95" i="24"/>
  <c r="AO95" i="24"/>
  <c r="S96" i="24"/>
  <c r="U96" i="24"/>
  <c r="P96" i="24"/>
  <c r="V96" i="24"/>
  <c r="W96" i="24"/>
  <c r="AE96" i="24"/>
  <c r="BA96" i="24"/>
  <c r="G96" i="24"/>
  <c r="E96" i="24"/>
  <c r="X96" i="24"/>
  <c r="Y96" i="24"/>
  <c r="Z96" i="24"/>
  <c r="AB96" i="24"/>
  <c r="AC96" i="24"/>
  <c r="AH96" i="24"/>
  <c r="AN96" i="24"/>
  <c r="AO96" i="24"/>
  <c r="S97" i="24"/>
  <c r="U97" i="24"/>
  <c r="P97" i="24"/>
  <c r="V97" i="24"/>
  <c r="W97" i="24"/>
  <c r="AE97" i="24"/>
  <c r="BA97" i="24"/>
  <c r="G97" i="24"/>
  <c r="E97" i="24"/>
  <c r="X97" i="24"/>
  <c r="Y97" i="24"/>
  <c r="Z97" i="24"/>
  <c r="AB97" i="24"/>
  <c r="AC97" i="24"/>
  <c r="AH97" i="24"/>
  <c r="AN97" i="24"/>
  <c r="AO97" i="24"/>
  <c r="S98" i="24"/>
  <c r="U98" i="24"/>
  <c r="P98" i="24"/>
  <c r="V98" i="24"/>
  <c r="W98" i="24"/>
  <c r="AE98" i="24"/>
  <c r="BA98" i="24"/>
  <c r="G98" i="24"/>
  <c r="E98" i="24"/>
  <c r="X98" i="24"/>
  <c r="Y98" i="24"/>
  <c r="Z98" i="24"/>
  <c r="AB98" i="24"/>
  <c r="AC98" i="24"/>
  <c r="AH98" i="24"/>
  <c r="AN98" i="24"/>
  <c r="AO98" i="24"/>
  <c r="S99" i="24"/>
  <c r="U99" i="24"/>
  <c r="P99" i="24"/>
  <c r="V99" i="24"/>
  <c r="W99" i="24"/>
  <c r="AE99" i="24"/>
  <c r="BA99" i="24"/>
  <c r="G99" i="24"/>
  <c r="E99" i="24"/>
  <c r="X99" i="24"/>
  <c r="Y99" i="24"/>
  <c r="Z99" i="24"/>
  <c r="AB99" i="24"/>
  <c r="AC99" i="24"/>
  <c r="AH99" i="24"/>
  <c r="AN99" i="24"/>
  <c r="AO99" i="24"/>
  <c r="S100" i="24"/>
  <c r="U100" i="24"/>
  <c r="P100" i="24"/>
  <c r="V100" i="24"/>
  <c r="W100" i="24"/>
  <c r="AE100" i="24"/>
  <c r="BA100" i="24"/>
  <c r="G100" i="24"/>
  <c r="E100" i="24"/>
  <c r="X100" i="24"/>
  <c r="Y100" i="24"/>
  <c r="Z100" i="24"/>
  <c r="AB100" i="24"/>
  <c r="AC100" i="24"/>
  <c r="AH100" i="24"/>
  <c r="AN100" i="24"/>
  <c r="AO100" i="24"/>
  <c r="BK19" i="24"/>
  <c r="AP95" i="24"/>
  <c r="AP96" i="24"/>
  <c r="AP97" i="24"/>
  <c r="AP98" i="24"/>
  <c r="AP99" i="24"/>
  <c r="AP100" i="24"/>
  <c r="BL19" i="24"/>
  <c r="BM19" i="24"/>
  <c r="AA95" i="24"/>
  <c r="AK95" i="24"/>
  <c r="AL95" i="24"/>
  <c r="AA96" i="24"/>
  <c r="AK96" i="24"/>
  <c r="AL96" i="24"/>
  <c r="AA97" i="24"/>
  <c r="AK97" i="24"/>
  <c r="AL97" i="24"/>
  <c r="AA98" i="24"/>
  <c r="AK98" i="24"/>
  <c r="AL98" i="24"/>
  <c r="AA99" i="24"/>
  <c r="AK99" i="24"/>
  <c r="AL99" i="24"/>
  <c r="AA100" i="24"/>
  <c r="AK100" i="24"/>
  <c r="AL100" i="24"/>
  <c r="BK11" i="24"/>
  <c r="AM95" i="24"/>
  <c r="AM96" i="24"/>
  <c r="AM97" i="24"/>
  <c r="AM98" i="24"/>
  <c r="AM99" i="24"/>
  <c r="AM100" i="24"/>
  <c r="BL11" i="24"/>
  <c r="BM11" i="24"/>
  <c r="S64" i="24"/>
  <c r="U64" i="24"/>
  <c r="P64" i="24"/>
  <c r="V64" i="24"/>
  <c r="W64" i="24"/>
  <c r="AE64" i="24"/>
  <c r="BA64" i="24"/>
  <c r="G64" i="24"/>
  <c r="E64" i="24"/>
  <c r="X64" i="24"/>
  <c r="Y64" i="24"/>
  <c r="Z64" i="24"/>
  <c r="AB64" i="24"/>
  <c r="AC64" i="24"/>
  <c r="AH64" i="24"/>
  <c r="AN64" i="24"/>
  <c r="AO64" i="24"/>
  <c r="S65" i="24"/>
  <c r="U65" i="24"/>
  <c r="P65" i="24"/>
  <c r="V65" i="24"/>
  <c r="W65" i="24"/>
  <c r="AE65" i="24"/>
  <c r="BA65" i="24"/>
  <c r="G65" i="24"/>
  <c r="E65" i="24"/>
  <c r="X65" i="24"/>
  <c r="Y65" i="24"/>
  <c r="Z65" i="24"/>
  <c r="AB65" i="24"/>
  <c r="AC65" i="24"/>
  <c r="AH65" i="24"/>
  <c r="AN65" i="24"/>
  <c r="AO65" i="24"/>
  <c r="S66" i="24"/>
  <c r="U66" i="24"/>
  <c r="P66" i="24"/>
  <c r="V66" i="24"/>
  <c r="W66" i="24"/>
  <c r="AE66" i="24"/>
  <c r="BA66" i="24"/>
  <c r="G66" i="24"/>
  <c r="E66" i="24"/>
  <c r="X66" i="24"/>
  <c r="Y66" i="24"/>
  <c r="Z66" i="24"/>
  <c r="AB66" i="24"/>
  <c r="AC66" i="24"/>
  <c r="AH66" i="24"/>
  <c r="AN66" i="24"/>
  <c r="AO66" i="24"/>
  <c r="S67" i="24"/>
  <c r="U67" i="24"/>
  <c r="P67" i="24"/>
  <c r="V67" i="24"/>
  <c r="W67" i="24"/>
  <c r="AE67" i="24"/>
  <c r="BA67" i="24"/>
  <c r="G67" i="24"/>
  <c r="E67" i="24"/>
  <c r="X67" i="24"/>
  <c r="Y67" i="24"/>
  <c r="Z67" i="24"/>
  <c r="AB67" i="24"/>
  <c r="AC67" i="24"/>
  <c r="AH67" i="24"/>
  <c r="AN67" i="24"/>
  <c r="AO67" i="24"/>
  <c r="S68" i="24"/>
  <c r="U68" i="24"/>
  <c r="P68" i="24"/>
  <c r="V68" i="24"/>
  <c r="W68" i="24"/>
  <c r="AE68" i="24"/>
  <c r="BA68" i="24"/>
  <c r="G68" i="24"/>
  <c r="E68" i="24"/>
  <c r="X68" i="24"/>
  <c r="Y68" i="24"/>
  <c r="Z68" i="24"/>
  <c r="AB68" i="24"/>
  <c r="AC68" i="24"/>
  <c r="AH68" i="24"/>
  <c r="AN68" i="24"/>
  <c r="AO68" i="24"/>
  <c r="S69" i="24"/>
  <c r="U69" i="24"/>
  <c r="P69" i="24"/>
  <c r="V69" i="24"/>
  <c r="W69" i="24"/>
  <c r="AE69" i="24"/>
  <c r="BA69" i="24"/>
  <c r="G69" i="24"/>
  <c r="E69" i="24"/>
  <c r="X69" i="24"/>
  <c r="Y69" i="24"/>
  <c r="Z69" i="24"/>
  <c r="AB69" i="24"/>
  <c r="AC69" i="24"/>
  <c r="AH69" i="24"/>
  <c r="AN69" i="24"/>
  <c r="AO69" i="24"/>
  <c r="S70" i="24"/>
  <c r="U70" i="24"/>
  <c r="P70" i="24"/>
  <c r="V70" i="24"/>
  <c r="W70" i="24"/>
  <c r="AE70" i="24"/>
  <c r="BA70" i="24"/>
  <c r="G70" i="24"/>
  <c r="E70" i="24"/>
  <c r="X70" i="24"/>
  <c r="Y70" i="24"/>
  <c r="Z70" i="24"/>
  <c r="AB70" i="24"/>
  <c r="AC70" i="24"/>
  <c r="AH70" i="24"/>
  <c r="AN70" i="24"/>
  <c r="AO70" i="24"/>
  <c r="BK17" i="24"/>
  <c r="AP64" i="24"/>
  <c r="AP65" i="24"/>
  <c r="AP66" i="24"/>
  <c r="AP67" i="24"/>
  <c r="AP68" i="24"/>
  <c r="AP69" i="24"/>
  <c r="AP70" i="24"/>
  <c r="BL17" i="24"/>
  <c r="BM17" i="24"/>
  <c r="AA64" i="24"/>
  <c r="AK64" i="24"/>
  <c r="AL64" i="24"/>
  <c r="AA65" i="24"/>
  <c r="AK65" i="24"/>
  <c r="AL65" i="24"/>
  <c r="AA66" i="24"/>
  <c r="AK66" i="24"/>
  <c r="AL66" i="24"/>
  <c r="AA67" i="24"/>
  <c r="AK67" i="24"/>
  <c r="AL67" i="24"/>
  <c r="AA68" i="24"/>
  <c r="AK68" i="24"/>
  <c r="AL68" i="24"/>
  <c r="AA69" i="24"/>
  <c r="AK69" i="24"/>
  <c r="AL69" i="24"/>
  <c r="AA70" i="24"/>
  <c r="AK70" i="24"/>
  <c r="AL70" i="24"/>
  <c r="BK9" i="24"/>
  <c r="AM64" i="24"/>
  <c r="AM65" i="24"/>
  <c r="AM66" i="24"/>
  <c r="AM67" i="24"/>
  <c r="AM68" i="24"/>
  <c r="AM69" i="24"/>
  <c r="AM70" i="24"/>
  <c r="BL9" i="24"/>
  <c r="BM9" i="24"/>
  <c r="S37" i="24"/>
  <c r="U37" i="24"/>
  <c r="P37" i="24"/>
  <c r="V37" i="24"/>
  <c r="W37" i="24"/>
  <c r="AE37" i="24"/>
  <c r="BA37" i="24"/>
  <c r="G37" i="24"/>
  <c r="E37" i="24"/>
  <c r="X37" i="24"/>
  <c r="Y37" i="24"/>
  <c r="Z37" i="24"/>
  <c r="AB37" i="24"/>
  <c r="AC37" i="24"/>
  <c r="AH37" i="24"/>
  <c r="AN37" i="24"/>
  <c r="AO37" i="24"/>
  <c r="S38" i="24"/>
  <c r="U38" i="24"/>
  <c r="P38" i="24"/>
  <c r="V38" i="24"/>
  <c r="W38" i="24"/>
  <c r="AE38" i="24"/>
  <c r="BA38" i="24"/>
  <c r="G38" i="24"/>
  <c r="E38" i="24"/>
  <c r="X38" i="24"/>
  <c r="Y38" i="24"/>
  <c r="Z38" i="24"/>
  <c r="AB38" i="24"/>
  <c r="AC38" i="24"/>
  <c r="AH38" i="24"/>
  <c r="AN38" i="24"/>
  <c r="AO38" i="24"/>
  <c r="S39" i="24"/>
  <c r="U39" i="24"/>
  <c r="P39" i="24"/>
  <c r="V39" i="24"/>
  <c r="W39" i="24"/>
  <c r="AE39" i="24"/>
  <c r="BA39" i="24"/>
  <c r="G39" i="24"/>
  <c r="E39" i="24"/>
  <c r="X39" i="24"/>
  <c r="Y39" i="24"/>
  <c r="Z39" i="24"/>
  <c r="AB39" i="24"/>
  <c r="AC39" i="24"/>
  <c r="AH39" i="24"/>
  <c r="AN39" i="24"/>
  <c r="AO39" i="24"/>
  <c r="S40" i="24"/>
  <c r="U40" i="24"/>
  <c r="P40" i="24"/>
  <c r="V40" i="24"/>
  <c r="W40" i="24"/>
  <c r="AE40" i="24"/>
  <c r="BA40" i="24"/>
  <c r="G40" i="24"/>
  <c r="E40" i="24"/>
  <c r="X40" i="24"/>
  <c r="Y40" i="24"/>
  <c r="Z40" i="24"/>
  <c r="AB40" i="24"/>
  <c r="AC40" i="24"/>
  <c r="AH40" i="24"/>
  <c r="AN40" i="24"/>
  <c r="AO40" i="24"/>
  <c r="S41" i="24"/>
  <c r="U41" i="24"/>
  <c r="P41" i="24"/>
  <c r="V41" i="24"/>
  <c r="W41" i="24"/>
  <c r="AE41" i="24"/>
  <c r="BA41" i="24"/>
  <c r="G41" i="24"/>
  <c r="E41" i="24"/>
  <c r="X41" i="24"/>
  <c r="Y41" i="24"/>
  <c r="Z41" i="24"/>
  <c r="AB41" i="24"/>
  <c r="AC41" i="24"/>
  <c r="AH41" i="24"/>
  <c r="AN41" i="24"/>
  <c r="AO41" i="24"/>
  <c r="S42" i="24"/>
  <c r="U42" i="24"/>
  <c r="P42" i="24"/>
  <c r="V42" i="24"/>
  <c r="W42" i="24"/>
  <c r="AE42" i="24"/>
  <c r="BA42" i="24"/>
  <c r="G42" i="24"/>
  <c r="E42" i="24"/>
  <c r="X42" i="24"/>
  <c r="Y42" i="24"/>
  <c r="Z42" i="24"/>
  <c r="AB42" i="24"/>
  <c r="AC42" i="24"/>
  <c r="AH42" i="24"/>
  <c r="AN42" i="24"/>
  <c r="AO42" i="24"/>
  <c r="S43" i="24"/>
  <c r="U43" i="24"/>
  <c r="P43" i="24"/>
  <c r="V43" i="24"/>
  <c r="W43" i="24"/>
  <c r="AE43" i="24"/>
  <c r="BA43" i="24"/>
  <c r="G43" i="24"/>
  <c r="E43" i="24"/>
  <c r="X43" i="24"/>
  <c r="Y43" i="24"/>
  <c r="Z43" i="24"/>
  <c r="AB43" i="24"/>
  <c r="AC43" i="24"/>
  <c r="AH43" i="24"/>
  <c r="AN43" i="24"/>
  <c r="AO43" i="24"/>
  <c r="S44" i="24"/>
  <c r="U44" i="24"/>
  <c r="P44" i="24"/>
  <c r="V44" i="24"/>
  <c r="W44" i="24"/>
  <c r="AE44" i="24"/>
  <c r="BA44" i="24"/>
  <c r="G44" i="24"/>
  <c r="E44" i="24"/>
  <c r="X44" i="24"/>
  <c r="Y44" i="24"/>
  <c r="Z44" i="24"/>
  <c r="AB44" i="24"/>
  <c r="AC44" i="24"/>
  <c r="AH44" i="24"/>
  <c r="AN44" i="24"/>
  <c r="AO44" i="24"/>
  <c r="S45" i="24"/>
  <c r="U45" i="24"/>
  <c r="P45" i="24"/>
  <c r="V45" i="24"/>
  <c r="W45" i="24"/>
  <c r="AE45" i="24"/>
  <c r="BA45" i="24"/>
  <c r="G45" i="24"/>
  <c r="E45" i="24"/>
  <c r="X45" i="24"/>
  <c r="Y45" i="24"/>
  <c r="Z45" i="24"/>
  <c r="AB45" i="24"/>
  <c r="AC45" i="24"/>
  <c r="AH45" i="24"/>
  <c r="AN45" i="24"/>
  <c r="AO45" i="24"/>
  <c r="BK15" i="24"/>
  <c r="AP37" i="24"/>
  <c r="AP38" i="24"/>
  <c r="AP39" i="24"/>
  <c r="AP40" i="24"/>
  <c r="AP41" i="24"/>
  <c r="AP42" i="24"/>
  <c r="AP43" i="24"/>
  <c r="AP44" i="24"/>
  <c r="AP45" i="24"/>
  <c r="BL15" i="24"/>
  <c r="BM15" i="24"/>
  <c r="AA37" i="24"/>
  <c r="AK37" i="24"/>
  <c r="AL37" i="24"/>
  <c r="AA38" i="24"/>
  <c r="AK38" i="24"/>
  <c r="AL38" i="24"/>
  <c r="AA39" i="24"/>
  <c r="AK39" i="24"/>
  <c r="AL39" i="24"/>
  <c r="AA40" i="24"/>
  <c r="AK40" i="24"/>
  <c r="AL40" i="24"/>
  <c r="AA41" i="24"/>
  <c r="AK41" i="24"/>
  <c r="AL41" i="24"/>
  <c r="AA42" i="24"/>
  <c r="AK42" i="24"/>
  <c r="AL42" i="24"/>
  <c r="AA43" i="24"/>
  <c r="AK43" i="24"/>
  <c r="AL43" i="24"/>
  <c r="AA44" i="24"/>
  <c r="AK44" i="24"/>
  <c r="AL44" i="24"/>
  <c r="AA45" i="24"/>
  <c r="AK45" i="24"/>
  <c r="AL45" i="24"/>
  <c r="BK7" i="24"/>
  <c r="AM37" i="24"/>
  <c r="AM38" i="24"/>
  <c r="AM39" i="24"/>
  <c r="AM40" i="24"/>
  <c r="AM41" i="24"/>
  <c r="AM42" i="24"/>
  <c r="AM43" i="24"/>
  <c r="AM44" i="24"/>
  <c r="AM45" i="24"/>
  <c r="BL7" i="24"/>
  <c r="BM7" i="24"/>
  <c r="S20" i="24"/>
  <c r="U20" i="24"/>
  <c r="P20" i="24"/>
  <c r="V20" i="24"/>
  <c r="W20" i="24"/>
  <c r="AE20" i="24"/>
  <c r="BA20" i="24"/>
  <c r="G20" i="24"/>
  <c r="E20" i="24"/>
  <c r="X20" i="24"/>
  <c r="Y20" i="24"/>
  <c r="Z20" i="24"/>
  <c r="AB20" i="24"/>
  <c r="AC20" i="24"/>
  <c r="AH20" i="24"/>
  <c r="AN20" i="24"/>
  <c r="AO20" i="24"/>
  <c r="S21" i="24"/>
  <c r="U21" i="24"/>
  <c r="P21" i="24"/>
  <c r="V21" i="24"/>
  <c r="W21" i="24"/>
  <c r="AE21" i="24"/>
  <c r="BA21" i="24"/>
  <c r="G21" i="24"/>
  <c r="E21" i="24"/>
  <c r="X21" i="24"/>
  <c r="Y21" i="24"/>
  <c r="Z21" i="24"/>
  <c r="AB21" i="24"/>
  <c r="AC21" i="24"/>
  <c r="AH21" i="24"/>
  <c r="AN21" i="24"/>
  <c r="AO21" i="24"/>
  <c r="S22" i="24"/>
  <c r="U22" i="24"/>
  <c r="P22" i="24"/>
  <c r="V22" i="24"/>
  <c r="W22" i="24"/>
  <c r="AE22" i="24"/>
  <c r="BA22" i="24"/>
  <c r="G22" i="24"/>
  <c r="E22" i="24"/>
  <c r="X22" i="24"/>
  <c r="Y22" i="24"/>
  <c r="Z22" i="24"/>
  <c r="AB22" i="24"/>
  <c r="AC22" i="24"/>
  <c r="AH22" i="24"/>
  <c r="AN22" i="24"/>
  <c r="AO22" i="24"/>
  <c r="S23" i="24"/>
  <c r="U23" i="24"/>
  <c r="P23" i="24"/>
  <c r="V23" i="24"/>
  <c r="W23" i="24"/>
  <c r="AE23" i="24"/>
  <c r="BA23" i="24"/>
  <c r="G23" i="24"/>
  <c r="E23" i="24"/>
  <c r="X23" i="24"/>
  <c r="Y23" i="24"/>
  <c r="Z23" i="24"/>
  <c r="AB23" i="24"/>
  <c r="AC23" i="24"/>
  <c r="AH23" i="24"/>
  <c r="AN23" i="24"/>
  <c r="AO23" i="24"/>
  <c r="BK13" i="24"/>
  <c r="AP20" i="24"/>
  <c r="AP21" i="24"/>
  <c r="AP22" i="24"/>
  <c r="AP23" i="24"/>
  <c r="BL13" i="24"/>
  <c r="BM13" i="24"/>
  <c r="AA20" i="24"/>
  <c r="AK20" i="24"/>
  <c r="AL20" i="24"/>
  <c r="AA21" i="24"/>
  <c r="AK21" i="24"/>
  <c r="AL21" i="24"/>
  <c r="AA22" i="24"/>
  <c r="AK22" i="24"/>
  <c r="AL22" i="24"/>
  <c r="AA23" i="24"/>
  <c r="AK23" i="24"/>
  <c r="AL23" i="24"/>
  <c r="BK5" i="24"/>
  <c r="AM20" i="24"/>
  <c r="AM21" i="24"/>
  <c r="AM22" i="24"/>
  <c r="AM23" i="24"/>
  <c r="BL5" i="24"/>
  <c r="BM5" i="24"/>
  <c r="V245" i="22"/>
  <c r="AS245" i="22"/>
  <c r="O245" i="22"/>
  <c r="R245" i="22"/>
  <c r="U245" i="22"/>
  <c r="W245" i="22"/>
  <c r="X245" i="22"/>
  <c r="AR245" i="22"/>
  <c r="V230" i="22"/>
  <c r="AS230" i="22"/>
  <c r="O230" i="22"/>
  <c r="R230" i="22"/>
  <c r="U230" i="22"/>
  <c r="W230" i="22"/>
  <c r="X230" i="22"/>
  <c r="AR230" i="22"/>
  <c r="V225" i="22"/>
  <c r="AS225" i="22"/>
  <c r="O225" i="22"/>
  <c r="R225" i="22"/>
  <c r="U225" i="22"/>
  <c r="W225" i="22"/>
  <c r="X225" i="22"/>
  <c r="AR225" i="22"/>
  <c r="V186" i="22"/>
  <c r="AS186" i="22"/>
  <c r="O186" i="22"/>
  <c r="R186" i="22"/>
  <c r="U186" i="22"/>
  <c r="W186" i="22"/>
  <c r="X186" i="22"/>
  <c r="AR186" i="22"/>
  <c r="V167" i="22"/>
  <c r="AS167" i="22"/>
  <c r="O167" i="22"/>
  <c r="R167" i="22"/>
  <c r="U167" i="22"/>
  <c r="W167" i="22"/>
  <c r="X167" i="22"/>
  <c r="AR167" i="22"/>
  <c r="V151" i="22"/>
  <c r="AS151" i="22"/>
  <c r="O151" i="22"/>
  <c r="R151" i="22"/>
  <c r="U151" i="22"/>
  <c r="W151" i="22"/>
  <c r="X151" i="22"/>
  <c r="AR151" i="22"/>
  <c r="V136" i="22"/>
  <c r="AS136" i="22"/>
  <c r="O136" i="22"/>
  <c r="R136" i="22"/>
  <c r="U136" i="22"/>
  <c r="W136" i="22"/>
  <c r="X136" i="22"/>
  <c r="AR136" i="22"/>
  <c r="V122" i="22"/>
  <c r="AS122" i="22"/>
  <c r="O122" i="22"/>
  <c r="R122" i="22"/>
  <c r="U122" i="22"/>
  <c r="W122" i="22"/>
  <c r="X122" i="22"/>
  <c r="AR122" i="22"/>
  <c r="V88" i="22"/>
  <c r="AS88" i="22"/>
  <c r="O88" i="22"/>
  <c r="R88" i="22"/>
  <c r="U88" i="22"/>
  <c r="W88" i="22"/>
  <c r="X88" i="22"/>
  <c r="AR88" i="22"/>
  <c r="V67" i="22"/>
  <c r="AS67" i="22"/>
  <c r="O67" i="22"/>
  <c r="R67" i="22"/>
  <c r="U67" i="22"/>
  <c r="W67" i="22"/>
  <c r="X67" i="22"/>
  <c r="AR67" i="22"/>
  <c r="V52" i="22"/>
  <c r="AS52" i="22"/>
  <c r="O52" i="22"/>
  <c r="R52" i="22"/>
  <c r="U52" i="22"/>
  <c r="W52" i="22"/>
  <c r="X52" i="22"/>
  <c r="AR52" i="22"/>
  <c r="V37" i="22"/>
  <c r="AS37" i="22"/>
  <c r="O37" i="22"/>
  <c r="R37" i="22"/>
  <c r="U37" i="22"/>
  <c r="W37" i="22"/>
  <c r="X37" i="22"/>
  <c r="AR37" i="22"/>
  <c r="V4" i="22"/>
  <c r="AS4" i="22"/>
  <c r="U4" i="22"/>
  <c r="W4" i="22"/>
  <c r="O4" i="22"/>
  <c r="X4" i="22"/>
  <c r="AR4" i="22"/>
  <c r="V207" i="22"/>
  <c r="AS207" i="22"/>
  <c r="O207" i="22"/>
  <c r="R207" i="22"/>
  <c r="U207" i="22"/>
  <c r="W207" i="22"/>
  <c r="X207" i="22"/>
  <c r="AR207" i="22"/>
  <c r="V107" i="22"/>
  <c r="AS107" i="22"/>
  <c r="O107" i="22"/>
  <c r="R107" i="22"/>
  <c r="U107" i="22"/>
  <c r="W107" i="22"/>
  <c r="X107" i="22"/>
  <c r="AR107" i="22"/>
  <c r="V26" i="22"/>
  <c r="AS26" i="22"/>
  <c r="O26" i="22"/>
  <c r="R26" i="22"/>
  <c r="U26" i="22"/>
  <c r="W26" i="22"/>
  <c r="X26" i="22"/>
  <c r="AR26" i="22"/>
  <c r="AQ56" i="2"/>
  <c r="AP56" i="2"/>
  <c r="AQ52" i="2"/>
  <c r="AP52" i="2"/>
  <c r="AQ40" i="2"/>
  <c r="AP40" i="2"/>
  <c r="AQ36" i="2"/>
  <c r="AP36" i="2"/>
  <c r="AQ16" i="2"/>
  <c r="AP16" i="2"/>
  <c r="AQ12" i="2"/>
  <c r="AP12" i="2"/>
  <c r="AQ8" i="2"/>
  <c r="AP8" i="2"/>
  <c r="AQ4" i="2"/>
  <c r="AP4" i="2"/>
  <c r="AQ48" i="2"/>
  <c r="AP48" i="2"/>
  <c r="AQ44" i="2"/>
  <c r="AP44" i="2"/>
  <c r="AQ32" i="2"/>
  <c r="AP32" i="2"/>
  <c r="AQ28" i="2"/>
  <c r="AP28" i="2"/>
  <c r="AQ24" i="2"/>
  <c r="AP24" i="2"/>
  <c r="AQ20" i="2"/>
  <c r="AP20" i="2"/>
  <c r="AF71" i="1"/>
  <c r="T71" i="1"/>
  <c r="S71" i="1"/>
  <c r="U71" i="1"/>
  <c r="P71" i="1"/>
  <c r="V71" i="1"/>
  <c r="W71" i="1"/>
  <c r="AG71" i="1"/>
  <c r="BD71" i="1"/>
  <c r="H71" i="1"/>
  <c r="X71" i="1"/>
  <c r="Y71" i="1"/>
  <c r="Z71" i="1"/>
  <c r="AC71" i="1"/>
  <c r="AJ71" i="1"/>
  <c r="AP71" i="1"/>
  <c r="AQ71" i="1"/>
  <c r="AF72" i="1"/>
  <c r="T72" i="1"/>
  <c r="S72" i="1"/>
  <c r="U72" i="1"/>
  <c r="P72" i="1"/>
  <c r="V72" i="1"/>
  <c r="W72" i="1"/>
  <c r="AG72" i="1"/>
  <c r="BD72" i="1"/>
  <c r="H72" i="1"/>
  <c r="X72" i="1"/>
  <c r="Y72" i="1"/>
  <c r="Z72" i="1"/>
  <c r="AC72" i="1"/>
  <c r="AJ72" i="1"/>
  <c r="AP72" i="1"/>
  <c r="AQ72" i="1"/>
  <c r="AF73" i="1"/>
  <c r="T73" i="1"/>
  <c r="S73" i="1"/>
  <c r="U73" i="1"/>
  <c r="P73" i="1"/>
  <c r="V73" i="1"/>
  <c r="W73" i="1"/>
  <c r="AG73" i="1"/>
  <c r="BD73" i="1"/>
  <c r="H73" i="1"/>
  <c r="X73" i="1"/>
  <c r="Y73" i="1"/>
  <c r="Z73" i="1"/>
  <c r="AC73" i="1"/>
  <c r="AJ73" i="1"/>
  <c r="AP73" i="1"/>
  <c r="AQ73" i="1"/>
  <c r="BK22" i="1"/>
  <c r="AR71" i="1"/>
  <c r="AR72" i="1"/>
  <c r="AR73" i="1"/>
  <c r="BL22" i="1"/>
  <c r="BM22" i="1"/>
  <c r="AA71" i="1"/>
  <c r="AM71" i="1"/>
  <c r="AN71" i="1"/>
  <c r="AA72" i="1"/>
  <c r="AM72" i="1"/>
  <c r="AN72" i="1"/>
  <c r="AA73" i="1"/>
  <c r="AM73" i="1"/>
  <c r="AN73" i="1"/>
  <c r="BK13" i="1"/>
  <c r="AO71" i="1"/>
  <c r="AO72" i="1"/>
  <c r="AO73" i="1"/>
  <c r="BL13" i="1"/>
  <c r="BM13" i="1"/>
  <c r="AT71" i="1"/>
  <c r="AS71" i="1"/>
  <c r="BN13" i="1"/>
  <c r="AF62" i="1"/>
  <c r="T62" i="1"/>
  <c r="S62" i="1"/>
  <c r="U62" i="1"/>
  <c r="P62" i="1"/>
  <c r="V62" i="1"/>
  <c r="W62" i="1"/>
  <c r="AG62" i="1"/>
  <c r="BD62" i="1"/>
  <c r="H62" i="1"/>
  <c r="X62" i="1"/>
  <c r="Y62" i="1"/>
  <c r="Z62" i="1"/>
  <c r="AC62" i="1"/>
  <c r="AJ62" i="1"/>
  <c r="AP62" i="1"/>
  <c r="AQ62" i="1"/>
  <c r="AF63" i="1"/>
  <c r="T63" i="1"/>
  <c r="S63" i="1"/>
  <c r="U63" i="1"/>
  <c r="P63" i="1"/>
  <c r="V63" i="1"/>
  <c r="W63" i="1"/>
  <c r="AG63" i="1"/>
  <c r="BD63" i="1"/>
  <c r="H63" i="1"/>
  <c r="X63" i="1"/>
  <c r="Y63" i="1"/>
  <c r="Z63" i="1"/>
  <c r="AC63" i="1"/>
  <c r="AJ63" i="1"/>
  <c r="AP63" i="1"/>
  <c r="AQ63" i="1"/>
  <c r="AF64" i="1"/>
  <c r="T64" i="1"/>
  <c r="S64" i="1"/>
  <c r="U64" i="1"/>
  <c r="P64" i="1"/>
  <c r="V64" i="1"/>
  <c r="W64" i="1"/>
  <c r="AG64" i="1"/>
  <c r="BD64" i="1"/>
  <c r="H64" i="1"/>
  <c r="X64" i="1"/>
  <c r="Y64" i="1"/>
  <c r="Z64" i="1"/>
  <c r="AC64" i="1"/>
  <c r="AJ64" i="1"/>
  <c r="AP64" i="1"/>
  <c r="AQ64" i="1"/>
  <c r="AF65" i="1"/>
  <c r="T65" i="1"/>
  <c r="S65" i="1"/>
  <c r="U65" i="1"/>
  <c r="P65" i="1"/>
  <c r="V65" i="1"/>
  <c r="W65" i="1"/>
  <c r="AG65" i="1"/>
  <c r="BD65" i="1"/>
  <c r="H65" i="1"/>
  <c r="X65" i="1"/>
  <c r="Y65" i="1"/>
  <c r="Z65" i="1"/>
  <c r="AC65" i="1"/>
  <c r="AJ65" i="1"/>
  <c r="AP65" i="1"/>
  <c r="AQ65" i="1"/>
  <c r="BK21" i="1"/>
  <c r="AR62" i="1"/>
  <c r="AR63" i="1"/>
  <c r="AR64" i="1"/>
  <c r="AR65" i="1"/>
  <c r="BL21" i="1"/>
  <c r="BM21" i="1"/>
  <c r="AA62" i="1"/>
  <c r="AM62" i="1"/>
  <c r="AN62" i="1"/>
  <c r="AA63" i="1"/>
  <c r="AM63" i="1"/>
  <c r="AN63" i="1"/>
  <c r="AA64" i="1"/>
  <c r="AM64" i="1"/>
  <c r="AN64" i="1"/>
  <c r="AA65" i="1"/>
  <c r="AM65" i="1"/>
  <c r="AN65" i="1"/>
  <c r="BK12" i="1"/>
  <c r="AO62" i="1"/>
  <c r="AO63" i="1"/>
  <c r="AO64" i="1"/>
  <c r="AO65" i="1"/>
  <c r="BL12" i="1"/>
  <c r="BM12" i="1"/>
  <c r="AT62" i="1"/>
  <c r="AS62" i="1"/>
  <c r="BN12" i="1"/>
  <c r="AF54" i="1"/>
  <c r="T54" i="1"/>
  <c r="S54" i="1"/>
  <c r="U54" i="1"/>
  <c r="P54" i="1"/>
  <c r="V54" i="1"/>
  <c r="W54" i="1"/>
  <c r="AG54" i="1"/>
  <c r="BD54" i="1"/>
  <c r="H54" i="1"/>
  <c r="X54" i="1"/>
  <c r="Y54" i="1"/>
  <c r="Z54" i="1"/>
  <c r="AC54" i="1"/>
  <c r="AJ54" i="1"/>
  <c r="AP54" i="1"/>
  <c r="AQ54" i="1"/>
  <c r="AF55" i="1"/>
  <c r="T55" i="1"/>
  <c r="S55" i="1"/>
  <c r="U55" i="1"/>
  <c r="P55" i="1"/>
  <c r="V55" i="1"/>
  <c r="W55" i="1"/>
  <c r="AG55" i="1"/>
  <c r="BD55" i="1"/>
  <c r="H55" i="1"/>
  <c r="X55" i="1"/>
  <c r="Y55" i="1"/>
  <c r="Z55" i="1"/>
  <c r="AC55" i="1"/>
  <c r="AJ55" i="1"/>
  <c r="AP55" i="1"/>
  <c r="AQ55" i="1"/>
  <c r="AF56" i="1"/>
  <c r="T56" i="1"/>
  <c r="S56" i="1"/>
  <c r="U56" i="1"/>
  <c r="P56" i="1"/>
  <c r="V56" i="1"/>
  <c r="W56" i="1"/>
  <c r="AG56" i="1"/>
  <c r="BD56" i="1"/>
  <c r="H56" i="1"/>
  <c r="X56" i="1"/>
  <c r="Y56" i="1"/>
  <c r="Z56" i="1"/>
  <c r="AC56" i="1"/>
  <c r="AJ56" i="1"/>
  <c r="AP56" i="1"/>
  <c r="AQ56" i="1"/>
  <c r="AF57" i="1"/>
  <c r="T57" i="1"/>
  <c r="S57" i="1"/>
  <c r="U57" i="1"/>
  <c r="P57" i="1"/>
  <c r="V57" i="1"/>
  <c r="W57" i="1"/>
  <c r="AG57" i="1"/>
  <c r="BD57" i="1"/>
  <c r="H57" i="1"/>
  <c r="X57" i="1"/>
  <c r="Y57" i="1"/>
  <c r="Z57" i="1"/>
  <c r="AC57" i="1"/>
  <c r="AJ57" i="1"/>
  <c r="AP57" i="1"/>
  <c r="AQ57" i="1"/>
  <c r="BK20" i="1"/>
  <c r="AR54" i="1"/>
  <c r="AR55" i="1"/>
  <c r="AR56" i="1"/>
  <c r="AR57" i="1"/>
  <c r="BL20" i="1"/>
  <c r="BM20" i="1"/>
  <c r="AA54" i="1"/>
  <c r="AM54" i="1"/>
  <c r="AN54" i="1"/>
  <c r="AA55" i="1"/>
  <c r="AM55" i="1"/>
  <c r="AN55" i="1"/>
  <c r="AA56" i="1"/>
  <c r="AM56" i="1"/>
  <c r="AN56" i="1"/>
  <c r="AA57" i="1"/>
  <c r="AM57" i="1"/>
  <c r="AN57" i="1"/>
  <c r="BK11" i="1"/>
  <c r="AO54" i="1"/>
  <c r="AO55" i="1"/>
  <c r="AO56" i="1"/>
  <c r="AO57" i="1"/>
  <c r="BL11" i="1"/>
  <c r="BM11" i="1"/>
  <c r="AT54" i="1"/>
  <c r="AS54" i="1"/>
  <c r="BN11" i="1"/>
  <c r="AF46" i="1"/>
  <c r="T46" i="1"/>
  <c r="S46" i="1"/>
  <c r="U46" i="1"/>
  <c r="P46" i="1"/>
  <c r="V46" i="1"/>
  <c r="W46" i="1"/>
  <c r="AG46" i="1"/>
  <c r="BD46" i="1"/>
  <c r="H46" i="1"/>
  <c r="X46" i="1"/>
  <c r="Y46" i="1"/>
  <c r="Z46" i="1"/>
  <c r="AC46" i="1"/>
  <c r="AJ46" i="1"/>
  <c r="AP46" i="1"/>
  <c r="AQ46" i="1"/>
  <c r="AF47" i="1"/>
  <c r="T47" i="1"/>
  <c r="S47" i="1"/>
  <c r="U47" i="1"/>
  <c r="P47" i="1"/>
  <c r="V47" i="1"/>
  <c r="W47" i="1"/>
  <c r="AG47" i="1"/>
  <c r="BD47" i="1"/>
  <c r="H47" i="1"/>
  <c r="X47" i="1"/>
  <c r="Y47" i="1"/>
  <c r="Z47" i="1"/>
  <c r="AC47" i="1"/>
  <c r="AJ47" i="1"/>
  <c r="AP47" i="1"/>
  <c r="AQ47" i="1"/>
  <c r="AF48" i="1"/>
  <c r="T48" i="1"/>
  <c r="S48" i="1"/>
  <c r="U48" i="1"/>
  <c r="P48" i="1"/>
  <c r="V48" i="1"/>
  <c r="W48" i="1"/>
  <c r="AG48" i="1"/>
  <c r="BD48" i="1"/>
  <c r="H48" i="1"/>
  <c r="X48" i="1"/>
  <c r="Y48" i="1"/>
  <c r="Z48" i="1"/>
  <c r="AC48" i="1"/>
  <c r="AJ48" i="1"/>
  <c r="AP48" i="1"/>
  <c r="AQ48" i="1"/>
  <c r="AF49" i="1"/>
  <c r="T49" i="1"/>
  <c r="S49" i="1"/>
  <c r="U49" i="1"/>
  <c r="P49" i="1"/>
  <c r="V49" i="1"/>
  <c r="W49" i="1"/>
  <c r="AG49" i="1"/>
  <c r="BD49" i="1"/>
  <c r="H49" i="1"/>
  <c r="X49" i="1"/>
  <c r="Y49" i="1"/>
  <c r="Z49" i="1"/>
  <c r="AC49" i="1"/>
  <c r="AJ49" i="1"/>
  <c r="AP49" i="1"/>
  <c r="AQ49" i="1"/>
  <c r="AF50" i="1"/>
  <c r="T50" i="1"/>
  <c r="S50" i="1"/>
  <c r="U50" i="1"/>
  <c r="P50" i="1"/>
  <c r="V50" i="1"/>
  <c r="W50" i="1"/>
  <c r="AG50" i="1"/>
  <c r="BD50" i="1"/>
  <c r="H50" i="1"/>
  <c r="X50" i="1"/>
  <c r="Y50" i="1"/>
  <c r="Z50" i="1"/>
  <c r="AC50" i="1"/>
  <c r="AJ50" i="1"/>
  <c r="AP50" i="1"/>
  <c r="AQ50" i="1"/>
  <c r="BK19" i="1"/>
  <c r="AR46" i="1"/>
  <c r="AR47" i="1"/>
  <c r="AR48" i="1"/>
  <c r="AR49" i="1"/>
  <c r="AR50" i="1"/>
  <c r="BL19" i="1"/>
  <c r="BM19" i="1"/>
  <c r="AA46" i="1"/>
  <c r="AM46" i="1"/>
  <c r="AN46" i="1"/>
  <c r="AA47" i="1"/>
  <c r="AM47" i="1"/>
  <c r="AN47" i="1"/>
  <c r="AA48" i="1"/>
  <c r="AM48" i="1"/>
  <c r="AN48" i="1"/>
  <c r="AA49" i="1"/>
  <c r="AM49" i="1"/>
  <c r="AN49" i="1"/>
  <c r="AA50" i="1"/>
  <c r="AM50" i="1"/>
  <c r="AN50" i="1"/>
  <c r="BK10" i="1"/>
  <c r="AO46" i="1"/>
  <c r="AO47" i="1"/>
  <c r="AO48" i="1"/>
  <c r="AO49" i="1"/>
  <c r="AO50" i="1"/>
  <c r="BL10" i="1"/>
  <c r="BM10" i="1"/>
  <c r="AT46" i="1"/>
  <c r="AS46" i="1"/>
  <c r="BN10" i="1"/>
  <c r="AF34" i="1"/>
  <c r="T34" i="1"/>
  <c r="S34" i="1"/>
  <c r="U34" i="1"/>
  <c r="P34" i="1"/>
  <c r="V34" i="1"/>
  <c r="W34" i="1"/>
  <c r="AG34" i="1"/>
  <c r="BD34" i="1"/>
  <c r="H34" i="1"/>
  <c r="X34" i="1"/>
  <c r="Y34" i="1"/>
  <c r="Z34" i="1"/>
  <c r="AC34" i="1"/>
  <c r="AJ34" i="1"/>
  <c r="AP34" i="1"/>
  <c r="AQ34" i="1"/>
  <c r="AF35" i="1"/>
  <c r="T35" i="1"/>
  <c r="S35" i="1"/>
  <c r="U35" i="1"/>
  <c r="P35" i="1"/>
  <c r="V35" i="1"/>
  <c r="W35" i="1"/>
  <c r="AG35" i="1"/>
  <c r="BD35" i="1"/>
  <c r="H35" i="1"/>
  <c r="X35" i="1"/>
  <c r="Y35" i="1"/>
  <c r="Z35" i="1"/>
  <c r="AC35" i="1"/>
  <c r="AJ35" i="1"/>
  <c r="AP35" i="1"/>
  <c r="AQ35" i="1"/>
  <c r="AF36" i="1"/>
  <c r="T36" i="1"/>
  <c r="S36" i="1"/>
  <c r="U36" i="1"/>
  <c r="P36" i="1"/>
  <c r="V36" i="1"/>
  <c r="W36" i="1"/>
  <c r="AG36" i="1"/>
  <c r="BD36" i="1"/>
  <c r="H36" i="1"/>
  <c r="X36" i="1"/>
  <c r="Y36" i="1"/>
  <c r="Z36" i="1"/>
  <c r="AC36" i="1"/>
  <c r="AJ36" i="1"/>
  <c r="AP36" i="1"/>
  <c r="AQ36" i="1"/>
  <c r="AF37" i="1"/>
  <c r="T37" i="1"/>
  <c r="S37" i="1"/>
  <c r="U37" i="1"/>
  <c r="P37" i="1"/>
  <c r="V37" i="1"/>
  <c r="W37" i="1"/>
  <c r="AG37" i="1"/>
  <c r="BD37" i="1"/>
  <c r="H37" i="1"/>
  <c r="X37" i="1"/>
  <c r="Y37" i="1"/>
  <c r="Z37" i="1"/>
  <c r="AC37" i="1"/>
  <c r="AJ37" i="1"/>
  <c r="AP37" i="1"/>
  <c r="AQ37" i="1"/>
  <c r="AF38" i="1"/>
  <c r="T38" i="1"/>
  <c r="S38" i="1"/>
  <c r="U38" i="1"/>
  <c r="P38" i="1"/>
  <c r="V38" i="1"/>
  <c r="W38" i="1"/>
  <c r="AG38" i="1"/>
  <c r="BD38" i="1"/>
  <c r="H38" i="1"/>
  <c r="X38" i="1"/>
  <c r="Y38" i="1"/>
  <c r="Z38" i="1"/>
  <c r="AC38" i="1"/>
  <c r="AJ38" i="1"/>
  <c r="AP38" i="1"/>
  <c r="AQ38" i="1"/>
  <c r="AF39" i="1"/>
  <c r="T39" i="1"/>
  <c r="S39" i="1"/>
  <c r="U39" i="1"/>
  <c r="P39" i="1"/>
  <c r="V39" i="1"/>
  <c r="W39" i="1"/>
  <c r="AG39" i="1"/>
  <c r="BD39" i="1"/>
  <c r="H39" i="1"/>
  <c r="X39" i="1"/>
  <c r="Y39" i="1"/>
  <c r="Z39" i="1"/>
  <c r="AC39" i="1"/>
  <c r="AJ39" i="1"/>
  <c r="AP39" i="1"/>
  <c r="AQ39" i="1"/>
  <c r="BK18" i="1"/>
  <c r="AR34" i="1"/>
  <c r="AR35" i="1"/>
  <c r="AR36" i="1"/>
  <c r="AR37" i="1"/>
  <c r="AR38" i="1"/>
  <c r="AR39" i="1"/>
  <c r="BL18" i="1"/>
  <c r="BM18" i="1"/>
  <c r="AA34" i="1"/>
  <c r="AM34" i="1"/>
  <c r="AN34" i="1"/>
  <c r="AA35" i="1"/>
  <c r="AM35" i="1"/>
  <c r="AN35" i="1"/>
  <c r="AA36" i="1"/>
  <c r="AM36" i="1"/>
  <c r="AN36" i="1"/>
  <c r="AA37" i="1"/>
  <c r="AM37" i="1"/>
  <c r="AN37" i="1"/>
  <c r="AA38" i="1"/>
  <c r="AM38" i="1"/>
  <c r="AN38" i="1"/>
  <c r="AA39" i="1"/>
  <c r="AM39" i="1"/>
  <c r="AN39" i="1"/>
  <c r="BK9" i="1"/>
  <c r="AO34" i="1"/>
  <c r="AO35" i="1"/>
  <c r="AO36" i="1"/>
  <c r="AO37" i="1"/>
  <c r="AO38" i="1"/>
  <c r="AO39" i="1"/>
  <c r="BL9" i="1"/>
  <c r="BM9" i="1"/>
  <c r="AT34" i="1"/>
  <c r="AS35" i="1"/>
  <c r="BN9" i="1"/>
  <c r="AF27" i="1"/>
  <c r="T27" i="1"/>
  <c r="S27" i="1"/>
  <c r="U27" i="1"/>
  <c r="P27" i="1"/>
  <c r="V27" i="1"/>
  <c r="W27" i="1"/>
  <c r="AG27" i="1"/>
  <c r="BD27" i="1"/>
  <c r="H27" i="1"/>
  <c r="X27" i="1"/>
  <c r="Y27" i="1"/>
  <c r="Z27" i="1"/>
  <c r="AC27" i="1"/>
  <c r="AJ27" i="1"/>
  <c r="AP27" i="1"/>
  <c r="AQ27" i="1"/>
  <c r="AF28" i="1"/>
  <c r="T28" i="1"/>
  <c r="S28" i="1"/>
  <c r="U28" i="1"/>
  <c r="P28" i="1"/>
  <c r="V28" i="1"/>
  <c r="W28" i="1"/>
  <c r="AG28" i="1"/>
  <c r="BD28" i="1"/>
  <c r="H28" i="1"/>
  <c r="X28" i="1"/>
  <c r="Y28" i="1"/>
  <c r="Z28" i="1"/>
  <c r="AC28" i="1"/>
  <c r="AJ28" i="1"/>
  <c r="AP28" i="1"/>
  <c r="AQ28" i="1"/>
  <c r="AF29" i="1"/>
  <c r="T29" i="1"/>
  <c r="S29" i="1"/>
  <c r="U29" i="1"/>
  <c r="P29" i="1"/>
  <c r="V29" i="1"/>
  <c r="W29" i="1"/>
  <c r="AG29" i="1"/>
  <c r="BD29" i="1"/>
  <c r="H29" i="1"/>
  <c r="X29" i="1"/>
  <c r="Y29" i="1"/>
  <c r="Z29" i="1"/>
  <c r="AC29" i="1"/>
  <c r="AJ29" i="1"/>
  <c r="AP29" i="1"/>
  <c r="AQ29" i="1"/>
  <c r="AF30" i="1"/>
  <c r="T30" i="1"/>
  <c r="S30" i="1"/>
  <c r="U30" i="1"/>
  <c r="P30" i="1"/>
  <c r="V30" i="1"/>
  <c r="W30" i="1"/>
  <c r="AG30" i="1"/>
  <c r="BD30" i="1"/>
  <c r="H30" i="1"/>
  <c r="X30" i="1"/>
  <c r="Y30" i="1"/>
  <c r="Z30" i="1"/>
  <c r="AC30" i="1"/>
  <c r="AJ30" i="1"/>
  <c r="AP30" i="1"/>
  <c r="AQ30" i="1"/>
  <c r="AF31" i="1"/>
  <c r="T31" i="1"/>
  <c r="S31" i="1"/>
  <c r="U31" i="1"/>
  <c r="P31" i="1"/>
  <c r="V31" i="1"/>
  <c r="W31" i="1"/>
  <c r="AG31" i="1"/>
  <c r="BD31" i="1"/>
  <c r="H31" i="1"/>
  <c r="X31" i="1"/>
  <c r="Y31" i="1"/>
  <c r="Z31" i="1"/>
  <c r="AC31" i="1"/>
  <c r="AJ31" i="1"/>
  <c r="AP31" i="1"/>
  <c r="AQ31" i="1"/>
  <c r="AF32" i="1"/>
  <c r="T32" i="1"/>
  <c r="S32" i="1"/>
  <c r="U32" i="1"/>
  <c r="P32" i="1"/>
  <c r="V32" i="1"/>
  <c r="W32" i="1"/>
  <c r="AG32" i="1"/>
  <c r="BD32" i="1"/>
  <c r="H32" i="1"/>
  <c r="X32" i="1"/>
  <c r="Y32" i="1"/>
  <c r="Z32" i="1"/>
  <c r="AC32" i="1"/>
  <c r="AJ32" i="1"/>
  <c r="AP32" i="1"/>
  <c r="AQ32" i="1"/>
  <c r="BK17" i="1"/>
  <c r="AR27" i="1"/>
  <c r="AR28" i="1"/>
  <c r="AR29" i="1"/>
  <c r="AR30" i="1"/>
  <c r="AR31" i="1"/>
  <c r="AR32" i="1"/>
  <c r="BL17" i="1"/>
  <c r="BM17" i="1"/>
  <c r="AA27" i="1"/>
  <c r="AM27" i="1"/>
  <c r="AN27" i="1"/>
  <c r="AA28" i="1"/>
  <c r="AM28" i="1"/>
  <c r="AN28" i="1"/>
  <c r="AA29" i="1"/>
  <c r="AM29" i="1"/>
  <c r="AN29" i="1"/>
  <c r="AA30" i="1"/>
  <c r="AM30" i="1"/>
  <c r="AN30" i="1"/>
  <c r="AA31" i="1"/>
  <c r="AM31" i="1"/>
  <c r="AN31" i="1"/>
  <c r="AA32" i="1"/>
  <c r="AM32" i="1"/>
  <c r="AN32" i="1"/>
  <c r="BK8" i="1"/>
  <c r="AO27" i="1"/>
  <c r="AO28" i="1"/>
  <c r="AO29" i="1"/>
  <c r="AO30" i="1"/>
  <c r="AO31" i="1"/>
  <c r="AO32" i="1"/>
  <c r="BL8" i="1"/>
  <c r="BM8" i="1"/>
  <c r="AT27" i="1"/>
  <c r="AS27" i="1"/>
  <c r="BN8" i="1"/>
  <c r="AF18" i="1"/>
  <c r="T18" i="1"/>
  <c r="S18" i="1"/>
  <c r="U18" i="1"/>
  <c r="P18" i="1"/>
  <c r="V18" i="1"/>
  <c r="W18" i="1"/>
  <c r="AG18" i="1"/>
  <c r="BD18" i="1"/>
  <c r="H18" i="1"/>
  <c r="X18" i="1"/>
  <c r="Y18" i="1"/>
  <c r="Z18" i="1"/>
  <c r="AC18" i="1"/>
  <c r="AJ18" i="1"/>
  <c r="AP18" i="1"/>
  <c r="AQ18" i="1"/>
  <c r="AF19" i="1"/>
  <c r="T19" i="1"/>
  <c r="S19" i="1"/>
  <c r="U19" i="1"/>
  <c r="P19" i="1"/>
  <c r="V19" i="1"/>
  <c r="W19" i="1"/>
  <c r="AG19" i="1"/>
  <c r="BD19" i="1"/>
  <c r="H19" i="1"/>
  <c r="X19" i="1"/>
  <c r="Y19" i="1"/>
  <c r="Z19" i="1"/>
  <c r="AC19" i="1"/>
  <c r="AJ19" i="1"/>
  <c r="AP19" i="1"/>
  <c r="AQ19" i="1"/>
  <c r="AF20" i="1"/>
  <c r="T20" i="1"/>
  <c r="S20" i="1"/>
  <c r="U20" i="1"/>
  <c r="P20" i="1"/>
  <c r="V20" i="1"/>
  <c r="W20" i="1"/>
  <c r="AG20" i="1"/>
  <c r="BD20" i="1"/>
  <c r="H20" i="1"/>
  <c r="X20" i="1"/>
  <c r="Y20" i="1"/>
  <c r="Z20" i="1"/>
  <c r="AC20" i="1"/>
  <c r="AJ20" i="1"/>
  <c r="AP20" i="1"/>
  <c r="AQ20" i="1"/>
  <c r="AF21" i="1"/>
  <c r="T21" i="1"/>
  <c r="S21" i="1"/>
  <c r="U21" i="1"/>
  <c r="P21" i="1"/>
  <c r="V21" i="1"/>
  <c r="W21" i="1"/>
  <c r="AG21" i="1"/>
  <c r="BD21" i="1"/>
  <c r="H21" i="1"/>
  <c r="X21" i="1"/>
  <c r="Y21" i="1"/>
  <c r="Z21" i="1"/>
  <c r="AC21" i="1"/>
  <c r="AJ21" i="1"/>
  <c r="AP21" i="1"/>
  <c r="AQ21" i="1"/>
  <c r="AF22" i="1"/>
  <c r="T22" i="1"/>
  <c r="S22" i="1"/>
  <c r="U22" i="1"/>
  <c r="P22" i="1"/>
  <c r="V22" i="1"/>
  <c r="W22" i="1"/>
  <c r="AG22" i="1"/>
  <c r="BD22" i="1"/>
  <c r="H22" i="1"/>
  <c r="X22" i="1"/>
  <c r="Y22" i="1"/>
  <c r="Z22" i="1"/>
  <c r="AC22" i="1"/>
  <c r="AJ22" i="1"/>
  <c r="AP22" i="1"/>
  <c r="AQ22" i="1"/>
  <c r="BK16" i="1"/>
  <c r="AR18" i="1"/>
  <c r="AR19" i="1"/>
  <c r="AR20" i="1"/>
  <c r="AR21" i="1"/>
  <c r="AR22" i="1"/>
  <c r="BL16" i="1"/>
  <c r="BM16" i="1"/>
  <c r="AA18" i="1"/>
  <c r="AM18" i="1"/>
  <c r="AN18" i="1"/>
  <c r="AA19" i="1"/>
  <c r="AM19" i="1"/>
  <c r="AN19" i="1"/>
  <c r="AA20" i="1"/>
  <c r="AM20" i="1"/>
  <c r="AN20" i="1"/>
  <c r="AA21" i="1"/>
  <c r="AM21" i="1"/>
  <c r="AN21" i="1"/>
  <c r="AA22" i="1"/>
  <c r="AM22" i="1"/>
  <c r="AN22" i="1"/>
  <c r="BK7" i="1"/>
  <c r="AO18" i="1"/>
  <c r="AO19" i="1"/>
  <c r="AO20" i="1"/>
  <c r="AO21" i="1"/>
  <c r="AO22" i="1"/>
  <c r="BL7" i="1"/>
  <c r="BM7" i="1"/>
  <c r="AT18" i="1"/>
  <c r="AS18" i="1"/>
  <c r="BN7" i="1"/>
  <c r="AF12" i="1"/>
  <c r="T12" i="1"/>
  <c r="S12" i="1"/>
  <c r="U12" i="1"/>
  <c r="P12" i="1"/>
  <c r="V12" i="1"/>
  <c r="W12" i="1"/>
  <c r="AG12" i="1"/>
  <c r="BD12" i="1"/>
  <c r="H12" i="1"/>
  <c r="X12" i="1"/>
  <c r="Y12" i="1"/>
  <c r="Z12" i="1"/>
  <c r="AC12" i="1"/>
  <c r="AJ12" i="1"/>
  <c r="AP12" i="1"/>
  <c r="AQ12" i="1"/>
  <c r="AF13" i="1"/>
  <c r="T13" i="1"/>
  <c r="S13" i="1"/>
  <c r="U13" i="1"/>
  <c r="P13" i="1"/>
  <c r="V13" i="1"/>
  <c r="W13" i="1"/>
  <c r="AG13" i="1"/>
  <c r="BD13" i="1"/>
  <c r="H13" i="1"/>
  <c r="X13" i="1"/>
  <c r="Y13" i="1"/>
  <c r="Z13" i="1"/>
  <c r="AC13" i="1"/>
  <c r="AJ13" i="1"/>
  <c r="AP13" i="1"/>
  <c r="AQ13" i="1"/>
  <c r="AF14" i="1"/>
  <c r="T14" i="1"/>
  <c r="S14" i="1"/>
  <c r="U14" i="1"/>
  <c r="P14" i="1"/>
  <c r="V14" i="1"/>
  <c r="W14" i="1"/>
  <c r="AG14" i="1"/>
  <c r="BD14" i="1"/>
  <c r="H14" i="1"/>
  <c r="X14" i="1"/>
  <c r="Y14" i="1"/>
  <c r="Z14" i="1"/>
  <c r="AC14" i="1"/>
  <c r="AJ14" i="1"/>
  <c r="AP14" i="1"/>
  <c r="AQ14" i="1"/>
  <c r="BK15" i="1"/>
  <c r="AR12" i="1"/>
  <c r="AR13" i="1"/>
  <c r="AR14" i="1"/>
  <c r="BL15" i="1"/>
  <c r="BM15" i="1"/>
  <c r="AA12" i="1"/>
  <c r="AM12" i="1"/>
  <c r="AN12" i="1"/>
  <c r="AA13" i="1"/>
  <c r="AM13" i="1"/>
  <c r="AN13" i="1"/>
  <c r="AA14" i="1"/>
  <c r="AM14" i="1"/>
  <c r="AN14" i="1"/>
  <c r="BK6" i="1"/>
  <c r="AO12" i="1"/>
  <c r="AO13" i="1"/>
  <c r="AO14" i="1"/>
  <c r="BL6" i="1"/>
  <c r="BM6" i="1"/>
  <c r="AT12" i="1"/>
  <c r="AS12" i="1"/>
  <c r="BN6" i="1"/>
  <c r="AC5" i="1"/>
  <c r="AF5" i="1"/>
  <c r="T5" i="1"/>
  <c r="S5" i="1"/>
  <c r="U5" i="1"/>
  <c r="P5" i="1"/>
  <c r="V5" i="1"/>
  <c r="W5" i="1"/>
  <c r="AG5" i="1"/>
  <c r="BD5" i="1"/>
  <c r="H5" i="1"/>
  <c r="X5" i="1"/>
  <c r="Y5" i="1"/>
  <c r="Z5" i="1"/>
  <c r="AJ5" i="1"/>
  <c r="AP5" i="1"/>
  <c r="AQ5" i="1"/>
  <c r="AC6" i="1"/>
  <c r="AF6" i="1"/>
  <c r="T6" i="1"/>
  <c r="S6" i="1"/>
  <c r="U6" i="1"/>
  <c r="P6" i="1"/>
  <c r="V6" i="1"/>
  <c r="W6" i="1"/>
  <c r="AG6" i="1"/>
  <c r="BD6" i="1"/>
  <c r="H6" i="1"/>
  <c r="X6" i="1"/>
  <c r="Y6" i="1"/>
  <c r="Z6" i="1"/>
  <c r="AJ6" i="1"/>
  <c r="AP6" i="1"/>
  <c r="AQ6" i="1"/>
  <c r="AC7" i="1"/>
  <c r="AF7" i="1"/>
  <c r="T7" i="1"/>
  <c r="S7" i="1"/>
  <c r="U7" i="1"/>
  <c r="P7" i="1"/>
  <c r="V7" i="1"/>
  <c r="W7" i="1"/>
  <c r="AG7" i="1"/>
  <c r="BD7" i="1"/>
  <c r="H7" i="1"/>
  <c r="X7" i="1"/>
  <c r="Y7" i="1"/>
  <c r="Z7" i="1"/>
  <c r="AJ7" i="1"/>
  <c r="AP7" i="1"/>
  <c r="AQ7" i="1"/>
  <c r="AC8" i="1"/>
  <c r="AF8" i="1"/>
  <c r="T8" i="1"/>
  <c r="S8" i="1"/>
  <c r="U8" i="1"/>
  <c r="P8" i="1"/>
  <c r="V8" i="1"/>
  <c r="W8" i="1"/>
  <c r="AG8" i="1"/>
  <c r="BD8" i="1"/>
  <c r="H8" i="1"/>
  <c r="X8" i="1"/>
  <c r="Y8" i="1"/>
  <c r="Z8" i="1"/>
  <c r="AJ8" i="1"/>
  <c r="AP8" i="1"/>
  <c r="AQ8" i="1"/>
  <c r="AC9" i="1"/>
  <c r="AF9" i="1"/>
  <c r="T9" i="1"/>
  <c r="S9" i="1"/>
  <c r="U9" i="1"/>
  <c r="P9" i="1"/>
  <c r="V9" i="1"/>
  <c r="W9" i="1"/>
  <c r="AG9" i="1"/>
  <c r="BD9" i="1"/>
  <c r="H9" i="1"/>
  <c r="X9" i="1"/>
  <c r="Y9" i="1"/>
  <c r="Z9" i="1"/>
  <c r="AJ9" i="1"/>
  <c r="AP9" i="1"/>
  <c r="AQ9" i="1"/>
  <c r="BK14" i="1"/>
  <c r="AR5" i="1"/>
  <c r="AR6" i="1"/>
  <c r="AR7" i="1"/>
  <c r="AR8" i="1"/>
  <c r="AR9" i="1"/>
  <c r="BL14" i="1"/>
  <c r="BM14" i="1"/>
  <c r="AA5" i="1"/>
  <c r="AM5" i="1"/>
  <c r="AN5" i="1"/>
  <c r="AA6" i="1"/>
  <c r="AM6" i="1"/>
  <c r="AN6" i="1"/>
  <c r="AA7" i="1"/>
  <c r="AM7" i="1"/>
  <c r="AN7" i="1"/>
  <c r="AA8" i="1"/>
  <c r="AM8" i="1"/>
  <c r="AN8" i="1"/>
  <c r="AA9" i="1"/>
  <c r="AM9" i="1"/>
  <c r="AN9" i="1"/>
  <c r="BK5" i="1"/>
  <c r="AO5" i="1"/>
  <c r="AO6" i="1"/>
  <c r="AO7" i="1"/>
  <c r="AO8" i="1"/>
  <c r="AO9" i="1"/>
  <c r="BL5" i="1"/>
  <c r="BM5" i="1"/>
  <c r="AT5" i="1"/>
  <c r="AS5" i="1"/>
  <c r="BN5" i="1"/>
  <c r="C24" i="26"/>
  <c r="C25" i="26"/>
  <c r="C26" i="26"/>
  <c r="C27" i="26"/>
  <c r="C28" i="26"/>
  <c r="C29" i="26"/>
  <c r="C30" i="26"/>
  <c r="C31" i="26"/>
  <c r="C32" i="26"/>
  <c r="C33" i="26"/>
  <c r="C34" i="26"/>
  <c r="D24" i="26"/>
  <c r="D25" i="26"/>
  <c r="D26" i="26"/>
  <c r="D27" i="26"/>
  <c r="D28" i="26"/>
  <c r="D29" i="26"/>
  <c r="D30" i="26"/>
  <c r="D31" i="26"/>
  <c r="D32" i="26"/>
  <c r="D33" i="26"/>
  <c r="D34" i="26"/>
  <c r="D23" i="26"/>
  <c r="C23" i="26"/>
  <c r="C35" i="16"/>
  <c r="C24" i="16"/>
  <c r="C25" i="16"/>
  <c r="C26" i="16"/>
  <c r="C27" i="16"/>
  <c r="C28" i="16"/>
  <c r="C29" i="16"/>
  <c r="C30" i="16"/>
  <c r="C31" i="16"/>
  <c r="C32" i="16"/>
  <c r="C33" i="16"/>
  <c r="C34" i="16"/>
  <c r="C23" i="16"/>
  <c r="D24" i="16"/>
  <c r="D25" i="16"/>
  <c r="D26" i="16"/>
  <c r="D27" i="16"/>
  <c r="D28" i="16"/>
  <c r="D29" i="16"/>
  <c r="D30" i="16"/>
  <c r="D31" i="16"/>
  <c r="D32" i="16"/>
  <c r="D33" i="16"/>
  <c r="D34" i="16"/>
  <c r="D23" i="16"/>
  <c r="L37" i="18"/>
  <c r="L36" i="18"/>
  <c r="L35" i="18"/>
  <c r="L34" i="18"/>
  <c r="L33" i="18"/>
  <c r="L32" i="18"/>
  <c r="L31" i="18"/>
  <c r="L30" i="18"/>
  <c r="L29" i="18"/>
  <c r="L28" i="18"/>
  <c r="L27" i="18"/>
  <c r="L26" i="18"/>
  <c r="K37" i="18"/>
  <c r="K36" i="18"/>
  <c r="K35" i="18"/>
  <c r="K34" i="18"/>
  <c r="K33" i="18"/>
  <c r="K32" i="18"/>
  <c r="K31" i="18"/>
  <c r="K30" i="18"/>
  <c r="K29" i="18"/>
  <c r="K28" i="18"/>
  <c r="K27" i="18"/>
  <c r="K26" i="18"/>
  <c r="J32" i="18"/>
  <c r="J37" i="18"/>
  <c r="J36" i="18"/>
  <c r="J35" i="18"/>
  <c r="J34" i="18"/>
  <c r="J33" i="18"/>
  <c r="J31" i="18"/>
  <c r="J30" i="18"/>
  <c r="J29" i="18"/>
  <c r="J28" i="18"/>
  <c r="J27" i="18"/>
  <c r="J26" i="18"/>
  <c r="I37" i="18"/>
  <c r="I36" i="18"/>
  <c r="I35" i="18"/>
  <c r="I34" i="18"/>
  <c r="I33" i="18"/>
  <c r="I32" i="18"/>
  <c r="I31" i="18"/>
  <c r="I30" i="18"/>
  <c r="I29" i="18"/>
  <c r="I28" i="18"/>
  <c r="I27" i="18"/>
  <c r="I26" i="18"/>
  <c r="H37" i="18"/>
  <c r="H36" i="18"/>
  <c r="H35" i="18"/>
  <c r="H34" i="18"/>
  <c r="H33" i="18"/>
  <c r="H32" i="18"/>
  <c r="H31" i="18"/>
  <c r="H30" i="18"/>
  <c r="H29" i="18"/>
  <c r="H28" i="18"/>
  <c r="H27" i="18"/>
  <c r="H26" i="18"/>
  <c r="G37" i="18"/>
  <c r="G36" i="18"/>
  <c r="G35" i="18"/>
  <c r="G34" i="18"/>
  <c r="G33" i="18"/>
  <c r="G32" i="18"/>
  <c r="G31" i="18"/>
  <c r="G30" i="18"/>
  <c r="G29" i="18"/>
  <c r="G28" i="18"/>
  <c r="G27" i="18"/>
  <c r="G26" i="18"/>
  <c r="BQ19" i="9"/>
  <c r="BQ20" i="9"/>
  <c r="BQ21" i="9"/>
  <c r="BQ22" i="9"/>
  <c r="BQ23" i="9"/>
  <c r="BQ24" i="9"/>
  <c r="BQ25" i="9"/>
  <c r="BQ26" i="9"/>
  <c r="BQ27" i="9"/>
  <c r="BQ28" i="9"/>
  <c r="BQ29" i="9"/>
  <c r="BQ30" i="9"/>
  <c r="BQ31" i="9"/>
  <c r="BQ32" i="9"/>
  <c r="BQ33" i="9"/>
  <c r="BQ34" i="9"/>
  <c r="BQ35" i="9"/>
  <c r="BQ36" i="9"/>
  <c r="BQ37" i="9"/>
  <c r="BQ38" i="9"/>
  <c r="BQ39" i="9"/>
  <c r="BQ40" i="9"/>
  <c r="BQ41" i="9"/>
  <c r="BQ42" i="9"/>
  <c r="BQ43" i="9"/>
  <c r="BQ44" i="9"/>
  <c r="BQ45" i="9"/>
  <c r="BQ46" i="9"/>
  <c r="BQ47" i="9"/>
  <c r="BQ48" i="9"/>
  <c r="BQ49" i="9"/>
  <c r="BQ50" i="9"/>
  <c r="BQ51" i="9"/>
  <c r="BQ52" i="9"/>
  <c r="BQ53" i="9"/>
  <c r="BQ54" i="9"/>
  <c r="BQ55" i="9"/>
  <c r="BQ56" i="9"/>
  <c r="BQ57" i="9"/>
  <c r="BQ58" i="9"/>
  <c r="BQ59" i="9"/>
  <c r="BQ60" i="9"/>
  <c r="BQ61" i="9"/>
  <c r="BQ62" i="9"/>
  <c r="BQ63" i="9"/>
  <c r="BQ64" i="9"/>
  <c r="BQ65" i="9"/>
  <c r="BQ66" i="9"/>
  <c r="BQ67" i="9"/>
  <c r="BQ68" i="9"/>
  <c r="BQ69" i="9"/>
  <c r="BQ70" i="9"/>
  <c r="BQ71" i="9"/>
  <c r="BQ72" i="9"/>
  <c r="BQ73" i="9"/>
  <c r="BQ74" i="9"/>
  <c r="BQ75" i="9"/>
  <c r="BQ76" i="9"/>
  <c r="BQ77" i="9"/>
  <c r="BQ78" i="9"/>
  <c r="BQ79" i="9"/>
  <c r="BQ80" i="9"/>
  <c r="BQ82" i="9"/>
  <c r="BQ83" i="9"/>
  <c r="BQ84" i="9"/>
  <c r="BQ85" i="9"/>
  <c r="BQ86" i="9"/>
  <c r="BQ87" i="9"/>
  <c r="BQ88" i="9"/>
  <c r="BQ89" i="9"/>
  <c r="BQ90" i="9"/>
  <c r="BQ91" i="9"/>
  <c r="BQ92" i="9"/>
  <c r="BQ93" i="9"/>
  <c r="BQ94" i="9"/>
  <c r="BQ95" i="9"/>
  <c r="BQ96" i="9"/>
  <c r="BQ97" i="9"/>
  <c r="BQ5" i="9"/>
  <c r="BQ6" i="9"/>
  <c r="BQ7" i="9"/>
  <c r="BQ8" i="9"/>
  <c r="BQ9" i="9"/>
  <c r="BQ10" i="9"/>
  <c r="BQ11" i="9"/>
  <c r="BQ12" i="9"/>
  <c r="BQ13" i="9"/>
  <c r="BQ14" i="9"/>
  <c r="BQ15" i="9"/>
  <c r="BQ16" i="9"/>
  <c r="BQ17" i="9"/>
  <c r="BQ18" i="9"/>
  <c r="BQ4" i="9"/>
  <c r="BS4" i="9"/>
  <c r="BR4" i="9"/>
  <c r="BP5" i="9"/>
  <c r="BP6" i="9"/>
  <c r="BP7" i="9"/>
  <c r="BP8" i="9"/>
  <c r="BP9" i="9"/>
  <c r="BP10" i="9"/>
  <c r="BP11" i="9"/>
  <c r="BP12" i="9"/>
  <c r="BP13" i="9"/>
  <c r="BP14" i="9"/>
  <c r="BP15" i="9"/>
  <c r="BP16" i="9"/>
  <c r="BP17" i="9"/>
  <c r="BP18" i="9"/>
  <c r="BP19" i="9"/>
  <c r="BP20" i="9"/>
  <c r="BP21" i="9"/>
  <c r="BP22" i="9"/>
  <c r="BP23" i="9"/>
  <c r="BP24" i="9"/>
  <c r="BP25" i="9"/>
  <c r="BP26" i="9"/>
  <c r="BP27" i="9"/>
  <c r="BP28" i="9"/>
  <c r="BP29" i="9"/>
  <c r="BP30" i="9"/>
  <c r="BP31" i="9"/>
  <c r="BP32" i="9"/>
  <c r="BP33" i="9"/>
  <c r="BP34" i="9"/>
  <c r="BP35" i="9"/>
  <c r="BP36" i="9"/>
  <c r="BP37" i="9"/>
  <c r="BP38" i="9"/>
  <c r="BP39" i="9"/>
  <c r="BP40" i="9"/>
  <c r="BP41" i="9"/>
  <c r="BP42" i="9"/>
  <c r="BP43" i="9"/>
  <c r="BP44" i="9"/>
  <c r="BP45" i="9"/>
  <c r="BP46" i="9"/>
  <c r="BP47" i="9"/>
  <c r="BP48" i="9"/>
  <c r="BP49" i="9"/>
  <c r="BP50" i="9"/>
  <c r="BP51" i="9"/>
  <c r="BP52" i="9"/>
  <c r="BP53" i="9"/>
  <c r="BP54" i="9"/>
  <c r="BP55" i="9"/>
  <c r="BP56" i="9"/>
  <c r="BP57" i="9"/>
  <c r="BP58" i="9"/>
  <c r="BP59" i="9"/>
  <c r="BP60" i="9"/>
  <c r="BP61" i="9"/>
  <c r="BP62" i="9"/>
  <c r="BP63" i="9"/>
  <c r="BP64" i="9"/>
  <c r="BP65" i="9"/>
  <c r="BP66" i="9"/>
  <c r="BP67" i="9"/>
  <c r="BP68" i="9"/>
  <c r="BP69" i="9"/>
  <c r="BP70" i="9"/>
  <c r="BP71" i="9"/>
  <c r="BP72" i="9"/>
  <c r="BP73" i="9"/>
  <c r="BP74" i="9"/>
  <c r="BP75" i="9"/>
  <c r="BP76" i="9"/>
  <c r="BP77" i="9"/>
  <c r="BP78" i="9"/>
  <c r="BP79" i="9"/>
  <c r="BP80" i="9"/>
  <c r="BP82" i="9"/>
  <c r="BP83" i="9"/>
  <c r="BP84" i="9"/>
  <c r="BP85" i="9"/>
  <c r="BP86" i="9"/>
  <c r="BP87" i="9"/>
  <c r="BP88" i="9"/>
  <c r="BP89" i="9"/>
  <c r="BP90" i="9"/>
  <c r="BP91" i="9"/>
  <c r="BP92" i="9"/>
  <c r="BP93" i="9"/>
  <c r="BP94" i="9"/>
  <c r="BP95" i="9"/>
  <c r="BP96" i="9"/>
  <c r="BP97" i="9"/>
  <c r="BP4" i="9"/>
  <c r="BO97" i="9"/>
  <c r="BO96" i="9"/>
  <c r="BO95" i="9"/>
  <c r="BO94" i="9"/>
  <c r="BO93" i="9"/>
  <c r="BO92" i="9"/>
  <c r="BO91" i="9"/>
  <c r="BO89" i="9"/>
  <c r="BO88" i="9"/>
  <c r="BO87" i="9"/>
  <c r="BO86" i="9"/>
  <c r="BO85" i="9"/>
  <c r="BO84" i="9"/>
  <c r="BO83" i="9"/>
  <c r="BO90" i="9"/>
  <c r="BO82" i="9"/>
  <c r="BO75" i="9"/>
  <c r="BO76" i="9"/>
  <c r="BO77" i="9"/>
  <c r="BO78" i="9"/>
  <c r="BO79" i="9"/>
  <c r="BO80" i="9"/>
  <c r="BO74" i="9"/>
  <c r="BO67" i="9"/>
  <c r="BO68" i="9"/>
  <c r="BO69" i="9"/>
  <c r="BO70" i="9"/>
  <c r="BO71" i="9"/>
  <c r="BO72" i="9"/>
  <c r="BO73" i="9"/>
  <c r="BO66" i="9"/>
  <c r="BO65" i="9"/>
  <c r="BO60" i="9"/>
  <c r="BO61" i="9"/>
  <c r="BO62" i="9"/>
  <c r="BO63" i="9"/>
  <c r="BO64" i="9"/>
  <c r="BO59" i="9"/>
  <c r="BO53" i="9"/>
  <c r="BO54" i="9"/>
  <c r="BO55" i="9"/>
  <c r="BO56" i="9"/>
  <c r="BO57" i="9"/>
  <c r="BO58" i="9"/>
  <c r="BO52" i="9"/>
  <c r="BO45" i="9"/>
  <c r="BO46" i="9"/>
  <c r="BO47" i="9"/>
  <c r="BO48" i="9"/>
  <c r="BO49" i="9"/>
  <c r="BO50" i="9"/>
  <c r="BO51" i="9"/>
  <c r="BO44" i="9"/>
  <c r="BO36" i="9"/>
  <c r="BO37" i="9"/>
  <c r="BO38" i="9"/>
  <c r="BO39" i="9"/>
  <c r="BO40" i="9"/>
  <c r="BO41" i="9"/>
  <c r="BO42" i="9"/>
  <c r="BO43" i="9"/>
  <c r="BO35" i="9"/>
  <c r="BO27" i="9"/>
  <c r="BO28" i="9"/>
  <c r="BO29" i="9"/>
  <c r="BO30" i="9"/>
  <c r="BO31" i="9"/>
  <c r="BO32" i="9"/>
  <c r="BO33" i="9"/>
  <c r="BO34" i="9"/>
  <c r="BO12" i="9"/>
  <c r="BO13" i="9"/>
  <c r="BO14" i="9"/>
  <c r="BO15" i="9"/>
  <c r="BO16" i="9"/>
  <c r="BO17" i="9"/>
  <c r="BO18" i="9"/>
  <c r="BO5" i="9"/>
  <c r="BO6" i="9"/>
  <c r="BO7" i="9"/>
  <c r="BO8" i="9"/>
  <c r="BO9" i="9"/>
  <c r="BO10" i="9"/>
  <c r="BO26" i="9"/>
  <c r="BO20" i="9"/>
  <c r="BO21" i="9"/>
  <c r="BO22" i="9"/>
  <c r="BO23" i="9"/>
  <c r="BO24" i="9"/>
  <c r="BO25" i="9"/>
  <c r="BO19" i="9"/>
  <c r="BO11" i="9"/>
  <c r="BO4" i="9"/>
  <c r="BH22" i="10"/>
  <c r="BH23" i="10"/>
  <c r="BH19" i="10"/>
  <c r="BH20" i="10"/>
  <c r="BH16" i="10"/>
  <c r="BH17" i="10"/>
  <c r="BH13" i="10"/>
  <c r="BH14" i="10"/>
  <c r="BH11" i="10"/>
  <c r="BH9" i="10"/>
  <c r="BH7" i="10"/>
  <c r="BH5" i="10"/>
  <c r="BI5" i="10"/>
  <c r="BJ5" i="10"/>
  <c r="BJ6" i="10"/>
  <c r="BI7" i="10"/>
  <c r="BJ7" i="10"/>
  <c r="BJ8" i="10"/>
  <c r="BI9" i="10"/>
  <c r="BJ9" i="10"/>
  <c r="BJ10" i="10"/>
  <c r="BI11" i="10"/>
  <c r="BJ11" i="10"/>
  <c r="BJ12" i="10"/>
  <c r="BI13" i="10"/>
  <c r="BJ13" i="10"/>
  <c r="BI14" i="10"/>
  <c r="BJ14" i="10"/>
  <c r="BJ15" i="10"/>
  <c r="BI16" i="10"/>
  <c r="BJ16" i="10"/>
  <c r="BI17" i="10"/>
  <c r="BJ17" i="10"/>
  <c r="BJ18" i="10"/>
  <c r="BI19" i="10"/>
  <c r="BJ19" i="10"/>
  <c r="BI20" i="10"/>
  <c r="BJ20" i="10"/>
  <c r="BJ21" i="10"/>
  <c r="BI22" i="10"/>
  <c r="BJ22" i="10"/>
  <c r="BI23" i="10"/>
  <c r="BJ23" i="10"/>
  <c r="BH21" i="10"/>
  <c r="BH18" i="10"/>
  <c r="BH15" i="10"/>
  <c r="BH12" i="10"/>
  <c r="BH10" i="10"/>
  <c r="BH8" i="10"/>
  <c r="BH6" i="10"/>
  <c r="BH4" i="10"/>
  <c r="BI4" i="10"/>
  <c r="BJ4" i="10"/>
  <c r="BI6" i="10"/>
  <c r="BI8" i="10"/>
  <c r="BI10" i="10"/>
  <c r="BI12" i="10"/>
  <c r="BI15" i="10"/>
  <c r="BI18" i="10"/>
  <c r="BI21" i="10"/>
  <c r="AB4" i="10"/>
  <c r="BP5" i="25"/>
  <c r="BK5" i="25"/>
  <c r="BN5" i="25"/>
  <c r="BI5" i="25"/>
  <c r="BL5" i="25"/>
  <c r="D5" i="26"/>
  <c r="D6" i="26"/>
  <c r="D7" i="26"/>
  <c r="D8" i="26"/>
  <c r="D9" i="26"/>
  <c r="D10" i="26"/>
  <c r="D11" i="26"/>
  <c r="D12" i="26"/>
  <c r="D13" i="26"/>
  <c r="D14" i="26"/>
  <c r="D15" i="26"/>
  <c r="D16" i="26"/>
  <c r="D17" i="26"/>
  <c r="D18" i="26"/>
  <c r="D19" i="26"/>
  <c r="D20" i="26"/>
  <c r="D21" i="26"/>
  <c r="D22" i="26"/>
  <c r="D43" i="26"/>
  <c r="D44" i="26"/>
  <c r="D45" i="26"/>
  <c r="D51" i="26"/>
  <c r="J5" i="26"/>
  <c r="J6" i="26"/>
  <c r="J14" i="26"/>
  <c r="H5" i="26"/>
  <c r="H6" i="26"/>
  <c r="H7" i="26"/>
  <c r="H8" i="26"/>
  <c r="H9" i="26"/>
  <c r="H10" i="26"/>
  <c r="H11" i="26"/>
  <c r="H12" i="26"/>
  <c r="H13" i="26"/>
  <c r="H14" i="26"/>
  <c r="H15" i="26"/>
  <c r="H16" i="26"/>
  <c r="H17" i="26"/>
  <c r="H18" i="26"/>
  <c r="H19" i="26"/>
  <c r="H20" i="26"/>
  <c r="H21" i="26"/>
  <c r="H22" i="26"/>
  <c r="H23" i="26"/>
  <c r="H24" i="26"/>
  <c r="H25" i="26"/>
  <c r="H26" i="26"/>
  <c r="H27" i="26"/>
  <c r="H28" i="26"/>
  <c r="H29" i="26"/>
  <c r="J44" i="26"/>
  <c r="J7" i="26"/>
  <c r="J8" i="26"/>
  <c r="J9" i="26"/>
  <c r="J10" i="26"/>
  <c r="J11" i="26"/>
  <c r="J12" i="26"/>
  <c r="J13" i="26"/>
  <c r="R5" i="26"/>
  <c r="V12" i="26"/>
  <c r="X12" i="26"/>
  <c r="S5" i="26"/>
  <c r="S6" i="26"/>
  <c r="S7" i="26"/>
  <c r="S8" i="26"/>
  <c r="S9" i="26"/>
  <c r="S10" i="26"/>
  <c r="S11" i="26"/>
  <c r="S12" i="26"/>
  <c r="S13" i="26"/>
  <c r="S14" i="26"/>
  <c r="S15" i="26"/>
  <c r="S16" i="26"/>
  <c r="S17" i="26"/>
  <c r="S18" i="26"/>
  <c r="S19" i="26"/>
  <c r="S20" i="26"/>
  <c r="S21" i="26"/>
  <c r="S22" i="26"/>
  <c r="S23" i="26"/>
  <c r="S24" i="26"/>
  <c r="S25" i="26"/>
  <c r="S26" i="26"/>
  <c r="S27" i="26"/>
  <c r="S28" i="26"/>
  <c r="S29" i="26"/>
  <c r="S30" i="26"/>
  <c r="S31" i="26"/>
  <c r="S32" i="26"/>
  <c r="S33" i="26"/>
  <c r="S34" i="26"/>
  <c r="S35" i="26"/>
  <c r="S36" i="26"/>
  <c r="S37" i="26"/>
  <c r="S38" i="26"/>
  <c r="S39" i="26"/>
  <c r="S40" i="26"/>
  <c r="S41" i="26"/>
  <c r="S42" i="26"/>
  <c r="S43" i="26"/>
  <c r="S44" i="26"/>
  <c r="S45" i="26"/>
  <c r="S46" i="26"/>
  <c r="S47" i="26"/>
  <c r="S48" i="26"/>
  <c r="S49" i="26"/>
  <c r="S50" i="26"/>
  <c r="S75" i="26"/>
  <c r="S76" i="26"/>
  <c r="S77" i="26"/>
  <c r="S78" i="26"/>
  <c r="S79" i="26"/>
  <c r="S80" i="26"/>
  <c r="S81" i="26"/>
  <c r="S82" i="26"/>
  <c r="S83" i="26"/>
  <c r="S51" i="26"/>
  <c r="S52" i="26"/>
  <c r="S53" i="26"/>
  <c r="S54" i="26"/>
  <c r="S55" i="26"/>
  <c r="S56" i="26"/>
  <c r="S57" i="26"/>
  <c r="S58" i="26"/>
  <c r="S59" i="26"/>
  <c r="S60" i="26"/>
  <c r="S61" i="26"/>
  <c r="S62" i="26"/>
  <c r="S63" i="26"/>
  <c r="S64" i="26"/>
  <c r="S65" i="26"/>
  <c r="S66" i="26"/>
  <c r="S67" i="26"/>
  <c r="S68" i="26"/>
  <c r="S69" i="26"/>
  <c r="S70" i="26"/>
  <c r="S71" i="26"/>
  <c r="S72" i="26"/>
  <c r="S73" i="26"/>
  <c r="S74" i="26"/>
  <c r="S84" i="26"/>
  <c r="V13" i="26"/>
  <c r="W11" i="26"/>
  <c r="W13" i="26"/>
  <c r="X13" i="26"/>
  <c r="Y12" i="26"/>
  <c r="Y16" i="26"/>
  <c r="J44" i="16"/>
  <c r="J7" i="16"/>
  <c r="J8" i="16"/>
  <c r="J9" i="16"/>
  <c r="J10" i="16"/>
  <c r="J11" i="16"/>
  <c r="J12" i="16"/>
  <c r="J13" i="16"/>
  <c r="R5" i="16"/>
  <c r="V12" i="16"/>
  <c r="X12" i="16"/>
  <c r="Y12" i="16"/>
  <c r="Y16" i="16"/>
  <c r="BQ76" i="25"/>
  <c r="BQ6" i="25"/>
  <c r="BQ7" i="25"/>
  <c r="BQ8" i="25"/>
  <c r="BQ9" i="25"/>
  <c r="BQ10" i="25"/>
  <c r="BQ11" i="25"/>
  <c r="BQ12" i="25"/>
  <c r="BQ13" i="25"/>
  <c r="BQ14" i="25"/>
  <c r="BQ15" i="25"/>
  <c r="BQ16" i="25"/>
  <c r="BQ17" i="25"/>
  <c r="BQ18" i="25"/>
  <c r="BQ19" i="25"/>
  <c r="BQ20" i="25"/>
  <c r="BQ21" i="25"/>
  <c r="BQ23" i="25"/>
  <c r="BQ24" i="25"/>
  <c r="BQ25" i="25"/>
  <c r="BQ26" i="25"/>
  <c r="BQ27" i="25"/>
  <c r="BQ29" i="25"/>
  <c r="BQ30" i="25"/>
  <c r="BQ31" i="25"/>
  <c r="BQ32" i="25"/>
  <c r="BQ33" i="25"/>
  <c r="BQ34" i="25"/>
  <c r="BQ35" i="25"/>
  <c r="BQ36" i="25"/>
  <c r="BQ37" i="25"/>
  <c r="BQ38" i="25"/>
  <c r="BQ39" i="25"/>
  <c r="BQ40" i="25"/>
  <c r="BQ41" i="25"/>
  <c r="BQ42" i="25"/>
  <c r="BQ43" i="25"/>
  <c r="BQ44" i="25"/>
  <c r="BQ45" i="25"/>
  <c r="BQ46" i="25"/>
  <c r="BQ47" i="25"/>
  <c r="BQ48" i="25"/>
  <c r="BQ49" i="25"/>
  <c r="BQ50" i="25"/>
  <c r="BQ51" i="25"/>
  <c r="BQ52" i="25"/>
  <c r="BQ53" i="25"/>
  <c r="BQ54" i="25"/>
  <c r="BQ55" i="25"/>
  <c r="BQ56" i="25"/>
  <c r="BQ57" i="25"/>
  <c r="BQ58" i="25"/>
  <c r="BQ59" i="25"/>
  <c r="BQ60" i="25"/>
  <c r="BQ61" i="25"/>
  <c r="BQ62" i="25"/>
  <c r="BQ63" i="25"/>
  <c r="BQ64" i="25"/>
  <c r="BQ65" i="25"/>
  <c r="BQ66" i="25"/>
  <c r="BQ67" i="25"/>
  <c r="BQ68" i="25"/>
  <c r="BQ69" i="25"/>
  <c r="BQ70" i="25"/>
  <c r="BQ71" i="25"/>
  <c r="BQ72" i="25"/>
  <c r="BQ73" i="25"/>
  <c r="BQ74" i="25"/>
  <c r="BQ75" i="25"/>
  <c r="BQ5" i="25"/>
  <c r="Q5" i="26"/>
  <c r="Q6" i="26"/>
  <c r="Q7" i="26"/>
  <c r="Q8" i="26"/>
  <c r="Q9" i="26"/>
  <c r="Q10" i="26"/>
  <c r="Q11" i="26"/>
  <c r="Q12" i="26"/>
  <c r="Q13" i="26"/>
  <c r="Q14" i="26"/>
  <c r="Q15" i="26"/>
  <c r="Q16" i="26"/>
  <c r="Q17" i="26"/>
  <c r="Q18" i="26"/>
  <c r="Q19" i="26"/>
  <c r="Q20" i="26"/>
  <c r="Q21" i="26"/>
  <c r="Q22" i="26"/>
  <c r="Q23" i="26"/>
  <c r="Q24" i="26"/>
  <c r="Q25" i="26"/>
  <c r="Q26" i="26"/>
  <c r="Q27" i="26"/>
  <c r="Q28" i="26"/>
  <c r="Q29" i="26"/>
  <c r="Q30" i="26"/>
  <c r="Q31" i="26"/>
  <c r="Q32" i="26"/>
  <c r="Q33" i="26"/>
  <c r="Q34" i="26"/>
  <c r="Q35" i="26"/>
  <c r="Q36" i="26"/>
  <c r="Q37" i="26"/>
  <c r="Q38" i="26"/>
  <c r="Q39" i="26"/>
  <c r="Q40" i="26"/>
  <c r="Q41" i="26"/>
  <c r="Q42" i="26"/>
  <c r="Q43" i="26"/>
  <c r="Q44" i="26"/>
  <c r="Q45" i="26"/>
  <c r="Q46" i="26"/>
  <c r="Q47" i="26"/>
  <c r="Q48" i="26"/>
  <c r="Q49" i="26"/>
  <c r="Q50" i="26"/>
  <c r="Q51" i="26"/>
  <c r="Q52" i="26"/>
  <c r="Q53" i="26"/>
  <c r="Q54" i="26"/>
  <c r="Q55" i="26"/>
  <c r="Q56" i="26"/>
  <c r="Q57" i="26"/>
  <c r="Q58" i="26"/>
  <c r="Q59" i="26"/>
  <c r="Q60" i="26"/>
  <c r="Q61" i="26"/>
  <c r="Q62" i="26"/>
  <c r="Q63" i="26"/>
  <c r="Q64" i="26"/>
  <c r="Q65" i="26"/>
  <c r="Q66" i="26"/>
  <c r="Q67" i="26"/>
  <c r="Q68" i="26"/>
  <c r="Q69" i="26"/>
  <c r="Q70" i="26"/>
  <c r="Q71" i="26"/>
  <c r="Q72" i="26"/>
  <c r="Q73" i="26"/>
  <c r="Q74" i="26"/>
  <c r="Q75" i="26"/>
  <c r="Q76" i="26"/>
  <c r="Q77" i="26"/>
  <c r="Q78" i="26"/>
  <c r="Q79" i="26"/>
  <c r="Q80" i="26"/>
  <c r="Q81" i="26"/>
  <c r="Q82" i="26"/>
  <c r="Q83" i="26"/>
  <c r="Q84" i="26"/>
  <c r="J15" i="26"/>
  <c r="Q5" i="16"/>
  <c r="Q6" i="16"/>
  <c r="Q7" i="16"/>
  <c r="Q8" i="16"/>
  <c r="Q9" i="16"/>
  <c r="Q10" i="16"/>
  <c r="Q11" i="16"/>
  <c r="Q12" i="16"/>
  <c r="Q13" i="16"/>
  <c r="Q14" i="16"/>
  <c r="Q15" i="16"/>
  <c r="Q16" i="16"/>
  <c r="Q17" i="16"/>
  <c r="Q18" i="16"/>
  <c r="Q19" i="16"/>
  <c r="Q20" i="16"/>
  <c r="Q21" i="16"/>
  <c r="Q22" i="16"/>
  <c r="Q23" i="16"/>
  <c r="Q24" i="16"/>
  <c r="Q25" i="16"/>
  <c r="Q26" i="16"/>
  <c r="Q27" i="16"/>
  <c r="Q28" i="16"/>
  <c r="Q29" i="16"/>
  <c r="Q30" i="16"/>
  <c r="Q31" i="16"/>
  <c r="Q32" i="16"/>
  <c r="Q33" i="16"/>
  <c r="Q34" i="16"/>
  <c r="Q35" i="16"/>
  <c r="Q36" i="16"/>
  <c r="Q37" i="16"/>
  <c r="Q38" i="16"/>
  <c r="Q39" i="16"/>
  <c r="Q40" i="16"/>
  <c r="Q41" i="16"/>
  <c r="Q42" i="16"/>
  <c r="Q43" i="16"/>
  <c r="Q44" i="16"/>
  <c r="Q45" i="16"/>
  <c r="Q46" i="16"/>
  <c r="Q47" i="16"/>
  <c r="Q48" i="16"/>
  <c r="Q49" i="16"/>
  <c r="Q50" i="16"/>
  <c r="Q51" i="16"/>
  <c r="Q52" i="16"/>
  <c r="Q53" i="16"/>
  <c r="Q54" i="16"/>
  <c r="Q55" i="16"/>
  <c r="Q56" i="16"/>
  <c r="Q57" i="16"/>
  <c r="Q58" i="16"/>
  <c r="Q59" i="16"/>
  <c r="Q60" i="16"/>
  <c r="Q61" i="16"/>
  <c r="Q62" i="16"/>
  <c r="Q63" i="16"/>
  <c r="Q64" i="16"/>
  <c r="Q65" i="16"/>
  <c r="Q66" i="16"/>
  <c r="Q67" i="16"/>
  <c r="Q68" i="16"/>
  <c r="Q69" i="16"/>
  <c r="Q70" i="16"/>
  <c r="Q71" i="16"/>
  <c r="Q72" i="16"/>
  <c r="Q73" i="16"/>
  <c r="Q74" i="16"/>
  <c r="Q75" i="16"/>
  <c r="Q76" i="16"/>
  <c r="Q77" i="16"/>
  <c r="Q78" i="16"/>
  <c r="Q79" i="16"/>
  <c r="Q80" i="16"/>
  <c r="Q81" i="16"/>
  <c r="Q82" i="16"/>
  <c r="Q83" i="16"/>
  <c r="Q84" i="16"/>
  <c r="J15" i="16"/>
  <c r="I9" i="26"/>
  <c r="I10" i="26"/>
  <c r="I11" i="26"/>
  <c r="I12" i="26"/>
  <c r="I13" i="26"/>
  <c r="I8" i="26"/>
  <c r="I7" i="26"/>
  <c r="D47" i="26"/>
  <c r="D48" i="26"/>
  <c r="D49" i="26"/>
  <c r="D50" i="26"/>
  <c r="D46" i="26"/>
  <c r="C50" i="26"/>
  <c r="C49" i="26"/>
  <c r="C48" i="26"/>
  <c r="C47" i="26"/>
  <c r="C46" i="26"/>
  <c r="G28" i="26"/>
  <c r="G27" i="26"/>
  <c r="G26" i="26"/>
  <c r="G22" i="26"/>
  <c r="G23" i="26"/>
  <c r="G24" i="26"/>
  <c r="G25" i="26"/>
  <c r="G21" i="26"/>
  <c r="G18" i="26"/>
  <c r="G19" i="26"/>
  <c r="G20" i="26"/>
  <c r="G17" i="26"/>
  <c r="C45" i="26"/>
  <c r="C44" i="26"/>
  <c r="C43" i="26"/>
  <c r="F6" i="26"/>
  <c r="F7" i="26"/>
  <c r="F8" i="26"/>
  <c r="F9" i="26"/>
  <c r="F10" i="26"/>
  <c r="F11" i="26"/>
  <c r="F12" i="26"/>
  <c r="F13" i="26"/>
  <c r="F5" i="26"/>
  <c r="E6" i="26"/>
  <c r="E7" i="26"/>
  <c r="E8" i="26"/>
  <c r="E9" i="26"/>
  <c r="E10" i="26"/>
  <c r="E11" i="26"/>
  <c r="E12" i="26"/>
  <c r="E13" i="26"/>
  <c r="E5" i="26"/>
  <c r="D36" i="26"/>
  <c r="D37" i="26"/>
  <c r="D38" i="26"/>
  <c r="D39" i="26"/>
  <c r="D40" i="26"/>
  <c r="D41" i="26"/>
  <c r="D42" i="26"/>
  <c r="D35" i="26"/>
  <c r="C36" i="26"/>
  <c r="C37" i="26"/>
  <c r="C38" i="26"/>
  <c r="C39" i="26"/>
  <c r="C40" i="26"/>
  <c r="C41" i="26"/>
  <c r="C42" i="26"/>
  <c r="C35" i="26"/>
  <c r="G14" i="26"/>
  <c r="G15" i="26"/>
  <c r="G16" i="26"/>
  <c r="G13" i="26"/>
  <c r="G12" i="26"/>
  <c r="G11" i="26"/>
  <c r="G10" i="26"/>
  <c r="G9" i="26"/>
  <c r="G6" i="26"/>
  <c r="G7" i="26"/>
  <c r="G8" i="26"/>
  <c r="G5" i="26"/>
  <c r="C22" i="26"/>
  <c r="C21" i="26"/>
  <c r="C18" i="26"/>
  <c r="C19" i="26"/>
  <c r="C20" i="26"/>
  <c r="C17" i="26"/>
  <c r="L6" i="26"/>
  <c r="L5" i="26"/>
  <c r="K6" i="26"/>
  <c r="K5" i="26"/>
  <c r="I6" i="26"/>
  <c r="I5" i="26"/>
  <c r="C16" i="26"/>
  <c r="C14" i="26"/>
  <c r="C15" i="26"/>
  <c r="C13" i="26"/>
  <c r="C11" i="26"/>
  <c r="C12" i="26"/>
  <c r="C8" i="26"/>
  <c r="C9" i="26"/>
  <c r="C10" i="26"/>
  <c r="C7" i="26"/>
  <c r="C6" i="26"/>
  <c r="C5" i="26"/>
  <c r="D52" i="26"/>
  <c r="H30" i="26"/>
  <c r="W12" i="26"/>
  <c r="V11" i="26"/>
  <c r="D35" i="16"/>
  <c r="D36" i="16"/>
  <c r="D37" i="16"/>
  <c r="D38" i="16"/>
  <c r="D39" i="16"/>
  <c r="D40" i="16"/>
  <c r="D41" i="16"/>
  <c r="D42" i="16"/>
  <c r="D46" i="16"/>
  <c r="D47" i="16"/>
  <c r="D48" i="16"/>
  <c r="D49" i="16"/>
  <c r="D50" i="16"/>
  <c r="H30" i="16"/>
  <c r="D52" i="16"/>
  <c r="I11" i="16"/>
  <c r="I12" i="16"/>
  <c r="I13" i="16"/>
  <c r="I10" i="16"/>
  <c r="I9" i="16"/>
  <c r="I8" i="16"/>
  <c r="I7" i="16"/>
  <c r="C50" i="16"/>
  <c r="C49" i="16"/>
  <c r="C48" i="16"/>
  <c r="C47" i="16"/>
  <c r="C46" i="16"/>
  <c r="G27" i="16"/>
  <c r="G28" i="16"/>
  <c r="G26" i="16"/>
  <c r="G22" i="16"/>
  <c r="G23" i="16"/>
  <c r="G24" i="16"/>
  <c r="G25" i="16"/>
  <c r="G21" i="16"/>
  <c r="G18" i="16"/>
  <c r="G19" i="16"/>
  <c r="G20" i="16"/>
  <c r="G17" i="16"/>
  <c r="C45" i="16"/>
  <c r="C44" i="16"/>
  <c r="C43" i="16"/>
  <c r="F6" i="16"/>
  <c r="F7" i="16"/>
  <c r="F8" i="16"/>
  <c r="F9" i="16"/>
  <c r="F10" i="16"/>
  <c r="F11" i="16"/>
  <c r="F12" i="16"/>
  <c r="F13" i="16"/>
  <c r="F5" i="16"/>
  <c r="E6" i="16"/>
  <c r="E7" i="16"/>
  <c r="E8" i="16"/>
  <c r="E9" i="16"/>
  <c r="E10" i="16"/>
  <c r="E11" i="16"/>
  <c r="E12" i="16"/>
  <c r="E13" i="16"/>
  <c r="E5" i="16"/>
  <c r="C42" i="16"/>
  <c r="C41" i="16"/>
  <c r="C39" i="16"/>
  <c r="C40" i="16"/>
  <c r="C36" i="16"/>
  <c r="C37" i="16"/>
  <c r="C38" i="16"/>
  <c r="G14" i="16"/>
  <c r="G15" i="16"/>
  <c r="G16" i="16"/>
  <c r="G13" i="16"/>
  <c r="G12" i="16"/>
  <c r="G11" i="16"/>
  <c r="G10" i="16"/>
  <c r="G9" i="16"/>
  <c r="G6" i="16"/>
  <c r="G7" i="16"/>
  <c r="G8" i="16"/>
  <c r="G5" i="16"/>
  <c r="C22" i="16"/>
  <c r="C21" i="16"/>
  <c r="C18" i="16"/>
  <c r="C19" i="16"/>
  <c r="C20" i="16"/>
  <c r="C17" i="16"/>
  <c r="L6" i="16"/>
  <c r="L5" i="16"/>
  <c r="K6" i="16"/>
  <c r="K5" i="16"/>
  <c r="I6" i="16"/>
  <c r="I5" i="16"/>
  <c r="C16" i="16"/>
  <c r="C15" i="16"/>
  <c r="C14" i="16"/>
  <c r="C13" i="16"/>
  <c r="C12" i="16"/>
  <c r="C11" i="16"/>
  <c r="C10" i="16"/>
  <c r="C9" i="16"/>
  <c r="C8" i="16"/>
  <c r="C7" i="16"/>
  <c r="C6" i="16"/>
  <c r="C5" i="16"/>
  <c r="H5" i="10"/>
  <c r="H6" i="10"/>
  <c r="H7" i="10"/>
  <c r="H8" i="10"/>
  <c r="H9" i="10"/>
  <c r="H10" i="10"/>
  <c r="H11" i="10"/>
  <c r="H12" i="10"/>
  <c r="H13" i="10"/>
  <c r="H14" i="10"/>
  <c r="H15" i="10"/>
  <c r="H16" i="10"/>
  <c r="H17" i="10"/>
  <c r="H18" i="10"/>
  <c r="H19" i="10"/>
  <c r="H20" i="10"/>
  <c r="H21" i="10"/>
  <c r="H22" i="10"/>
  <c r="H23" i="10"/>
  <c r="H4" i="10"/>
  <c r="L75" i="18"/>
  <c r="L76" i="18"/>
  <c r="L77" i="18"/>
  <c r="L78" i="18"/>
  <c r="L79" i="18"/>
  <c r="L80" i="18"/>
  <c r="L81" i="18"/>
  <c r="AC236" i="18"/>
  <c r="AC235" i="18"/>
  <c r="AC237" i="18"/>
  <c r="AB241" i="18"/>
  <c r="Z241" i="18"/>
  <c r="L54" i="18"/>
  <c r="L55" i="18"/>
  <c r="L56" i="18"/>
  <c r="L57" i="18"/>
  <c r="L58" i="18"/>
  <c r="L59" i="18"/>
  <c r="L60" i="18"/>
  <c r="L61" i="18"/>
  <c r="L82" i="18"/>
  <c r="L83" i="18"/>
  <c r="L87" i="18"/>
  <c r="L88" i="18"/>
  <c r="L89" i="18"/>
  <c r="L90" i="18"/>
  <c r="L91" i="18"/>
  <c r="L92" i="18"/>
  <c r="L93" i="18"/>
  <c r="L94" i="18"/>
  <c r="L95" i="18"/>
  <c r="L96" i="18"/>
  <c r="L16" i="18"/>
  <c r="L17" i="18"/>
  <c r="L18" i="18"/>
  <c r="L19" i="18"/>
  <c r="L22" i="18"/>
  <c r="L23" i="18"/>
  <c r="L38" i="18"/>
  <c r="L39" i="18"/>
  <c r="L40" i="18"/>
  <c r="BB186" i="18"/>
  <c r="BB189" i="18"/>
  <c r="BB187" i="18"/>
  <c r="BB188" i="18"/>
  <c r="BD189" i="18"/>
  <c r="K16" i="18"/>
  <c r="K17" i="18"/>
  <c r="K18" i="18"/>
  <c r="K19" i="18"/>
  <c r="K22" i="18"/>
  <c r="K23" i="18"/>
  <c r="AL44" i="18"/>
  <c r="AL43" i="18"/>
  <c r="AL45" i="18"/>
  <c r="AK49" i="18"/>
  <c r="AK44" i="18"/>
  <c r="AK43" i="18"/>
  <c r="AK45" i="18"/>
  <c r="AK48" i="18"/>
  <c r="AJ44" i="18"/>
  <c r="AJ43" i="18"/>
  <c r="AJ45" i="18"/>
  <c r="AK47" i="18"/>
  <c r="AI44" i="18"/>
  <c r="AI43" i="18"/>
  <c r="AI45" i="18"/>
  <c r="AK46" i="18"/>
  <c r="AI49" i="18"/>
  <c r="AI48" i="18"/>
  <c r="AI47" i="18"/>
  <c r="AI46" i="18"/>
  <c r="L12" i="18"/>
  <c r="L13" i="18"/>
  <c r="L14" i="18"/>
  <c r="L15" i="18"/>
  <c r="L20" i="18"/>
  <c r="L21" i="18"/>
  <c r="L24" i="18"/>
  <c r="L25" i="18"/>
  <c r="L42" i="18"/>
  <c r="L43" i="18"/>
  <c r="L44" i="18"/>
  <c r="L45" i="18"/>
  <c r="L46" i="18"/>
  <c r="L47" i="18"/>
  <c r="L48" i="18"/>
  <c r="L49" i="18"/>
  <c r="L50" i="18"/>
  <c r="L51" i="18"/>
  <c r="L52" i="18"/>
  <c r="L53" i="18"/>
  <c r="L97" i="18"/>
  <c r="L98" i="18"/>
  <c r="L99" i="18"/>
  <c r="L100" i="18"/>
  <c r="Z250" i="18"/>
  <c r="Z249" i="18"/>
  <c r="Z251" i="18"/>
  <c r="AB252" i="18"/>
  <c r="Z252" i="18"/>
  <c r="K66" i="18"/>
  <c r="K68" i="18"/>
  <c r="AM92" i="18"/>
  <c r="AM91" i="18"/>
  <c r="AM93" i="18"/>
  <c r="AO94" i="18"/>
  <c r="AM94" i="18"/>
  <c r="K62" i="18"/>
  <c r="K64" i="18"/>
  <c r="K75" i="18"/>
  <c r="K76" i="18"/>
  <c r="K77" i="18"/>
  <c r="K78" i="18"/>
  <c r="K79" i="18"/>
  <c r="K80" i="18"/>
  <c r="K81" i="18"/>
  <c r="AT66" i="18"/>
  <c r="AT65" i="18"/>
  <c r="AT67" i="18"/>
  <c r="AV68" i="18"/>
  <c r="AT68" i="18"/>
  <c r="AA81" i="18"/>
  <c r="AA80" i="18"/>
  <c r="AA82" i="18"/>
  <c r="AC81" i="18"/>
  <c r="AC80" i="18"/>
  <c r="AC82" i="18"/>
  <c r="AB86" i="18"/>
  <c r="AB80" i="18"/>
  <c r="AB82" i="18"/>
  <c r="AB85" i="18"/>
  <c r="AB84" i="18"/>
  <c r="Z80" i="18"/>
  <c r="Z82" i="18"/>
  <c r="AB83" i="18"/>
  <c r="Z86" i="18"/>
  <c r="Z85" i="18"/>
  <c r="Z84" i="18"/>
  <c r="T81" i="18"/>
  <c r="T80" i="18"/>
  <c r="T82" i="18"/>
  <c r="T85" i="18"/>
  <c r="S80" i="18"/>
  <c r="S82" i="18"/>
  <c r="T84" i="18"/>
  <c r="R80" i="18"/>
  <c r="R82" i="18"/>
  <c r="T83" i="18"/>
  <c r="R85" i="18"/>
  <c r="R84" i="18"/>
  <c r="R83" i="18"/>
  <c r="K12" i="18"/>
  <c r="K13" i="18"/>
  <c r="K14" i="18"/>
  <c r="K15" i="18"/>
  <c r="K20" i="18"/>
  <c r="K21" i="18"/>
  <c r="K24" i="18"/>
  <c r="K25" i="18"/>
  <c r="K42" i="18"/>
  <c r="K43" i="18"/>
  <c r="K44" i="18"/>
  <c r="K45" i="18"/>
  <c r="K46" i="18"/>
  <c r="K47" i="18"/>
  <c r="K48" i="18"/>
  <c r="K49" i="18"/>
  <c r="K50" i="18"/>
  <c r="K51" i="18"/>
  <c r="K52" i="18"/>
  <c r="K53" i="18"/>
  <c r="K97" i="18"/>
  <c r="K98" i="18"/>
  <c r="K99" i="18"/>
  <c r="K100" i="18"/>
  <c r="Z95" i="18"/>
  <c r="Z94" i="18"/>
  <c r="L66" i="18"/>
  <c r="L68" i="18"/>
  <c r="AM247" i="18"/>
  <c r="AM246" i="18"/>
  <c r="AM248" i="18"/>
  <c r="AO249" i="18"/>
  <c r="AM249" i="18"/>
  <c r="Z96" i="18"/>
  <c r="AB97" i="18"/>
  <c r="Z97" i="18"/>
  <c r="L62" i="18"/>
  <c r="L64" i="18"/>
  <c r="AT221" i="18"/>
  <c r="AT220" i="18"/>
  <c r="AT222" i="18"/>
  <c r="AV223" i="18"/>
  <c r="AT223" i="18"/>
  <c r="AA236" i="18"/>
  <c r="S235" i="18"/>
  <c r="R235" i="18"/>
  <c r="AB235" i="18"/>
  <c r="AA235" i="18"/>
  <c r="Z235" i="18"/>
  <c r="T235" i="18"/>
  <c r="R240" i="18"/>
  <c r="T236" i="18"/>
  <c r="Z240" i="18"/>
  <c r="Z239" i="18"/>
  <c r="Z238" i="18"/>
  <c r="AB237" i="18"/>
  <c r="AB240" i="18"/>
  <c r="AA237" i="18"/>
  <c r="AB239" i="18"/>
  <c r="Z237" i="18"/>
  <c r="AB238" i="18"/>
  <c r="T237" i="18"/>
  <c r="T240" i="18"/>
  <c r="S237" i="18"/>
  <c r="T239" i="18"/>
  <c r="R237" i="18"/>
  <c r="T238" i="18"/>
  <c r="R239" i="18"/>
  <c r="R238" i="18"/>
  <c r="AL199" i="18"/>
  <c r="AL198" i="18"/>
  <c r="AK198" i="18"/>
  <c r="AK199" i="18"/>
  <c r="AJ199" i="18"/>
  <c r="AJ198" i="18"/>
  <c r="AI199" i="18"/>
  <c r="AI198" i="18"/>
  <c r="AI204" i="18"/>
  <c r="AL200" i="18"/>
  <c r="AK204" i="18"/>
  <c r="AK200" i="18"/>
  <c r="AK203" i="18"/>
  <c r="AJ200" i="18"/>
  <c r="AK202" i="18"/>
  <c r="AI200" i="18"/>
  <c r="AK201" i="18"/>
  <c r="AI203" i="18"/>
  <c r="AI202" i="18"/>
  <c r="AI201" i="18"/>
  <c r="K82" i="18"/>
  <c r="K83" i="18"/>
  <c r="K87" i="18"/>
  <c r="K88" i="18"/>
  <c r="K89" i="18"/>
  <c r="K90" i="18"/>
  <c r="K91" i="18"/>
  <c r="K92" i="18"/>
  <c r="K93" i="18"/>
  <c r="K94" i="18"/>
  <c r="K95" i="18"/>
  <c r="K96" i="18"/>
  <c r="Z44" i="18"/>
  <c r="Z43" i="18"/>
  <c r="AA44" i="18"/>
  <c r="Z45" i="18"/>
  <c r="AA45" i="18"/>
  <c r="AA43" i="18"/>
  <c r="AB47" i="18"/>
  <c r="AB46" i="18"/>
  <c r="Z47" i="18"/>
  <c r="Z46" i="18"/>
  <c r="Z199" i="18"/>
  <c r="Z198" i="18"/>
  <c r="Z200" i="18"/>
  <c r="AA200" i="18"/>
  <c r="AB202" i="18"/>
  <c r="AA198" i="18"/>
  <c r="Z202" i="18"/>
  <c r="AB201" i="18"/>
  <c r="Z201" i="18"/>
  <c r="AA199" i="18"/>
  <c r="L70" i="18"/>
  <c r="L71" i="18"/>
  <c r="L72" i="18"/>
  <c r="L73" i="18"/>
  <c r="L74" i="18"/>
  <c r="V200" i="18"/>
  <c r="V199" i="18"/>
  <c r="U200" i="18"/>
  <c r="U199" i="18"/>
  <c r="T200" i="18"/>
  <c r="T199" i="18"/>
  <c r="S199" i="18"/>
  <c r="R200" i="18"/>
  <c r="R199" i="18"/>
  <c r="V201" i="18"/>
  <c r="T206" i="18"/>
  <c r="R206" i="18"/>
  <c r="U201" i="18"/>
  <c r="T205" i="18"/>
  <c r="R205" i="18"/>
  <c r="T201" i="18"/>
  <c r="T204" i="18"/>
  <c r="R204" i="18"/>
  <c r="S201" i="18"/>
  <c r="T203" i="18"/>
  <c r="R203" i="18"/>
  <c r="R201" i="18"/>
  <c r="T202" i="18"/>
  <c r="R202" i="18"/>
  <c r="K38" i="18"/>
  <c r="K39" i="18"/>
  <c r="K40" i="18"/>
  <c r="K54" i="18"/>
  <c r="K55" i="18"/>
  <c r="K56" i="18"/>
  <c r="K57" i="18"/>
  <c r="K58" i="18"/>
  <c r="K59" i="18"/>
  <c r="K60" i="18"/>
  <c r="K61" i="18"/>
  <c r="K70" i="18"/>
  <c r="K71" i="18"/>
  <c r="K72" i="18"/>
  <c r="K73" i="18"/>
  <c r="K74" i="18"/>
  <c r="BB32" i="18"/>
  <c r="BB31" i="18"/>
  <c r="BB33" i="18"/>
  <c r="BD34" i="18"/>
  <c r="BB34" i="18"/>
  <c r="T44" i="18"/>
  <c r="R44" i="18"/>
  <c r="U44" i="18"/>
  <c r="T45" i="18"/>
  <c r="V44" i="18"/>
  <c r="R51" i="18"/>
  <c r="R50" i="18"/>
  <c r="R49" i="18"/>
  <c r="S44" i="18"/>
  <c r="R48" i="18"/>
  <c r="V45" i="18"/>
  <c r="V46" i="18"/>
  <c r="T51" i="18"/>
  <c r="U45" i="18"/>
  <c r="U46" i="18"/>
  <c r="T50" i="18"/>
  <c r="T46" i="18"/>
  <c r="T49" i="18"/>
  <c r="S46" i="18"/>
  <c r="T48" i="18"/>
  <c r="R45" i="18"/>
  <c r="R46" i="18"/>
  <c r="T47" i="18"/>
  <c r="R47" i="18"/>
  <c r="J61" i="18"/>
  <c r="J60" i="18"/>
  <c r="J57" i="18"/>
  <c r="J56" i="18"/>
  <c r="I61" i="18"/>
  <c r="I60" i="18"/>
  <c r="I59" i="18"/>
  <c r="I58" i="18"/>
  <c r="I57" i="18"/>
  <c r="I56" i="18"/>
  <c r="I55" i="18"/>
  <c r="I54" i="18"/>
  <c r="H61" i="18"/>
  <c r="H60" i="18"/>
  <c r="H57" i="18"/>
  <c r="H56" i="18"/>
  <c r="G61" i="18"/>
  <c r="G60" i="18"/>
  <c r="G57" i="18"/>
  <c r="G56" i="18"/>
  <c r="BA18" i="10"/>
  <c r="BA20" i="10"/>
  <c r="BA23" i="10"/>
  <c r="BA22" i="10"/>
  <c r="BA21" i="10"/>
  <c r="BA19" i="10"/>
  <c r="BA15" i="10"/>
  <c r="BA12" i="10"/>
  <c r="BA11" i="10"/>
  <c r="BA10" i="10"/>
  <c r="BA9" i="10"/>
  <c r="BA8" i="10"/>
  <c r="BA6" i="10"/>
  <c r="BA5" i="10"/>
  <c r="BU18" i="10"/>
  <c r="BU21" i="10"/>
  <c r="BU8" i="10"/>
  <c r="BU10" i="10"/>
  <c r="BS18" i="10"/>
  <c r="BS21" i="10"/>
  <c r="BS8" i="10"/>
  <c r="BS10" i="10"/>
  <c r="BQ15" i="10"/>
  <c r="BQ18" i="10"/>
  <c r="BQ21" i="10"/>
  <c r="BQ8" i="10"/>
  <c r="BQ10" i="10"/>
  <c r="BP18" i="10"/>
  <c r="BP21" i="10"/>
  <c r="BP8" i="10"/>
  <c r="BP10" i="10"/>
  <c r="BO18" i="10"/>
  <c r="BO21" i="10"/>
  <c r="BO8" i="10"/>
  <c r="BO10" i="10"/>
  <c r="BZ8" i="10"/>
  <c r="BZ9" i="10"/>
  <c r="BY9" i="10"/>
  <c r="BY10" i="10"/>
  <c r="BY8" i="10"/>
  <c r="BL23" i="10"/>
  <c r="BM23" i="10"/>
  <c r="BL22" i="10"/>
  <c r="BM22" i="10"/>
  <c r="BL21" i="10"/>
  <c r="BM21" i="10"/>
  <c r="BL20" i="10"/>
  <c r="BM20" i="10"/>
  <c r="BL19" i="10"/>
  <c r="BM19" i="10"/>
  <c r="BL18" i="10"/>
  <c r="BM18" i="10"/>
  <c r="BL17" i="10"/>
  <c r="BM17" i="10"/>
  <c r="BL16" i="10"/>
  <c r="BM16" i="10"/>
  <c r="BL15" i="10"/>
  <c r="BM15" i="10"/>
  <c r="BL14" i="10"/>
  <c r="BM14" i="10"/>
  <c r="BL13" i="10"/>
  <c r="BM13" i="10"/>
  <c r="BL12" i="10"/>
  <c r="BM12" i="10"/>
  <c r="BL11" i="10"/>
  <c r="BM11" i="10"/>
  <c r="BL10" i="10"/>
  <c r="BM10" i="10"/>
  <c r="BL9" i="10"/>
  <c r="BM9" i="10"/>
  <c r="BL8" i="10"/>
  <c r="BM8" i="10"/>
  <c r="BL7" i="10"/>
  <c r="BM7" i="10"/>
  <c r="BL6" i="10"/>
  <c r="BM6" i="10"/>
  <c r="BL5" i="10"/>
  <c r="BM5" i="10"/>
  <c r="BL4" i="10"/>
  <c r="BM4" i="10"/>
  <c r="AL10" i="10"/>
  <c r="AL9" i="10"/>
  <c r="AL8" i="10"/>
  <c r="AI23" i="10"/>
  <c r="AI20" i="10"/>
  <c r="AI22" i="10"/>
  <c r="AI19" i="10"/>
  <c r="AL23" i="10"/>
  <c r="AL22" i="10"/>
  <c r="AL20" i="10"/>
  <c r="AL19" i="10"/>
  <c r="AL21" i="10"/>
  <c r="AL18" i="10"/>
  <c r="AI21" i="10"/>
  <c r="AI18" i="10"/>
  <c r="CA5" i="10"/>
  <c r="CA6" i="10"/>
  <c r="CA7" i="10"/>
  <c r="CA8" i="10"/>
  <c r="CA9" i="10"/>
  <c r="CA10" i="10"/>
  <c r="CA11" i="10"/>
  <c r="CA12" i="10"/>
  <c r="CA13" i="10"/>
  <c r="CA14" i="10"/>
  <c r="CA15" i="10"/>
  <c r="CA16" i="10"/>
  <c r="CA17" i="10"/>
  <c r="CA18" i="10"/>
  <c r="CA19" i="10"/>
  <c r="BZ19" i="10"/>
  <c r="BZ18" i="10"/>
  <c r="BY19" i="10"/>
  <c r="BY18" i="10"/>
  <c r="BZ11" i="10"/>
  <c r="BZ10" i="10"/>
  <c r="BY11" i="10"/>
  <c r="AI12" i="10"/>
  <c r="AI13" i="10"/>
  <c r="AI14" i="10"/>
  <c r="K23" i="10"/>
  <c r="J23" i="10"/>
  <c r="J4" i="10"/>
  <c r="AO4" i="10"/>
  <c r="AI15" i="10"/>
  <c r="AI16" i="10"/>
  <c r="AI17" i="10"/>
  <c r="AD23" i="10"/>
  <c r="AC23" i="10"/>
  <c r="AB23" i="10"/>
  <c r="F12" i="10"/>
  <c r="F13" i="10"/>
  <c r="F14" i="10"/>
  <c r="F15" i="10"/>
  <c r="F16" i="10"/>
  <c r="F17" i="10"/>
  <c r="AG18" i="10"/>
  <c r="AH18" i="10"/>
  <c r="W18" i="10"/>
  <c r="S18" i="10"/>
  <c r="Y18" i="10"/>
  <c r="X18" i="10"/>
  <c r="Z18" i="10"/>
  <c r="AE18" i="10"/>
  <c r="BN18" i="10"/>
  <c r="F18" i="10"/>
  <c r="AG19" i="10"/>
  <c r="AH19" i="10"/>
  <c r="W19" i="10"/>
  <c r="S19" i="10"/>
  <c r="Y19" i="10"/>
  <c r="X19" i="10"/>
  <c r="Z19" i="10"/>
  <c r="AE19" i="10"/>
  <c r="BN19" i="10"/>
  <c r="F19" i="10"/>
  <c r="AG20" i="10"/>
  <c r="AH20" i="10"/>
  <c r="W20" i="10"/>
  <c r="S20" i="10"/>
  <c r="Y20" i="10"/>
  <c r="X20" i="10"/>
  <c r="Z20" i="10"/>
  <c r="AE20" i="10"/>
  <c r="BN20" i="10"/>
  <c r="F20" i="10"/>
  <c r="AG21" i="10"/>
  <c r="AH21" i="10"/>
  <c r="W21" i="10"/>
  <c r="S21" i="10"/>
  <c r="Y21" i="10"/>
  <c r="X21" i="10"/>
  <c r="Z21" i="10"/>
  <c r="AE21" i="10"/>
  <c r="BN21" i="10"/>
  <c r="F21" i="10"/>
  <c r="AG22" i="10"/>
  <c r="AH22" i="10"/>
  <c r="W22" i="10"/>
  <c r="S22" i="10"/>
  <c r="Y22" i="10"/>
  <c r="X22" i="10"/>
  <c r="Z22" i="10"/>
  <c r="AE22" i="10"/>
  <c r="BN22" i="10"/>
  <c r="F22" i="10"/>
  <c r="AG23" i="10"/>
  <c r="AH23" i="10"/>
  <c r="W23" i="10"/>
  <c r="S23" i="10"/>
  <c r="Y23" i="10"/>
  <c r="X23" i="10"/>
  <c r="Z23" i="10"/>
  <c r="AE23" i="10"/>
  <c r="BN23" i="10"/>
  <c r="F23" i="10"/>
  <c r="O18" i="10"/>
  <c r="O19" i="10"/>
  <c r="O20" i="10"/>
  <c r="O21" i="10"/>
  <c r="O22" i="10"/>
  <c r="O23" i="10"/>
  <c r="AA18" i="10"/>
  <c r="AB18" i="10"/>
  <c r="AC18" i="10"/>
  <c r="AD18" i="10"/>
  <c r="I18" i="10"/>
  <c r="AA19" i="10"/>
  <c r="AB19" i="10"/>
  <c r="AC19" i="10"/>
  <c r="AD19" i="10"/>
  <c r="I19" i="10"/>
  <c r="AA20" i="10"/>
  <c r="AB20" i="10"/>
  <c r="AC20" i="10"/>
  <c r="AD20" i="10"/>
  <c r="I20" i="10"/>
  <c r="AA21" i="10"/>
  <c r="AB21" i="10"/>
  <c r="AC21" i="10"/>
  <c r="AD21" i="10"/>
  <c r="I21" i="10"/>
  <c r="AA22" i="10"/>
  <c r="AB22" i="10"/>
  <c r="AC22" i="10"/>
  <c r="AD22" i="10"/>
  <c r="I22" i="10"/>
  <c r="AA23" i="10"/>
  <c r="I23" i="10"/>
  <c r="J19" i="10"/>
  <c r="K19" i="10"/>
  <c r="J20" i="10"/>
  <c r="K20" i="10"/>
  <c r="J21" i="10"/>
  <c r="K21" i="10"/>
  <c r="J22" i="10"/>
  <c r="K22" i="10"/>
  <c r="U18" i="10"/>
  <c r="AJ18" i="10"/>
  <c r="AK18" i="10"/>
  <c r="AR15" i="10"/>
  <c r="AR16" i="10"/>
  <c r="BY17" i="10"/>
  <c r="AL15" i="10"/>
  <c r="AL16" i="10"/>
  <c r="AL17" i="10"/>
  <c r="AM18" i="10"/>
  <c r="AN18" i="10"/>
  <c r="AO18" i="10"/>
  <c r="AP18" i="10"/>
  <c r="AQ18" i="10"/>
  <c r="AR18" i="10"/>
  <c r="AS18" i="10"/>
  <c r="AT18" i="10"/>
  <c r="AU18" i="10"/>
  <c r="AV18" i="10"/>
  <c r="AW18" i="10"/>
  <c r="AX18" i="10"/>
  <c r="AY18" i="10"/>
  <c r="AZ18" i="10"/>
  <c r="BB18" i="10"/>
  <c r="BC18" i="10"/>
  <c r="BD18" i="10"/>
  <c r="BE18" i="10"/>
  <c r="BF18" i="10"/>
  <c r="BG18" i="10"/>
  <c r="BK18" i="10"/>
  <c r="U19" i="10"/>
  <c r="AJ19" i="10"/>
  <c r="AK19" i="10"/>
  <c r="AM19" i="10"/>
  <c r="AN19" i="10"/>
  <c r="AO19" i="10"/>
  <c r="AP19" i="10"/>
  <c r="AQ19" i="10"/>
  <c r="AR19" i="10"/>
  <c r="AS19" i="10"/>
  <c r="AT19" i="10"/>
  <c r="AU19" i="10"/>
  <c r="AV19" i="10"/>
  <c r="AW19" i="10"/>
  <c r="AX19" i="10"/>
  <c r="AY19" i="10"/>
  <c r="AZ19" i="10"/>
  <c r="BB19" i="10"/>
  <c r="BC19" i="10"/>
  <c r="BD19" i="10"/>
  <c r="BE19" i="10"/>
  <c r="BF19" i="10"/>
  <c r="BG19" i="10"/>
  <c r="BK19" i="10"/>
  <c r="U20" i="10"/>
  <c r="AJ20" i="10"/>
  <c r="AK20" i="10"/>
  <c r="AM20" i="10"/>
  <c r="AN20" i="10"/>
  <c r="AO20" i="10"/>
  <c r="AP20" i="10"/>
  <c r="AQ20" i="10"/>
  <c r="AR20" i="10"/>
  <c r="AS20" i="10"/>
  <c r="AT20" i="10"/>
  <c r="AU20" i="10"/>
  <c r="AV20" i="10"/>
  <c r="AW20" i="10"/>
  <c r="AX20" i="10"/>
  <c r="AY20" i="10"/>
  <c r="AZ20" i="10"/>
  <c r="BB20" i="10"/>
  <c r="BC20" i="10"/>
  <c r="BD20" i="10"/>
  <c r="BE20" i="10"/>
  <c r="BF20" i="10"/>
  <c r="BG20" i="10"/>
  <c r="BK20" i="10"/>
  <c r="U21" i="10"/>
  <c r="AJ21" i="10"/>
  <c r="AK21" i="10"/>
  <c r="AM21" i="10"/>
  <c r="AN21" i="10"/>
  <c r="AO21" i="10"/>
  <c r="AP21" i="10"/>
  <c r="AQ21" i="10"/>
  <c r="AR21" i="10"/>
  <c r="AS21" i="10"/>
  <c r="AT21" i="10"/>
  <c r="AU21" i="10"/>
  <c r="AV21" i="10"/>
  <c r="AW21" i="10"/>
  <c r="AX21" i="10"/>
  <c r="AY21" i="10"/>
  <c r="AZ21" i="10"/>
  <c r="BB21" i="10"/>
  <c r="BC21" i="10"/>
  <c r="BD21" i="10"/>
  <c r="BE21" i="10"/>
  <c r="BF21" i="10"/>
  <c r="BG21" i="10"/>
  <c r="BK21" i="10"/>
  <c r="U22" i="10"/>
  <c r="AJ22" i="10"/>
  <c r="AK22" i="10"/>
  <c r="AM22" i="10"/>
  <c r="AN22" i="10"/>
  <c r="AO22" i="10"/>
  <c r="AP22" i="10"/>
  <c r="AQ22" i="10"/>
  <c r="AR22" i="10"/>
  <c r="AS22" i="10"/>
  <c r="AT22" i="10"/>
  <c r="AU22" i="10"/>
  <c r="AV22" i="10"/>
  <c r="AW22" i="10"/>
  <c r="AX22" i="10"/>
  <c r="AY22" i="10"/>
  <c r="AZ22" i="10"/>
  <c r="BB22" i="10"/>
  <c r="BC22" i="10"/>
  <c r="BD22" i="10"/>
  <c r="BE22" i="10"/>
  <c r="BF22" i="10"/>
  <c r="BG22" i="10"/>
  <c r="BK22" i="10"/>
  <c r="U23" i="10"/>
  <c r="AJ23" i="10"/>
  <c r="AK23" i="10"/>
  <c r="AM23" i="10"/>
  <c r="AN23" i="10"/>
  <c r="AO23" i="10"/>
  <c r="AP23" i="10"/>
  <c r="AQ23" i="10"/>
  <c r="AR23" i="10"/>
  <c r="AS23" i="10"/>
  <c r="AT23" i="10"/>
  <c r="AU23" i="10"/>
  <c r="AV23" i="10"/>
  <c r="AW23" i="10"/>
  <c r="AX23" i="10"/>
  <c r="AY23" i="10"/>
  <c r="AZ23" i="10"/>
  <c r="BB23" i="10"/>
  <c r="BC23" i="10"/>
  <c r="BD23" i="10"/>
  <c r="BE23" i="10"/>
  <c r="BF23" i="10"/>
  <c r="BG23" i="10"/>
  <c r="BK23" i="10"/>
  <c r="BN12" i="10"/>
  <c r="BN13" i="10"/>
  <c r="BN14" i="10"/>
  <c r="BN15" i="10"/>
  <c r="BN16" i="10"/>
  <c r="BN17" i="10"/>
  <c r="J18" i="10"/>
  <c r="K18" i="10"/>
  <c r="K6" i="10"/>
  <c r="AB6" i="10"/>
  <c r="AC6" i="10"/>
  <c r="AN6" i="10"/>
  <c r="AO6" i="10"/>
  <c r="J7" i="10"/>
  <c r="K7" i="10"/>
  <c r="AB7" i="10"/>
  <c r="AC7" i="10"/>
  <c r="AN7" i="10"/>
  <c r="AO7" i="10"/>
  <c r="BY5" i="10"/>
  <c r="AP6" i="10"/>
  <c r="AP7" i="10"/>
  <c r="BZ5" i="10"/>
  <c r="AI6" i="10"/>
  <c r="J15" i="10"/>
  <c r="K15" i="10"/>
  <c r="AB15" i="10"/>
  <c r="AC15" i="10"/>
  <c r="AN15" i="10"/>
  <c r="AO15" i="10"/>
  <c r="J16" i="10"/>
  <c r="K16" i="10"/>
  <c r="AB16" i="10"/>
  <c r="AC16" i="10"/>
  <c r="AN16" i="10"/>
  <c r="AO16" i="10"/>
  <c r="AP15" i="10"/>
  <c r="AP16" i="10"/>
  <c r="J12" i="10"/>
  <c r="K12" i="10"/>
  <c r="AB12" i="10"/>
  <c r="AC12" i="10"/>
  <c r="AN12" i="10"/>
  <c r="AO12" i="10"/>
  <c r="J13" i="10"/>
  <c r="K13" i="10"/>
  <c r="AB13" i="10"/>
  <c r="AC13" i="10"/>
  <c r="AN13" i="10"/>
  <c r="AO13" i="10"/>
  <c r="AP12" i="10"/>
  <c r="AP13" i="10"/>
  <c r="J10" i="10"/>
  <c r="K10" i="10"/>
  <c r="AB10" i="10"/>
  <c r="AC10" i="10"/>
  <c r="AN10" i="10"/>
  <c r="AO10" i="10"/>
  <c r="J11" i="10"/>
  <c r="K11" i="10"/>
  <c r="AB11" i="10"/>
  <c r="AC11" i="10"/>
  <c r="AN11" i="10"/>
  <c r="AO11" i="10"/>
  <c r="BY7" i="10"/>
  <c r="AP10" i="10"/>
  <c r="AP11" i="10"/>
  <c r="BZ7" i="10"/>
  <c r="AI10" i="10"/>
  <c r="AI11" i="10"/>
  <c r="J8" i="10"/>
  <c r="K8" i="10"/>
  <c r="AB8" i="10"/>
  <c r="AC8" i="10"/>
  <c r="AN8" i="10"/>
  <c r="AO8" i="10"/>
  <c r="J9" i="10"/>
  <c r="K9" i="10"/>
  <c r="AB9" i="10"/>
  <c r="AC9" i="10"/>
  <c r="AN9" i="10"/>
  <c r="AO9" i="10"/>
  <c r="BY6" i="10"/>
  <c r="AP8" i="10"/>
  <c r="AP9" i="10"/>
  <c r="BZ6" i="10"/>
  <c r="AI8" i="10"/>
  <c r="AI9" i="10"/>
  <c r="AI7" i="10"/>
  <c r="K4" i="10"/>
  <c r="AC4" i="10"/>
  <c r="AN4" i="10"/>
  <c r="J5" i="10"/>
  <c r="K5" i="10"/>
  <c r="AB5" i="10"/>
  <c r="AC5" i="10"/>
  <c r="AN5" i="10"/>
  <c r="AO5" i="10"/>
  <c r="BY4" i="10"/>
  <c r="AP4" i="10"/>
  <c r="AP5" i="10"/>
  <c r="BZ4" i="10"/>
  <c r="CA4" i="10"/>
  <c r="AI4" i="10"/>
  <c r="AI5" i="10"/>
  <c r="J6" i="10"/>
  <c r="AQ10" i="10"/>
  <c r="AS10" i="10"/>
  <c r="AQ11" i="10"/>
  <c r="AS11" i="10"/>
  <c r="BZ15" i="10"/>
  <c r="AQ8" i="10"/>
  <c r="AS8" i="10"/>
  <c r="AQ9" i="10"/>
  <c r="AS9" i="10"/>
  <c r="BZ14" i="10"/>
  <c r="AR10" i="10"/>
  <c r="AR11" i="10"/>
  <c r="BY15" i="10"/>
  <c r="AR8" i="10"/>
  <c r="AR9" i="10"/>
  <c r="BY14" i="10"/>
  <c r="AQ4" i="10"/>
  <c r="AR4" i="10"/>
  <c r="AQ5" i="10"/>
  <c r="AR5" i="10"/>
  <c r="BY12" i="10"/>
  <c r="AS4" i="10"/>
  <c r="AS5" i="10"/>
  <c r="BZ12" i="10"/>
  <c r="AQ6" i="10"/>
  <c r="AR6" i="10"/>
  <c r="AQ7" i="10"/>
  <c r="AR7" i="10"/>
  <c r="BY13" i="10"/>
  <c r="AS6" i="10"/>
  <c r="AS7" i="10"/>
  <c r="BZ13" i="10"/>
  <c r="AQ12" i="10"/>
  <c r="AR12" i="10"/>
  <c r="AQ13" i="10"/>
  <c r="AR13" i="10"/>
  <c r="BY16" i="10"/>
  <c r="AS12" i="10"/>
  <c r="AS13" i="10"/>
  <c r="BZ16" i="10"/>
  <c r="AQ15" i="10"/>
  <c r="AQ16" i="10"/>
  <c r="AS15" i="10"/>
  <c r="AS16" i="10"/>
  <c r="BZ17" i="10"/>
  <c r="AJ8" i="10"/>
  <c r="AK8" i="10"/>
  <c r="AL6" i="10"/>
  <c r="AL7" i="10"/>
  <c r="AM8" i="10"/>
  <c r="AT8" i="10"/>
  <c r="AU8" i="10"/>
  <c r="AV8" i="10"/>
  <c r="AW8" i="10"/>
  <c r="AX8" i="10"/>
  <c r="AY8" i="10"/>
  <c r="AZ8" i="10"/>
  <c r="BB8" i="10"/>
  <c r="BC8" i="10"/>
  <c r="BD8" i="10"/>
  <c r="BE8" i="10"/>
  <c r="BF8" i="10"/>
  <c r="BG8" i="10"/>
  <c r="BK8" i="10"/>
  <c r="AJ9" i="10"/>
  <c r="AK9" i="10"/>
  <c r="AM9" i="10"/>
  <c r="AT9" i="10"/>
  <c r="AU9" i="10"/>
  <c r="AV9" i="10"/>
  <c r="AW9" i="10"/>
  <c r="AX9" i="10"/>
  <c r="AY9" i="10"/>
  <c r="AZ9" i="10"/>
  <c r="BB9" i="10"/>
  <c r="BC9" i="10"/>
  <c r="BD9" i="10"/>
  <c r="BE9" i="10"/>
  <c r="BF9" i="10"/>
  <c r="BG9" i="10"/>
  <c r="BK9" i="10"/>
  <c r="AJ10" i="10"/>
  <c r="AK10" i="10"/>
  <c r="AM10" i="10"/>
  <c r="AT10" i="10"/>
  <c r="AU10" i="10"/>
  <c r="AV10" i="10"/>
  <c r="AW10" i="10"/>
  <c r="AX10" i="10"/>
  <c r="AY10" i="10"/>
  <c r="AZ10" i="10"/>
  <c r="BB10" i="10"/>
  <c r="BC10" i="10"/>
  <c r="BD10" i="10"/>
  <c r="BE10" i="10"/>
  <c r="BF10" i="10"/>
  <c r="BG10" i="10"/>
  <c r="BK10" i="10"/>
  <c r="AJ11" i="10"/>
  <c r="AK11" i="10"/>
  <c r="AL11" i="10"/>
  <c r="AM11" i="10"/>
  <c r="AT11" i="10"/>
  <c r="AU11" i="10"/>
  <c r="AV11" i="10"/>
  <c r="AW11" i="10"/>
  <c r="AX11" i="10"/>
  <c r="AY11" i="10"/>
  <c r="AZ11" i="10"/>
  <c r="BB11" i="10"/>
  <c r="BC11" i="10"/>
  <c r="BD11" i="10"/>
  <c r="BE11" i="10"/>
  <c r="BF11" i="10"/>
  <c r="BG11" i="10"/>
  <c r="BK11" i="10"/>
  <c r="AH8" i="10"/>
  <c r="AH9" i="10"/>
  <c r="AH10" i="10"/>
  <c r="AH11" i="10"/>
  <c r="AG8" i="10"/>
  <c r="AG9" i="10"/>
  <c r="AG10" i="10"/>
  <c r="AG11" i="10"/>
  <c r="W8" i="10"/>
  <c r="Y8" i="10"/>
  <c r="Z8" i="10"/>
  <c r="AE8" i="10"/>
  <c r="W9" i="10"/>
  <c r="Y9" i="10"/>
  <c r="Z9" i="10"/>
  <c r="AE9" i="10"/>
  <c r="W10" i="10"/>
  <c r="Y10" i="10"/>
  <c r="Z10" i="10"/>
  <c r="AE10" i="10"/>
  <c r="W11" i="10"/>
  <c r="Y11" i="10"/>
  <c r="Z11" i="10"/>
  <c r="AE11" i="10"/>
  <c r="AD8" i="10"/>
  <c r="AD9" i="10"/>
  <c r="AD10" i="10"/>
  <c r="AD11" i="10"/>
  <c r="AA11" i="10"/>
  <c r="AA8" i="10"/>
  <c r="AA9" i="10"/>
  <c r="AA10" i="10"/>
  <c r="X8" i="10"/>
  <c r="X9" i="10"/>
  <c r="X10" i="10"/>
  <c r="X11" i="10"/>
  <c r="U8" i="10"/>
  <c r="U9" i="10"/>
  <c r="U10" i="10"/>
  <c r="U11" i="10"/>
  <c r="S8" i="10"/>
  <c r="S9" i="10"/>
  <c r="S10" i="10"/>
  <c r="S11" i="10"/>
  <c r="O8" i="10"/>
  <c r="O9" i="10"/>
  <c r="O10" i="10"/>
  <c r="O11" i="10"/>
  <c r="I8" i="10"/>
  <c r="I9" i="10"/>
  <c r="I10" i="10"/>
  <c r="I11" i="10"/>
  <c r="BN11" i="10"/>
  <c r="F11" i="10"/>
  <c r="BN10" i="10"/>
  <c r="F10" i="10"/>
  <c r="BN9" i="10"/>
  <c r="F9" i="10"/>
  <c r="BN8" i="10"/>
  <c r="F8" i="10"/>
  <c r="F7" i="10"/>
  <c r="F6" i="10"/>
  <c r="F5" i="10"/>
  <c r="F4" i="10"/>
  <c r="BN5" i="10"/>
  <c r="BN6" i="10"/>
  <c r="BN7" i="10"/>
  <c r="BN4" i="10"/>
  <c r="U97" i="9"/>
  <c r="AI97" i="9"/>
  <c r="AJ97" i="9"/>
  <c r="Y97" i="9"/>
  <c r="BJ97" i="9"/>
  <c r="BK97" i="9"/>
  <c r="BR97" i="9"/>
  <c r="L97" i="9"/>
  <c r="Z97" i="9"/>
  <c r="AA97" i="9"/>
  <c r="AB97" i="9"/>
  <c r="AC97" i="9"/>
  <c r="BL97" i="9"/>
  <c r="BM97" i="9"/>
  <c r="BN97" i="9"/>
  <c r="BX90" i="9"/>
  <c r="BS97" i="9"/>
  <c r="BT97" i="9"/>
  <c r="U96" i="9"/>
  <c r="AI96" i="9"/>
  <c r="AJ96" i="9"/>
  <c r="Y96" i="9"/>
  <c r="BJ96" i="9"/>
  <c r="BK96" i="9"/>
  <c r="BR96" i="9"/>
  <c r="L96" i="9"/>
  <c r="Z96" i="9"/>
  <c r="AA96" i="9"/>
  <c r="AB96" i="9"/>
  <c r="AC96" i="9"/>
  <c r="BL96" i="9"/>
  <c r="BM96" i="9"/>
  <c r="BN96" i="9"/>
  <c r="BS96" i="9"/>
  <c r="BT96" i="9"/>
  <c r="U95" i="9"/>
  <c r="AI95" i="9"/>
  <c r="AJ95" i="9"/>
  <c r="Y95" i="9"/>
  <c r="BJ95" i="9"/>
  <c r="BK95" i="9"/>
  <c r="BR95" i="9"/>
  <c r="L95" i="9"/>
  <c r="Z95" i="9"/>
  <c r="AA95" i="9"/>
  <c r="AB95" i="9"/>
  <c r="AC95" i="9"/>
  <c r="BL95" i="9"/>
  <c r="BM95" i="9"/>
  <c r="BN95" i="9"/>
  <c r="BS95" i="9"/>
  <c r="BT95" i="9"/>
  <c r="U94" i="9"/>
  <c r="AI94" i="9"/>
  <c r="AJ94" i="9"/>
  <c r="Y94" i="9"/>
  <c r="BJ94" i="9"/>
  <c r="BK94" i="9"/>
  <c r="BR94" i="9"/>
  <c r="L94" i="9"/>
  <c r="Z94" i="9"/>
  <c r="AA94" i="9"/>
  <c r="AB94" i="9"/>
  <c r="AC94" i="9"/>
  <c r="BL94" i="9"/>
  <c r="BM94" i="9"/>
  <c r="BN94" i="9"/>
  <c r="BS94" i="9"/>
  <c r="BT94" i="9"/>
  <c r="U93" i="9"/>
  <c r="AI93" i="9"/>
  <c r="AJ93" i="9"/>
  <c r="Y93" i="9"/>
  <c r="BJ93" i="9"/>
  <c r="BK93" i="9"/>
  <c r="BR93" i="9"/>
  <c r="L93" i="9"/>
  <c r="Z93" i="9"/>
  <c r="AA93" i="9"/>
  <c r="AB93" i="9"/>
  <c r="AC93" i="9"/>
  <c r="BL93" i="9"/>
  <c r="BM93" i="9"/>
  <c r="BN93" i="9"/>
  <c r="BS93" i="9"/>
  <c r="BT93" i="9"/>
  <c r="U92" i="9"/>
  <c r="AI92" i="9"/>
  <c r="AJ92" i="9"/>
  <c r="Y92" i="9"/>
  <c r="BJ92" i="9"/>
  <c r="BK92" i="9"/>
  <c r="BR92" i="9"/>
  <c r="L92" i="9"/>
  <c r="Z92" i="9"/>
  <c r="AA92" i="9"/>
  <c r="AB92" i="9"/>
  <c r="AC92" i="9"/>
  <c r="BL92" i="9"/>
  <c r="BM92" i="9"/>
  <c r="BN92" i="9"/>
  <c r="BS92" i="9"/>
  <c r="BT92" i="9"/>
  <c r="U91" i="9"/>
  <c r="AI91" i="9"/>
  <c r="AJ91" i="9"/>
  <c r="Y91" i="9"/>
  <c r="BJ91" i="9"/>
  <c r="BK91" i="9"/>
  <c r="BR91" i="9"/>
  <c r="L91" i="9"/>
  <c r="Z91" i="9"/>
  <c r="AA91" i="9"/>
  <c r="AB91" i="9"/>
  <c r="AC91" i="9"/>
  <c r="BL91" i="9"/>
  <c r="BM91" i="9"/>
  <c r="BN91" i="9"/>
  <c r="BS91" i="9"/>
  <c r="BT91" i="9"/>
  <c r="U90" i="9"/>
  <c r="AI90" i="9"/>
  <c r="AJ90" i="9"/>
  <c r="Y90" i="9"/>
  <c r="BJ90" i="9"/>
  <c r="BK90" i="9"/>
  <c r="BR90" i="9"/>
  <c r="L90" i="9"/>
  <c r="Z90" i="9"/>
  <c r="AA90" i="9"/>
  <c r="AB90" i="9"/>
  <c r="AC90" i="9"/>
  <c r="BL90" i="9"/>
  <c r="BM90" i="9"/>
  <c r="BN90" i="9"/>
  <c r="BS90" i="9"/>
  <c r="BT90" i="9"/>
  <c r="U89" i="9"/>
  <c r="AI89" i="9"/>
  <c r="AJ89" i="9"/>
  <c r="Y89" i="9"/>
  <c r="BJ89" i="9"/>
  <c r="BK89" i="9"/>
  <c r="BR89" i="9"/>
  <c r="L89" i="9"/>
  <c r="Z89" i="9"/>
  <c r="AA89" i="9"/>
  <c r="AB89" i="9"/>
  <c r="AC89" i="9"/>
  <c r="BL89" i="9"/>
  <c r="BM89" i="9"/>
  <c r="BN89" i="9"/>
  <c r="BX82" i="9"/>
  <c r="BS89" i="9"/>
  <c r="BT89" i="9"/>
  <c r="U88" i="9"/>
  <c r="AI88" i="9"/>
  <c r="AJ88" i="9"/>
  <c r="Y88" i="9"/>
  <c r="BJ88" i="9"/>
  <c r="BK88" i="9"/>
  <c r="BR88" i="9"/>
  <c r="L88" i="9"/>
  <c r="Z88" i="9"/>
  <c r="AA88" i="9"/>
  <c r="AB88" i="9"/>
  <c r="AC88" i="9"/>
  <c r="BL88" i="9"/>
  <c r="BM88" i="9"/>
  <c r="BN88" i="9"/>
  <c r="BS88" i="9"/>
  <c r="BT88" i="9"/>
  <c r="U87" i="9"/>
  <c r="AI87" i="9"/>
  <c r="AJ87" i="9"/>
  <c r="Y87" i="9"/>
  <c r="BJ87" i="9"/>
  <c r="BK87" i="9"/>
  <c r="BR87" i="9"/>
  <c r="L87" i="9"/>
  <c r="Z87" i="9"/>
  <c r="AA87" i="9"/>
  <c r="AB87" i="9"/>
  <c r="AC87" i="9"/>
  <c r="BL87" i="9"/>
  <c r="BM87" i="9"/>
  <c r="BN87" i="9"/>
  <c r="BS87" i="9"/>
  <c r="BT87" i="9"/>
  <c r="U86" i="9"/>
  <c r="AI86" i="9"/>
  <c r="AJ86" i="9"/>
  <c r="Y86" i="9"/>
  <c r="BJ86" i="9"/>
  <c r="BK86" i="9"/>
  <c r="BR86" i="9"/>
  <c r="L86" i="9"/>
  <c r="Z86" i="9"/>
  <c r="AA86" i="9"/>
  <c r="AB86" i="9"/>
  <c r="AC86" i="9"/>
  <c r="BL86" i="9"/>
  <c r="BM86" i="9"/>
  <c r="BN86" i="9"/>
  <c r="BS86" i="9"/>
  <c r="BT86" i="9"/>
  <c r="U85" i="9"/>
  <c r="AI85" i="9"/>
  <c r="AJ85" i="9"/>
  <c r="Y85" i="9"/>
  <c r="BJ85" i="9"/>
  <c r="BK85" i="9"/>
  <c r="BR85" i="9"/>
  <c r="L85" i="9"/>
  <c r="Z85" i="9"/>
  <c r="AA85" i="9"/>
  <c r="AB85" i="9"/>
  <c r="AC85" i="9"/>
  <c r="BL85" i="9"/>
  <c r="BM85" i="9"/>
  <c r="BN85" i="9"/>
  <c r="BS85" i="9"/>
  <c r="BT85" i="9"/>
  <c r="U84" i="9"/>
  <c r="AI84" i="9"/>
  <c r="AJ84" i="9"/>
  <c r="Y84" i="9"/>
  <c r="BJ84" i="9"/>
  <c r="BK84" i="9"/>
  <c r="BR84" i="9"/>
  <c r="L84" i="9"/>
  <c r="Z84" i="9"/>
  <c r="AA84" i="9"/>
  <c r="AB84" i="9"/>
  <c r="AC84" i="9"/>
  <c r="BL84" i="9"/>
  <c r="BM84" i="9"/>
  <c r="BN84" i="9"/>
  <c r="BS84" i="9"/>
  <c r="BT84" i="9"/>
  <c r="U83" i="9"/>
  <c r="AI83" i="9"/>
  <c r="AJ83" i="9"/>
  <c r="Y83" i="9"/>
  <c r="BJ83" i="9"/>
  <c r="BK83" i="9"/>
  <c r="BR83" i="9"/>
  <c r="L83" i="9"/>
  <c r="Z83" i="9"/>
  <c r="AA83" i="9"/>
  <c r="AB83" i="9"/>
  <c r="AC83" i="9"/>
  <c r="BL83" i="9"/>
  <c r="BM83" i="9"/>
  <c r="BN83" i="9"/>
  <c r="BS83" i="9"/>
  <c r="BT83" i="9"/>
  <c r="U82" i="9"/>
  <c r="AI82" i="9"/>
  <c r="AJ82" i="9"/>
  <c r="Y82" i="9"/>
  <c r="BJ82" i="9"/>
  <c r="BK82" i="9"/>
  <c r="BR82" i="9"/>
  <c r="L82" i="9"/>
  <c r="Z82" i="9"/>
  <c r="AA82" i="9"/>
  <c r="AB82" i="9"/>
  <c r="AC82" i="9"/>
  <c r="BL82" i="9"/>
  <c r="BM82" i="9"/>
  <c r="BN82" i="9"/>
  <c r="BS82" i="9"/>
  <c r="BT82" i="9"/>
  <c r="U80" i="9"/>
  <c r="AI80" i="9"/>
  <c r="AJ80" i="9"/>
  <c r="Y80" i="9"/>
  <c r="BJ80" i="9"/>
  <c r="BK80" i="9"/>
  <c r="BR80" i="9"/>
  <c r="L80" i="9"/>
  <c r="Z80" i="9"/>
  <c r="AA80" i="9"/>
  <c r="AB80" i="9"/>
  <c r="AC80" i="9"/>
  <c r="BL80" i="9"/>
  <c r="BM80" i="9"/>
  <c r="BN80" i="9"/>
  <c r="BX74" i="9"/>
  <c r="BS80" i="9"/>
  <c r="BT80" i="9"/>
  <c r="U79" i="9"/>
  <c r="AI79" i="9"/>
  <c r="AJ79" i="9"/>
  <c r="Y79" i="9"/>
  <c r="BJ79" i="9"/>
  <c r="BK79" i="9"/>
  <c r="BR79" i="9"/>
  <c r="L79" i="9"/>
  <c r="Z79" i="9"/>
  <c r="AA79" i="9"/>
  <c r="AB79" i="9"/>
  <c r="AC79" i="9"/>
  <c r="BL79" i="9"/>
  <c r="BM79" i="9"/>
  <c r="BN79" i="9"/>
  <c r="BS79" i="9"/>
  <c r="BT79" i="9"/>
  <c r="U78" i="9"/>
  <c r="AI78" i="9"/>
  <c r="AJ78" i="9"/>
  <c r="Y78" i="9"/>
  <c r="BJ78" i="9"/>
  <c r="BK78" i="9"/>
  <c r="BR78" i="9"/>
  <c r="L78" i="9"/>
  <c r="Z78" i="9"/>
  <c r="AA78" i="9"/>
  <c r="AB78" i="9"/>
  <c r="AC78" i="9"/>
  <c r="BL78" i="9"/>
  <c r="BM78" i="9"/>
  <c r="BN78" i="9"/>
  <c r="BS78" i="9"/>
  <c r="BT78" i="9"/>
  <c r="U77" i="9"/>
  <c r="AI77" i="9"/>
  <c r="AJ77" i="9"/>
  <c r="Y77" i="9"/>
  <c r="BJ77" i="9"/>
  <c r="BK77" i="9"/>
  <c r="BR77" i="9"/>
  <c r="L77" i="9"/>
  <c r="Z77" i="9"/>
  <c r="AA77" i="9"/>
  <c r="AB77" i="9"/>
  <c r="AC77" i="9"/>
  <c r="BL77" i="9"/>
  <c r="BM77" i="9"/>
  <c r="BN77" i="9"/>
  <c r="BS77" i="9"/>
  <c r="BT77" i="9"/>
  <c r="U76" i="9"/>
  <c r="AI76" i="9"/>
  <c r="AJ76" i="9"/>
  <c r="Y76" i="9"/>
  <c r="BJ76" i="9"/>
  <c r="BK76" i="9"/>
  <c r="BR76" i="9"/>
  <c r="L76" i="9"/>
  <c r="Z76" i="9"/>
  <c r="AA76" i="9"/>
  <c r="AB76" i="9"/>
  <c r="AC76" i="9"/>
  <c r="BL76" i="9"/>
  <c r="BM76" i="9"/>
  <c r="BN76" i="9"/>
  <c r="BS76" i="9"/>
  <c r="BT76" i="9"/>
  <c r="U75" i="9"/>
  <c r="AI75" i="9"/>
  <c r="AJ75" i="9"/>
  <c r="Y75" i="9"/>
  <c r="BJ75" i="9"/>
  <c r="BK75" i="9"/>
  <c r="BR75" i="9"/>
  <c r="L75" i="9"/>
  <c r="Z75" i="9"/>
  <c r="AA75" i="9"/>
  <c r="AB75" i="9"/>
  <c r="AC75" i="9"/>
  <c r="BL75" i="9"/>
  <c r="BM75" i="9"/>
  <c r="BN75" i="9"/>
  <c r="BS75" i="9"/>
  <c r="BT75" i="9"/>
  <c r="U74" i="9"/>
  <c r="AI74" i="9"/>
  <c r="AJ74" i="9"/>
  <c r="Y74" i="9"/>
  <c r="BJ74" i="9"/>
  <c r="BK74" i="9"/>
  <c r="BR74" i="9"/>
  <c r="L74" i="9"/>
  <c r="Z74" i="9"/>
  <c r="AA74" i="9"/>
  <c r="AB74" i="9"/>
  <c r="AC74" i="9"/>
  <c r="BL74" i="9"/>
  <c r="BM74" i="9"/>
  <c r="BN74" i="9"/>
  <c r="BS74" i="9"/>
  <c r="BT74" i="9"/>
  <c r="U73" i="9"/>
  <c r="AI73" i="9"/>
  <c r="AJ73" i="9"/>
  <c r="Y73" i="9"/>
  <c r="BJ73" i="9"/>
  <c r="BK73" i="9"/>
  <c r="BR73" i="9"/>
  <c r="L73" i="9"/>
  <c r="Z73" i="9"/>
  <c r="AA73" i="9"/>
  <c r="AB73" i="9"/>
  <c r="AC73" i="9"/>
  <c r="BL73" i="9"/>
  <c r="BM73" i="9"/>
  <c r="BN73" i="9"/>
  <c r="BX66" i="9"/>
  <c r="BS73" i="9"/>
  <c r="BT73" i="9"/>
  <c r="U72" i="9"/>
  <c r="AI72" i="9"/>
  <c r="AJ72" i="9"/>
  <c r="Y72" i="9"/>
  <c r="BJ72" i="9"/>
  <c r="BK72" i="9"/>
  <c r="BR72" i="9"/>
  <c r="L72" i="9"/>
  <c r="Z72" i="9"/>
  <c r="AA72" i="9"/>
  <c r="AB72" i="9"/>
  <c r="AC72" i="9"/>
  <c r="BL72" i="9"/>
  <c r="BM72" i="9"/>
  <c r="BN72" i="9"/>
  <c r="BS72" i="9"/>
  <c r="BT72" i="9"/>
  <c r="U71" i="9"/>
  <c r="AI71" i="9"/>
  <c r="AJ71" i="9"/>
  <c r="Y71" i="9"/>
  <c r="BJ71" i="9"/>
  <c r="BK71" i="9"/>
  <c r="BR71" i="9"/>
  <c r="L71" i="9"/>
  <c r="Z71" i="9"/>
  <c r="AA71" i="9"/>
  <c r="AB71" i="9"/>
  <c r="AC71" i="9"/>
  <c r="BL71" i="9"/>
  <c r="BM71" i="9"/>
  <c r="BN71" i="9"/>
  <c r="BS71" i="9"/>
  <c r="BT71" i="9"/>
  <c r="U70" i="9"/>
  <c r="AI70" i="9"/>
  <c r="AJ70" i="9"/>
  <c r="Y70" i="9"/>
  <c r="BJ70" i="9"/>
  <c r="BK70" i="9"/>
  <c r="BR70" i="9"/>
  <c r="L70" i="9"/>
  <c r="Z70" i="9"/>
  <c r="AA70" i="9"/>
  <c r="AB70" i="9"/>
  <c r="AC70" i="9"/>
  <c r="BL70" i="9"/>
  <c r="BM70" i="9"/>
  <c r="BN70" i="9"/>
  <c r="BS70" i="9"/>
  <c r="BT70" i="9"/>
  <c r="U69" i="9"/>
  <c r="AI69" i="9"/>
  <c r="AJ69" i="9"/>
  <c r="Y69" i="9"/>
  <c r="BJ69" i="9"/>
  <c r="BK69" i="9"/>
  <c r="BR69" i="9"/>
  <c r="L69" i="9"/>
  <c r="Z69" i="9"/>
  <c r="AA69" i="9"/>
  <c r="AB69" i="9"/>
  <c r="AC69" i="9"/>
  <c r="BL69" i="9"/>
  <c r="BM69" i="9"/>
  <c r="BN69" i="9"/>
  <c r="BS69" i="9"/>
  <c r="BT69" i="9"/>
  <c r="U68" i="9"/>
  <c r="AI68" i="9"/>
  <c r="AJ68" i="9"/>
  <c r="Y68" i="9"/>
  <c r="BJ68" i="9"/>
  <c r="BK68" i="9"/>
  <c r="BR68" i="9"/>
  <c r="L68" i="9"/>
  <c r="Z68" i="9"/>
  <c r="AA68" i="9"/>
  <c r="AB68" i="9"/>
  <c r="AC68" i="9"/>
  <c r="BL68" i="9"/>
  <c r="BM68" i="9"/>
  <c r="BN68" i="9"/>
  <c r="BS68" i="9"/>
  <c r="BT68" i="9"/>
  <c r="U67" i="9"/>
  <c r="AI67" i="9"/>
  <c r="AJ67" i="9"/>
  <c r="Y67" i="9"/>
  <c r="BJ67" i="9"/>
  <c r="BK67" i="9"/>
  <c r="BR67" i="9"/>
  <c r="L67" i="9"/>
  <c r="Z67" i="9"/>
  <c r="AA67" i="9"/>
  <c r="AB67" i="9"/>
  <c r="AC67" i="9"/>
  <c r="BL67" i="9"/>
  <c r="BM67" i="9"/>
  <c r="BN67" i="9"/>
  <c r="BS67" i="9"/>
  <c r="BT67" i="9"/>
  <c r="U66" i="9"/>
  <c r="AI66" i="9"/>
  <c r="AJ66" i="9"/>
  <c r="Y66" i="9"/>
  <c r="BJ66" i="9"/>
  <c r="BK66" i="9"/>
  <c r="BR66" i="9"/>
  <c r="L66" i="9"/>
  <c r="Z66" i="9"/>
  <c r="AA66" i="9"/>
  <c r="AB66" i="9"/>
  <c r="AC66" i="9"/>
  <c r="BL66" i="9"/>
  <c r="BM66" i="9"/>
  <c r="BN66" i="9"/>
  <c r="BS66" i="9"/>
  <c r="BT66" i="9"/>
  <c r="U65" i="9"/>
  <c r="AI65" i="9"/>
  <c r="AJ65" i="9"/>
  <c r="Y65" i="9"/>
  <c r="BJ65" i="9"/>
  <c r="BK65" i="9"/>
  <c r="BR65" i="9"/>
  <c r="L65" i="9"/>
  <c r="Z65" i="9"/>
  <c r="AA65" i="9"/>
  <c r="AB65" i="9"/>
  <c r="AC65" i="9"/>
  <c r="BL65" i="9"/>
  <c r="BM65" i="9"/>
  <c r="BN65" i="9"/>
  <c r="BX59" i="9"/>
  <c r="BS65" i="9"/>
  <c r="BT65" i="9"/>
  <c r="U64" i="9"/>
  <c r="AI64" i="9"/>
  <c r="AJ64" i="9"/>
  <c r="Y64" i="9"/>
  <c r="BJ64" i="9"/>
  <c r="BK64" i="9"/>
  <c r="BR64" i="9"/>
  <c r="L64" i="9"/>
  <c r="Z64" i="9"/>
  <c r="AA64" i="9"/>
  <c r="AB64" i="9"/>
  <c r="AC64" i="9"/>
  <c r="BL64" i="9"/>
  <c r="BM64" i="9"/>
  <c r="BN64" i="9"/>
  <c r="BS64" i="9"/>
  <c r="BT64" i="9"/>
  <c r="U63" i="9"/>
  <c r="AI63" i="9"/>
  <c r="AJ63" i="9"/>
  <c r="Y63" i="9"/>
  <c r="BJ63" i="9"/>
  <c r="BK63" i="9"/>
  <c r="BR63" i="9"/>
  <c r="L63" i="9"/>
  <c r="Z63" i="9"/>
  <c r="AA63" i="9"/>
  <c r="AB63" i="9"/>
  <c r="AC63" i="9"/>
  <c r="BL63" i="9"/>
  <c r="BM63" i="9"/>
  <c r="BN63" i="9"/>
  <c r="BS63" i="9"/>
  <c r="BT63" i="9"/>
  <c r="U62" i="9"/>
  <c r="AI62" i="9"/>
  <c r="AJ62" i="9"/>
  <c r="Y62" i="9"/>
  <c r="BJ62" i="9"/>
  <c r="BK62" i="9"/>
  <c r="BR62" i="9"/>
  <c r="L62" i="9"/>
  <c r="Z62" i="9"/>
  <c r="AA62" i="9"/>
  <c r="AB62" i="9"/>
  <c r="AC62" i="9"/>
  <c r="BL62" i="9"/>
  <c r="BM62" i="9"/>
  <c r="BN62" i="9"/>
  <c r="BS62" i="9"/>
  <c r="BT62" i="9"/>
  <c r="U61" i="9"/>
  <c r="AI61" i="9"/>
  <c r="AJ61" i="9"/>
  <c r="Y61" i="9"/>
  <c r="BJ61" i="9"/>
  <c r="BK61" i="9"/>
  <c r="BR61" i="9"/>
  <c r="L61" i="9"/>
  <c r="Z61" i="9"/>
  <c r="AA61" i="9"/>
  <c r="AB61" i="9"/>
  <c r="AC61" i="9"/>
  <c r="BL61" i="9"/>
  <c r="BM61" i="9"/>
  <c r="BN61" i="9"/>
  <c r="BS61" i="9"/>
  <c r="BT61" i="9"/>
  <c r="U60" i="9"/>
  <c r="AI60" i="9"/>
  <c r="AJ60" i="9"/>
  <c r="Y60" i="9"/>
  <c r="BJ60" i="9"/>
  <c r="BK60" i="9"/>
  <c r="BR60" i="9"/>
  <c r="L60" i="9"/>
  <c r="Z60" i="9"/>
  <c r="AA60" i="9"/>
  <c r="AB60" i="9"/>
  <c r="AC60" i="9"/>
  <c r="BL60" i="9"/>
  <c r="BM60" i="9"/>
  <c r="BN60" i="9"/>
  <c r="BS60" i="9"/>
  <c r="BT60" i="9"/>
  <c r="U59" i="9"/>
  <c r="AI59" i="9"/>
  <c r="AJ59" i="9"/>
  <c r="Y59" i="9"/>
  <c r="BJ59" i="9"/>
  <c r="BK59" i="9"/>
  <c r="BR59" i="9"/>
  <c r="L59" i="9"/>
  <c r="Z59" i="9"/>
  <c r="AA59" i="9"/>
  <c r="AB59" i="9"/>
  <c r="AC59" i="9"/>
  <c r="BL59" i="9"/>
  <c r="BM59" i="9"/>
  <c r="BN59" i="9"/>
  <c r="BS59" i="9"/>
  <c r="BT59" i="9"/>
  <c r="U58" i="9"/>
  <c r="AI58" i="9"/>
  <c r="AJ58" i="9"/>
  <c r="Y58" i="9"/>
  <c r="BJ58" i="9"/>
  <c r="BK58" i="9"/>
  <c r="BR58" i="9"/>
  <c r="L58" i="9"/>
  <c r="Z58" i="9"/>
  <c r="AA58" i="9"/>
  <c r="AB58" i="9"/>
  <c r="AC58" i="9"/>
  <c r="BL58" i="9"/>
  <c r="BM58" i="9"/>
  <c r="BN58" i="9"/>
  <c r="BX52" i="9"/>
  <c r="BS58" i="9"/>
  <c r="BT58" i="9"/>
  <c r="U57" i="9"/>
  <c r="AI57" i="9"/>
  <c r="AJ57" i="9"/>
  <c r="Y57" i="9"/>
  <c r="BJ57" i="9"/>
  <c r="BK57" i="9"/>
  <c r="BR57" i="9"/>
  <c r="L57" i="9"/>
  <c r="Z57" i="9"/>
  <c r="AA57" i="9"/>
  <c r="AB57" i="9"/>
  <c r="AC57" i="9"/>
  <c r="BL57" i="9"/>
  <c r="BM57" i="9"/>
  <c r="BN57" i="9"/>
  <c r="BS57" i="9"/>
  <c r="BT57" i="9"/>
  <c r="U56" i="9"/>
  <c r="AI56" i="9"/>
  <c r="AJ56" i="9"/>
  <c r="Y56" i="9"/>
  <c r="BJ56" i="9"/>
  <c r="BK56" i="9"/>
  <c r="BR56" i="9"/>
  <c r="L56" i="9"/>
  <c r="Z56" i="9"/>
  <c r="AA56" i="9"/>
  <c r="AB56" i="9"/>
  <c r="AC56" i="9"/>
  <c r="BL56" i="9"/>
  <c r="BM56" i="9"/>
  <c r="BN56" i="9"/>
  <c r="BS56" i="9"/>
  <c r="BT56" i="9"/>
  <c r="U55" i="9"/>
  <c r="AI55" i="9"/>
  <c r="AJ55" i="9"/>
  <c r="Y55" i="9"/>
  <c r="BJ55" i="9"/>
  <c r="BK55" i="9"/>
  <c r="BR55" i="9"/>
  <c r="L55" i="9"/>
  <c r="Z55" i="9"/>
  <c r="AA55" i="9"/>
  <c r="AB55" i="9"/>
  <c r="AC55" i="9"/>
  <c r="BL55" i="9"/>
  <c r="BM55" i="9"/>
  <c r="BN55" i="9"/>
  <c r="BS55" i="9"/>
  <c r="BT55" i="9"/>
  <c r="U54" i="9"/>
  <c r="AI54" i="9"/>
  <c r="AJ54" i="9"/>
  <c r="Y54" i="9"/>
  <c r="BJ54" i="9"/>
  <c r="BK54" i="9"/>
  <c r="BR54" i="9"/>
  <c r="L54" i="9"/>
  <c r="Z54" i="9"/>
  <c r="AA54" i="9"/>
  <c r="AB54" i="9"/>
  <c r="AC54" i="9"/>
  <c r="BL54" i="9"/>
  <c r="BM54" i="9"/>
  <c r="BN54" i="9"/>
  <c r="BS54" i="9"/>
  <c r="BT54" i="9"/>
  <c r="U53" i="9"/>
  <c r="AI53" i="9"/>
  <c r="AJ53" i="9"/>
  <c r="Y53" i="9"/>
  <c r="BJ53" i="9"/>
  <c r="BK53" i="9"/>
  <c r="BR53" i="9"/>
  <c r="L53" i="9"/>
  <c r="Z53" i="9"/>
  <c r="AA53" i="9"/>
  <c r="AB53" i="9"/>
  <c r="AC53" i="9"/>
  <c r="BL53" i="9"/>
  <c r="BM53" i="9"/>
  <c r="BN53" i="9"/>
  <c r="BS53" i="9"/>
  <c r="BT53" i="9"/>
  <c r="U52" i="9"/>
  <c r="AI52" i="9"/>
  <c r="AJ52" i="9"/>
  <c r="Y52" i="9"/>
  <c r="BJ52" i="9"/>
  <c r="BK52" i="9"/>
  <c r="BR52" i="9"/>
  <c r="L52" i="9"/>
  <c r="Z52" i="9"/>
  <c r="AA52" i="9"/>
  <c r="AB52" i="9"/>
  <c r="AC52" i="9"/>
  <c r="BL52" i="9"/>
  <c r="BM52" i="9"/>
  <c r="BN52" i="9"/>
  <c r="BS52" i="9"/>
  <c r="BT52" i="9"/>
  <c r="U51" i="9"/>
  <c r="AI51" i="9"/>
  <c r="AJ51" i="9"/>
  <c r="Y51" i="9"/>
  <c r="BJ51" i="9"/>
  <c r="BK51" i="9"/>
  <c r="BR51" i="9"/>
  <c r="L51" i="9"/>
  <c r="Z51" i="9"/>
  <c r="AA51" i="9"/>
  <c r="AB51" i="9"/>
  <c r="AC51" i="9"/>
  <c r="BL51" i="9"/>
  <c r="BM51" i="9"/>
  <c r="BN51" i="9"/>
  <c r="BX44" i="9"/>
  <c r="BS51" i="9"/>
  <c r="BT51" i="9"/>
  <c r="U50" i="9"/>
  <c r="AI50" i="9"/>
  <c r="AJ50" i="9"/>
  <c r="Y50" i="9"/>
  <c r="BJ50" i="9"/>
  <c r="BK50" i="9"/>
  <c r="BR50" i="9"/>
  <c r="L50" i="9"/>
  <c r="Z50" i="9"/>
  <c r="AA50" i="9"/>
  <c r="AB50" i="9"/>
  <c r="AC50" i="9"/>
  <c r="BL50" i="9"/>
  <c r="BM50" i="9"/>
  <c r="BN50" i="9"/>
  <c r="BS50" i="9"/>
  <c r="BT50" i="9"/>
  <c r="U49" i="9"/>
  <c r="AI49" i="9"/>
  <c r="AJ49" i="9"/>
  <c r="Y49" i="9"/>
  <c r="BJ49" i="9"/>
  <c r="BK49" i="9"/>
  <c r="BR49" i="9"/>
  <c r="L49" i="9"/>
  <c r="Z49" i="9"/>
  <c r="AA49" i="9"/>
  <c r="AB49" i="9"/>
  <c r="AC49" i="9"/>
  <c r="BL49" i="9"/>
  <c r="BM49" i="9"/>
  <c r="BN49" i="9"/>
  <c r="BS49" i="9"/>
  <c r="BT49" i="9"/>
  <c r="U48" i="9"/>
  <c r="AI48" i="9"/>
  <c r="AJ48" i="9"/>
  <c r="Y48" i="9"/>
  <c r="BJ48" i="9"/>
  <c r="BK48" i="9"/>
  <c r="BR48" i="9"/>
  <c r="L48" i="9"/>
  <c r="Z48" i="9"/>
  <c r="AA48" i="9"/>
  <c r="AB48" i="9"/>
  <c r="AC48" i="9"/>
  <c r="BL48" i="9"/>
  <c r="BM48" i="9"/>
  <c r="BN48" i="9"/>
  <c r="BS48" i="9"/>
  <c r="BT48" i="9"/>
  <c r="U47" i="9"/>
  <c r="AI47" i="9"/>
  <c r="AJ47" i="9"/>
  <c r="Y47" i="9"/>
  <c r="BJ47" i="9"/>
  <c r="BK47" i="9"/>
  <c r="BR47" i="9"/>
  <c r="L47" i="9"/>
  <c r="Z47" i="9"/>
  <c r="AA47" i="9"/>
  <c r="AB47" i="9"/>
  <c r="AC47" i="9"/>
  <c r="BL47" i="9"/>
  <c r="BM47" i="9"/>
  <c r="BN47" i="9"/>
  <c r="BS47" i="9"/>
  <c r="BT47" i="9"/>
  <c r="U46" i="9"/>
  <c r="AI46" i="9"/>
  <c r="AJ46" i="9"/>
  <c r="Y46" i="9"/>
  <c r="BJ46" i="9"/>
  <c r="BK46" i="9"/>
  <c r="BR46" i="9"/>
  <c r="L46" i="9"/>
  <c r="Z46" i="9"/>
  <c r="AA46" i="9"/>
  <c r="AB46" i="9"/>
  <c r="AC46" i="9"/>
  <c r="BL46" i="9"/>
  <c r="BM46" i="9"/>
  <c r="BN46" i="9"/>
  <c r="BS46" i="9"/>
  <c r="BT46" i="9"/>
  <c r="U45" i="9"/>
  <c r="AI45" i="9"/>
  <c r="AJ45" i="9"/>
  <c r="Y45" i="9"/>
  <c r="BJ45" i="9"/>
  <c r="BK45" i="9"/>
  <c r="BR45" i="9"/>
  <c r="L45" i="9"/>
  <c r="Z45" i="9"/>
  <c r="AA45" i="9"/>
  <c r="AB45" i="9"/>
  <c r="AC45" i="9"/>
  <c r="BL45" i="9"/>
  <c r="BM45" i="9"/>
  <c r="BN45" i="9"/>
  <c r="BS45" i="9"/>
  <c r="BT45" i="9"/>
  <c r="U44" i="9"/>
  <c r="AI44" i="9"/>
  <c r="AJ44" i="9"/>
  <c r="Y44" i="9"/>
  <c r="BJ44" i="9"/>
  <c r="BK44" i="9"/>
  <c r="BR44" i="9"/>
  <c r="L44" i="9"/>
  <c r="Z44" i="9"/>
  <c r="AA44" i="9"/>
  <c r="AB44" i="9"/>
  <c r="AC44" i="9"/>
  <c r="BL44" i="9"/>
  <c r="BM44" i="9"/>
  <c r="BN44" i="9"/>
  <c r="BS44" i="9"/>
  <c r="BT44" i="9"/>
  <c r="U43" i="9"/>
  <c r="AI43" i="9"/>
  <c r="AJ43" i="9"/>
  <c r="Y43" i="9"/>
  <c r="BJ43" i="9"/>
  <c r="BK43" i="9"/>
  <c r="BR43" i="9"/>
  <c r="L43" i="9"/>
  <c r="Z43" i="9"/>
  <c r="AA43" i="9"/>
  <c r="AB43" i="9"/>
  <c r="AC43" i="9"/>
  <c r="BL43" i="9"/>
  <c r="BM43" i="9"/>
  <c r="BN43" i="9"/>
  <c r="BX35" i="9"/>
  <c r="BS43" i="9"/>
  <c r="BT43" i="9"/>
  <c r="U42" i="9"/>
  <c r="AI42" i="9"/>
  <c r="AJ42" i="9"/>
  <c r="Y42" i="9"/>
  <c r="BJ42" i="9"/>
  <c r="BK42" i="9"/>
  <c r="BR42" i="9"/>
  <c r="L42" i="9"/>
  <c r="Z42" i="9"/>
  <c r="AA42" i="9"/>
  <c r="AB42" i="9"/>
  <c r="AC42" i="9"/>
  <c r="BL42" i="9"/>
  <c r="BM42" i="9"/>
  <c r="BN42" i="9"/>
  <c r="BS42" i="9"/>
  <c r="BT42" i="9"/>
  <c r="U41" i="9"/>
  <c r="AI41" i="9"/>
  <c r="AJ41" i="9"/>
  <c r="Y41" i="9"/>
  <c r="BJ41" i="9"/>
  <c r="BK41" i="9"/>
  <c r="BR41" i="9"/>
  <c r="L41" i="9"/>
  <c r="Z41" i="9"/>
  <c r="AA41" i="9"/>
  <c r="AB41" i="9"/>
  <c r="AC41" i="9"/>
  <c r="BL41" i="9"/>
  <c r="BM41" i="9"/>
  <c r="BN41" i="9"/>
  <c r="BS41" i="9"/>
  <c r="BT41" i="9"/>
  <c r="U40" i="9"/>
  <c r="AI40" i="9"/>
  <c r="AJ40" i="9"/>
  <c r="Y40" i="9"/>
  <c r="BJ40" i="9"/>
  <c r="BK40" i="9"/>
  <c r="BR40" i="9"/>
  <c r="L40" i="9"/>
  <c r="Z40" i="9"/>
  <c r="AA40" i="9"/>
  <c r="AB40" i="9"/>
  <c r="AC40" i="9"/>
  <c r="BL40" i="9"/>
  <c r="BM40" i="9"/>
  <c r="BN40" i="9"/>
  <c r="BS40" i="9"/>
  <c r="BT40" i="9"/>
  <c r="U39" i="9"/>
  <c r="AI39" i="9"/>
  <c r="AJ39" i="9"/>
  <c r="Y39" i="9"/>
  <c r="BJ39" i="9"/>
  <c r="BK39" i="9"/>
  <c r="BR39" i="9"/>
  <c r="L39" i="9"/>
  <c r="Z39" i="9"/>
  <c r="AA39" i="9"/>
  <c r="AB39" i="9"/>
  <c r="AC39" i="9"/>
  <c r="BL39" i="9"/>
  <c r="BM39" i="9"/>
  <c r="BN39" i="9"/>
  <c r="BS39" i="9"/>
  <c r="BT39" i="9"/>
  <c r="U38" i="9"/>
  <c r="AI38" i="9"/>
  <c r="AJ38" i="9"/>
  <c r="Y38" i="9"/>
  <c r="BJ38" i="9"/>
  <c r="BK38" i="9"/>
  <c r="BR38" i="9"/>
  <c r="L38" i="9"/>
  <c r="Z38" i="9"/>
  <c r="AA38" i="9"/>
  <c r="AB38" i="9"/>
  <c r="AC38" i="9"/>
  <c r="BL38" i="9"/>
  <c r="BM38" i="9"/>
  <c r="BN38" i="9"/>
  <c r="BS38" i="9"/>
  <c r="BT38" i="9"/>
  <c r="U37" i="9"/>
  <c r="AI37" i="9"/>
  <c r="AJ37" i="9"/>
  <c r="Y37" i="9"/>
  <c r="BJ37" i="9"/>
  <c r="BK37" i="9"/>
  <c r="BR37" i="9"/>
  <c r="L37" i="9"/>
  <c r="Z37" i="9"/>
  <c r="AA37" i="9"/>
  <c r="AB37" i="9"/>
  <c r="AC37" i="9"/>
  <c r="BL37" i="9"/>
  <c r="BM37" i="9"/>
  <c r="BN37" i="9"/>
  <c r="BS37" i="9"/>
  <c r="BT37" i="9"/>
  <c r="U36" i="9"/>
  <c r="AI36" i="9"/>
  <c r="AJ36" i="9"/>
  <c r="Y36" i="9"/>
  <c r="BJ36" i="9"/>
  <c r="BK36" i="9"/>
  <c r="BR36" i="9"/>
  <c r="L36" i="9"/>
  <c r="Z36" i="9"/>
  <c r="AA36" i="9"/>
  <c r="AB36" i="9"/>
  <c r="AC36" i="9"/>
  <c r="BL36" i="9"/>
  <c r="BM36" i="9"/>
  <c r="BN36" i="9"/>
  <c r="BS36" i="9"/>
  <c r="BT36" i="9"/>
  <c r="U35" i="9"/>
  <c r="AI35" i="9"/>
  <c r="AJ35" i="9"/>
  <c r="Y35" i="9"/>
  <c r="BJ35" i="9"/>
  <c r="BK35" i="9"/>
  <c r="BR35" i="9"/>
  <c r="L35" i="9"/>
  <c r="Z35" i="9"/>
  <c r="AA35" i="9"/>
  <c r="AB35" i="9"/>
  <c r="AC35" i="9"/>
  <c r="BL35" i="9"/>
  <c r="BM35" i="9"/>
  <c r="BN35" i="9"/>
  <c r="BS35" i="9"/>
  <c r="BT35" i="9"/>
  <c r="U34" i="9"/>
  <c r="AI34" i="9"/>
  <c r="AJ34" i="9"/>
  <c r="Y34" i="9"/>
  <c r="BJ34" i="9"/>
  <c r="BK34" i="9"/>
  <c r="BR34" i="9"/>
  <c r="L34" i="9"/>
  <c r="Z34" i="9"/>
  <c r="AA34" i="9"/>
  <c r="AB34" i="9"/>
  <c r="AC34" i="9"/>
  <c r="BL34" i="9"/>
  <c r="BM34" i="9"/>
  <c r="BN34" i="9"/>
  <c r="BX26" i="9"/>
  <c r="BS34" i="9"/>
  <c r="BT34" i="9"/>
  <c r="U33" i="9"/>
  <c r="AI33" i="9"/>
  <c r="AJ33" i="9"/>
  <c r="Y33" i="9"/>
  <c r="BJ33" i="9"/>
  <c r="BK33" i="9"/>
  <c r="BR33" i="9"/>
  <c r="L33" i="9"/>
  <c r="Z33" i="9"/>
  <c r="AA33" i="9"/>
  <c r="AB33" i="9"/>
  <c r="AC33" i="9"/>
  <c r="BL33" i="9"/>
  <c r="BM33" i="9"/>
  <c r="BN33" i="9"/>
  <c r="BS33" i="9"/>
  <c r="BT33" i="9"/>
  <c r="U32" i="9"/>
  <c r="AI32" i="9"/>
  <c r="AJ32" i="9"/>
  <c r="Y32" i="9"/>
  <c r="BJ32" i="9"/>
  <c r="BK32" i="9"/>
  <c r="BR32" i="9"/>
  <c r="L32" i="9"/>
  <c r="Z32" i="9"/>
  <c r="AA32" i="9"/>
  <c r="AB32" i="9"/>
  <c r="AC32" i="9"/>
  <c r="BL32" i="9"/>
  <c r="BM32" i="9"/>
  <c r="BN32" i="9"/>
  <c r="BS32" i="9"/>
  <c r="BT32" i="9"/>
  <c r="U31" i="9"/>
  <c r="AI31" i="9"/>
  <c r="AJ31" i="9"/>
  <c r="Y31" i="9"/>
  <c r="BJ31" i="9"/>
  <c r="BK31" i="9"/>
  <c r="BR31" i="9"/>
  <c r="L31" i="9"/>
  <c r="Z31" i="9"/>
  <c r="AA31" i="9"/>
  <c r="AB31" i="9"/>
  <c r="AC31" i="9"/>
  <c r="BL31" i="9"/>
  <c r="BM31" i="9"/>
  <c r="BN31" i="9"/>
  <c r="BS31" i="9"/>
  <c r="BT31" i="9"/>
  <c r="U30" i="9"/>
  <c r="AI30" i="9"/>
  <c r="AJ30" i="9"/>
  <c r="Y30" i="9"/>
  <c r="BJ30" i="9"/>
  <c r="BK30" i="9"/>
  <c r="BR30" i="9"/>
  <c r="L30" i="9"/>
  <c r="Z30" i="9"/>
  <c r="AA30" i="9"/>
  <c r="AB30" i="9"/>
  <c r="AC30" i="9"/>
  <c r="BL30" i="9"/>
  <c r="BM30" i="9"/>
  <c r="BN30" i="9"/>
  <c r="BS30" i="9"/>
  <c r="BT30" i="9"/>
  <c r="U29" i="9"/>
  <c r="AI29" i="9"/>
  <c r="AJ29" i="9"/>
  <c r="Y29" i="9"/>
  <c r="BJ29" i="9"/>
  <c r="BK29" i="9"/>
  <c r="BR29" i="9"/>
  <c r="L29" i="9"/>
  <c r="Z29" i="9"/>
  <c r="AA29" i="9"/>
  <c r="AB29" i="9"/>
  <c r="AC29" i="9"/>
  <c r="BL29" i="9"/>
  <c r="BM29" i="9"/>
  <c r="BN29" i="9"/>
  <c r="BS29" i="9"/>
  <c r="BT29" i="9"/>
  <c r="U28" i="9"/>
  <c r="AI28" i="9"/>
  <c r="AJ28" i="9"/>
  <c r="Y28" i="9"/>
  <c r="BJ28" i="9"/>
  <c r="BK28" i="9"/>
  <c r="BR28" i="9"/>
  <c r="L28" i="9"/>
  <c r="Z28" i="9"/>
  <c r="AA28" i="9"/>
  <c r="AB28" i="9"/>
  <c r="AC28" i="9"/>
  <c r="BL28" i="9"/>
  <c r="BM28" i="9"/>
  <c r="BN28" i="9"/>
  <c r="BS28" i="9"/>
  <c r="BT28" i="9"/>
  <c r="U27" i="9"/>
  <c r="AI27" i="9"/>
  <c r="AJ27" i="9"/>
  <c r="Y27" i="9"/>
  <c r="BJ27" i="9"/>
  <c r="BK27" i="9"/>
  <c r="BR27" i="9"/>
  <c r="L27" i="9"/>
  <c r="Z27" i="9"/>
  <c r="AA27" i="9"/>
  <c r="AB27" i="9"/>
  <c r="AC27" i="9"/>
  <c r="BL27" i="9"/>
  <c r="BM27" i="9"/>
  <c r="BN27" i="9"/>
  <c r="BS27" i="9"/>
  <c r="BT27" i="9"/>
  <c r="U26" i="9"/>
  <c r="AI26" i="9"/>
  <c r="AJ26" i="9"/>
  <c r="Y26" i="9"/>
  <c r="BJ26" i="9"/>
  <c r="BK26" i="9"/>
  <c r="BR26" i="9"/>
  <c r="L26" i="9"/>
  <c r="Z26" i="9"/>
  <c r="AA26" i="9"/>
  <c r="AB26" i="9"/>
  <c r="AC26" i="9"/>
  <c r="BL26" i="9"/>
  <c r="BM26" i="9"/>
  <c r="BN26" i="9"/>
  <c r="BS26" i="9"/>
  <c r="BT26" i="9"/>
  <c r="U25" i="9"/>
  <c r="AI25" i="9"/>
  <c r="AJ25" i="9"/>
  <c r="Y25" i="9"/>
  <c r="BJ25" i="9"/>
  <c r="BK25" i="9"/>
  <c r="BR25" i="9"/>
  <c r="V20" i="9"/>
  <c r="V21" i="9"/>
  <c r="V22" i="9"/>
  <c r="V23" i="9"/>
  <c r="V24" i="9"/>
  <c r="V25" i="9"/>
  <c r="L25" i="9"/>
  <c r="Z25" i="9"/>
  <c r="AA25" i="9"/>
  <c r="AB25" i="9"/>
  <c r="AC25" i="9"/>
  <c r="BL25" i="9"/>
  <c r="BM25" i="9"/>
  <c r="BN25" i="9"/>
  <c r="BX19" i="9"/>
  <c r="BS25" i="9"/>
  <c r="BT25" i="9"/>
  <c r="U24" i="9"/>
  <c r="AI24" i="9"/>
  <c r="AJ24" i="9"/>
  <c r="Y24" i="9"/>
  <c r="BJ24" i="9"/>
  <c r="BK24" i="9"/>
  <c r="BR24" i="9"/>
  <c r="L24" i="9"/>
  <c r="Z24" i="9"/>
  <c r="AA24" i="9"/>
  <c r="AB24" i="9"/>
  <c r="AC24" i="9"/>
  <c r="BL24" i="9"/>
  <c r="BM24" i="9"/>
  <c r="BN24" i="9"/>
  <c r="BS24" i="9"/>
  <c r="BT24" i="9"/>
  <c r="U23" i="9"/>
  <c r="AI23" i="9"/>
  <c r="AJ23" i="9"/>
  <c r="Y23" i="9"/>
  <c r="BJ23" i="9"/>
  <c r="BK23" i="9"/>
  <c r="BR23" i="9"/>
  <c r="L23" i="9"/>
  <c r="Z23" i="9"/>
  <c r="AA23" i="9"/>
  <c r="AB23" i="9"/>
  <c r="AC23" i="9"/>
  <c r="BL23" i="9"/>
  <c r="BM23" i="9"/>
  <c r="BN23" i="9"/>
  <c r="BS23" i="9"/>
  <c r="BT23" i="9"/>
  <c r="U22" i="9"/>
  <c r="AI22" i="9"/>
  <c r="AJ22" i="9"/>
  <c r="Y22" i="9"/>
  <c r="BJ22" i="9"/>
  <c r="BK22" i="9"/>
  <c r="BR22" i="9"/>
  <c r="L22" i="9"/>
  <c r="Z22" i="9"/>
  <c r="AA22" i="9"/>
  <c r="AB22" i="9"/>
  <c r="AC22" i="9"/>
  <c r="BL22" i="9"/>
  <c r="BM22" i="9"/>
  <c r="BN22" i="9"/>
  <c r="BS22" i="9"/>
  <c r="BT22" i="9"/>
  <c r="U21" i="9"/>
  <c r="AI21" i="9"/>
  <c r="AJ21" i="9"/>
  <c r="Y21" i="9"/>
  <c r="BJ21" i="9"/>
  <c r="BK21" i="9"/>
  <c r="BR21" i="9"/>
  <c r="L21" i="9"/>
  <c r="Z21" i="9"/>
  <c r="AA21" i="9"/>
  <c r="AB21" i="9"/>
  <c r="AC21" i="9"/>
  <c r="BL21" i="9"/>
  <c r="BM21" i="9"/>
  <c r="BN21" i="9"/>
  <c r="BS21" i="9"/>
  <c r="BT21" i="9"/>
  <c r="U20" i="9"/>
  <c r="AI20" i="9"/>
  <c r="AJ20" i="9"/>
  <c r="Y20" i="9"/>
  <c r="BJ20" i="9"/>
  <c r="BK20" i="9"/>
  <c r="BR20" i="9"/>
  <c r="Z20" i="9"/>
  <c r="AA20" i="9"/>
  <c r="AB20" i="9"/>
  <c r="AC20" i="9"/>
  <c r="BL20" i="9"/>
  <c r="BM20" i="9"/>
  <c r="BN20" i="9"/>
  <c r="BS20" i="9"/>
  <c r="BT20" i="9"/>
  <c r="U19" i="9"/>
  <c r="AI19" i="9"/>
  <c r="AJ19" i="9"/>
  <c r="Y19" i="9"/>
  <c r="BJ19" i="9"/>
  <c r="BK19" i="9"/>
  <c r="BR19" i="9"/>
  <c r="L19" i="9"/>
  <c r="Z19" i="9"/>
  <c r="AA19" i="9"/>
  <c r="AB19" i="9"/>
  <c r="AC19" i="9"/>
  <c r="BL19" i="9"/>
  <c r="BM19" i="9"/>
  <c r="BN19" i="9"/>
  <c r="BS19" i="9"/>
  <c r="BT19" i="9"/>
  <c r="U18" i="9"/>
  <c r="AI18" i="9"/>
  <c r="AJ18" i="9"/>
  <c r="Y18" i="9"/>
  <c r="BJ18" i="9"/>
  <c r="BK18" i="9"/>
  <c r="BR18" i="9"/>
  <c r="V12" i="9"/>
  <c r="V13" i="9"/>
  <c r="V14" i="9"/>
  <c r="V15" i="9"/>
  <c r="V16" i="9"/>
  <c r="V17" i="9"/>
  <c r="V18" i="9"/>
  <c r="L18" i="9"/>
  <c r="Z18" i="9"/>
  <c r="AA18" i="9"/>
  <c r="AB18" i="9"/>
  <c r="AC18" i="9"/>
  <c r="BL18" i="9"/>
  <c r="BM18" i="9"/>
  <c r="BN18" i="9"/>
  <c r="BX11" i="9"/>
  <c r="BS18" i="9"/>
  <c r="BT18" i="9"/>
  <c r="U17" i="9"/>
  <c r="AI17" i="9"/>
  <c r="AJ17" i="9"/>
  <c r="Y17" i="9"/>
  <c r="BJ17" i="9"/>
  <c r="BK17" i="9"/>
  <c r="BR17" i="9"/>
  <c r="L17" i="9"/>
  <c r="Z17" i="9"/>
  <c r="AA17" i="9"/>
  <c r="AB17" i="9"/>
  <c r="AC17" i="9"/>
  <c r="BL17" i="9"/>
  <c r="BM17" i="9"/>
  <c r="BN17" i="9"/>
  <c r="BS17" i="9"/>
  <c r="BT17" i="9"/>
  <c r="U16" i="9"/>
  <c r="AI16" i="9"/>
  <c r="AJ16" i="9"/>
  <c r="Y16" i="9"/>
  <c r="BJ16" i="9"/>
  <c r="BK16" i="9"/>
  <c r="BR16" i="9"/>
  <c r="L16" i="9"/>
  <c r="Z16" i="9"/>
  <c r="AA16" i="9"/>
  <c r="AB16" i="9"/>
  <c r="AC16" i="9"/>
  <c r="BL16" i="9"/>
  <c r="BM16" i="9"/>
  <c r="BN16" i="9"/>
  <c r="BS16" i="9"/>
  <c r="BT16" i="9"/>
  <c r="U15" i="9"/>
  <c r="AI15" i="9"/>
  <c r="AJ15" i="9"/>
  <c r="Y15" i="9"/>
  <c r="BJ15" i="9"/>
  <c r="BK15" i="9"/>
  <c r="BR15" i="9"/>
  <c r="L15" i="9"/>
  <c r="Z15" i="9"/>
  <c r="AA15" i="9"/>
  <c r="AB15" i="9"/>
  <c r="AC15" i="9"/>
  <c r="BL15" i="9"/>
  <c r="BM15" i="9"/>
  <c r="BN15" i="9"/>
  <c r="BS15" i="9"/>
  <c r="BT15" i="9"/>
  <c r="U14" i="9"/>
  <c r="AI14" i="9"/>
  <c r="AJ14" i="9"/>
  <c r="Y14" i="9"/>
  <c r="BJ14" i="9"/>
  <c r="BK14" i="9"/>
  <c r="BR14" i="9"/>
  <c r="L14" i="9"/>
  <c r="Z14" i="9"/>
  <c r="AA14" i="9"/>
  <c r="AB14" i="9"/>
  <c r="AC14" i="9"/>
  <c r="BL14" i="9"/>
  <c r="BM14" i="9"/>
  <c r="BN14" i="9"/>
  <c r="BS14" i="9"/>
  <c r="BT14" i="9"/>
  <c r="U13" i="9"/>
  <c r="AI13" i="9"/>
  <c r="AJ13" i="9"/>
  <c r="Y13" i="9"/>
  <c r="BJ13" i="9"/>
  <c r="BK13" i="9"/>
  <c r="BR13" i="9"/>
  <c r="L13" i="9"/>
  <c r="Z13" i="9"/>
  <c r="AA13" i="9"/>
  <c r="AB13" i="9"/>
  <c r="AC13" i="9"/>
  <c r="BL13" i="9"/>
  <c r="BM13" i="9"/>
  <c r="BN13" i="9"/>
  <c r="BS13" i="9"/>
  <c r="BT13" i="9"/>
  <c r="U12" i="9"/>
  <c r="AI12" i="9"/>
  <c r="AJ12" i="9"/>
  <c r="Y12" i="9"/>
  <c r="BJ12" i="9"/>
  <c r="BK12" i="9"/>
  <c r="BR12" i="9"/>
  <c r="L12" i="9"/>
  <c r="Z12" i="9"/>
  <c r="AA12" i="9"/>
  <c r="AB12" i="9"/>
  <c r="AC12" i="9"/>
  <c r="BL12" i="9"/>
  <c r="BM12" i="9"/>
  <c r="BN12" i="9"/>
  <c r="BS12" i="9"/>
  <c r="BT12" i="9"/>
  <c r="U11" i="9"/>
  <c r="AI11" i="9"/>
  <c r="AJ11" i="9"/>
  <c r="Y11" i="9"/>
  <c r="BJ11" i="9"/>
  <c r="BK11" i="9"/>
  <c r="BR11" i="9"/>
  <c r="L11" i="9"/>
  <c r="Z11" i="9"/>
  <c r="AA11" i="9"/>
  <c r="AB11" i="9"/>
  <c r="AC11" i="9"/>
  <c r="BL11" i="9"/>
  <c r="BM11" i="9"/>
  <c r="BN11" i="9"/>
  <c r="BS11" i="9"/>
  <c r="BT11" i="9"/>
  <c r="U10" i="9"/>
  <c r="AI10" i="9"/>
  <c r="AJ10" i="9"/>
  <c r="Y10" i="9"/>
  <c r="BJ10" i="9"/>
  <c r="BK10" i="9"/>
  <c r="BR10" i="9"/>
  <c r="V5" i="9"/>
  <c r="V6" i="9"/>
  <c r="V7" i="9"/>
  <c r="V8" i="9"/>
  <c r="V9" i="9"/>
  <c r="V10" i="9"/>
  <c r="L10" i="9"/>
  <c r="Z10" i="9"/>
  <c r="AA10" i="9"/>
  <c r="AB10" i="9"/>
  <c r="AC10" i="9"/>
  <c r="BL10" i="9"/>
  <c r="BM10" i="9"/>
  <c r="BN10" i="9"/>
  <c r="BX4" i="9"/>
  <c r="BS10" i="9"/>
  <c r="BT10" i="9"/>
  <c r="U9" i="9"/>
  <c r="AI9" i="9"/>
  <c r="AJ9" i="9"/>
  <c r="Y9" i="9"/>
  <c r="BJ9" i="9"/>
  <c r="BK9" i="9"/>
  <c r="BR9" i="9"/>
  <c r="L9" i="9"/>
  <c r="Z9" i="9"/>
  <c r="AA9" i="9"/>
  <c r="AB9" i="9"/>
  <c r="AC9" i="9"/>
  <c r="BL9" i="9"/>
  <c r="BM9" i="9"/>
  <c r="BN9" i="9"/>
  <c r="BS9" i="9"/>
  <c r="BT9" i="9"/>
  <c r="U8" i="9"/>
  <c r="AI8" i="9"/>
  <c r="AJ8" i="9"/>
  <c r="Y8" i="9"/>
  <c r="BJ8" i="9"/>
  <c r="BK8" i="9"/>
  <c r="BR8" i="9"/>
  <c r="L8" i="9"/>
  <c r="Z8" i="9"/>
  <c r="AA8" i="9"/>
  <c r="AB8" i="9"/>
  <c r="AC8" i="9"/>
  <c r="BL8" i="9"/>
  <c r="BM8" i="9"/>
  <c r="BN8" i="9"/>
  <c r="BS8" i="9"/>
  <c r="BT8" i="9"/>
  <c r="U7" i="9"/>
  <c r="AI7" i="9"/>
  <c r="AJ7" i="9"/>
  <c r="Y7" i="9"/>
  <c r="BJ7" i="9"/>
  <c r="BK7" i="9"/>
  <c r="BR7" i="9"/>
  <c r="L7" i="9"/>
  <c r="Z7" i="9"/>
  <c r="AA7" i="9"/>
  <c r="AB7" i="9"/>
  <c r="AC7" i="9"/>
  <c r="BL7" i="9"/>
  <c r="BM7" i="9"/>
  <c r="BN7" i="9"/>
  <c r="BS7" i="9"/>
  <c r="BT7" i="9"/>
  <c r="U6" i="9"/>
  <c r="AI6" i="9"/>
  <c r="AJ6" i="9"/>
  <c r="Y6" i="9"/>
  <c r="BJ6" i="9"/>
  <c r="BK6" i="9"/>
  <c r="BR6" i="9"/>
  <c r="L6" i="9"/>
  <c r="Z6" i="9"/>
  <c r="AA6" i="9"/>
  <c r="AB6" i="9"/>
  <c r="AC6" i="9"/>
  <c r="BL6" i="9"/>
  <c r="BM6" i="9"/>
  <c r="BN6" i="9"/>
  <c r="BS6" i="9"/>
  <c r="BT6" i="9"/>
  <c r="U5" i="9"/>
  <c r="AI5" i="9"/>
  <c r="AJ5" i="9"/>
  <c r="Y5" i="9"/>
  <c r="BJ5" i="9"/>
  <c r="BK5" i="9"/>
  <c r="BR5" i="9"/>
  <c r="L5" i="9"/>
  <c r="Z5" i="9"/>
  <c r="AA5" i="9"/>
  <c r="AB5" i="9"/>
  <c r="AC5" i="9"/>
  <c r="BL5" i="9"/>
  <c r="BM5" i="9"/>
  <c r="BN5" i="9"/>
  <c r="BS5" i="9"/>
  <c r="BT5" i="9"/>
  <c r="U4" i="9"/>
  <c r="AI4" i="9"/>
  <c r="AJ4" i="9"/>
  <c r="Y4" i="9"/>
  <c r="BJ4" i="9"/>
  <c r="BK4" i="9"/>
  <c r="L4" i="9"/>
  <c r="Z4" i="9"/>
  <c r="AA4" i="9"/>
  <c r="AB4" i="9"/>
  <c r="AC4" i="9"/>
  <c r="BL4" i="9"/>
  <c r="BM4" i="9"/>
  <c r="BN4" i="9"/>
  <c r="BT4" i="9"/>
  <c r="BT11" i="25"/>
  <c r="Y11" i="25"/>
  <c r="T11" i="25"/>
  <c r="Z11" i="25"/>
  <c r="AA11" i="25"/>
  <c r="AB11" i="25"/>
  <c r="BL11" i="25"/>
  <c r="BM11" i="25"/>
  <c r="BN11" i="25"/>
  <c r="Y12" i="25"/>
  <c r="T12" i="25"/>
  <c r="Z12" i="25"/>
  <c r="AA12" i="25"/>
  <c r="AB12" i="25"/>
  <c r="BL12" i="25"/>
  <c r="BM12" i="25"/>
  <c r="BN12" i="25"/>
  <c r="Y13" i="25"/>
  <c r="T13" i="25"/>
  <c r="Z13" i="25"/>
  <c r="AA13" i="25"/>
  <c r="AB13" i="25"/>
  <c r="BL13" i="25"/>
  <c r="BM13" i="25"/>
  <c r="BN13" i="25"/>
  <c r="Y14" i="25"/>
  <c r="T14" i="25"/>
  <c r="Z14" i="25"/>
  <c r="AA14" i="25"/>
  <c r="AB14" i="25"/>
  <c r="BL14" i="25"/>
  <c r="BM14" i="25"/>
  <c r="BN14" i="25"/>
  <c r="Y15" i="25"/>
  <c r="T15" i="25"/>
  <c r="Z15" i="25"/>
  <c r="AA15" i="25"/>
  <c r="AB15" i="25"/>
  <c r="BL15" i="25"/>
  <c r="BM15" i="25"/>
  <c r="BN15" i="25"/>
  <c r="Y16" i="25"/>
  <c r="T16" i="25"/>
  <c r="Z16" i="25"/>
  <c r="AA16" i="25"/>
  <c r="AB16" i="25"/>
  <c r="BL16" i="25"/>
  <c r="BM16" i="25"/>
  <c r="BN16" i="25"/>
  <c r="BT17" i="25"/>
  <c r="Y17" i="25"/>
  <c r="T17" i="25"/>
  <c r="Z17" i="25"/>
  <c r="AA17" i="25"/>
  <c r="AB17" i="25"/>
  <c r="BL17" i="25"/>
  <c r="BM17" i="25"/>
  <c r="BN17" i="25"/>
  <c r="Y18" i="25"/>
  <c r="T18" i="25"/>
  <c r="Z18" i="25"/>
  <c r="AA18" i="25"/>
  <c r="AB18" i="25"/>
  <c r="BL18" i="25"/>
  <c r="BM18" i="25"/>
  <c r="BN18" i="25"/>
  <c r="Y19" i="25"/>
  <c r="T19" i="25"/>
  <c r="Z19" i="25"/>
  <c r="AA19" i="25"/>
  <c r="AB19" i="25"/>
  <c r="BL19" i="25"/>
  <c r="BM19" i="25"/>
  <c r="BN19" i="25"/>
  <c r="Y20" i="25"/>
  <c r="T20" i="25"/>
  <c r="Z20" i="25"/>
  <c r="AA20" i="25"/>
  <c r="AB20" i="25"/>
  <c r="BL20" i="25"/>
  <c r="BM20" i="25"/>
  <c r="BN20" i="25"/>
  <c r="Y21" i="25"/>
  <c r="T21" i="25"/>
  <c r="Z21" i="25"/>
  <c r="AA21" i="25"/>
  <c r="AB21" i="25"/>
  <c r="BL21" i="25"/>
  <c r="BM21" i="25"/>
  <c r="BN21" i="25"/>
  <c r="BT23" i="25"/>
  <c r="Y23" i="25"/>
  <c r="T23" i="25"/>
  <c r="Z23" i="25"/>
  <c r="AA23" i="25"/>
  <c r="AB23" i="25"/>
  <c r="BL23" i="25"/>
  <c r="BM23" i="25"/>
  <c r="BN23" i="25"/>
  <c r="Y24" i="25"/>
  <c r="T24" i="25"/>
  <c r="Z24" i="25"/>
  <c r="AA24" i="25"/>
  <c r="AB24" i="25"/>
  <c r="BL24" i="25"/>
  <c r="BM24" i="25"/>
  <c r="BN24" i="25"/>
  <c r="Y25" i="25"/>
  <c r="T25" i="25"/>
  <c r="Z25" i="25"/>
  <c r="AA25" i="25"/>
  <c r="AB25" i="25"/>
  <c r="BL25" i="25"/>
  <c r="BM25" i="25"/>
  <c r="BN25" i="25"/>
  <c r="Y26" i="25"/>
  <c r="T26" i="25"/>
  <c r="Z26" i="25"/>
  <c r="AA26" i="25"/>
  <c r="AB26" i="25"/>
  <c r="BL26" i="25"/>
  <c r="BM26" i="25"/>
  <c r="BN26" i="25"/>
  <c r="Y27" i="25"/>
  <c r="T27" i="25"/>
  <c r="Z27" i="25"/>
  <c r="AA27" i="25"/>
  <c r="AB27" i="25"/>
  <c r="BL27" i="25"/>
  <c r="BM27" i="25"/>
  <c r="BN27" i="25"/>
  <c r="BT29" i="25"/>
  <c r="X29" i="25"/>
  <c r="Y29" i="25"/>
  <c r="T29" i="25"/>
  <c r="Z29" i="25"/>
  <c r="AA29" i="25"/>
  <c r="AB29" i="25"/>
  <c r="BL29" i="25"/>
  <c r="BM29" i="25"/>
  <c r="BN29" i="25"/>
  <c r="Y30" i="25"/>
  <c r="T30" i="25"/>
  <c r="Z30" i="25"/>
  <c r="AA30" i="25"/>
  <c r="AB30" i="25"/>
  <c r="BL30" i="25"/>
  <c r="BM30" i="25"/>
  <c r="BN30" i="25"/>
  <c r="Y31" i="25"/>
  <c r="T31" i="25"/>
  <c r="Z31" i="25"/>
  <c r="AA31" i="25"/>
  <c r="AB31" i="25"/>
  <c r="BL31" i="25"/>
  <c r="BM31" i="25"/>
  <c r="BN31" i="25"/>
  <c r="Y32" i="25"/>
  <c r="T32" i="25"/>
  <c r="Z32" i="25"/>
  <c r="AA32" i="25"/>
  <c r="AB32" i="25"/>
  <c r="BL32" i="25"/>
  <c r="BM32" i="25"/>
  <c r="BN32" i="25"/>
  <c r="Y33" i="25"/>
  <c r="T33" i="25"/>
  <c r="Z33" i="25"/>
  <c r="AA33" i="25"/>
  <c r="AB33" i="25"/>
  <c r="BL33" i="25"/>
  <c r="BM33" i="25"/>
  <c r="BN33" i="25"/>
  <c r="Y34" i="25"/>
  <c r="T34" i="25"/>
  <c r="Z34" i="25"/>
  <c r="AA34" i="25"/>
  <c r="AB34" i="25"/>
  <c r="BL34" i="25"/>
  <c r="BM34" i="25"/>
  <c r="BN34" i="25"/>
  <c r="BT35" i="25"/>
  <c r="X35" i="25"/>
  <c r="Y35" i="25"/>
  <c r="T35" i="25"/>
  <c r="Z35" i="25"/>
  <c r="AA35" i="25"/>
  <c r="AB35" i="25"/>
  <c r="BL35" i="25"/>
  <c r="BM35" i="25"/>
  <c r="BN35" i="25"/>
  <c r="Y36" i="25"/>
  <c r="T36" i="25"/>
  <c r="Z36" i="25"/>
  <c r="AA36" i="25"/>
  <c r="AB36" i="25"/>
  <c r="BL36" i="25"/>
  <c r="BM36" i="25"/>
  <c r="BN36" i="25"/>
  <c r="Y37" i="25"/>
  <c r="T37" i="25"/>
  <c r="Z37" i="25"/>
  <c r="AA37" i="25"/>
  <c r="AB37" i="25"/>
  <c r="BL37" i="25"/>
  <c r="BM37" i="25"/>
  <c r="BN37" i="25"/>
  <c r="Y38" i="25"/>
  <c r="T38" i="25"/>
  <c r="Z38" i="25"/>
  <c r="AA38" i="25"/>
  <c r="AB38" i="25"/>
  <c r="BL38" i="25"/>
  <c r="BM38" i="25"/>
  <c r="BN38" i="25"/>
  <c r="Y39" i="25"/>
  <c r="T39" i="25"/>
  <c r="Z39" i="25"/>
  <c r="AA39" i="25"/>
  <c r="AB39" i="25"/>
  <c r="BL39" i="25"/>
  <c r="BM39" i="25"/>
  <c r="BN39" i="25"/>
  <c r="Y40" i="25"/>
  <c r="T40" i="25"/>
  <c r="Z40" i="25"/>
  <c r="AA40" i="25"/>
  <c r="AB40" i="25"/>
  <c r="BL40" i="25"/>
  <c r="BM40" i="25"/>
  <c r="BN40" i="25"/>
  <c r="BT41" i="25"/>
  <c r="X41" i="25"/>
  <c r="Y41" i="25"/>
  <c r="T41" i="25"/>
  <c r="Z41" i="25"/>
  <c r="AA41" i="25"/>
  <c r="AB41" i="25"/>
  <c r="BL41" i="25"/>
  <c r="BM41" i="25"/>
  <c r="BN41" i="25"/>
  <c r="Y42" i="25"/>
  <c r="T42" i="25"/>
  <c r="Z42" i="25"/>
  <c r="AA42" i="25"/>
  <c r="AB42" i="25"/>
  <c r="BL42" i="25"/>
  <c r="BM42" i="25"/>
  <c r="BN42" i="25"/>
  <c r="Y43" i="25"/>
  <c r="T43" i="25"/>
  <c r="Z43" i="25"/>
  <c r="AA43" i="25"/>
  <c r="AB43" i="25"/>
  <c r="BL43" i="25"/>
  <c r="BM43" i="25"/>
  <c r="BN43" i="25"/>
  <c r="Y44" i="25"/>
  <c r="T44" i="25"/>
  <c r="Z44" i="25"/>
  <c r="AA44" i="25"/>
  <c r="AB44" i="25"/>
  <c r="BL44" i="25"/>
  <c r="BM44" i="25"/>
  <c r="BN44" i="25"/>
  <c r="Y45" i="25"/>
  <c r="T45" i="25"/>
  <c r="Z45" i="25"/>
  <c r="AA45" i="25"/>
  <c r="AB45" i="25"/>
  <c r="BL45" i="25"/>
  <c r="BM45" i="25"/>
  <c r="BN45" i="25"/>
  <c r="BT46" i="25"/>
  <c r="Y46" i="25"/>
  <c r="T46" i="25"/>
  <c r="Z46" i="25"/>
  <c r="AA46" i="25"/>
  <c r="AB46" i="25"/>
  <c r="BL46" i="25"/>
  <c r="BM46" i="25"/>
  <c r="BN46" i="25"/>
  <c r="Y47" i="25"/>
  <c r="T47" i="25"/>
  <c r="Z47" i="25"/>
  <c r="AA47" i="25"/>
  <c r="AB47" i="25"/>
  <c r="BL47" i="25"/>
  <c r="BM47" i="25"/>
  <c r="BN47" i="25"/>
  <c r="Y48" i="25"/>
  <c r="T48" i="25"/>
  <c r="Z48" i="25"/>
  <c r="AA48" i="25"/>
  <c r="AB48" i="25"/>
  <c r="BL48" i="25"/>
  <c r="BM48" i="25"/>
  <c r="BN48" i="25"/>
  <c r="Y49" i="25"/>
  <c r="T49" i="25"/>
  <c r="Z49" i="25"/>
  <c r="AA49" i="25"/>
  <c r="AB49" i="25"/>
  <c r="BL49" i="25"/>
  <c r="BM49" i="25"/>
  <c r="BN49" i="25"/>
  <c r="Y50" i="25"/>
  <c r="T50" i="25"/>
  <c r="Z50" i="25"/>
  <c r="AA50" i="25"/>
  <c r="AB50" i="25"/>
  <c r="BL50" i="25"/>
  <c r="BM50" i="25"/>
  <c r="BN50" i="25"/>
  <c r="BT51" i="25"/>
  <c r="X51" i="25"/>
  <c r="Y51" i="25"/>
  <c r="T51" i="25"/>
  <c r="Z51" i="25"/>
  <c r="AA51" i="25"/>
  <c r="AB51" i="25"/>
  <c r="BL51" i="25"/>
  <c r="BM51" i="25"/>
  <c r="BN51" i="25"/>
  <c r="X52" i="25"/>
  <c r="Y52" i="25"/>
  <c r="T52" i="25"/>
  <c r="Z52" i="25"/>
  <c r="AA52" i="25"/>
  <c r="AB52" i="25"/>
  <c r="BL52" i="25"/>
  <c r="BM52" i="25"/>
  <c r="BN52" i="25"/>
  <c r="X53" i="25"/>
  <c r="Y53" i="25"/>
  <c r="T53" i="25"/>
  <c r="Z53" i="25"/>
  <c r="AA53" i="25"/>
  <c r="AB53" i="25"/>
  <c r="BL53" i="25"/>
  <c r="BM53" i="25"/>
  <c r="BN53" i="25"/>
  <c r="X54" i="25"/>
  <c r="Y54" i="25"/>
  <c r="T54" i="25"/>
  <c r="Z54" i="25"/>
  <c r="AA54" i="25"/>
  <c r="AB54" i="25"/>
  <c r="BL54" i="25"/>
  <c r="BM54" i="25"/>
  <c r="BN54" i="25"/>
  <c r="X55" i="25"/>
  <c r="Y55" i="25"/>
  <c r="T55" i="25"/>
  <c r="Z55" i="25"/>
  <c r="AA55" i="25"/>
  <c r="AB55" i="25"/>
  <c r="BL55" i="25"/>
  <c r="BM55" i="25"/>
  <c r="BN55" i="25"/>
  <c r="X56" i="25"/>
  <c r="Y56" i="25"/>
  <c r="T56" i="25"/>
  <c r="Z56" i="25"/>
  <c r="AA56" i="25"/>
  <c r="AB56" i="25"/>
  <c r="BL56" i="25"/>
  <c r="BM56" i="25"/>
  <c r="BN56" i="25"/>
  <c r="X57" i="25"/>
  <c r="Y57" i="25"/>
  <c r="T57" i="25"/>
  <c r="Z57" i="25"/>
  <c r="AA57" i="25"/>
  <c r="AB57" i="25"/>
  <c r="BL57" i="25"/>
  <c r="BM57" i="25"/>
  <c r="BN57" i="25"/>
  <c r="BT58" i="25"/>
  <c r="X58" i="25"/>
  <c r="Y58" i="25"/>
  <c r="T58" i="25"/>
  <c r="Z58" i="25"/>
  <c r="AA58" i="25"/>
  <c r="AB58" i="25"/>
  <c r="BL58" i="25"/>
  <c r="BM58" i="25"/>
  <c r="BN58" i="25"/>
  <c r="X59" i="25"/>
  <c r="Y59" i="25"/>
  <c r="T59" i="25"/>
  <c r="Z59" i="25"/>
  <c r="AA59" i="25"/>
  <c r="AB59" i="25"/>
  <c r="BL59" i="25"/>
  <c r="BM59" i="25"/>
  <c r="BN59" i="25"/>
  <c r="X60" i="25"/>
  <c r="Y60" i="25"/>
  <c r="T60" i="25"/>
  <c r="Z60" i="25"/>
  <c r="AA60" i="25"/>
  <c r="AB60" i="25"/>
  <c r="BL60" i="25"/>
  <c r="BM60" i="25"/>
  <c r="BN60" i="25"/>
  <c r="X61" i="25"/>
  <c r="Y61" i="25"/>
  <c r="T61" i="25"/>
  <c r="Z61" i="25"/>
  <c r="AA61" i="25"/>
  <c r="AB61" i="25"/>
  <c r="BL61" i="25"/>
  <c r="BM61" i="25"/>
  <c r="BN61" i="25"/>
  <c r="X62" i="25"/>
  <c r="Y62" i="25"/>
  <c r="T62" i="25"/>
  <c r="Z62" i="25"/>
  <c r="AA62" i="25"/>
  <c r="AB62" i="25"/>
  <c r="BL62" i="25"/>
  <c r="BM62" i="25"/>
  <c r="BN62" i="25"/>
  <c r="X63" i="25"/>
  <c r="Y63" i="25"/>
  <c r="T63" i="25"/>
  <c r="Z63" i="25"/>
  <c r="AA63" i="25"/>
  <c r="AB63" i="25"/>
  <c r="BL63" i="25"/>
  <c r="BM63" i="25"/>
  <c r="BN63" i="25"/>
  <c r="X64" i="25"/>
  <c r="Y64" i="25"/>
  <c r="T64" i="25"/>
  <c r="Z64" i="25"/>
  <c r="AA64" i="25"/>
  <c r="AB64" i="25"/>
  <c r="BL64" i="25"/>
  <c r="BM64" i="25"/>
  <c r="BN64" i="25"/>
  <c r="BT65" i="25"/>
  <c r="X65" i="25"/>
  <c r="Y65" i="25"/>
  <c r="T65" i="25"/>
  <c r="Z65" i="25"/>
  <c r="AA65" i="25"/>
  <c r="AB65" i="25"/>
  <c r="BL65" i="25"/>
  <c r="BM65" i="25"/>
  <c r="BN65" i="25"/>
  <c r="X66" i="25"/>
  <c r="Y66" i="25"/>
  <c r="T66" i="25"/>
  <c r="Z66" i="25"/>
  <c r="AA66" i="25"/>
  <c r="AB66" i="25"/>
  <c r="BL66" i="25"/>
  <c r="BM66" i="25"/>
  <c r="BN66" i="25"/>
  <c r="X67" i="25"/>
  <c r="Y67" i="25"/>
  <c r="T67" i="25"/>
  <c r="Z67" i="25"/>
  <c r="AA67" i="25"/>
  <c r="AB67" i="25"/>
  <c r="BL67" i="25"/>
  <c r="BM67" i="25"/>
  <c r="BN67" i="25"/>
  <c r="X68" i="25"/>
  <c r="Y68" i="25"/>
  <c r="T68" i="25"/>
  <c r="Z68" i="25"/>
  <c r="AA68" i="25"/>
  <c r="AB68" i="25"/>
  <c r="BL68" i="25"/>
  <c r="BM68" i="25"/>
  <c r="BN68" i="25"/>
  <c r="X69" i="25"/>
  <c r="Y69" i="25"/>
  <c r="T69" i="25"/>
  <c r="Z69" i="25"/>
  <c r="AA69" i="25"/>
  <c r="AB69" i="25"/>
  <c r="BL69" i="25"/>
  <c r="BM69" i="25"/>
  <c r="BN69" i="25"/>
  <c r="X70" i="25"/>
  <c r="Y70" i="25"/>
  <c r="T70" i="25"/>
  <c r="Z70" i="25"/>
  <c r="AA70" i="25"/>
  <c r="AB70" i="25"/>
  <c r="BL70" i="25"/>
  <c r="BM70" i="25"/>
  <c r="BN70" i="25"/>
  <c r="BT71" i="25"/>
  <c r="X71" i="25"/>
  <c r="Y71" i="25"/>
  <c r="T71" i="25"/>
  <c r="Z71" i="25"/>
  <c r="AA71" i="25"/>
  <c r="AB71" i="25"/>
  <c r="BL71" i="25"/>
  <c r="BM71" i="25"/>
  <c r="BN71" i="25"/>
  <c r="X72" i="25"/>
  <c r="Y72" i="25"/>
  <c r="T72" i="25"/>
  <c r="Z72" i="25"/>
  <c r="AA72" i="25"/>
  <c r="AB72" i="25"/>
  <c r="BL72" i="25"/>
  <c r="BM72" i="25"/>
  <c r="BN72" i="25"/>
  <c r="X73" i="25"/>
  <c r="Y73" i="25"/>
  <c r="T73" i="25"/>
  <c r="Z73" i="25"/>
  <c r="AA73" i="25"/>
  <c r="AB73" i="25"/>
  <c r="BL73" i="25"/>
  <c r="BM73" i="25"/>
  <c r="BN73" i="25"/>
  <c r="X74" i="25"/>
  <c r="Y74" i="25"/>
  <c r="T74" i="25"/>
  <c r="Z74" i="25"/>
  <c r="AA74" i="25"/>
  <c r="AB74" i="25"/>
  <c r="BL74" i="25"/>
  <c r="BM74" i="25"/>
  <c r="BN74" i="25"/>
  <c r="X75" i="25"/>
  <c r="Y75" i="25"/>
  <c r="T75" i="25"/>
  <c r="Z75" i="25"/>
  <c r="AA75" i="25"/>
  <c r="AB75" i="25"/>
  <c r="BL75" i="25"/>
  <c r="BM75" i="25"/>
  <c r="BN75" i="25"/>
  <c r="X76" i="25"/>
  <c r="Y76" i="25"/>
  <c r="T76" i="25"/>
  <c r="Z76" i="25"/>
  <c r="AA76" i="25"/>
  <c r="AB76" i="25"/>
  <c r="BL76" i="25"/>
  <c r="BM76" i="25"/>
  <c r="BN76" i="25"/>
  <c r="BT5" i="25"/>
  <c r="Y10" i="25"/>
  <c r="T10" i="25"/>
  <c r="Z10" i="25"/>
  <c r="AA10" i="25"/>
  <c r="AB10" i="25"/>
  <c r="BL10" i="25"/>
  <c r="Y6" i="25"/>
  <c r="T6" i="25"/>
  <c r="Z6" i="25"/>
  <c r="AA6" i="25"/>
  <c r="AB6" i="25"/>
  <c r="BL6" i="25"/>
  <c r="BM6" i="25"/>
  <c r="BN6" i="25"/>
  <c r="Y7" i="25"/>
  <c r="T7" i="25"/>
  <c r="Z7" i="25"/>
  <c r="AA7" i="25"/>
  <c r="AB7" i="25"/>
  <c r="BL7" i="25"/>
  <c r="BM7" i="25"/>
  <c r="BN7" i="25"/>
  <c r="Y8" i="25"/>
  <c r="T8" i="25"/>
  <c r="Z8" i="25"/>
  <c r="AA8" i="25"/>
  <c r="AB8" i="25"/>
  <c r="BL8" i="25"/>
  <c r="BM8" i="25"/>
  <c r="BN8" i="25"/>
  <c r="Y9" i="25"/>
  <c r="T9" i="25"/>
  <c r="Z9" i="25"/>
  <c r="AA9" i="25"/>
  <c r="AB9" i="25"/>
  <c r="BL9" i="25"/>
  <c r="BM9" i="25"/>
  <c r="BN9" i="25"/>
  <c r="BM10" i="25"/>
  <c r="BN10" i="25"/>
  <c r="Y5" i="25"/>
  <c r="T5" i="25"/>
  <c r="Z5" i="25"/>
  <c r="AA5" i="25"/>
  <c r="AB5" i="25"/>
  <c r="BM5" i="25"/>
  <c r="D6" i="25"/>
  <c r="E6" i="25"/>
  <c r="AC6" i="25"/>
  <c r="AD6" i="25"/>
  <c r="AH6" i="25"/>
  <c r="AF6" i="25"/>
  <c r="AN6" i="25"/>
  <c r="AO6" i="25"/>
  <c r="D7" i="25"/>
  <c r="E7" i="25"/>
  <c r="AC7" i="25"/>
  <c r="AD7" i="25"/>
  <c r="AH7" i="25"/>
  <c r="AF7" i="25"/>
  <c r="AN7" i="25"/>
  <c r="AO7" i="25"/>
  <c r="CB5" i="25"/>
  <c r="AP6" i="25"/>
  <c r="AP7" i="25"/>
  <c r="CC5" i="25"/>
  <c r="CD5" i="25"/>
  <c r="D12" i="25"/>
  <c r="E12" i="25"/>
  <c r="AC12" i="25"/>
  <c r="AD12" i="25"/>
  <c r="AH12" i="25"/>
  <c r="AF12" i="25"/>
  <c r="AN12" i="25"/>
  <c r="AO12" i="25"/>
  <c r="D13" i="25"/>
  <c r="E13" i="25"/>
  <c r="AC13" i="25"/>
  <c r="AD13" i="25"/>
  <c r="AH13" i="25"/>
  <c r="AF13" i="25"/>
  <c r="AN13" i="25"/>
  <c r="AO13" i="25"/>
  <c r="CB11" i="25"/>
  <c r="AP12" i="25"/>
  <c r="AP13" i="25"/>
  <c r="CC11" i="25"/>
  <c r="CD11" i="25"/>
  <c r="D18" i="25"/>
  <c r="E18" i="25"/>
  <c r="AC18" i="25"/>
  <c r="AD18" i="25"/>
  <c r="AH18" i="25"/>
  <c r="AF18" i="25"/>
  <c r="AN18" i="25"/>
  <c r="AO18" i="25"/>
  <c r="D19" i="25"/>
  <c r="E19" i="25"/>
  <c r="AC19" i="25"/>
  <c r="AD19" i="25"/>
  <c r="AH19" i="25"/>
  <c r="AF19" i="25"/>
  <c r="AN19" i="25"/>
  <c r="AO19" i="25"/>
  <c r="CB17" i="25"/>
  <c r="AP18" i="25"/>
  <c r="AP19" i="25"/>
  <c r="CC17" i="25"/>
  <c r="CD17" i="25"/>
  <c r="D24" i="25"/>
  <c r="E24" i="25"/>
  <c r="AC24" i="25"/>
  <c r="AD24" i="25"/>
  <c r="AH24" i="25"/>
  <c r="AF24" i="25"/>
  <c r="AN24" i="25"/>
  <c r="AO24" i="25"/>
  <c r="D25" i="25"/>
  <c r="E25" i="25"/>
  <c r="AC25" i="25"/>
  <c r="AD25" i="25"/>
  <c r="AH25" i="25"/>
  <c r="AF25" i="25"/>
  <c r="AN25" i="25"/>
  <c r="AO25" i="25"/>
  <c r="CB23" i="25"/>
  <c r="AP24" i="25"/>
  <c r="AP25" i="25"/>
  <c r="CC23" i="25"/>
  <c r="CD23" i="25"/>
  <c r="D29" i="25"/>
  <c r="E29" i="25"/>
  <c r="AC29" i="25"/>
  <c r="AD29" i="25"/>
  <c r="AH29" i="25"/>
  <c r="AF29" i="25"/>
  <c r="AE29" i="25"/>
  <c r="AN29" i="25"/>
  <c r="AO29" i="25"/>
  <c r="D30" i="25"/>
  <c r="E30" i="25"/>
  <c r="AC30" i="25"/>
  <c r="AD30" i="25"/>
  <c r="AH30" i="25"/>
  <c r="AF30" i="25"/>
  <c r="AE30" i="25"/>
  <c r="AN30" i="25"/>
  <c r="AO30" i="25"/>
  <c r="D31" i="25"/>
  <c r="E31" i="25"/>
  <c r="AC31" i="25"/>
  <c r="AD31" i="25"/>
  <c r="AH31" i="25"/>
  <c r="AF31" i="25"/>
  <c r="AE31" i="25"/>
  <c r="AN31" i="25"/>
  <c r="AO31" i="25"/>
  <c r="CB29" i="25"/>
  <c r="AP29" i="25"/>
  <c r="AP30" i="25"/>
  <c r="AP31" i="25"/>
  <c r="CC29" i="25"/>
  <c r="CD29" i="25"/>
  <c r="D35" i="25"/>
  <c r="E35" i="25"/>
  <c r="AC35" i="25"/>
  <c r="AD35" i="25"/>
  <c r="AH35" i="25"/>
  <c r="AF35" i="25"/>
  <c r="AE35" i="25"/>
  <c r="AN35" i="25"/>
  <c r="AO35" i="25"/>
  <c r="D36" i="25"/>
  <c r="E36" i="25"/>
  <c r="AC36" i="25"/>
  <c r="AD36" i="25"/>
  <c r="AH36" i="25"/>
  <c r="AF36" i="25"/>
  <c r="AE36" i="25"/>
  <c r="AN36" i="25"/>
  <c r="AO36" i="25"/>
  <c r="D37" i="25"/>
  <c r="E37" i="25"/>
  <c r="AC37" i="25"/>
  <c r="AD37" i="25"/>
  <c r="AH37" i="25"/>
  <c r="AF37" i="25"/>
  <c r="AE37" i="25"/>
  <c r="AN37" i="25"/>
  <c r="AO37" i="25"/>
  <c r="CB35" i="25"/>
  <c r="AP35" i="25"/>
  <c r="AP36" i="25"/>
  <c r="AP37" i="25"/>
  <c r="CC35" i="25"/>
  <c r="CD35" i="25"/>
  <c r="D41" i="25"/>
  <c r="E41" i="25"/>
  <c r="AC41" i="25"/>
  <c r="AD41" i="25"/>
  <c r="AH41" i="25"/>
  <c r="AF41" i="25"/>
  <c r="AE41" i="25"/>
  <c r="AN41" i="25"/>
  <c r="AO41" i="25"/>
  <c r="D42" i="25"/>
  <c r="E42" i="25"/>
  <c r="AC42" i="25"/>
  <c r="AD42" i="25"/>
  <c r="AH42" i="25"/>
  <c r="AF42" i="25"/>
  <c r="AE42" i="25"/>
  <c r="AN42" i="25"/>
  <c r="AO42" i="25"/>
  <c r="CB41" i="25"/>
  <c r="AP41" i="25"/>
  <c r="AP42" i="25"/>
  <c r="CC41" i="25"/>
  <c r="CD41" i="25"/>
  <c r="D46" i="25"/>
  <c r="E46" i="25"/>
  <c r="AC46" i="25"/>
  <c r="AD46" i="25"/>
  <c r="AH46" i="25"/>
  <c r="AF46" i="25"/>
  <c r="AE46" i="25"/>
  <c r="AN46" i="25"/>
  <c r="AO46" i="25"/>
  <c r="D47" i="25"/>
  <c r="E47" i="25"/>
  <c r="AC47" i="25"/>
  <c r="AD47" i="25"/>
  <c r="AH47" i="25"/>
  <c r="AF47" i="25"/>
  <c r="AE47" i="25"/>
  <c r="AN47" i="25"/>
  <c r="AO47" i="25"/>
  <c r="CB46" i="25"/>
  <c r="AP46" i="25"/>
  <c r="AP47" i="25"/>
  <c r="CC46" i="25"/>
  <c r="CD46" i="25"/>
  <c r="D51" i="25"/>
  <c r="E51" i="25"/>
  <c r="AC51" i="25"/>
  <c r="AD51" i="25"/>
  <c r="AH51" i="25"/>
  <c r="AF51" i="25"/>
  <c r="AE51" i="25"/>
  <c r="AN51" i="25"/>
  <c r="AO51" i="25"/>
  <c r="D52" i="25"/>
  <c r="E52" i="25"/>
  <c r="AC52" i="25"/>
  <c r="AD52" i="25"/>
  <c r="AH52" i="25"/>
  <c r="AF52" i="25"/>
  <c r="AE52" i="25"/>
  <c r="AN52" i="25"/>
  <c r="AO52" i="25"/>
  <c r="D53" i="25"/>
  <c r="E53" i="25"/>
  <c r="AC53" i="25"/>
  <c r="AD53" i="25"/>
  <c r="AH53" i="25"/>
  <c r="AF53" i="25"/>
  <c r="AE53" i="25"/>
  <c r="AN53" i="25"/>
  <c r="AO53" i="25"/>
  <c r="CB51" i="25"/>
  <c r="AP51" i="25"/>
  <c r="AP52" i="25"/>
  <c r="AP53" i="25"/>
  <c r="CC51" i="25"/>
  <c r="CD51" i="25"/>
  <c r="D58" i="25"/>
  <c r="E58" i="25"/>
  <c r="AC58" i="25"/>
  <c r="AD58" i="25"/>
  <c r="AH58" i="25"/>
  <c r="AF58" i="25"/>
  <c r="AE58" i="25"/>
  <c r="AN58" i="25"/>
  <c r="AO58" i="25"/>
  <c r="D59" i="25"/>
  <c r="E59" i="25"/>
  <c r="AC59" i="25"/>
  <c r="AD59" i="25"/>
  <c r="AH59" i="25"/>
  <c r="AF59" i="25"/>
  <c r="AE59" i="25"/>
  <c r="AN59" i="25"/>
  <c r="AO59" i="25"/>
  <c r="D60" i="25"/>
  <c r="E60" i="25"/>
  <c r="AC60" i="25"/>
  <c r="AD60" i="25"/>
  <c r="AH60" i="25"/>
  <c r="AF60" i="25"/>
  <c r="AE60" i="25"/>
  <c r="AN60" i="25"/>
  <c r="AO60" i="25"/>
  <c r="CB58" i="25"/>
  <c r="AP58" i="25"/>
  <c r="AP59" i="25"/>
  <c r="AP60" i="25"/>
  <c r="CC58" i="25"/>
  <c r="CD58" i="25"/>
  <c r="D65" i="25"/>
  <c r="E65" i="25"/>
  <c r="AC65" i="25"/>
  <c r="AD65" i="25"/>
  <c r="AH65" i="25"/>
  <c r="AF65" i="25"/>
  <c r="AE65" i="25"/>
  <c r="AN65" i="25"/>
  <c r="AO65" i="25"/>
  <c r="D66" i="25"/>
  <c r="E66" i="25"/>
  <c r="AC66" i="25"/>
  <c r="AD66" i="25"/>
  <c r="AH66" i="25"/>
  <c r="AF66" i="25"/>
  <c r="AE66" i="25"/>
  <c r="AN66" i="25"/>
  <c r="AO66" i="25"/>
  <c r="D67" i="25"/>
  <c r="E67" i="25"/>
  <c r="AC67" i="25"/>
  <c r="AD67" i="25"/>
  <c r="AH67" i="25"/>
  <c r="AF67" i="25"/>
  <c r="AE67" i="25"/>
  <c r="AN67" i="25"/>
  <c r="AO67" i="25"/>
  <c r="CB65" i="25"/>
  <c r="AP65" i="25"/>
  <c r="AP66" i="25"/>
  <c r="AP67" i="25"/>
  <c r="CC65" i="25"/>
  <c r="CD65" i="25"/>
  <c r="D71" i="25"/>
  <c r="E71" i="25"/>
  <c r="AC71" i="25"/>
  <c r="AD71" i="25"/>
  <c r="AH71" i="25"/>
  <c r="AF71" i="25"/>
  <c r="AE71" i="25"/>
  <c r="AN71" i="25"/>
  <c r="AO71" i="25"/>
  <c r="D72" i="25"/>
  <c r="E72" i="25"/>
  <c r="AC72" i="25"/>
  <c r="AD72" i="25"/>
  <c r="AH72" i="25"/>
  <c r="AF72" i="25"/>
  <c r="AE72" i="25"/>
  <c r="AN72" i="25"/>
  <c r="AO72" i="25"/>
  <c r="D73" i="25"/>
  <c r="E73" i="25"/>
  <c r="AC73" i="25"/>
  <c r="AD73" i="25"/>
  <c r="AH73" i="25"/>
  <c r="AF73" i="25"/>
  <c r="AE73" i="25"/>
  <c r="AN73" i="25"/>
  <c r="AO73" i="25"/>
  <c r="CB71" i="25"/>
  <c r="AP71" i="25"/>
  <c r="AP72" i="25"/>
  <c r="AP73" i="25"/>
  <c r="CC71" i="25"/>
  <c r="CD71" i="25"/>
  <c r="CD77" i="25"/>
  <c r="CD76" i="25"/>
  <c r="CD78" i="25"/>
  <c r="AH76" i="25"/>
  <c r="BR76" i="25"/>
  <c r="BG76" i="25"/>
  <c r="BH76" i="25"/>
  <c r="BO76" i="25"/>
  <c r="I76" i="25"/>
  <c r="J76" i="25"/>
  <c r="BI76" i="25"/>
  <c r="BJ76" i="25"/>
  <c r="BK76" i="25"/>
  <c r="BP76" i="25"/>
  <c r="D76" i="25"/>
  <c r="E76" i="25"/>
  <c r="AC76" i="25"/>
  <c r="AD76" i="25"/>
  <c r="BA76" i="25"/>
  <c r="BB76" i="25"/>
  <c r="AV76" i="25"/>
  <c r="AW76" i="25"/>
  <c r="AX76" i="25"/>
  <c r="BC76" i="25"/>
  <c r="BD76" i="25"/>
  <c r="AY76" i="25"/>
  <c r="AZ76" i="25"/>
  <c r="BF76" i="25"/>
  <c r="BE76" i="25"/>
  <c r="AU76" i="25"/>
  <c r="AT76" i="25"/>
  <c r="AF76" i="25"/>
  <c r="AK76" i="25"/>
  <c r="AQ76" i="25"/>
  <c r="AS76" i="25"/>
  <c r="AR76" i="25"/>
  <c r="AE76" i="25"/>
  <c r="AN76" i="25"/>
  <c r="AP76" i="25"/>
  <c r="AO76" i="25"/>
  <c r="AK71" i="25"/>
  <c r="AQ71" i="25"/>
  <c r="AR71" i="25"/>
  <c r="AK72" i="25"/>
  <c r="AQ72" i="25"/>
  <c r="AR72" i="25"/>
  <c r="AK73" i="25"/>
  <c r="AQ73" i="25"/>
  <c r="AR73" i="25"/>
  <c r="CF71" i="25"/>
  <c r="AS71" i="25"/>
  <c r="AS72" i="25"/>
  <c r="AS73" i="25"/>
  <c r="CG71" i="25"/>
  <c r="CH71" i="25"/>
  <c r="AL76" i="25"/>
  <c r="AM76" i="25"/>
  <c r="AI71" i="25"/>
  <c r="AI72" i="25"/>
  <c r="AI73" i="25"/>
  <c r="AI74" i="25"/>
  <c r="AI75" i="25"/>
  <c r="AI76" i="25"/>
  <c r="AJ76" i="25"/>
  <c r="V76" i="25"/>
  <c r="L76" i="25"/>
  <c r="G76" i="25"/>
  <c r="AH75" i="25"/>
  <c r="BR75" i="25"/>
  <c r="BG75" i="25"/>
  <c r="BH75" i="25"/>
  <c r="BO75" i="25"/>
  <c r="I75" i="25"/>
  <c r="J75" i="25"/>
  <c r="BI75" i="25"/>
  <c r="BJ75" i="25"/>
  <c r="BK75" i="25"/>
  <c r="BP75" i="25"/>
  <c r="D75" i="25"/>
  <c r="E75" i="25"/>
  <c r="AC75" i="25"/>
  <c r="AD75" i="25"/>
  <c r="BA75" i="25"/>
  <c r="BB75" i="25"/>
  <c r="AV75" i="25"/>
  <c r="AW75" i="25"/>
  <c r="AX75" i="25"/>
  <c r="BC75" i="25"/>
  <c r="BD75" i="25"/>
  <c r="AY75" i="25"/>
  <c r="AZ75" i="25"/>
  <c r="BF75" i="25"/>
  <c r="BE75" i="25"/>
  <c r="AU75" i="25"/>
  <c r="AT75" i="25"/>
  <c r="AF75" i="25"/>
  <c r="AK75" i="25"/>
  <c r="AQ75" i="25"/>
  <c r="AS75" i="25"/>
  <c r="AR75" i="25"/>
  <c r="AE75" i="25"/>
  <c r="AN75" i="25"/>
  <c r="AP75" i="25"/>
  <c r="AO75" i="25"/>
  <c r="AL75" i="25"/>
  <c r="AM75" i="25"/>
  <c r="AJ75" i="25"/>
  <c r="V75" i="25"/>
  <c r="L75" i="25"/>
  <c r="G75" i="25"/>
  <c r="AH74" i="25"/>
  <c r="BR74" i="25"/>
  <c r="BG74" i="25"/>
  <c r="BH74" i="25"/>
  <c r="BO74" i="25"/>
  <c r="I74" i="25"/>
  <c r="J74" i="25"/>
  <c r="BI74" i="25"/>
  <c r="BJ74" i="25"/>
  <c r="BK74" i="25"/>
  <c r="BP74" i="25"/>
  <c r="D74" i="25"/>
  <c r="E74" i="25"/>
  <c r="AC74" i="25"/>
  <c r="AD74" i="25"/>
  <c r="BA74" i="25"/>
  <c r="BB74" i="25"/>
  <c r="AV74" i="25"/>
  <c r="AW74" i="25"/>
  <c r="AX74" i="25"/>
  <c r="BC74" i="25"/>
  <c r="BD74" i="25"/>
  <c r="AY74" i="25"/>
  <c r="AZ74" i="25"/>
  <c r="BF74" i="25"/>
  <c r="BE74" i="25"/>
  <c r="AU74" i="25"/>
  <c r="AT74" i="25"/>
  <c r="AF74" i="25"/>
  <c r="AK74" i="25"/>
  <c r="AQ74" i="25"/>
  <c r="AS74" i="25"/>
  <c r="AR74" i="25"/>
  <c r="AE74" i="25"/>
  <c r="AN74" i="25"/>
  <c r="AP74" i="25"/>
  <c r="AO74" i="25"/>
  <c r="AL74" i="25"/>
  <c r="AM74" i="25"/>
  <c r="AJ74" i="25"/>
  <c r="V74" i="25"/>
  <c r="L74" i="25"/>
  <c r="G74" i="25"/>
  <c r="BR73" i="25"/>
  <c r="BG73" i="25"/>
  <c r="BH73" i="25"/>
  <c r="BO73" i="25"/>
  <c r="I73" i="25"/>
  <c r="J73" i="25"/>
  <c r="BI73" i="25"/>
  <c r="BJ73" i="25"/>
  <c r="BK73" i="25"/>
  <c r="BP73" i="25"/>
  <c r="BA73" i="25"/>
  <c r="BB73" i="25"/>
  <c r="AV73" i="25"/>
  <c r="AW73" i="25"/>
  <c r="AX73" i="25"/>
  <c r="BC73" i="25"/>
  <c r="BD73" i="25"/>
  <c r="AY73" i="25"/>
  <c r="AZ73" i="25"/>
  <c r="BF73" i="25"/>
  <c r="BE73" i="25"/>
  <c r="AU73" i="25"/>
  <c r="AT73" i="25"/>
  <c r="AL73" i="25"/>
  <c r="AM73" i="25"/>
  <c r="AJ73" i="25"/>
  <c r="V73" i="25"/>
  <c r="L73" i="25"/>
  <c r="G73" i="25"/>
  <c r="BR72" i="25"/>
  <c r="BG72" i="25"/>
  <c r="BH72" i="25"/>
  <c r="BO72" i="25"/>
  <c r="I72" i="25"/>
  <c r="J72" i="25"/>
  <c r="BI72" i="25"/>
  <c r="BJ72" i="25"/>
  <c r="BK72" i="25"/>
  <c r="BP72" i="25"/>
  <c r="BA72" i="25"/>
  <c r="BB72" i="25"/>
  <c r="AV72" i="25"/>
  <c r="AW72" i="25"/>
  <c r="AX72" i="25"/>
  <c r="BC72" i="25"/>
  <c r="BD72" i="25"/>
  <c r="AY72" i="25"/>
  <c r="AZ72" i="25"/>
  <c r="BF72" i="25"/>
  <c r="BE72" i="25"/>
  <c r="AU72" i="25"/>
  <c r="AT72" i="25"/>
  <c r="AL72" i="25"/>
  <c r="AM72" i="25"/>
  <c r="AJ72" i="25"/>
  <c r="V72" i="25"/>
  <c r="L72" i="25"/>
  <c r="G72" i="25"/>
  <c r="BW71" i="25"/>
  <c r="BX71" i="25"/>
  <c r="BY71" i="25"/>
  <c r="BV71" i="25"/>
  <c r="BR71" i="25"/>
  <c r="BG71" i="25"/>
  <c r="BH71" i="25"/>
  <c r="BO71" i="25"/>
  <c r="I71" i="25"/>
  <c r="J71" i="25"/>
  <c r="BI71" i="25"/>
  <c r="BJ71" i="25"/>
  <c r="BK71" i="25"/>
  <c r="BP71" i="25"/>
  <c r="BA71" i="25"/>
  <c r="BB71" i="25"/>
  <c r="AV71" i="25"/>
  <c r="AW71" i="25"/>
  <c r="AX71" i="25"/>
  <c r="BC71" i="25"/>
  <c r="BD71" i="25"/>
  <c r="AY71" i="25"/>
  <c r="AZ71" i="25"/>
  <c r="BF71" i="25"/>
  <c r="BE71" i="25"/>
  <c r="AU71" i="25"/>
  <c r="AT71" i="25"/>
  <c r="AL71" i="25"/>
  <c r="AM71" i="25"/>
  <c r="AJ71" i="25"/>
  <c r="V71" i="25"/>
  <c r="L71" i="25"/>
  <c r="G71" i="25"/>
  <c r="AH70" i="25"/>
  <c r="BR70" i="25"/>
  <c r="BG70" i="25"/>
  <c r="BH70" i="25"/>
  <c r="BO70" i="25"/>
  <c r="I70" i="25"/>
  <c r="J70" i="25"/>
  <c r="BI70" i="25"/>
  <c r="BJ70" i="25"/>
  <c r="BK70" i="25"/>
  <c r="BP70" i="25"/>
  <c r="D70" i="25"/>
  <c r="E70" i="25"/>
  <c r="AC70" i="25"/>
  <c r="AD70" i="25"/>
  <c r="BA70" i="25"/>
  <c r="BB70" i="25"/>
  <c r="AV70" i="25"/>
  <c r="AW70" i="25"/>
  <c r="AX70" i="25"/>
  <c r="BC70" i="25"/>
  <c r="BD70" i="25"/>
  <c r="AY70" i="25"/>
  <c r="AZ70" i="25"/>
  <c r="BF70" i="25"/>
  <c r="BE70" i="25"/>
  <c r="AU70" i="25"/>
  <c r="AT70" i="25"/>
  <c r="AF70" i="25"/>
  <c r="AK70" i="25"/>
  <c r="AQ70" i="25"/>
  <c r="AS70" i="25"/>
  <c r="AR70" i="25"/>
  <c r="AE70" i="25"/>
  <c r="AN70" i="25"/>
  <c r="AP70" i="25"/>
  <c r="AO70" i="25"/>
  <c r="AK65" i="25"/>
  <c r="AQ65" i="25"/>
  <c r="AR65" i="25"/>
  <c r="AK66" i="25"/>
  <c r="AQ66" i="25"/>
  <c r="AR66" i="25"/>
  <c r="AK67" i="25"/>
  <c r="AQ67" i="25"/>
  <c r="AR67" i="25"/>
  <c r="CF65" i="25"/>
  <c r="AS65" i="25"/>
  <c r="AS66" i="25"/>
  <c r="AS67" i="25"/>
  <c r="CG65" i="25"/>
  <c r="CH65" i="25"/>
  <c r="AL70" i="25"/>
  <c r="AM70" i="25"/>
  <c r="AI65" i="25"/>
  <c r="AI66" i="25"/>
  <c r="AI67" i="25"/>
  <c r="AI68" i="25"/>
  <c r="AI69" i="25"/>
  <c r="AI70" i="25"/>
  <c r="AJ70" i="25"/>
  <c r="V70" i="25"/>
  <c r="L70" i="25"/>
  <c r="G70" i="25"/>
  <c r="AH69" i="25"/>
  <c r="BR69" i="25"/>
  <c r="BG69" i="25"/>
  <c r="BH69" i="25"/>
  <c r="BO69" i="25"/>
  <c r="I69" i="25"/>
  <c r="J69" i="25"/>
  <c r="BI69" i="25"/>
  <c r="BJ69" i="25"/>
  <c r="BK69" i="25"/>
  <c r="BP69" i="25"/>
  <c r="D69" i="25"/>
  <c r="E69" i="25"/>
  <c r="AC69" i="25"/>
  <c r="AD69" i="25"/>
  <c r="BA69" i="25"/>
  <c r="BB69" i="25"/>
  <c r="AV69" i="25"/>
  <c r="AW69" i="25"/>
  <c r="AX69" i="25"/>
  <c r="BC69" i="25"/>
  <c r="BD69" i="25"/>
  <c r="AY69" i="25"/>
  <c r="AZ69" i="25"/>
  <c r="BF69" i="25"/>
  <c r="BE69" i="25"/>
  <c r="AU69" i="25"/>
  <c r="AT69" i="25"/>
  <c r="AF69" i="25"/>
  <c r="AK69" i="25"/>
  <c r="AQ69" i="25"/>
  <c r="AS69" i="25"/>
  <c r="AR69" i="25"/>
  <c r="AE69" i="25"/>
  <c r="AN69" i="25"/>
  <c r="AP69" i="25"/>
  <c r="AO69" i="25"/>
  <c r="AL69" i="25"/>
  <c r="AM69" i="25"/>
  <c r="AJ69" i="25"/>
  <c r="V69" i="25"/>
  <c r="L69" i="25"/>
  <c r="G69" i="25"/>
  <c r="AH68" i="25"/>
  <c r="BR68" i="25"/>
  <c r="BG68" i="25"/>
  <c r="BH68" i="25"/>
  <c r="BO68" i="25"/>
  <c r="I68" i="25"/>
  <c r="J68" i="25"/>
  <c r="BI68" i="25"/>
  <c r="BJ68" i="25"/>
  <c r="BK68" i="25"/>
  <c r="BP68" i="25"/>
  <c r="D68" i="25"/>
  <c r="E68" i="25"/>
  <c r="AC68" i="25"/>
  <c r="AD68" i="25"/>
  <c r="BA68" i="25"/>
  <c r="BB68" i="25"/>
  <c r="AV68" i="25"/>
  <c r="AW68" i="25"/>
  <c r="AX68" i="25"/>
  <c r="BC68" i="25"/>
  <c r="BD68" i="25"/>
  <c r="AY68" i="25"/>
  <c r="AZ68" i="25"/>
  <c r="BF68" i="25"/>
  <c r="BE68" i="25"/>
  <c r="AU68" i="25"/>
  <c r="AT68" i="25"/>
  <c r="AF68" i="25"/>
  <c r="AK68" i="25"/>
  <c r="AQ68" i="25"/>
  <c r="AS68" i="25"/>
  <c r="AR68" i="25"/>
  <c r="AE68" i="25"/>
  <c r="AN68" i="25"/>
  <c r="AP68" i="25"/>
  <c r="AO68" i="25"/>
  <c r="AL68" i="25"/>
  <c r="AM68" i="25"/>
  <c r="AJ68" i="25"/>
  <c r="V68" i="25"/>
  <c r="L68" i="25"/>
  <c r="G68" i="25"/>
  <c r="BR67" i="25"/>
  <c r="BG67" i="25"/>
  <c r="BH67" i="25"/>
  <c r="BO67" i="25"/>
  <c r="I67" i="25"/>
  <c r="J67" i="25"/>
  <c r="BI67" i="25"/>
  <c r="BJ67" i="25"/>
  <c r="BK67" i="25"/>
  <c r="BP67" i="25"/>
  <c r="BA67" i="25"/>
  <c r="BB67" i="25"/>
  <c r="AV67" i="25"/>
  <c r="AW67" i="25"/>
  <c r="AX67" i="25"/>
  <c r="BC67" i="25"/>
  <c r="BD67" i="25"/>
  <c r="AY67" i="25"/>
  <c r="AZ67" i="25"/>
  <c r="BF67" i="25"/>
  <c r="BE67" i="25"/>
  <c r="AU67" i="25"/>
  <c r="AT67" i="25"/>
  <c r="AL67" i="25"/>
  <c r="AM67" i="25"/>
  <c r="AJ67" i="25"/>
  <c r="V67" i="25"/>
  <c r="L67" i="25"/>
  <c r="G67" i="25"/>
  <c r="BR66" i="25"/>
  <c r="BG66" i="25"/>
  <c r="BH66" i="25"/>
  <c r="BO66" i="25"/>
  <c r="I66" i="25"/>
  <c r="J66" i="25"/>
  <c r="BI66" i="25"/>
  <c r="BJ66" i="25"/>
  <c r="BK66" i="25"/>
  <c r="BP66" i="25"/>
  <c r="BA66" i="25"/>
  <c r="BB66" i="25"/>
  <c r="AV66" i="25"/>
  <c r="AW66" i="25"/>
  <c r="AX66" i="25"/>
  <c r="BC66" i="25"/>
  <c r="BD66" i="25"/>
  <c r="AY66" i="25"/>
  <c r="AZ66" i="25"/>
  <c r="BF66" i="25"/>
  <c r="BE66" i="25"/>
  <c r="AU66" i="25"/>
  <c r="AT66" i="25"/>
  <c r="AL66" i="25"/>
  <c r="AM66" i="25"/>
  <c r="AJ66" i="25"/>
  <c r="V66" i="25"/>
  <c r="L66" i="25"/>
  <c r="G66" i="25"/>
  <c r="BW65" i="25"/>
  <c r="BX65" i="25"/>
  <c r="BY65" i="25"/>
  <c r="BV65" i="25"/>
  <c r="BR65" i="25"/>
  <c r="BG65" i="25"/>
  <c r="BH65" i="25"/>
  <c r="BO65" i="25"/>
  <c r="I65" i="25"/>
  <c r="J65" i="25"/>
  <c r="BI65" i="25"/>
  <c r="BJ65" i="25"/>
  <c r="BK65" i="25"/>
  <c r="BP65" i="25"/>
  <c r="BA65" i="25"/>
  <c r="BB65" i="25"/>
  <c r="AV65" i="25"/>
  <c r="AW65" i="25"/>
  <c r="AX65" i="25"/>
  <c r="BC65" i="25"/>
  <c r="BD65" i="25"/>
  <c r="AY65" i="25"/>
  <c r="AZ65" i="25"/>
  <c r="BF65" i="25"/>
  <c r="BE65" i="25"/>
  <c r="AU65" i="25"/>
  <c r="AT65" i="25"/>
  <c r="AL65" i="25"/>
  <c r="AM65" i="25"/>
  <c r="AJ65" i="25"/>
  <c r="V65" i="25"/>
  <c r="L65" i="25"/>
  <c r="G65" i="25"/>
  <c r="AH64" i="25"/>
  <c r="BR64" i="25"/>
  <c r="BG64" i="25"/>
  <c r="BH64" i="25"/>
  <c r="BO64" i="25"/>
  <c r="I64" i="25"/>
  <c r="J64" i="25"/>
  <c r="BI64" i="25"/>
  <c r="BJ64" i="25"/>
  <c r="BK64" i="25"/>
  <c r="BP64" i="25"/>
  <c r="D64" i="25"/>
  <c r="E64" i="25"/>
  <c r="AC64" i="25"/>
  <c r="AD64" i="25"/>
  <c r="BA64" i="25"/>
  <c r="BB64" i="25"/>
  <c r="AV64" i="25"/>
  <c r="AW64" i="25"/>
  <c r="AX64" i="25"/>
  <c r="BC64" i="25"/>
  <c r="BD64" i="25"/>
  <c r="AY64" i="25"/>
  <c r="AZ64" i="25"/>
  <c r="BF64" i="25"/>
  <c r="BE64" i="25"/>
  <c r="AU64" i="25"/>
  <c r="AT64" i="25"/>
  <c r="AF64" i="25"/>
  <c r="AK64" i="25"/>
  <c r="AQ64" i="25"/>
  <c r="AS64" i="25"/>
  <c r="AR64" i="25"/>
  <c r="AE64" i="25"/>
  <c r="AN64" i="25"/>
  <c r="AP64" i="25"/>
  <c r="AO64" i="25"/>
  <c r="AK58" i="25"/>
  <c r="AQ58" i="25"/>
  <c r="AR58" i="25"/>
  <c r="AK59" i="25"/>
  <c r="AQ59" i="25"/>
  <c r="AR59" i="25"/>
  <c r="AK60" i="25"/>
  <c r="AQ60" i="25"/>
  <c r="AR60" i="25"/>
  <c r="CF58" i="25"/>
  <c r="AS58" i="25"/>
  <c r="AS59" i="25"/>
  <c r="AS60" i="25"/>
  <c r="CG58" i="25"/>
  <c r="CH58" i="25"/>
  <c r="AL64" i="25"/>
  <c r="AM64" i="25"/>
  <c r="AI58" i="25"/>
  <c r="AI59" i="25"/>
  <c r="AI60" i="25"/>
  <c r="AI61" i="25"/>
  <c r="AI62" i="25"/>
  <c r="AI63" i="25"/>
  <c r="AI64" i="25"/>
  <c r="AJ64" i="25"/>
  <c r="V64" i="25"/>
  <c r="L64" i="25"/>
  <c r="G64" i="25"/>
  <c r="AH63" i="25"/>
  <c r="BR63" i="25"/>
  <c r="BG63" i="25"/>
  <c r="BH63" i="25"/>
  <c r="BO63" i="25"/>
  <c r="I63" i="25"/>
  <c r="J63" i="25"/>
  <c r="BI63" i="25"/>
  <c r="BJ63" i="25"/>
  <c r="BK63" i="25"/>
  <c r="BP63" i="25"/>
  <c r="D63" i="25"/>
  <c r="E63" i="25"/>
  <c r="AC63" i="25"/>
  <c r="AD63" i="25"/>
  <c r="BA63" i="25"/>
  <c r="BB63" i="25"/>
  <c r="AV63" i="25"/>
  <c r="AW63" i="25"/>
  <c r="AX63" i="25"/>
  <c r="BC63" i="25"/>
  <c r="BD63" i="25"/>
  <c r="AY63" i="25"/>
  <c r="AZ63" i="25"/>
  <c r="BF63" i="25"/>
  <c r="BE63" i="25"/>
  <c r="AU63" i="25"/>
  <c r="AT63" i="25"/>
  <c r="AF63" i="25"/>
  <c r="AK63" i="25"/>
  <c r="AQ63" i="25"/>
  <c r="AS63" i="25"/>
  <c r="AR63" i="25"/>
  <c r="AE63" i="25"/>
  <c r="AN63" i="25"/>
  <c r="AP63" i="25"/>
  <c r="AO63" i="25"/>
  <c r="AL63" i="25"/>
  <c r="AM63" i="25"/>
  <c r="AJ63" i="25"/>
  <c r="V63" i="25"/>
  <c r="L63" i="25"/>
  <c r="G63" i="25"/>
  <c r="AH62" i="25"/>
  <c r="BR62" i="25"/>
  <c r="BG62" i="25"/>
  <c r="BH62" i="25"/>
  <c r="BO62" i="25"/>
  <c r="I62" i="25"/>
  <c r="J62" i="25"/>
  <c r="BI62" i="25"/>
  <c r="BJ62" i="25"/>
  <c r="BK62" i="25"/>
  <c r="BP62" i="25"/>
  <c r="D62" i="25"/>
  <c r="E62" i="25"/>
  <c r="AC62" i="25"/>
  <c r="AD62" i="25"/>
  <c r="BA62" i="25"/>
  <c r="BB62" i="25"/>
  <c r="AV62" i="25"/>
  <c r="AW62" i="25"/>
  <c r="AX62" i="25"/>
  <c r="BC62" i="25"/>
  <c r="BD62" i="25"/>
  <c r="AY62" i="25"/>
  <c r="AZ62" i="25"/>
  <c r="BF62" i="25"/>
  <c r="BE62" i="25"/>
  <c r="AU62" i="25"/>
  <c r="AT62" i="25"/>
  <c r="AF62" i="25"/>
  <c r="AK62" i="25"/>
  <c r="AQ62" i="25"/>
  <c r="AS62" i="25"/>
  <c r="AR62" i="25"/>
  <c r="AE62" i="25"/>
  <c r="AN62" i="25"/>
  <c r="AP62" i="25"/>
  <c r="AO62" i="25"/>
  <c r="AL62" i="25"/>
  <c r="AM62" i="25"/>
  <c r="AJ62" i="25"/>
  <c r="V62" i="25"/>
  <c r="L62" i="25"/>
  <c r="G62" i="25"/>
  <c r="AH61" i="25"/>
  <c r="BR61" i="25"/>
  <c r="BG61" i="25"/>
  <c r="BH61" i="25"/>
  <c r="BO61" i="25"/>
  <c r="I61" i="25"/>
  <c r="J61" i="25"/>
  <c r="BI61" i="25"/>
  <c r="BJ61" i="25"/>
  <c r="BK61" i="25"/>
  <c r="BP61" i="25"/>
  <c r="D61" i="25"/>
  <c r="E61" i="25"/>
  <c r="AC61" i="25"/>
  <c r="AD61" i="25"/>
  <c r="BA61" i="25"/>
  <c r="BB61" i="25"/>
  <c r="AV61" i="25"/>
  <c r="AW61" i="25"/>
  <c r="AX61" i="25"/>
  <c r="BC61" i="25"/>
  <c r="BD61" i="25"/>
  <c r="AY61" i="25"/>
  <c r="AZ61" i="25"/>
  <c r="BF61" i="25"/>
  <c r="BE61" i="25"/>
  <c r="AU61" i="25"/>
  <c r="AT61" i="25"/>
  <c r="AF61" i="25"/>
  <c r="AK61" i="25"/>
  <c r="AQ61" i="25"/>
  <c r="AS61" i="25"/>
  <c r="AR61" i="25"/>
  <c r="AE61" i="25"/>
  <c r="AN61" i="25"/>
  <c r="AP61" i="25"/>
  <c r="AO61" i="25"/>
  <c r="AL61" i="25"/>
  <c r="AM61" i="25"/>
  <c r="AJ61" i="25"/>
  <c r="V61" i="25"/>
  <c r="L61" i="25"/>
  <c r="G61" i="25"/>
  <c r="BR60" i="25"/>
  <c r="BG60" i="25"/>
  <c r="BH60" i="25"/>
  <c r="BO60" i="25"/>
  <c r="I60" i="25"/>
  <c r="J60" i="25"/>
  <c r="BI60" i="25"/>
  <c r="BJ60" i="25"/>
  <c r="BK60" i="25"/>
  <c r="BP60" i="25"/>
  <c r="BA60" i="25"/>
  <c r="BB60" i="25"/>
  <c r="AV60" i="25"/>
  <c r="AW60" i="25"/>
  <c r="AX60" i="25"/>
  <c r="BC60" i="25"/>
  <c r="BD60" i="25"/>
  <c r="AY60" i="25"/>
  <c r="AZ60" i="25"/>
  <c r="BF60" i="25"/>
  <c r="BE60" i="25"/>
  <c r="AU60" i="25"/>
  <c r="AT60" i="25"/>
  <c r="AL60" i="25"/>
  <c r="AM60" i="25"/>
  <c r="AJ60" i="25"/>
  <c r="V60" i="25"/>
  <c r="L60" i="25"/>
  <c r="G60" i="25"/>
  <c r="BR59" i="25"/>
  <c r="BG59" i="25"/>
  <c r="BH59" i="25"/>
  <c r="BO59" i="25"/>
  <c r="I59" i="25"/>
  <c r="J59" i="25"/>
  <c r="BI59" i="25"/>
  <c r="BJ59" i="25"/>
  <c r="BK59" i="25"/>
  <c r="BP59" i="25"/>
  <c r="BA59" i="25"/>
  <c r="BB59" i="25"/>
  <c r="AV59" i="25"/>
  <c r="AW59" i="25"/>
  <c r="AX59" i="25"/>
  <c r="BC59" i="25"/>
  <c r="BD59" i="25"/>
  <c r="AY59" i="25"/>
  <c r="AZ59" i="25"/>
  <c r="BF59" i="25"/>
  <c r="BE59" i="25"/>
  <c r="AU59" i="25"/>
  <c r="AT59" i="25"/>
  <c r="AL59" i="25"/>
  <c r="AM59" i="25"/>
  <c r="AJ59" i="25"/>
  <c r="V59" i="25"/>
  <c r="L59" i="25"/>
  <c r="G59" i="25"/>
  <c r="BW58" i="25"/>
  <c r="BX58" i="25"/>
  <c r="BY58" i="25"/>
  <c r="BV58" i="25"/>
  <c r="BR58" i="25"/>
  <c r="BG58" i="25"/>
  <c r="BH58" i="25"/>
  <c r="BO58" i="25"/>
  <c r="I58" i="25"/>
  <c r="J58" i="25"/>
  <c r="BI58" i="25"/>
  <c r="BJ58" i="25"/>
  <c r="BK58" i="25"/>
  <c r="BP58" i="25"/>
  <c r="BA58" i="25"/>
  <c r="BB58" i="25"/>
  <c r="AV58" i="25"/>
  <c r="AW58" i="25"/>
  <c r="AX58" i="25"/>
  <c r="BC58" i="25"/>
  <c r="BD58" i="25"/>
  <c r="AY58" i="25"/>
  <c r="AZ58" i="25"/>
  <c r="BF58" i="25"/>
  <c r="BE58" i="25"/>
  <c r="AU58" i="25"/>
  <c r="AT58" i="25"/>
  <c r="AL58" i="25"/>
  <c r="AM58" i="25"/>
  <c r="AJ58" i="25"/>
  <c r="V58" i="25"/>
  <c r="L58" i="25"/>
  <c r="G58" i="25"/>
  <c r="AH57" i="25"/>
  <c r="BR57" i="25"/>
  <c r="BG57" i="25"/>
  <c r="BH57" i="25"/>
  <c r="BO57" i="25"/>
  <c r="I57" i="25"/>
  <c r="J57" i="25"/>
  <c r="BI57" i="25"/>
  <c r="BJ57" i="25"/>
  <c r="BK57" i="25"/>
  <c r="BP57" i="25"/>
  <c r="D57" i="25"/>
  <c r="E57" i="25"/>
  <c r="AC57" i="25"/>
  <c r="AD57" i="25"/>
  <c r="BA57" i="25"/>
  <c r="BB57" i="25"/>
  <c r="AV57" i="25"/>
  <c r="AW57" i="25"/>
  <c r="AX57" i="25"/>
  <c r="BC57" i="25"/>
  <c r="BD57" i="25"/>
  <c r="AY57" i="25"/>
  <c r="AZ57" i="25"/>
  <c r="BF57" i="25"/>
  <c r="BE57" i="25"/>
  <c r="AU57" i="25"/>
  <c r="AT57" i="25"/>
  <c r="AF57" i="25"/>
  <c r="AK57" i="25"/>
  <c r="AQ57" i="25"/>
  <c r="AS57" i="25"/>
  <c r="AR57" i="25"/>
  <c r="AE57" i="25"/>
  <c r="AN57" i="25"/>
  <c r="AP57" i="25"/>
  <c r="AO57" i="25"/>
  <c r="AK51" i="25"/>
  <c r="AQ51" i="25"/>
  <c r="AR51" i="25"/>
  <c r="AK52" i="25"/>
  <c r="AQ52" i="25"/>
  <c r="AR52" i="25"/>
  <c r="AK53" i="25"/>
  <c r="AQ53" i="25"/>
  <c r="AR53" i="25"/>
  <c r="CF51" i="25"/>
  <c r="AS51" i="25"/>
  <c r="AS52" i="25"/>
  <c r="AS53" i="25"/>
  <c r="CG51" i="25"/>
  <c r="CH51" i="25"/>
  <c r="AL57" i="25"/>
  <c r="AM57" i="25"/>
  <c r="AI51" i="25"/>
  <c r="AI52" i="25"/>
  <c r="AI53" i="25"/>
  <c r="AI54" i="25"/>
  <c r="AI55" i="25"/>
  <c r="AI56" i="25"/>
  <c r="AI57" i="25"/>
  <c r="AJ57" i="25"/>
  <c r="V57" i="25"/>
  <c r="L57" i="25"/>
  <c r="G57" i="25"/>
  <c r="AH56" i="25"/>
  <c r="BR56" i="25"/>
  <c r="BG56" i="25"/>
  <c r="BH56" i="25"/>
  <c r="BO56" i="25"/>
  <c r="I56" i="25"/>
  <c r="J56" i="25"/>
  <c r="BI56" i="25"/>
  <c r="BJ56" i="25"/>
  <c r="BK56" i="25"/>
  <c r="BP56" i="25"/>
  <c r="D56" i="25"/>
  <c r="E56" i="25"/>
  <c r="AC56" i="25"/>
  <c r="AD56" i="25"/>
  <c r="BA56" i="25"/>
  <c r="BB56" i="25"/>
  <c r="AV56" i="25"/>
  <c r="AW56" i="25"/>
  <c r="AX56" i="25"/>
  <c r="BC56" i="25"/>
  <c r="BD56" i="25"/>
  <c r="AY56" i="25"/>
  <c r="AZ56" i="25"/>
  <c r="BF56" i="25"/>
  <c r="BE56" i="25"/>
  <c r="AU56" i="25"/>
  <c r="AT56" i="25"/>
  <c r="AF56" i="25"/>
  <c r="AK56" i="25"/>
  <c r="AQ56" i="25"/>
  <c r="AS56" i="25"/>
  <c r="AR56" i="25"/>
  <c r="AE56" i="25"/>
  <c r="AN56" i="25"/>
  <c r="AP56" i="25"/>
  <c r="AO56" i="25"/>
  <c r="AL56" i="25"/>
  <c r="AM56" i="25"/>
  <c r="AJ56" i="25"/>
  <c r="V56" i="25"/>
  <c r="L56" i="25"/>
  <c r="G56" i="25"/>
  <c r="AH55" i="25"/>
  <c r="BR55" i="25"/>
  <c r="BG55" i="25"/>
  <c r="BH55" i="25"/>
  <c r="BO55" i="25"/>
  <c r="I55" i="25"/>
  <c r="J55" i="25"/>
  <c r="BI55" i="25"/>
  <c r="BJ55" i="25"/>
  <c r="BK55" i="25"/>
  <c r="BP55" i="25"/>
  <c r="D55" i="25"/>
  <c r="E55" i="25"/>
  <c r="AC55" i="25"/>
  <c r="AD55" i="25"/>
  <c r="BA55" i="25"/>
  <c r="BB55" i="25"/>
  <c r="AV55" i="25"/>
  <c r="AW55" i="25"/>
  <c r="AX55" i="25"/>
  <c r="BC55" i="25"/>
  <c r="BD55" i="25"/>
  <c r="AY55" i="25"/>
  <c r="AZ55" i="25"/>
  <c r="BF55" i="25"/>
  <c r="BE55" i="25"/>
  <c r="AU55" i="25"/>
  <c r="AT55" i="25"/>
  <c r="AF55" i="25"/>
  <c r="AK55" i="25"/>
  <c r="AQ55" i="25"/>
  <c r="AS55" i="25"/>
  <c r="AR55" i="25"/>
  <c r="AE55" i="25"/>
  <c r="AN55" i="25"/>
  <c r="AP55" i="25"/>
  <c r="AO55" i="25"/>
  <c r="AL55" i="25"/>
  <c r="AM55" i="25"/>
  <c r="AJ55" i="25"/>
  <c r="V55" i="25"/>
  <c r="L55" i="25"/>
  <c r="G55" i="25"/>
  <c r="AH54" i="25"/>
  <c r="BR54" i="25"/>
  <c r="BG54" i="25"/>
  <c r="BH54" i="25"/>
  <c r="BO54" i="25"/>
  <c r="I54" i="25"/>
  <c r="J54" i="25"/>
  <c r="BI54" i="25"/>
  <c r="BJ54" i="25"/>
  <c r="BK54" i="25"/>
  <c r="BP54" i="25"/>
  <c r="D54" i="25"/>
  <c r="E54" i="25"/>
  <c r="AC54" i="25"/>
  <c r="AD54" i="25"/>
  <c r="BA54" i="25"/>
  <c r="BB54" i="25"/>
  <c r="AV54" i="25"/>
  <c r="AW54" i="25"/>
  <c r="AX54" i="25"/>
  <c r="BC54" i="25"/>
  <c r="BD54" i="25"/>
  <c r="AY54" i="25"/>
  <c r="AZ54" i="25"/>
  <c r="BF54" i="25"/>
  <c r="BE54" i="25"/>
  <c r="AU54" i="25"/>
  <c r="AT54" i="25"/>
  <c r="AF54" i="25"/>
  <c r="AK54" i="25"/>
  <c r="AQ54" i="25"/>
  <c r="AS54" i="25"/>
  <c r="AR54" i="25"/>
  <c r="AE54" i="25"/>
  <c r="AN54" i="25"/>
  <c r="AP54" i="25"/>
  <c r="AO54" i="25"/>
  <c r="AL54" i="25"/>
  <c r="AM54" i="25"/>
  <c r="AJ54" i="25"/>
  <c r="V54" i="25"/>
  <c r="L54" i="25"/>
  <c r="G54" i="25"/>
  <c r="BR53" i="25"/>
  <c r="BG53" i="25"/>
  <c r="BH53" i="25"/>
  <c r="BO53" i="25"/>
  <c r="I53" i="25"/>
  <c r="J53" i="25"/>
  <c r="BI53" i="25"/>
  <c r="BJ53" i="25"/>
  <c r="BK53" i="25"/>
  <c r="BP53" i="25"/>
  <c r="BA53" i="25"/>
  <c r="BB53" i="25"/>
  <c r="AV53" i="25"/>
  <c r="AW53" i="25"/>
  <c r="AX53" i="25"/>
  <c r="BC53" i="25"/>
  <c r="BD53" i="25"/>
  <c r="AY53" i="25"/>
  <c r="AZ53" i="25"/>
  <c r="BF53" i="25"/>
  <c r="BE53" i="25"/>
  <c r="AU53" i="25"/>
  <c r="AT53" i="25"/>
  <c r="AL53" i="25"/>
  <c r="AM53" i="25"/>
  <c r="AJ53" i="25"/>
  <c r="V53" i="25"/>
  <c r="L53" i="25"/>
  <c r="G53" i="25"/>
  <c r="BR52" i="25"/>
  <c r="BG52" i="25"/>
  <c r="BH52" i="25"/>
  <c r="BO52" i="25"/>
  <c r="I52" i="25"/>
  <c r="J52" i="25"/>
  <c r="BI52" i="25"/>
  <c r="BJ52" i="25"/>
  <c r="BK52" i="25"/>
  <c r="BP52" i="25"/>
  <c r="BA52" i="25"/>
  <c r="BB52" i="25"/>
  <c r="AV52" i="25"/>
  <c r="AW52" i="25"/>
  <c r="AX52" i="25"/>
  <c r="BC52" i="25"/>
  <c r="BD52" i="25"/>
  <c r="AY52" i="25"/>
  <c r="AZ52" i="25"/>
  <c r="BF52" i="25"/>
  <c r="BE52" i="25"/>
  <c r="AU52" i="25"/>
  <c r="AT52" i="25"/>
  <c r="AL52" i="25"/>
  <c r="AM52" i="25"/>
  <c r="AJ52" i="25"/>
  <c r="V52" i="25"/>
  <c r="L52" i="25"/>
  <c r="G52" i="25"/>
  <c r="BW51" i="25"/>
  <c r="BX51" i="25"/>
  <c r="BY51" i="25"/>
  <c r="BV51" i="25"/>
  <c r="BR51" i="25"/>
  <c r="BG51" i="25"/>
  <c r="BH51" i="25"/>
  <c r="BO51" i="25"/>
  <c r="I51" i="25"/>
  <c r="J51" i="25"/>
  <c r="BI51" i="25"/>
  <c r="BJ51" i="25"/>
  <c r="BK51" i="25"/>
  <c r="BP51" i="25"/>
  <c r="BA51" i="25"/>
  <c r="BB51" i="25"/>
  <c r="AV51" i="25"/>
  <c r="AW51" i="25"/>
  <c r="AX51" i="25"/>
  <c r="BC51" i="25"/>
  <c r="BD51" i="25"/>
  <c r="AY51" i="25"/>
  <c r="AZ51" i="25"/>
  <c r="BF51" i="25"/>
  <c r="BE51" i="25"/>
  <c r="AU51" i="25"/>
  <c r="AT51" i="25"/>
  <c r="AL51" i="25"/>
  <c r="AM51" i="25"/>
  <c r="AJ51" i="25"/>
  <c r="V51" i="25"/>
  <c r="L51" i="25"/>
  <c r="G51" i="25"/>
  <c r="AH50" i="25"/>
  <c r="BR50" i="25"/>
  <c r="BG50" i="25"/>
  <c r="BH50" i="25"/>
  <c r="BO50" i="25"/>
  <c r="I50" i="25"/>
  <c r="J50" i="25"/>
  <c r="BI50" i="25"/>
  <c r="BJ50" i="25"/>
  <c r="BK50" i="25"/>
  <c r="BP50" i="25"/>
  <c r="D50" i="25"/>
  <c r="E50" i="25"/>
  <c r="AC50" i="25"/>
  <c r="AD50" i="25"/>
  <c r="BA50" i="25"/>
  <c r="BB50" i="25"/>
  <c r="AV50" i="25"/>
  <c r="AW50" i="25"/>
  <c r="AX50" i="25"/>
  <c r="BC50" i="25"/>
  <c r="BD50" i="25"/>
  <c r="AY50" i="25"/>
  <c r="AZ50" i="25"/>
  <c r="BF50" i="25"/>
  <c r="BE50" i="25"/>
  <c r="AU50" i="25"/>
  <c r="AT50" i="25"/>
  <c r="AF50" i="25"/>
  <c r="AK50" i="25"/>
  <c r="AQ50" i="25"/>
  <c r="AS50" i="25"/>
  <c r="AR50" i="25"/>
  <c r="AE50" i="25"/>
  <c r="AN50" i="25"/>
  <c r="AP50" i="25"/>
  <c r="AO50" i="25"/>
  <c r="AK46" i="25"/>
  <c r="AQ46" i="25"/>
  <c r="AR46" i="25"/>
  <c r="AK47" i="25"/>
  <c r="AQ47" i="25"/>
  <c r="AR47" i="25"/>
  <c r="CF46" i="25"/>
  <c r="AS46" i="25"/>
  <c r="AS47" i="25"/>
  <c r="CG46" i="25"/>
  <c r="CH46" i="25"/>
  <c r="AL50" i="25"/>
  <c r="AM50" i="25"/>
  <c r="AI46" i="25"/>
  <c r="AI47" i="25"/>
  <c r="AI48" i="25"/>
  <c r="AI49" i="25"/>
  <c r="AI50" i="25"/>
  <c r="AJ50" i="25"/>
  <c r="V50" i="25"/>
  <c r="L50" i="25"/>
  <c r="G50" i="25"/>
  <c r="AH49" i="25"/>
  <c r="BR49" i="25"/>
  <c r="BG49" i="25"/>
  <c r="BH49" i="25"/>
  <c r="BO49" i="25"/>
  <c r="I49" i="25"/>
  <c r="J49" i="25"/>
  <c r="BI49" i="25"/>
  <c r="BJ49" i="25"/>
  <c r="BK49" i="25"/>
  <c r="BP49" i="25"/>
  <c r="D49" i="25"/>
  <c r="E49" i="25"/>
  <c r="AC49" i="25"/>
  <c r="AD49" i="25"/>
  <c r="BA49" i="25"/>
  <c r="BB49" i="25"/>
  <c r="AV49" i="25"/>
  <c r="AW49" i="25"/>
  <c r="AX49" i="25"/>
  <c r="BC49" i="25"/>
  <c r="BD49" i="25"/>
  <c r="AY49" i="25"/>
  <c r="AZ49" i="25"/>
  <c r="BF49" i="25"/>
  <c r="BE49" i="25"/>
  <c r="AU49" i="25"/>
  <c r="AT49" i="25"/>
  <c r="AF49" i="25"/>
  <c r="AK49" i="25"/>
  <c r="AQ49" i="25"/>
  <c r="AS49" i="25"/>
  <c r="AR49" i="25"/>
  <c r="AE49" i="25"/>
  <c r="AN49" i="25"/>
  <c r="AP49" i="25"/>
  <c r="AO49" i="25"/>
  <c r="AL49" i="25"/>
  <c r="AM49" i="25"/>
  <c r="AJ49" i="25"/>
  <c r="V49" i="25"/>
  <c r="L49" i="25"/>
  <c r="G49" i="25"/>
  <c r="AH48" i="25"/>
  <c r="BR48" i="25"/>
  <c r="BG48" i="25"/>
  <c r="BH48" i="25"/>
  <c r="BO48" i="25"/>
  <c r="I48" i="25"/>
  <c r="J48" i="25"/>
  <c r="BI48" i="25"/>
  <c r="BJ48" i="25"/>
  <c r="BK48" i="25"/>
  <c r="BP48" i="25"/>
  <c r="D48" i="25"/>
  <c r="E48" i="25"/>
  <c r="AC48" i="25"/>
  <c r="AD48" i="25"/>
  <c r="BA48" i="25"/>
  <c r="BB48" i="25"/>
  <c r="AV48" i="25"/>
  <c r="AW48" i="25"/>
  <c r="AX48" i="25"/>
  <c r="BC48" i="25"/>
  <c r="BD48" i="25"/>
  <c r="AY48" i="25"/>
  <c r="AZ48" i="25"/>
  <c r="BF48" i="25"/>
  <c r="BE48" i="25"/>
  <c r="AU48" i="25"/>
  <c r="AT48" i="25"/>
  <c r="AF48" i="25"/>
  <c r="AK48" i="25"/>
  <c r="AQ48" i="25"/>
  <c r="AS48" i="25"/>
  <c r="AR48" i="25"/>
  <c r="AE48" i="25"/>
  <c r="AN48" i="25"/>
  <c r="AP48" i="25"/>
  <c r="AO48" i="25"/>
  <c r="AL48" i="25"/>
  <c r="AM48" i="25"/>
  <c r="AJ48" i="25"/>
  <c r="V48" i="25"/>
  <c r="L48" i="25"/>
  <c r="G48" i="25"/>
  <c r="BR47" i="25"/>
  <c r="BG47" i="25"/>
  <c r="BH47" i="25"/>
  <c r="BO47" i="25"/>
  <c r="I47" i="25"/>
  <c r="J47" i="25"/>
  <c r="BI47" i="25"/>
  <c r="BJ47" i="25"/>
  <c r="BK47" i="25"/>
  <c r="BP47" i="25"/>
  <c r="BA47" i="25"/>
  <c r="BB47" i="25"/>
  <c r="AV47" i="25"/>
  <c r="AW47" i="25"/>
  <c r="AX47" i="25"/>
  <c r="BC47" i="25"/>
  <c r="BD47" i="25"/>
  <c r="AY47" i="25"/>
  <c r="AZ47" i="25"/>
  <c r="BF47" i="25"/>
  <c r="BE47" i="25"/>
  <c r="AU47" i="25"/>
  <c r="AT47" i="25"/>
  <c r="AL47" i="25"/>
  <c r="AM47" i="25"/>
  <c r="AJ47" i="25"/>
  <c r="V47" i="25"/>
  <c r="L47" i="25"/>
  <c r="G47" i="25"/>
  <c r="BW46" i="25"/>
  <c r="BX46" i="25"/>
  <c r="BY46" i="25"/>
  <c r="BV46" i="25"/>
  <c r="BR46" i="25"/>
  <c r="BG46" i="25"/>
  <c r="BH46" i="25"/>
  <c r="BO46" i="25"/>
  <c r="I46" i="25"/>
  <c r="J46" i="25"/>
  <c r="BI46" i="25"/>
  <c r="BJ46" i="25"/>
  <c r="BK46" i="25"/>
  <c r="BP46" i="25"/>
  <c r="BA46" i="25"/>
  <c r="BB46" i="25"/>
  <c r="AV46" i="25"/>
  <c r="AW46" i="25"/>
  <c r="AX46" i="25"/>
  <c r="BC46" i="25"/>
  <c r="BD46" i="25"/>
  <c r="AY46" i="25"/>
  <c r="AZ46" i="25"/>
  <c r="BF46" i="25"/>
  <c r="BE46" i="25"/>
  <c r="AU46" i="25"/>
  <c r="AT46" i="25"/>
  <c r="AL46" i="25"/>
  <c r="AM46" i="25"/>
  <c r="AJ46" i="25"/>
  <c r="V46" i="25"/>
  <c r="L46" i="25"/>
  <c r="G46" i="25"/>
  <c r="AH45" i="25"/>
  <c r="BR45" i="25"/>
  <c r="BG45" i="25"/>
  <c r="BH45" i="25"/>
  <c r="BO45" i="25"/>
  <c r="I45" i="25"/>
  <c r="J45" i="25"/>
  <c r="BI45" i="25"/>
  <c r="BJ45" i="25"/>
  <c r="BK45" i="25"/>
  <c r="BP45" i="25"/>
  <c r="D45" i="25"/>
  <c r="E45" i="25"/>
  <c r="AC45" i="25"/>
  <c r="AD45" i="25"/>
  <c r="BA45" i="25"/>
  <c r="BB45" i="25"/>
  <c r="AV45" i="25"/>
  <c r="AW45" i="25"/>
  <c r="AX45" i="25"/>
  <c r="BC45" i="25"/>
  <c r="BD45" i="25"/>
  <c r="AY45" i="25"/>
  <c r="AZ45" i="25"/>
  <c r="BF45" i="25"/>
  <c r="BE45" i="25"/>
  <c r="AU45" i="25"/>
  <c r="AT45" i="25"/>
  <c r="AF45" i="25"/>
  <c r="AK45" i="25"/>
  <c r="AQ45" i="25"/>
  <c r="AS45" i="25"/>
  <c r="AR45" i="25"/>
  <c r="AE45" i="25"/>
  <c r="AN45" i="25"/>
  <c r="AP45" i="25"/>
  <c r="AO45" i="25"/>
  <c r="AK41" i="25"/>
  <c r="AQ41" i="25"/>
  <c r="AR41" i="25"/>
  <c r="AK42" i="25"/>
  <c r="AQ42" i="25"/>
  <c r="AR42" i="25"/>
  <c r="CF41" i="25"/>
  <c r="AS41" i="25"/>
  <c r="AS42" i="25"/>
  <c r="CG41" i="25"/>
  <c r="CH41" i="25"/>
  <c r="AL45" i="25"/>
  <c r="AM45" i="25"/>
  <c r="AI41" i="25"/>
  <c r="AI42" i="25"/>
  <c r="AI43" i="25"/>
  <c r="AI44" i="25"/>
  <c r="AI45" i="25"/>
  <c r="AJ45" i="25"/>
  <c r="V45" i="25"/>
  <c r="L45" i="25"/>
  <c r="G45" i="25"/>
  <c r="AH44" i="25"/>
  <c r="BR44" i="25"/>
  <c r="BG44" i="25"/>
  <c r="BH44" i="25"/>
  <c r="BO44" i="25"/>
  <c r="I44" i="25"/>
  <c r="J44" i="25"/>
  <c r="BI44" i="25"/>
  <c r="BJ44" i="25"/>
  <c r="BK44" i="25"/>
  <c r="BP44" i="25"/>
  <c r="D44" i="25"/>
  <c r="E44" i="25"/>
  <c r="AC44" i="25"/>
  <c r="AD44" i="25"/>
  <c r="BA44" i="25"/>
  <c r="BB44" i="25"/>
  <c r="AV44" i="25"/>
  <c r="AW44" i="25"/>
  <c r="AX44" i="25"/>
  <c r="BC44" i="25"/>
  <c r="BD44" i="25"/>
  <c r="AY44" i="25"/>
  <c r="AZ44" i="25"/>
  <c r="BF44" i="25"/>
  <c r="BE44" i="25"/>
  <c r="AU44" i="25"/>
  <c r="AT44" i="25"/>
  <c r="AF44" i="25"/>
  <c r="AK44" i="25"/>
  <c r="AQ44" i="25"/>
  <c r="AS44" i="25"/>
  <c r="AR44" i="25"/>
  <c r="AE44" i="25"/>
  <c r="AN44" i="25"/>
  <c r="AP44" i="25"/>
  <c r="AO44" i="25"/>
  <c r="AL44" i="25"/>
  <c r="AM44" i="25"/>
  <c r="AJ44" i="25"/>
  <c r="V44" i="25"/>
  <c r="L44" i="25"/>
  <c r="G44" i="25"/>
  <c r="AH43" i="25"/>
  <c r="BR43" i="25"/>
  <c r="BG43" i="25"/>
  <c r="BH43" i="25"/>
  <c r="BO43" i="25"/>
  <c r="I43" i="25"/>
  <c r="J43" i="25"/>
  <c r="BI43" i="25"/>
  <c r="BJ43" i="25"/>
  <c r="BK43" i="25"/>
  <c r="BP43" i="25"/>
  <c r="D43" i="25"/>
  <c r="E43" i="25"/>
  <c r="AC43" i="25"/>
  <c r="AD43" i="25"/>
  <c r="BA43" i="25"/>
  <c r="BB43" i="25"/>
  <c r="AV43" i="25"/>
  <c r="AW43" i="25"/>
  <c r="AX43" i="25"/>
  <c r="BC43" i="25"/>
  <c r="BD43" i="25"/>
  <c r="AY43" i="25"/>
  <c r="AZ43" i="25"/>
  <c r="BF43" i="25"/>
  <c r="BE43" i="25"/>
  <c r="AU43" i="25"/>
  <c r="AT43" i="25"/>
  <c r="AF43" i="25"/>
  <c r="AK43" i="25"/>
  <c r="AQ43" i="25"/>
  <c r="AS43" i="25"/>
  <c r="AR43" i="25"/>
  <c r="AE43" i="25"/>
  <c r="AN43" i="25"/>
  <c r="AP43" i="25"/>
  <c r="AO43" i="25"/>
  <c r="AL43" i="25"/>
  <c r="AM43" i="25"/>
  <c r="AJ43" i="25"/>
  <c r="V43" i="25"/>
  <c r="L43" i="25"/>
  <c r="G43" i="25"/>
  <c r="BR42" i="25"/>
  <c r="BG42" i="25"/>
  <c r="BH42" i="25"/>
  <c r="BO42" i="25"/>
  <c r="I42" i="25"/>
  <c r="J42" i="25"/>
  <c r="BI42" i="25"/>
  <c r="BJ42" i="25"/>
  <c r="BK42" i="25"/>
  <c r="BP42" i="25"/>
  <c r="BA42" i="25"/>
  <c r="BB42" i="25"/>
  <c r="AV42" i="25"/>
  <c r="AW42" i="25"/>
  <c r="AX42" i="25"/>
  <c r="BC42" i="25"/>
  <c r="BD42" i="25"/>
  <c r="AY42" i="25"/>
  <c r="AZ42" i="25"/>
  <c r="BF42" i="25"/>
  <c r="BE42" i="25"/>
  <c r="AU42" i="25"/>
  <c r="AT42" i="25"/>
  <c r="AL42" i="25"/>
  <c r="AM42" i="25"/>
  <c r="AJ42" i="25"/>
  <c r="V42" i="25"/>
  <c r="L42" i="25"/>
  <c r="G42" i="25"/>
  <c r="BW41" i="25"/>
  <c r="BX41" i="25"/>
  <c r="BY41" i="25"/>
  <c r="BV41" i="25"/>
  <c r="BR41" i="25"/>
  <c r="BG41" i="25"/>
  <c r="BH41" i="25"/>
  <c r="BO41" i="25"/>
  <c r="I41" i="25"/>
  <c r="J41" i="25"/>
  <c r="BI41" i="25"/>
  <c r="BJ41" i="25"/>
  <c r="BK41" i="25"/>
  <c r="BP41" i="25"/>
  <c r="BA41" i="25"/>
  <c r="BB41" i="25"/>
  <c r="AV41" i="25"/>
  <c r="AW41" i="25"/>
  <c r="AX41" i="25"/>
  <c r="BC41" i="25"/>
  <c r="BD41" i="25"/>
  <c r="AY41" i="25"/>
  <c r="AZ41" i="25"/>
  <c r="BF41" i="25"/>
  <c r="BE41" i="25"/>
  <c r="AU41" i="25"/>
  <c r="AT41" i="25"/>
  <c r="AL41" i="25"/>
  <c r="AM41" i="25"/>
  <c r="AJ41" i="25"/>
  <c r="V41" i="25"/>
  <c r="L41" i="25"/>
  <c r="G41" i="25"/>
  <c r="AH40" i="25"/>
  <c r="BR40" i="25"/>
  <c r="BG40" i="25"/>
  <c r="BH40" i="25"/>
  <c r="BO40" i="25"/>
  <c r="I40" i="25"/>
  <c r="J40" i="25"/>
  <c r="BI40" i="25"/>
  <c r="BJ40" i="25"/>
  <c r="BK40" i="25"/>
  <c r="BP40" i="25"/>
  <c r="D40" i="25"/>
  <c r="E40" i="25"/>
  <c r="AC40" i="25"/>
  <c r="AD40" i="25"/>
  <c r="BA40" i="25"/>
  <c r="BB40" i="25"/>
  <c r="AV40" i="25"/>
  <c r="AW40" i="25"/>
  <c r="AX40" i="25"/>
  <c r="BC40" i="25"/>
  <c r="BD40" i="25"/>
  <c r="AY40" i="25"/>
  <c r="AZ40" i="25"/>
  <c r="BF40" i="25"/>
  <c r="BE40" i="25"/>
  <c r="AU40" i="25"/>
  <c r="AT40" i="25"/>
  <c r="AF40" i="25"/>
  <c r="AK40" i="25"/>
  <c r="AQ40" i="25"/>
  <c r="AS40" i="25"/>
  <c r="AR40" i="25"/>
  <c r="AE40" i="25"/>
  <c r="AN40" i="25"/>
  <c r="AP40" i="25"/>
  <c r="AO40" i="25"/>
  <c r="AK35" i="25"/>
  <c r="AQ35" i="25"/>
  <c r="AR35" i="25"/>
  <c r="AK36" i="25"/>
  <c r="AQ36" i="25"/>
  <c r="AR36" i="25"/>
  <c r="AK37" i="25"/>
  <c r="AQ37" i="25"/>
  <c r="AR37" i="25"/>
  <c r="CF35" i="25"/>
  <c r="AS35" i="25"/>
  <c r="AS36" i="25"/>
  <c r="AS37" i="25"/>
  <c r="CG35" i="25"/>
  <c r="CH35" i="25"/>
  <c r="AL40" i="25"/>
  <c r="AM40" i="25"/>
  <c r="AI35" i="25"/>
  <c r="AI36" i="25"/>
  <c r="AI37" i="25"/>
  <c r="AI38" i="25"/>
  <c r="AI39" i="25"/>
  <c r="AI40" i="25"/>
  <c r="AJ40" i="25"/>
  <c r="V40" i="25"/>
  <c r="L40" i="25"/>
  <c r="G40" i="25"/>
  <c r="AH39" i="25"/>
  <c r="BR39" i="25"/>
  <c r="BG39" i="25"/>
  <c r="BH39" i="25"/>
  <c r="BO39" i="25"/>
  <c r="I39" i="25"/>
  <c r="J39" i="25"/>
  <c r="BI39" i="25"/>
  <c r="BJ39" i="25"/>
  <c r="BK39" i="25"/>
  <c r="BP39" i="25"/>
  <c r="D39" i="25"/>
  <c r="E39" i="25"/>
  <c r="AC39" i="25"/>
  <c r="AD39" i="25"/>
  <c r="BA39" i="25"/>
  <c r="BB39" i="25"/>
  <c r="AV39" i="25"/>
  <c r="AW39" i="25"/>
  <c r="AX39" i="25"/>
  <c r="BC39" i="25"/>
  <c r="BD39" i="25"/>
  <c r="AY39" i="25"/>
  <c r="AZ39" i="25"/>
  <c r="BF39" i="25"/>
  <c r="BE39" i="25"/>
  <c r="AU39" i="25"/>
  <c r="AT39" i="25"/>
  <c r="AF39" i="25"/>
  <c r="AK39" i="25"/>
  <c r="AQ39" i="25"/>
  <c r="AS39" i="25"/>
  <c r="AR39" i="25"/>
  <c r="AE39" i="25"/>
  <c r="AN39" i="25"/>
  <c r="AP39" i="25"/>
  <c r="AO39" i="25"/>
  <c r="AL39" i="25"/>
  <c r="AM39" i="25"/>
  <c r="AJ39" i="25"/>
  <c r="V39" i="25"/>
  <c r="L39" i="25"/>
  <c r="G39" i="25"/>
  <c r="AH38" i="25"/>
  <c r="BR38" i="25"/>
  <c r="BG38" i="25"/>
  <c r="BH38" i="25"/>
  <c r="BO38" i="25"/>
  <c r="I38" i="25"/>
  <c r="J38" i="25"/>
  <c r="BI38" i="25"/>
  <c r="BJ38" i="25"/>
  <c r="BK38" i="25"/>
  <c r="BP38" i="25"/>
  <c r="D38" i="25"/>
  <c r="E38" i="25"/>
  <c r="AC38" i="25"/>
  <c r="AD38" i="25"/>
  <c r="BA38" i="25"/>
  <c r="BB38" i="25"/>
  <c r="AV38" i="25"/>
  <c r="AW38" i="25"/>
  <c r="AX38" i="25"/>
  <c r="BC38" i="25"/>
  <c r="BD38" i="25"/>
  <c r="AY38" i="25"/>
  <c r="AZ38" i="25"/>
  <c r="BF38" i="25"/>
  <c r="BE38" i="25"/>
  <c r="AU38" i="25"/>
  <c r="AT38" i="25"/>
  <c r="AF38" i="25"/>
  <c r="AK38" i="25"/>
  <c r="AQ38" i="25"/>
  <c r="AS38" i="25"/>
  <c r="AR38" i="25"/>
  <c r="AE38" i="25"/>
  <c r="AN38" i="25"/>
  <c r="AP38" i="25"/>
  <c r="AO38" i="25"/>
  <c r="AL38" i="25"/>
  <c r="AM38" i="25"/>
  <c r="AJ38" i="25"/>
  <c r="V38" i="25"/>
  <c r="L38" i="25"/>
  <c r="G38" i="25"/>
  <c r="BR37" i="25"/>
  <c r="BG37" i="25"/>
  <c r="BH37" i="25"/>
  <c r="BO37" i="25"/>
  <c r="I37" i="25"/>
  <c r="J37" i="25"/>
  <c r="BI37" i="25"/>
  <c r="BJ37" i="25"/>
  <c r="BK37" i="25"/>
  <c r="BP37" i="25"/>
  <c r="BA37" i="25"/>
  <c r="BB37" i="25"/>
  <c r="AV37" i="25"/>
  <c r="AW37" i="25"/>
  <c r="AX37" i="25"/>
  <c r="BC37" i="25"/>
  <c r="BD37" i="25"/>
  <c r="AY37" i="25"/>
  <c r="AZ37" i="25"/>
  <c r="BF37" i="25"/>
  <c r="BE37" i="25"/>
  <c r="AU37" i="25"/>
  <c r="AT37" i="25"/>
  <c r="AL37" i="25"/>
  <c r="AM37" i="25"/>
  <c r="AJ37" i="25"/>
  <c r="V37" i="25"/>
  <c r="L37" i="25"/>
  <c r="G37" i="25"/>
  <c r="BR36" i="25"/>
  <c r="BG36" i="25"/>
  <c r="BH36" i="25"/>
  <c r="BO36" i="25"/>
  <c r="I36" i="25"/>
  <c r="J36" i="25"/>
  <c r="BI36" i="25"/>
  <c r="BJ36" i="25"/>
  <c r="BK36" i="25"/>
  <c r="BP36" i="25"/>
  <c r="BA36" i="25"/>
  <c r="BB36" i="25"/>
  <c r="AV36" i="25"/>
  <c r="AW36" i="25"/>
  <c r="AX36" i="25"/>
  <c r="BC36" i="25"/>
  <c r="BD36" i="25"/>
  <c r="AY36" i="25"/>
  <c r="AZ36" i="25"/>
  <c r="BF36" i="25"/>
  <c r="BE36" i="25"/>
  <c r="AU36" i="25"/>
  <c r="AT36" i="25"/>
  <c r="AL36" i="25"/>
  <c r="AM36" i="25"/>
  <c r="AJ36" i="25"/>
  <c r="V36" i="25"/>
  <c r="L36" i="25"/>
  <c r="G36" i="25"/>
  <c r="BW35" i="25"/>
  <c r="BX35" i="25"/>
  <c r="BY35" i="25"/>
  <c r="BV35" i="25"/>
  <c r="BR35" i="25"/>
  <c r="BG35" i="25"/>
  <c r="BH35" i="25"/>
  <c r="BO35" i="25"/>
  <c r="I35" i="25"/>
  <c r="J35" i="25"/>
  <c r="BI35" i="25"/>
  <c r="BJ35" i="25"/>
  <c r="BK35" i="25"/>
  <c r="BP35" i="25"/>
  <c r="BA35" i="25"/>
  <c r="BB35" i="25"/>
  <c r="AV35" i="25"/>
  <c r="AW35" i="25"/>
  <c r="AX35" i="25"/>
  <c r="BC35" i="25"/>
  <c r="BD35" i="25"/>
  <c r="AY35" i="25"/>
  <c r="AZ35" i="25"/>
  <c r="BF35" i="25"/>
  <c r="BE35" i="25"/>
  <c r="AU35" i="25"/>
  <c r="AT35" i="25"/>
  <c r="AL35" i="25"/>
  <c r="AM35" i="25"/>
  <c r="AJ35" i="25"/>
  <c r="V35" i="25"/>
  <c r="L35" i="25"/>
  <c r="G35" i="25"/>
  <c r="AH34" i="25"/>
  <c r="BR34" i="25"/>
  <c r="BG34" i="25"/>
  <c r="BH34" i="25"/>
  <c r="BO34" i="25"/>
  <c r="I34" i="25"/>
  <c r="J34" i="25"/>
  <c r="BI34" i="25"/>
  <c r="BJ34" i="25"/>
  <c r="BK34" i="25"/>
  <c r="BP34" i="25"/>
  <c r="D34" i="25"/>
  <c r="E34" i="25"/>
  <c r="AC34" i="25"/>
  <c r="AD34" i="25"/>
  <c r="BA34" i="25"/>
  <c r="BB34" i="25"/>
  <c r="AV34" i="25"/>
  <c r="AW34" i="25"/>
  <c r="AX34" i="25"/>
  <c r="BC34" i="25"/>
  <c r="BD34" i="25"/>
  <c r="AY34" i="25"/>
  <c r="AZ34" i="25"/>
  <c r="BF34" i="25"/>
  <c r="BE34" i="25"/>
  <c r="AU34" i="25"/>
  <c r="AT34" i="25"/>
  <c r="AF34" i="25"/>
  <c r="AK34" i="25"/>
  <c r="AQ34" i="25"/>
  <c r="AS34" i="25"/>
  <c r="AR34" i="25"/>
  <c r="AE34" i="25"/>
  <c r="AN34" i="25"/>
  <c r="AP34" i="25"/>
  <c r="AO34" i="25"/>
  <c r="AK29" i="25"/>
  <c r="AQ29" i="25"/>
  <c r="AR29" i="25"/>
  <c r="AK30" i="25"/>
  <c r="AQ30" i="25"/>
  <c r="AR30" i="25"/>
  <c r="AK31" i="25"/>
  <c r="AQ31" i="25"/>
  <c r="AR31" i="25"/>
  <c r="CF29" i="25"/>
  <c r="AS29" i="25"/>
  <c r="AS30" i="25"/>
  <c r="AS31" i="25"/>
  <c r="CG29" i="25"/>
  <c r="CH29" i="25"/>
  <c r="AL34" i="25"/>
  <c r="AM34" i="25"/>
  <c r="AI34" i="25"/>
  <c r="AJ34" i="25"/>
  <c r="V34" i="25"/>
  <c r="L34" i="25"/>
  <c r="G34" i="25"/>
  <c r="AH33" i="25"/>
  <c r="BR33" i="25"/>
  <c r="BG33" i="25"/>
  <c r="BH33" i="25"/>
  <c r="BO33" i="25"/>
  <c r="I33" i="25"/>
  <c r="J33" i="25"/>
  <c r="BI33" i="25"/>
  <c r="BJ33" i="25"/>
  <c r="BK33" i="25"/>
  <c r="BP33" i="25"/>
  <c r="D33" i="25"/>
  <c r="E33" i="25"/>
  <c r="AC33" i="25"/>
  <c r="AD33" i="25"/>
  <c r="BA33" i="25"/>
  <c r="BB33" i="25"/>
  <c r="AV33" i="25"/>
  <c r="AW33" i="25"/>
  <c r="AX33" i="25"/>
  <c r="BC33" i="25"/>
  <c r="BD33" i="25"/>
  <c r="AY33" i="25"/>
  <c r="AZ33" i="25"/>
  <c r="BF33" i="25"/>
  <c r="BE33" i="25"/>
  <c r="AU33" i="25"/>
  <c r="AT33" i="25"/>
  <c r="AF33" i="25"/>
  <c r="AK33" i="25"/>
  <c r="AQ33" i="25"/>
  <c r="AS33" i="25"/>
  <c r="AR33" i="25"/>
  <c r="AE33" i="25"/>
  <c r="AN33" i="25"/>
  <c r="AP33" i="25"/>
  <c r="AO33" i="25"/>
  <c r="AL33" i="25"/>
  <c r="AM33" i="25"/>
  <c r="AI33" i="25"/>
  <c r="AJ33" i="25"/>
  <c r="V33" i="25"/>
  <c r="L33" i="25"/>
  <c r="G33" i="25"/>
  <c r="AH32" i="25"/>
  <c r="BR32" i="25"/>
  <c r="BG32" i="25"/>
  <c r="BH32" i="25"/>
  <c r="BO32" i="25"/>
  <c r="I32" i="25"/>
  <c r="J32" i="25"/>
  <c r="BI32" i="25"/>
  <c r="BJ32" i="25"/>
  <c r="BK32" i="25"/>
  <c r="BP32" i="25"/>
  <c r="D32" i="25"/>
  <c r="E32" i="25"/>
  <c r="AC32" i="25"/>
  <c r="AD32" i="25"/>
  <c r="BA32" i="25"/>
  <c r="BB32" i="25"/>
  <c r="AV32" i="25"/>
  <c r="AW32" i="25"/>
  <c r="AX32" i="25"/>
  <c r="BC32" i="25"/>
  <c r="BD32" i="25"/>
  <c r="AY32" i="25"/>
  <c r="AZ32" i="25"/>
  <c r="BF32" i="25"/>
  <c r="BE32" i="25"/>
  <c r="AU32" i="25"/>
  <c r="AT32" i="25"/>
  <c r="AF32" i="25"/>
  <c r="AK32" i="25"/>
  <c r="AQ32" i="25"/>
  <c r="AS32" i="25"/>
  <c r="AR32" i="25"/>
  <c r="AE32" i="25"/>
  <c r="AN32" i="25"/>
  <c r="AP32" i="25"/>
  <c r="AO32" i="25"/>
  <c r="AL32" i="25"/>
  <c r="AM32" i="25"/>
  <c r="AI32" i="25"/>
  <c r="AJ32" i="25"/>
  <c r="V32" i="25"/>
  <c r="L32" i="25"/>
  <c r="G32" i="25"/>
  <c r="BR31" i="25"/>
  <c r="BG31" i="25"/>
  <c r="BH31" i="25"/>
  <c r="BO31" i="25"/>
  <c r="I31" i="25"/>
  <c r="J31" i="25"/>
  <c r="BI31" i="25"/>
  <c r="BJ31" i="25"/>
  <c r="BK31" i="25"/>
  <c r="BP31" i="25"/>
  <c r="BA31" i="25"/>
  <c r="BB31" i="25"/>
  <c r="AV31" i="25"/>
  <c r="AW31" i="25"/>
  <c r="AX31" i="25"/>
  <c r="BC31" i="25"/>
  <c r="BD31" i="25"/>
  <c r="AY31" i="25"/>
  <c r="AZ31" i="25"/>
  <c r="BF31" i="25"/>
  <c r="BE31" i="25"/>
  <c r="AU31" i="25"/>
  <c r="AT31" i="25"/>
  <c r="AL31" i="25"/>
  <c r="AM31" i="25"/>
  <c r="AI31" i="25"/>
  <c r="AJ31" i="25"/>
  <c r="V31" i="25"/>
  <c r="L31" i="25"/>
  <c r="G31" i="25"/>
  <c r="BR30" i="25"/>
  <c r="BG30" i="25"/>
  <c r="BH30" i="25"/>
  <c r="BO30" i="25"/>
  <c r="I30" i="25"/>
  <c r="J30" i="25"/>
  <c r="BI30" i="25"/>
  <c r="BJ30" i="25"/>
  <c r="BK30" i="25"/>
  <c r="BP30" i="25"/>
  <c r="BA30" i="25"/>
  <c r="BB30" i="25"/>
  <c r="AV30" i="25"/>
  <c r="AW30" i="25"/>
  <c r="AX30" i="25"/>
  <c r="BC30" i="25"/>
  <c r="BD30" i="25"/>
  <c r="AY30" i="25"/>
  <c r="AZ30" i="25"/>
  <c r="BF30" i="25"/>
  <c r="BE30" i="25"/>
  <c r="AU30" i="25"/>
  <c r="AT30" i="25"/>
  <c r="AL30" i="25"/>
  <c r="AM30" i="25"/>
  <c r="AI30" i="25"/>
  <c r="AJ30" i="25"/>
  <c r="V30" i="25"/>
  <c r="L30" i="25"/>
  <c r="G30" i="25"/>
  <c r="BW29" i="25"/>
  <c r="BX29" i="25"/>
  <c r="BY29" i="25"/>
  <c r="BV29" i="25"/>
  <c r="BR29" i="25"/>
  <c r="BG29" i="25"/>
  <c r="BH29" i="25"/>
  <c r="BO29" i="25"/>
  <c r="I29" i="25"/>
  <c r="J29" i="25"/>
  <c r="BI29" i="25"/>
  <c r="BJ29" i="25"/>
  <c r="BK29" i="25"/>
  <c r="BP29" i="25"/>
  <c r="BA29" i="25"/>
  <c r="BB29" i="25"/>
  <c r="AV29" i="25"/>
  <c r="AW29" i="25"/>
  <c r="AX29" i="25"/>
  <c r="BC29" i="25"/>
  <c r="BD29" i="25"/>
  <c r="AY29" i="25"/>
  <c r="AZ29" i="25"/>
  <c r="BF29" i="25"/>
  <c r="BE29" i="25"/>
  <c r="AU29" i="25"/>
  <c r="AT29" i="25"/>
  <c r="AL29" i="25"/>
  <c r="AM29" i="25"/>
  <c r="AI29" i="25"/>
  <c r="AJ29" i="25"/>
  <c r="V29" i="25"/>
  <c r="L29" i="25"/>
  <c r="G29" i="25"/>
  <c r="AH27" i="25"/>
  <c r="BR27" i="25"/>
  <c r="BG27" i="25"/>
  <c r="BH27" i="25"/>
  <c r="BO27" i="25"/>
  <c r="I27" i="25"/>
  <c r="J27" i="25"/>
  <c r="BI27" i="25"/>
  <c r="BJ27" i="25"/>
  <c r="BK27" i="25"/>
  <c r="BP27" i="25"/>
  <c r="D27" i="25"/>
  <c r="E27" i="25"/>
  <c r="AC27" i="25"/>
  <c r="AD27" i="25"/>
  <c r="BA27" i="25"/>
  <c r="BB27" i="25"/>
  <c r="AV27" i="25"/>
  <c r="AW27" i="25"/>
  <c r="AX27" i="25"/>
  <c r="BC27" i="25"/>
  <c r="BD27" i="25"/>
  <c r="AY27" i="25"/>
  <c r="AZ27" i="25"/>
  <c r="BF27" i="25"/>
  <c r="BE27" i="25"/>
  <c r="AU27" i="25"/>
  <c r="AT27" i="25"/>
  <c r="AF27" i="25"/>
  <c r="AK27" i="25"/>
  <c r="AQ27" i="25"/>
  <c r="AS27" i="25"/>
  <c r="AR27" i="25"/>
  <c r="AN27" i="25"/>
  <c r="AP27" i="25"/>
  <c r="AO27" i="25"/>
  <c r="AK24" i="25"/>
  <c r="AQ24" i="25"/>
  <c r="AR24" i="25"/>
  <c r="AK25" i="25"/>
  <c r="AQ25" i="25"/>
  <c r="AR25" i="25"/>
  <c r="CF23" i="25"/>
  <c r="AS24" i="25"/>
  <c r="AS25" i="25"/>
  <c r="CG23" i="25"/>
  <c r="CH23" i="25"/>
  <c r="AL27" i="25"/>
  <c r="AM27" i="25"/>
  <c r="AI27" i="25"/>
  <c r="AJ27" i="25"/>
  <c r="V27" i="25"/>
  <c r="L27" i="25"/>
  <c r="G27" i="25"/>
  <c r="AH26" i="25"/>
  <c r="BR26" i="25"/>
  <c r="BG26" i="25"/>
  <c r="BH26" i="25"/>
  <c r="BO26" i="25"/>
  <c r="I26" i="25"/>
  <c r="J26" i="25"/>
  <c r="BI26" i="25"/>
  <c r="BJ26" i="25"/>
  <c r="BK26" i="25"/>
  <c r="BP26" i="25"/>
  <c r="D26" i="25"/>
  <c r="E26" i="25"/>
  <c r="AC26" i="25"/>
  <c r="AD26" i="25"/>
  <c r="BA26" i="25"/>
  <c r="BB26" i="25"/>
  <c r="AV26" i="25"/>
  <c r="AW26" i="25"/>
  <c r="AX26" i="25"/>
  <c r="BC26" i="25"/>
  <c r="BD26" i="25"/>
  <c r="AY26" i="25"/>
  <c r="AZ26" i="25"/>
  <c r="BF26" i="25"/>
  <c r="BE26" i="25"/>
  <c r="AU26" i="25"/>
  <c r="AT26" i="25"/>
  <c r="AF26" i="25"/>
  <c r="AK26" i="25"/>
  <c r="AQ26" i="25"/>
  <c r="AS26" i="25"/>
  <c r="AR26" i="25"/>
  <c r="AN26" i="25"/>
  <c r="AP26" i="25"/>
  <c r="AO26" i="25"/>
  <c r="AL26" i="25"/>
  <c r="AM26" i="25"/>
  <c r="AI26" i="25"/>
  <c r="AJ26" i="25"/>
  <c r="V26" i="25"/>
  <c r="L26" i="25"/>
  <c r="G26" i="25"/>
  <c r="BR25" i="25"/>
  <c r="BG25" i="25"/>
  <c r="BH25" i="25"/>
  <c r="BO25" i="25"/>
  <c r="I25" i="25"/>
  <c r="J25" i="25"/>
  <c r="BI25" i="25"/>
  <c r="BJ25" i="25"/>
  <c r="BK25" i="25"/>
  <c r="BP25" i="25"/>
  <c r="BA25" i="25"/>
  <c r="BB25" i="25"/>
  <c r="AV25" i="25"/>
  <c r="AW25" i="25"/>
  <c r="AX25" i="25"/>
  <c r="BC25" i="25"/>
  <c r="BD25" i="25"/>
  <c r="AY25" i="25"/>
  <c r="AZ25" i="25"/>
  <c r="BF25" i="25"/>
  <c r="BE25" i="25"/>
  <c r="AU25" i="25"/>
  <c r="AT25" i="25"/>
  <c r="AL25" i="25"/>
  <c r="AM25" i="25"/>
  <c r="AI25" i="25"/>
  <c r="AJ25" i="25"/>
  <c r="V25" i="25"/>
  <c r="L25" i="25"/>
  <c r="G25" i="25"/>
  <c r="BR24" i="25"/>
  <c r="BG24" i="25"/>
  <c r="BH24" i="25"/>
  <c r="BO24" i="25"/>
  <c r="I24" i="25"/>
  <c r="J24" i="25"/>
  <c r="BI24" i="25"/>
  <c r="BJ24" i="25"/>
  <c r="BK24" i="25"/>
  <c r="BP24" i="25"/>
  <c r="BA24" i="25"/>
  <c r="BB24" i="25"/>
  <c r="AV24" i="25"/>
  <c r="AW24" i="25"/>
  <c r="AX24" i="25"/>
  <c r="BC24" i="25"/>
  <c r="BD24" i="25"/>
  <c r="AY24" i="25"/>
  <c r="AZ24" i="25"/>
  <c r="BF24" i="25"/>
  <c r="BE24" i="25"/>
  <c r="AU24" i="25"/>
  <c r="AT24" i="25"/>
  <c r="AL24" i="25"/>
  <c r="AM24" i="25"/>
  <c r="AI24" i="25"/>
  <c r="AJ24" i="25"/>
  <c r="V24" i="25"/>
  <c r="L24" i="25"/>
  <c r="G24" i="25"/>
  <c r="BW23" i="25"/>
  <c r="BX23" i="25"/>
  <c r="BY23" i="25"/>
  <c r="BV23" i="25"/>
  <c r="AH23" i="25"/>
  <c r="BR23" i="25"/>
  <c r="BG23" i="25"/>
  <c r="BH23" i="25"/>
  <c r="BO23" i="25"/>
  <c r="D23" i="25"/>
  <c r="E23" i="25"/>
  <c r="AC23" i="25"/>
  <c r="AD23" i="25"/>
  <c r="BA23" i="25"/>
  <c r="BB23" i="25"/>
  <c r="AV23" i="25"/>
  <c r="AW23" i="25"/>
  <c r="AX23" i="25"/>
  <c r="BC23" i="25"/>
  <c r="BD23" i="25"/>
  <c r="AY23" i="25"/>
  <c r="AZ23" i="25"/>
  <c r="BF23" i="25"/>
  <c r="BE23" i="25"/>
  <c r="AU23" i="25"/>
  <c r="AT23" i="25"/>
  <c r="AF23" i="25"/>
  <c r="AK23" i="25"/>
  <c r="AQ23" i="25"/>
  <c r="AS23" i="25"/>
  <c r="AR23" i="25"/>
  <c r="AN23" i="25"/>
  <c r="AP23" i="25"/>
  <c r="AO23" i="25"/>
  <c r="AL23" i="25"/>
  <c r="AM23" i="25"/>
  <c r="AI23" i="25"/>
  <c r="AJ23" i="25"/>
  <c r="V23" i="25"/>
  <c r="L23" i="25"/>
  <c r="G23" i="25"/>
  <c r="AH21" i="25"/>
  <c r="BR21" i="25"/>
  <c r="BG21" i="25"/>
  <c r="BH21" i="25"/>
  <c r="BO21" i="25"/>
  <c r="I21" i="25"/>
  <c r="J21" i="25"/>
  <c r="BI21" i="25"/>
  <c r="BJ21" i="25"/>
  <c r="BK21" i="25"/>
  <c r="BP21" i="25"/>
  <c r="D21" i="25"/>
  <c r="E21" i="25"/>
  <c r="AC21" i="25"/>
  <c r="AD21" i="25"/>
  <c r="BA21" i="25"/>
  <c r="BB21" i="25"/>
  <c r="AV21" i="25"/>
  <c r="AW21" i="25"/>
  <c r="AX21" i="25"/>
  <c r="BC21" i="25"/>
  <c r="BD21" i="25"/>
  <c r="AY21" i="25"/>
  <c r="AZ21" i="25"/>
  <c r="BF21" i="25"/>
  <c r="BE21" i="25"/>
  <c r="AU21" i="25"/>
  <c r="AT21" i="25"/>
  <c r="AF21" i="25"/>
  <c r="AK21" i="25"/>
  <c r="AQ21" i="25"/>
  <c r="AS21" i="25"/>
  <c r="AR21" i="25"/>
  <c r="AN21" i="25"/>
  <c r="AP21" i="25"/>
  <c r="AO21" i="25"/>
  <c r="AK18" i="25"/>
  <c r="AQ18" i="25"/>
  <c r="AR18" i="25"/>
  <c r="AK19" i="25"/>
  <c r="AQ19" i="25"/>
  <c r="AR19" i="25"/>
  <c r="CF17" i="25"/>
  <c r="AS18" i="25"/>
  <c r="AS19" i="25"/>
  <c r="CG17" i="25"/>
  <c r="CH17" i="25"/>
  <c r="AL21" i="25"/>
  <c r="AM21" i="25"/>
  <c r="AI21" i="25"/>
  <c r="AJ21" i="25"/>
  <c r="V21" i="25"/>
  <c r="L21" i="25"/>
  <c r="G21" i="25"/>
  <c r="AH20" i="25"/>
  <c r="BR20" i="25"/>
  <c r="BG20" i="25"/>
  <c r="BH20" i="25"/>
  <c r="BO20" i="25"/>
  <c r="I20" i="25"/>
  <c r="J20" i="25"/>
  <c r="BI20" i="25"/>
  <c r="BJ20" i="25"/>
  <c r="BK20" i="25"/>
  <c r="BP20" i="25"/>
  <c r="D20" i="25"/>
  <c r="E20" i="25"/>
  <c r="AC20" i="25"/>
  <c r="AD20" i="25"/>
  <c r="BA20" i="25"/>
  <c r="BB20" i="25"/>
  <c r="AV20" i="25"/>
  <c r="AW20" i="25"/>
  <c r="AX20" i="25"/>
  <c r="BC20" i="25"/>
  <c r="BD20" i="25"/>
  <c r="AY20" i="25"/>
  <c r="AZ20" i="25"/>
  <c r="BF20" i="25"/>
  <c r="BE20" i="25"/>
  <c r="AU20" i="25"/>
  <c r="AT20" i="25"/>
  <c r="AF20" i="25"/>
  <c r="AK20" i="25"/>
  <c r="AQ20" i="25"/>
  <c r="AS20" i="25"/>
  <c r="AR20" i="25"/>
  <c r="AN20" i="25"/>
  <c r="AP20" i="25"/>
  <c r="AO20" i="25"/>
  <c r="AL20" i="25"/>
  <c r="AM20" i="25"/>
  <c r="AI20" i="25"/>
  <c r="AJ20" i="25"/>
  <c r="V20" i="25"/>
  <c r="L20" i="25"/>
  <c r="G20" i="25"/>
  <c r="BR19" i="25"/>
  <c r="BG19" i="25"/>
  <c r="BH19" i="25"/>
  <c r="BO19" i="25"/>
  <c r="I19" i="25"/>
  <c r="J19" i="25"/>
  <c r="BI19" i="25"/>
  <c r="BJ19" i="25"/>
  <c r="BK19" i="25"/>
  <c r="BP19" i="25"/>
  <c r="BA19" i="25"/>
  <c r="BB19" i="25"/>
  <c r="AV19" i="25"/>
  <c r="AW19" i="25"/>
  <c r="AX19" i="25"/>
  <c r="BC19" i="25"/>
  <c r="BD19" i="25"/>
  <c r="AY19" i="25"/>
  <c r="AZ19" i="25"/>
  <c r="BF19" i="25"/>
  <c r="BE19" i="25"/>
  <c r="AU19" i="25"/>
  <c r="AT19" i="25"/>
  <c r="AL19" i="25"/>
  <c r="AM19" i="25"/>
  <c r="AI19" i="25"/>
  <c r="AJ19" i="25"/>
  <c r="V19" i="25"/>
  <c r="L19" i="25"/>
  <c r="G19" i="25"/>
  <c r="BR18" i="25"/>
  <c r="BG18" i="25"/>
  <c r="BH18" i="25"/>
  <c r="BO18" i="25"/>
  <c r="I18" i="25"/>
  <c r="J18" i="25"/>
  <c r="BI18" i="25"/>
  <c r="BJ18" i="25"/>
  <c r="BK18" i="25"/>
  <c r="BP18" i="25"/>
  <c r="BA18" i="25"/>
  <c r="BB18" i="25"/>
  <c r="AV18" i="25"/>
  <c r="AW18" i="25"/>
  <c r="AX18" i="25"/>
  <c r="BC18" i="25"/>
  <c r="BD18" i="25"/>
  <c r="AY18" i="25"/>
  <c r="AZ18" i="25"/>
  <c r="BF18" i="25"/>
  <c r="BE18" i="25"/>
  <c r="AU18" i="25"/>
  <c r="AT18" i="25"/>
  <c r="AL18" i="25"/>
  <c r="AM18" i="25"/>
  <c r="AI18" i="25"/>
  <c r="AJ18" i="25"/>
  <c r="V18" i="25"/>
  <c r="L18" i="25"/>
  <c r="G18" i="25"/>
  <c r="BW17" i="25"/>
  <c r="BX17" i="25"/>
  <c r="BY17" i="25"/>
  <c r="BV17" i="25"/>
  <c r="AH17" i="25"/>
  <c r="BR17" i="25"/>
  <c r="BG17" i="25"/>
  <c r="BH17" i="25"/>
  <c r="BO17" i="25"/>
  <c r="I17" i="25"/>
  <c r="J17" i="25"/>
  <c r="BI17" i="25"/>
  <c r="BJ17" i="25"/>
  <c r="BK17" i="25"/>
  <c r="BP17" i="25"/>
  <c r="D17" i="25"/>
  <c r="E17" i="25"/>
  <c r="AC17" i="25"/>
  <c r="AD17" i="25"/>
  <c r="BA17" i="25"/>
  <c r="BB17" i="25"/>
  <c r="AV17" i="25"/>
  <c r="AW17" i="25"/>
  <c r="AX17" i="25"/>
  <c r="BC17" i="25"/>
  <c r="BD17" i="25"/>
  <c r="AY17" i="25"/>
  <c r="AZ17" i="25"/>
  <c r="BF17" i="25"/>
  <c r="BE17" i="25"/>
  <c r="AU17" i="25"/>
  <c r="AT17" i="25"/>
  <c r="AF17" i="25"/>
  <c r="AK17" i="25"/>
  <c r="AQ17" i="25"/>
  <c r="AS17" i="25"/>
  <c r="AR17" i="25"/>
  <c r="AN17" i="25"/>
  <c r="AP17" i="25"/>
  <c r="AO17" i="25"/>
  <c r="AL17" i="25"/>
  <c r="AM17" i="25"/>
  <c r="AI17" i="25"/>
  <c r="AJ17" i="25"/>
  <c r="V17" i="25"/>
  <c r="L17" i="25"/>
  <c r="G17" i="25"/>
  <c r="AH16" i="25"/>
  <c r="BR16" i="25"/>
  <c r="BG16" i="25"/>
  <c r="BH16" i="25"/>
  <c r="BO16" i="25"/>
  <c r="I16" i="25"/>
  <c r="J16" i="25"/>
  <c r="BI16" i="25"/>
  <c r="BJ16" i="25"/>
  <c r="BK16" i="25"/>
  <c r="BP16" i="25"/>
  <c r="D16" i="25"/>
  <c r="E16" i="25"/>
  <c r="AC16" i="25"/>
  <c r="AD16" i="25"/>
  <c r="BA16" i="25"/>
  <c r="BB16" i="25"/>
  <c r="AV16" i="25"/>
  <c r="AW16" i="25"/>
  <c r="AX16" i="25"/>
  <c r="BC16" i="25"/>
  <c r="BD16" i="25"/>
  <c r="AY16" i="25"/>
  <c r="AZ16" i="25"/>
  <c r="BF16" i="25"/>
  <c r="BE16" i="25"/>
  <c r="AU16" i="25"/>
  <c r="AT16" i="25"/>
  <c r="AF16" i="25"/>
  <c r="AK16" i="25"/>
  <c r="AQ16" i="25"/>
  <c r="AS16" i="25"/>
  <c r="AR16" i="25"/>
  <c r="AN16" i="25"/>
  <c r="AP16" i="25"/>
  <c r="AO16" i="25"/>
  <c r="AK12" i="25"/>
  <c r="AQ12" i="25"/>
  <c r="AR12" i="25"/>
  <c r="AK13" i="25"/>
  <c r="AQ13" i="25"/>
  <c r="AR13" i="25"/>
  <c r="CF11" i="25"/>
  <c r="AS12" i="25"/>
  <c r="AS13" i="25"/>
  <c r="CG11" i="25"/>
  <c r="CH11" i="25"/>
  <c r="AL16" i="25"/>
  <c r="AM16" i="25"/>
  <c r="AI16" i="25"/>
  <c r="AJ16" i="25"/>
  <c r="V16" i="25"/>
  <c r="L16" i="25"/>
  <c r="G16" i="25"/>
  <c r="AH15" i="25"/>
  <c r="BR15" i="25"/>
  <c r="BG15" i="25"/>
  <c r="BH15" i="25"/>
  <c r="BO15" i="25"/>
  <c r="I15" i="25"/>
  <c r="J15" i="25"/>
  <c r="BI15" i="25"/>
  <c r="BJ15" i="25"/>
  <c r="BK15" i="25"/>
  <c r="BP15" i="25"/>
  <c r="D15" i="25"/>
  <c r="E15" i="25"/>
  <c r="AC15" i="25"/>
  <c r="AD15" i="25"/>
  <c r="BA15" i="25"/>
  <c r="BB15" i="25"/>
  <c r="AV15" i="25"/>
  <c r="AW15" i="25"/>
  <c r="AX15" i="25"/>
  <c r="BC15" i="25"/>
  <c r="BD15" i="25"/>
  <c r="AY15" i="25"/>
  <c r="AZ15" i="25"/>
  <c r="BF15" i="25"/>
  <c r="BE15" i="25"/>
  <c r="AU15" i="25"/>
  <c r="AT15" i="25"/>
  <c r="AF15" i="25"/>
  <c r="AK15" i="25"/>
  <c r="AQ15" i="25"/>
  <c r="AS15" i="25"/>
  <c r="AR15" i="25"/>
  <c r="AN15" i="25"/>
  <c r="AP15" i="25"/>
  <c r="AO15" i="25"/>
  <c r="AL15" i="25"/>
  <c r="AM15" i="25"/>
  <c r="AI15" i="25"/>
  <c r="AJ15" i="25"/>
  <c r="V15" i="25"/>
  <c r="L15" i="25"/>
  <c r="G15" i="25"/>
  <c r="AH14" i="25"/>
  <c r="BR14" i="25"/>
  <c r="BG14" i="25"/>
  <c r="BH14" i="25"/>
  <c r="BO14" i="25"/>
  <c r="I14" i="25"/>
  <c r="J14" i="25"/>
  <c r="BI14" i="25"/>
  <c r="BJ14" i="25"/>
  <c r="BK14" i="25"/>
  <c r="BP14" i="25"/>
  <c r="D14" i="25"/>
  <c r="E14" i="25"/>
  <c r="AC14" i="25"/>
  <c r="AD14" i="25"/>
  <c r="BA14" i="25"/>
  <c r="BB14" i="25"/>
  <c r="AV14" i="25"/>
  <c r="AW14" i="25"/>
  <c r="AX14" i="25"/>
  <c r="BC14" i="25"/>
  <c r="BD14" i="25"/>
  <c r="AY14" i="25"/>
  <c r="AZ14" i="25"/>
  <c r="BF14" i="25"/>
  <c r="BE14" i="25"/>
  <c r="AU14" i="25"/>
  <c r="AT14" i="25"/>
  <c r="AF14" i="25"/>
  <c r="AK14" i="25"/>
  <c r="AQ14" i="25"/>
  <c r="AS14" i="25"/>
  <c r="AR14" i="25"/>
  <c r="AN14" i="25"/>
  <c r="AP14" i="25"/>
  <c r="AO14" i="25"/>
  <c r="AL14" i="25"/>
  <c r="AM14" i="25"/>
  <c r="AI14" i="25"/>
  <c r="AJ14" i="25"/>
  <c r="V14" i="25"/>
  <c r="L14" i="25"/>
  <c r="G14" i="25"/>
  <c r="BR13" i="25"/>
  <c r="BG13" i="25"/>
  <c r="BH13" i="25"/>
  <c r="BO13" i="25"/>
  <c r="I13" i="25"/>
  <c r="J13" i="25"/>
  <c r="BI13" i="25"/>
  <c r="BJ13" i="25"/>
  <c r="BK13" i="25"/>
  <c r="BP13" i="25"/>
  <c r="BA13" i="25"/>
  <c r="BB13" i="25"/>
  <c r="AV13" i="25"/>
  <c r="AW13" i="25"/>
  <c r="AX13" i="25"/>
  <c r="BC13" i="25"/>
  <c r="BD13" i="25"/>
  <c r="AY13" i="25"/>
  <c r="AZ13" i="25"/>
  <c r="BF13" i="25"/>
  <c r="BE13" i="25"/>
  <c r="AU13" i="25"/>
  <c r="AT13" i="25"/>
  <c r="AL13" i="25"/>
  <c r="AM13" i="25"/>
  <c r="AI13" i="25"/>
  <c r="AJ13" i="25"/>
  <c r="V13" i="25"/>
  <c r="L13" i="25"/>
  <c r="G13" i="25"/>
  <c r="BR12" i="25"/>
  <c r="BG12" i="25"/>
  <c r="BH12" i="25"/>
  <c r="BO12" i="25"/>
  <c r="I12" i="25"/>
  <c r="J12" i="25"/>
  <c r="BI12" i="25"/>
  <c r="BJ12" i="25"/>
  <c r="BK12" i="25"/>
  <c r="BP12" i="25"/>
  <c r="BA12" i="25"/>
  <c r="BB12" i="25"/>
  <c r="AV12" i="25"/>
  <c r="AW12" i="25"/>
  <c r="AX12" i="25"/>
  <c r="BC12" i="25"/>
  <c r="BD12" i="25"/>
  <c r="AY12" i="25"/>
  <c r="AZ12" i="25"/>
  <c r="BF12" i="25"/>
  <c r="BE12" i="25"/>
  <c r="AU12" i="25"/>
  <c r="AT12" i="25"/>
  <c r="AL12" i="25"/>
  <c r="AM12" i="25"/>
  <c r="AI12" i="25"/>
  <c r="AJ12" i="25"/>
  <c r="V12" i="25"/>
  <c r="L12" i="25"/>
  <c r="G12" i="25"/>
  <c r="BW11" i="25"/>
  <c r="BX11" i="25"/>
  <c r="BY11" i="25"/>
  <c r="BV11" i="25"/>
  <c r="AH11" i="25"/>
  <c r="BR11" i="25"/>
  <c r="BG11" i="25"/>
  <c r="BH11" i="25"/>
  <c r="BO11" i="25"/>
  <c r="I11" i="25"/>
  <c r="J11" i="25"/>
  <c r="BI11" i="25"/>
  <c r="BJ11" i="25"/>
  <c r="BK11" i="25"/>
  <c r="BP11" i="25"/>
  <c r="D11" i="25"/>
  <c r="E11" i="25"/>
  <c r="AC11" i="25"/>
  <c r="AD11" i="25"/>
  <c r="BA11" i="25"/>
  <c r="BB11" i="25"/>
  <c r="AV11" i="25"/>
  <c r="AW11" i="25"/>
  <c r="AX11" i="25"/>
  <c r="BC11" i="25"/>
  <c r="BD11" i="25"/>
  <c r="AY11" i="25"/>
  <c r="AZ11" i="25"/>
  <c r="BF11" i="25"/>
  <c r="BE11" i="25"/>
  <c r="AU11" i="25"/>
  <c r="AT11" i="25"/>
  <c r="AF11" i="25"/>
  <c r="AK11" i="25"/>
  <c r="AQ11" i="25"/>
  <c r="AS11" i="25"/>
  <c r="AR11" i="25"/>
  <c r="AN11" i="25"/>
  <c r="AP11" i="25"/>
  <c r="AO11" i="25"/>
  <c r="AL11" i="25"/>
  <c r="AM11" i="25"/>
  <c r="AI11" i="25"/>
  <c r="AJ11" i="25"/>
  <c r="V11" i="25"/>
  <c r="L11" i="25"/>
  <c r="G11" i="25"/>
  <c r="AH10" i="25"/>
  <c r="BR10" i="25"/>
  <c r="BG10" i="25"/>
  <c r="BH10" i="25"/>
  <c r="BO10" i="25"/>
  <c r="I10" i="25"/>
  <c r="J10" i="25"/>
  <c r="BI10" i="25"/>
  <c r="BJ10" i="25"/>
  <c r="BK10" i="25"/>
  <c r="BP10" i="25"/>
  <c r="D10" i="25"/>
  <c r="E10" i="25"/>
  <c r="AC10" i="25"/>
  <c r="AD10" i="25"/>
  <c r="BA10" i="25"/>
  <c r="BB10" i="25"/>
  <c r="AV10" i="25"/>
  <c r="AW10" i="25"/>
  <c r="AX10" i="25"/>
  <c r="BC10" i="25"/>
  <c r="BD10" i="25"/>
  <c r="AY10" i="25"/>
  <c r="AZ10" i="25"/>
  <c r="BF10" i="25"/>
  <c r="BE10" i="25"/>
  <c r="AU10" i="25"/>
  <c r="AT10" i="25"/>
  <c r="AF10" i="25"/>
  <c r="AK10" i="25"/>
  <c r="AQ10" i="25"/>
  <c r="AS10" i="25"/>
  <c r="AR10" i="25"/>
  <c r="AN10" i="25"/>
  <c r="AP10" i="25"/>
  <c r="AO10" i="25"/>
  <c r="AK6" i="25"/>
  <c r="AQ6" i="25"/>
  <c r="AR6" i="25"/>
  <c r="AK7" i="25"/>
  <c r="AQ7" i="25"/>
  <c r="AR7" i="25"/>
  <c r="CF5" i="25"/>
  <c r="AS6" i="25"/>
  <c r="AS7" i="25"/>
  <c r="CG5" i="25"/>
  <c r="CH5" i="25"/>
  <c r="AL10" i="25"/>
  <c r="AM10" i="25"/>
  <c r="AI10" i="25"/>
  <c r="AJ10" i="25"/>
  <c r="V10" i="25"/>
  <c r="L10" i="25"/>
  <c r="G10" i="25"/>
  <c r="AH9" i="25"/>
  <c r="BR9" i="25"/>
  <c r="BG9" i="25"/>
  <c r="BH9" i="25"/>
  <c r="BO9" i="25"/>
  <c r="I9" i="25"/>
  <c r="J9" i="25"/>
  <c r="BI9" i="25"/>
  <c r="BJ9" i="25"/>
  <c r="BK9" i="25"/>
  <c r="BP9" i="25"/>
  <c r="D9" i="25"/>
  <c r="E9" i="25"/>
  <c r="AC9" i="25"/>
  <c r="AD9" i="25"/>
  <c r="BA9" i="25"/>
  <c r="BB9" i="25"/>
  <c r="AV9" i="25"/>
  <c r="AW9" i="25"/>
  <c r="AX9" i="25"/>
  <c r="BC9" i="25"/>
  <c r="BD9" i="25"/>
  <c r="AY9" i="25"/>
  <c r="AZ9" i="25"/>
  <c r="BF9" i="25"/>
  <c r="BE9" i="25"/>
  <c r="AU9" i="25"/>
  <c r="AT9" i="25"/>
  <c r="AF9" i="25"/>
  <c r="AK9" i="25"/>
  <c r="AQ9" i="25"/>
  <c r="AS9" i="25"/>
  <c r="AR9" i="25"/>
  <c r="AN9" i="25"/>
  <c r="AP9" i="25"/>
  <c r="AO9" i="25"/>
  <c r="AL9" i="25"/>
  <c r="AM9" i="25"/>
  <c r="AI9" i="25"/>
  <c r="AJ9" i="25"/>
  <c r="V9" i="25"/>
  <c r="L9" i="25"/>
  <c r="G9" i="25"/>
  <c r="AH8" i="25"/>
  <c r="BR8" i="25"/>
  <c r="BG8" i="25"/>
  <c r="BH8" i="25"/>
  <c r="BO8" i="25"/>
  <c r="I8" i="25"/>
  <c r="J8" i="25"/>
  <c r="BI8" i="25"/>
  <c r="BJ8" i="25"/>
  <c r="BK8" i="25"/>
  <c r="BP8" i="25"/>
  <c r="D8" i="25"/>
  <c r="E8" i="25"/>
  <c r="AC8" i="25"/>
  <c r="AD8" i="25"/>
  <c r="BA8" i="25"/>
  <c r="BB8" i="25"/>
  <c r="AV8" i="25"/>
  <c r="AW8" i="25"/>
  <c r="AX8" i="25"/>
  <c r="BC8" i="25"/>
  <c r="BD8" i="25"/>
  <c r="AY8" i="25"/>
  <c r="AZ8" i="25"/>
  <c r="BF8" i="25"/>
  <c r="BE8" i="25"/>
  <c r="AU8" i="25"/>
  <c r="AT8" i="25"/>
  <c r="AF8" i="25"/>
  <c r="AK8" i="25"/>
  <c r="AQ8" i="25"/>
  <c r="AS8" i="25"/>
  <c r="AR8" i="25"/>
  <c r="AN8" i="25"/>
  <c r="AP8" i="25"/>
  <c r="AO8" i="25"/>
  <c r="AL8" i="25"/>
  <c r="AM8" i="25"/>
  <c r="AI8" i="25"/>
  <c r="AJ8" i="25"/>
  <c r="V8" i="25"/>
  <c r="L8" i="25"/>
  <c r="G8" i="25"/>
  <c r="BR7" i="25"/>
  <c r="BG7" i="25"/>
  <c r="BH7" i="25"/>
  <c r="BO7" i="25"/>
  <c r="I7" i="25"/>
  <c r="J7" i="25"/>
  <c r="BI7" i="25"/>
  <c r="BJ7" i="25"/>
  <c r="BK7" i="25"/>
  <c r="BP7" i="25"/>
  <c r="BA7" i="25"/>
  <c r="BB7" i="25"/>
  <c r="AV7" i="25"/>
  <c r="AW7" i="25"/>
  <c r="AX7" i="25"/>
  <c r="BC7" i="25"/>
  <c r="BD7" i="25"/>
  <c r="AY7" i="25"/>
  <c r="AZ7" i="25"/>
  <c r="BF7" i="25"/>
  <c r="BE7" i="25"/>
  <c r="AU7" i="25"/>
  <c r="AT7" i="25"/>
  <c r="AL7" i="25"/>
  <c r="AM7" i="25"/>
  <c r="AI7" i="25"/>
  <c r="AJ7" i="25"/>
  <c r="V7" i="25"/>
  <c r="L7" i="25"/>
  <c r="G7" i="25"/>
  <c r="BR6" i="25"/>
  <c r="BG6" i="25"/>
  <c r="BH6" i="25"/>
  <c r="BO6" i="25"/>
  <c r="I6" i="25"/>
  <c r="J6" i="25"/>
  <c r="BI6" i="25"/>
  <c r="BJ6" i="25"/>
  <c r="BK6" i="25"/>
  <c r="BP6" i="25"/>
  <c r="BA6" i="25"/>
  <c r="BB6" i="25"/>
  <c r="AV6" i="25"/>
  <c r="AW6" i="25"/>
  <c r="AX6" i="25"/>
  <c r="BC6" i="25"/>
  <c r="BD6" i="25"/>
  <c r="AY6" i="25"/>
  <c r="AZ6" i="25"/>
  <c r="BF6" i="25"/>
  <c r="BE6" i="25"/>
  <c r="AU6" i="25"/>
  <c r="AT6" i="25"/>
  <c r="AL6" i="25"/>
  <c r="AM6" i="25"/>
  <c r="AI6" i="25"/>
  <c r="AJ6" i="25"/>
  <c r="V6" i="25"/>
  <c r="L6" i="25"/>
  <c r="G6" i="25"/>
  <c r="BW5" i="25"/>
  <c r="BX5" i="25"/>
  <c r="BY5" i="25"/>
  <c r="BV5" i="25"/>
  <c r="AH5" i="25"/>
  <c r="BR5" i="25"/>
  <c r="BG5" i="25"/>
  <c r="BH5" i="25"/>
  <c r="BO5" i="25"/>
  <c r="I5" i="25"/>
  <c r="J5" i="25"/>
  <c r="BJ5" i="25"/>
  <c r="D5" i="25"/>
  <c r="E5" i="25"/>
  <c r="AC5" i="25"/>
  <c r="AD5" i="25"/>
  <c r="BA5" i="25"/>
  <c r="BB5" i="25"/>
  <c r="AV5" i="25"/>
  <c r="AW5" i="25"/>
  <c r="AX5" i="25"/>
  <c r="BC5" i="25"/>
  <c r="BD5" i="25"/>
  <c r="AY5" i="25"/>
  <c r="AZ5" i="25"/>
  <c r="BF5" i="25"/>
  <c r="BE5" i="25"/>
  <c r="AU5" i="25"/>
  <c r="AT5" i="25"/>
  <c r="AF5" i="25"/>
  <c r="AK5" i="25"/>
  <c r="AQ5" i="25"/>
  <c r="AS5" i="25"/>
  <c r="AR5" i="25"/>
  <c r="AE5" i="25"/>
  <c r="AN5" i="25"/>
  <c r="AP5" i="25"/>
  <c r="AO5" i="25"/>
  <c r="AL5" i="25"/>
  <c r="AM5" i="25"/>
  <c r="AI5" i="25"/>
  <c r="AJ5" i="25"/>
  <c r="V5" i="25"/>
  <c r="L5" i="25"/>
  <c r="G5" i="25"/>
  <c r="AX4" i="9"/>
  <c r="AY4" i="9"/>
  <c r="BA4" i="9"/>
  <c r="BC4" i="9"/>
  <c r="K4" i="9"/>
  <c r="AD4" i="9"/>
  <c r="AE4" i="9"/>
  <c r="BD4" i="9"/>
  <c r="BE4" i="9"/>
  <c r="BF4" i="9"/>
  <c r="BG4" i="9"/>
  <c r="BI4" i="9"/>
  <c r="S5" i="10"/>
  <c r="AG5" i="10"/>
  <c r="AH5" i="10"/>
  <c r="W5" i="10"/>
  <c r="X5" i="10"/>
  <c r="Y5" i="10"/>
  <c r="Z5" i="10"/>
  <c r="AV5" i="10"/>
  <c r="AW5" i="10"/>
  <c r="AX5" i="10"/>
  <c r="AY5" i="10"/>
  <c r="AA5" i="10"/>
  <c r="AZ5" i="10"/>
  <c r="U4" i="10"/>
  <c r="BO4" i="10"/>
  <c r="BP4" i="10"/>
  <c r="BB5" i="10"/>
  <c r="BC5" i="10"/>
  <c r="BE5" i="10"/>
  <c r="S6" i="10"/>
  <c r="AG6" i="10"/>
  <c r="AH6" i="10"/>
  <c r="W6" i="10"/>
  <c r="X6" i="10"/>
  <c r="Y6" i="10"/>
  <c r="Z6" i="10"/>
  <c r="AV6" i="10"/>
  <c r="AW6" i="10"/>
  <c r="AX6" i="10"/>
  <c r="AY6" i="10"/>
  <c r="AA6" i="10"/>
  <c r="AZ6" i="10"/>
  <c r="U6" i="10"/>
  <c r="BO6" i="10"/>
  <c r="BP6" i="10"/>
  <c r="BB6" i="10"/>
  <c r="BC6" i="10"/>
  <c r="BE6" i="10"/>
  <c r="S7" i="10"/>
  <c r="AG7" i="10"/>
  <c r="AH7" i="10"/>
  <c r="W7" i="10"/>
  <c r="X7" i="10"/>
  <c r="Y7" i="10"/>
  <c r="Z7" i="10"/>
  <c r="AV7" i="10"/>
  <c r="AW7" i="10"/>
  <c r="AX7" i="10"/>
  <c r="AY7" i="10"/>
  <c r="AA7" i="10"/>
  <c r="AZ7" i="10"/>
  <c r="BA7" i="10"/>
  <c r="BB7" i="10"/>
  <c r="BC7" i="10"/>
  <c r="BE7" i="10"/>
  <c r="S12" i="10"/>
  <c r="AG12" i="10"/>
  <c r="AH12" i="10"/>
  <c r="W12" i="10"/>
  <c r="X12" i="10"/>
  <c r="Y12" i="10"/>
  <c r="Z12" i="10"/>
  <c r="AV12" i="10"/>
  <c r="AW12" i="10"/>
  <c r="AX12" i="10"/>
  <c r="AY12" i="10"/>
  <c r="AA12" i="10"/>
  <c r="AZ12" i="10"/>
  <c r="U12" i="10"/>
  <c r="BO12" i="10"/>
  <c r="BP12" i="10"/>
  <c r="BB12" i="10"/>
  <c r="BC12" i="10"/>
  <c r="BE12" i="10"/>
  <c r="S13" i="10"/>
  <c r="AG13" i="10"/>
  <c r="AH13" i="10"/>
  <c r="W13" i="10"/>
  <c r="X13" i="10"/>
  <c r="Y13" i="10"/>
  <c r="Z13" i="10"/>
  <c r="AV13" i="10"/>
  <c r="AW13" i="10"/>
  <c r="AX13" i="10"/>
  <c r="AY13" i="10"/>
  <c r="AA13" i="10"/>
  <c r="AZ13" i="10"/>
  <c r="BA13" i="10"/>
  <c r="BB13" i="10"/>
  <c r="BC13" i="10"/>
  <c r="BE13" i="10"/>
  <c r="S14" i="10"/>
  <c r="AG14" i="10"/>
  <c r="AH14" i="10"/>
  <c r="W14" i="10"/>
  <c r="X14" i="10"/>
  <c r="Y14" i="10"/>
  <c r="Z14" i="10"/>
  <c r="AV14" i="10"/>
  <c r="AW14" i="10"/>
  <c r="AX14" i="10"/>
  <c r="AY14" i="10"/>
  <c r="J14" i="10"/>
  <c r="K14" i="10"/>
  <c r="AA14" i="10"/>
  <c r="AB14" i="10"/>
  <c r="AC14" i="10"/>
  <c r="AZ14" i="10"/>
  <c r="BA14" i="10"/>
  <c r="BB14" i="10"/>
  <c r="BC14" i="10"/>
  <c r="BE14" i="10"/>
  <c r="S15" i="10"/>
  <c r="AG15" i="10"/>
  <c r="AH15" i="10"/>
  <c r="W15" i="10"/>
  <c r="X15" i="10"/>
  <c r="Y15" i="10"/>
  <c r="Z15" i="10"/>
  <c r="AV15" i="10"/>
  <c r="AW15" i="10"/>
  <c r="AX15" i="10"/>
  <c r="AY15" i="10"/>
  <c r="AA15" i="10"/>
  <c r="AZ15" i="10"/>
  <c r="U15" i="10"/>
  <c r="BO15" i="10"/>
  <c r="BP15" i="10"/>
  <c r="BB15" i="10"/>
  <c r="BC15" i="10"/>
  <c r="BE15" i="10"/>
  <c r="S16" i="10"/>
  <c r="AG16" i="10"/>
  <c r="AH16" i="10"/>
  <c r="W16" i="10"/>
  <c r="X16" i="10"/>
  <c r="Y16" i="10"/>
  <c r="Z16" i="10"/>
  <c r="AV16" i="10"/>
  <c r="AW16" i="10"/>
  <c r="AX16" i="10"/>
  <c r="AY16" i="10"/>
  <c r="AA16" i="10"/>
  <c r="AZ16" i="10"/>
  <c r="BA16" i="10"/>
  <c r="BB16" i="10"/>
  <c r="BC16" i="10"/>
  <c r="BE16" i="10"/>
  <c r="S17" i="10"/>
  <c r="AG17" i="10"/>
  <c r="AH17" i="10"/>
  <c r="W17" i="10"/>
  <c r="X17" i="10"/>
  <c r="Y17" i="10"/>
  <c r="Z17" i="10"/>
  <c r="AV17" i="10"/>
  <c r="AW17" i="10"/>
  <c r="AX17" i="10"/>
  <c r="AY17" i="10"/>
  <c r="J17" i="10"/>
  <c r="K17" i="10"/>
  <c r="AA17" i="10"/>
  <c r="AB17" i="10"/>
  <c r="AC17" i="10"/>
  <c r="AZ17" i="10"/>
  <c r="BA17" i="10"/>
  <c r="BB17" i="10"/>
  <c r="BC17" i="10"/>
  <c r="BE17" i="10"/>
  <c r="S4" i="10"/>
  <c r="AG4" i="10"/>
  <c r="AH4" i="10"/>
  <c r="W4" i="10"/>
  <c r="X4" i="10"/>
  <c r="Y4" i="10"/>
  <c r="Z4" i="10"/>
  <c r="AV4" i="10"/>
  <c r="AW4" i="10"/>
  <c r="AX4" i="10"/>
  <c r="AY4" i="10"/>
  <c r="AA4" i="10"/>
  <c r="AZ4" i="10"/>
  <c r="BA4" i="10"/>
  <c r="BB4" i="10"/>
  <c r="BC4" i="10"/>
  <c r="BE4" i="10"/>
  <c r="AX5" i="9"/>
  <c r="AY5" i="9"/>
  <c r="BA5" i="9"/>
  <c r="BC5" i="9"/>
  <c r="K5" i="9"/>
  <c r="AD5" i="9"/>
  <c r="AE5" i="9"/>
  <c r="BD5" i="9"/>
  <c r="BE5" i="9"/>
  <c r="BF5" i="9"/>
  <c r="BG5" i="9"/>
  <c r="BI5" i="9"/>
  <c r="AX6" i="9"/>
  <c r="AY6" i="9"/>
  <c r="BA6" i="9"/>
  <c r="BC6" i="9"/>
  <c r="K6" i="9"/>
  <c r="AD6" i="9"/>
  <c r="AE6" i="9"/>
  <c r="BD6" i="9"/>
  <c r="BE6" i="9"/>
  <c r="BF6" i="9"/>
  <c r="BG6" i="9"/>
  <c r="BI6" i="9"/>
  <c r="AX7" i="9"/>
  <c r="AY7" i="9"/>
  <c r="BA7" i="9"/>
  <c r="BC7" i="9"/>
  <c r="K7" i="9"/>
  <c r="AD7" i="9"/>
  <c r="AE7" i="9"/>
  <c r="BD7" i="9"/>
  <c r="BE7" i="9"/>
  <c r="BF7" i="9"/>
  <c r="BG7" i="9"/>
  <c r="BI7" i="9"/>
  <c r="AX8" i="9"/>
  <c r="AY8" i="9"/>
  <c r="BA8" i="9"/>
  <c r="BC8" i="9"/>
  <c r="K8" i="9"/>
  <c r="AD8" i="9"/>
  <c r="AE8" i="9"/>
  <c r="BD8" i="9"/>
  <c r="BE8" i="9"/>
  <c r="BF8" i="9"/>
  <c r="BG8" i="9"/>
  <c r="BI8" i="9"/>
  <c r="AX9" i="9"/>
  <c r="AY9" i="9"/>
  <c r="BA9" i="9"/>
  <c r="BC9" i="9"/>
  <c r="K9" i="9"/>
  <c r="AD9" i="9"/>
  <c r="AE9" i="9"/>
  <c r="BD9" i="9"/>
  <c r="BE9" i="9"/>
  <c r="BF9" i="9"/>
  <c r="BG9" i="9"/>
  <c r="BI9" i="9"/>
  <c r="AX10" i="9"/>
  <c r="AY10" i="9"/>
  <c r="BA10" i="9"/>
  <c r="BC10" i="9"/>
  <c r="K10" i="9"/>
  <c r="AD10" i="9"/>
  <c r="AE10" i="9"/>
  <c r="BD10" i="9"/>
  <c r="BE10" i="9"/>
  <c r="BF10" i="9"/>
  <c r="BG10" i="9"/>
  <c r="BI10" i="9"/>
  <c r="AX11" i="9"/>
  <c r="AY11" i="9"/>
  <c r="BA11" i="9"/>
  <c r="BC11" i="9"/>
  <c r="K11" i="9"/>
  <c r="AD11" i="9"/>
  <c r="AE11" i="9"/>
  <c r="BD11" i="9"/>
  <c r="BE11" i="9"/>
  <c r="BF11" i="9"/>
  <c r="BG11" i="9"/>
  <c r="BI11" i="9"/>
  <c r="AX12" i="9"/>
  <c r="AY12" i="9"/>
  <c r="BA12" i="9"/>
  <c r="BC12" i="9"/>
  <c r="K12" i="9"/>
  <c r="AD12" i="9"/>
  <c r="AE12" i="9"/>
  <c r="BD12" i="9"/>
  <c r="BE12" i="9"/>
  <c r="BF12" i="9"/>
  <c r="BG12" i="9"/>
  <c r="BI12" i="9"/>
  <c r="AX13" i="9"/>
  <c r="AY13" i="9"/>
  <c r="BA13" i="9"/>
  <c r="BC13" i="9"/>
  <c r="K13" i="9"/>
  <c r="AD13" i="9"/>
  <c r="AE13" i="9"/>
  <c r="BD13" i="9"/>
  <c r="BE13" i="9"/>
  <c r="BF13" i="9"/>
  <c r="BG13" i="9"/>
  <c r="BI13" i="9"/>
  <c r="AX14" i="9"/>
  <c r="AY14" i="9"/>
  <c r="BA14" i="9"/>
  <c r="BC14" i="9"/>
  <c r="K14" i="9"/>
  <c r="AD14" i="9"/>
  <c r="AE14" i="9"/>
  <c r="BD14" i="9"/>
  <c r="BE14" i="9"/>
  <c r="BF14" i="9"/>
  <c r="BG14" i="9"/>
  <c r="BI14" i="9"/>
  <c r="AX15" i="9"/>
  <c r="AY15" i="9"/>
  <c r="BA15" i="9"/>
  <c r="BC15" i="9"/>
  <c r="K15" i="9"/>
  <c r="AD15" i="9"/>
  <c r="AE15" i="9"/>
  <c r="BD15" i="9"/>
  <c r="BE15" i="9"/>
  <c r="BF15" i="9"/>
  <c r="BG15" i="9"/>
  <c r="BI15" i="9"/>
  <c r="AX16" i="9"/>
  <c r="AY16" i="9"/>
  <c r="BA16" i="9"/>
  <c r="BC16" i="9"/>
  <c r="K16" i="9"/>
  <c r="AD16" i="9"/>
  <c r="AE16" i="9"/>
  <c r="BD16" i="9"/>
  <c r="BE16" i="9"/>
  <c r="BF16" i="9"/>
  <c r="BG16" i="9"/>
  <c r="BI16" i="9"/>
  <c r="AX17" i="9"/>
  <c r="AY17" i="9"/>
  <c r="BA17" i="9"/>
  <c r="BC17" i="9"/>
  <c r="K17" i="9"/>
  <c r="AD17" i="9"/>
  <c r="AE17" i="9"/>
  <c r="BD17" i="9"/>
  <c r="BE17" i="9"/>
  <c r="BF17" i="9"/>
  <c r="BG17" i="9"/>
  <c r="BI17" i="9"/>
  <c r="AX18" i="9"/>
  <c r="AY18" i="9"/>
  <c r="BA18" i="9"/>
  <c r="BC18" i="9"/>
  <c r="K18" i="9"/>
  <c r="AD18" i="9"/>
  <c r="AE18" i="9"/>
  <c r="BD18" i="9"/>
  <c r="BE18" i="9"/>
  <c r="BF18" i="9"/>
  <c r="BG18" i="9"/>
  <c r="BI18" i="9"/>
  <c r="AX19" i="9"/>
  <c r="AY19" i="9"/>
  <c r="BA19" i="9"/>
  <c r="BC19" i="9"/>
  <c r="K19" i="9"/>
  <c r="AD19" i="9"/>
  <c r="AE19" i="9"/>
  <c r="BD19" i="9"/>
  <c r="BE19" i="9"/>
  <c r="BF19" i="9"/>
  <c r="BG19" i="9"/>
  <c r="BI19" i="9"/>
  <c r="AX20" i="9"/>
  <c r="AY20" i="9"/>
  <c r="BA20" i="9"/>
  <c r="BC20" i="9"/>
  <c r="K20" i="9"/>
  <c r="AD20" i="9"/>
  <c r="AE20" i="9"/>
  <c r="BD20" i="9"/>
  <c r="BE20" i="9"/>
  <c r="BF20" i="9"/>
  <c r="BG20" i="9"/>
  <c r="BI20" i="9"/>
  <c r="AX21" i="9"/>
  <c r="AY21" i="9"/>
  <c r="BA21" i="9"/>
  <c r="BC21" i="9"/>
  <c r="K21" i="9"/>
  <c r="AD21" i="9"/>
  <c r="AE21" i="9"/>
  <c r="BD21" i="9"/>
  <c r="BE21" i="9"/>
  <c r="BF21" i="9"/>
  <c r="BG21" i="9"/>
  <c r="BI21" i="9"/>
  <c r="AX22" i="9"/>
  <c r="AY22" i="9"/>
  <c r="BA22" i="9"/>
  <c r="BC22" i="9"/>
  <c r="K22" i="9"/>
  <c r="AD22" i="9"/>
  <c r="AE22" i="9"/>
  <c r="BD22" i="9"/>
  <c r="BE22" i="9"/>
  <c r="BF22" i="9"/>
  <c r="BG22" i="9"/>
  <c r="BI22" i="9"/>
  <c r="AX23" i="9"/>
  <c r="AY23" i="9"/>
  <c r="BA23" i="9"/>
  <c r="BC23" i="9"/>
  <c r="K23" i="9"/>
  <c r="AD23" i="9"/>
  <c r="AE23" i="9"/>
  <c r="BD23" i="9"/>
  <c r="BE23" i="9"/>
  <c r="BF23" i="9"/>
  <c r="BG23" i="9"/>
  <c r="BI23" i="9"/>
  <c r="AX24" i="9"/>
  <c r="AY24" i="9"/>
  <c r="BA24" i="9"/>
  <c r="BC24" i="9"/>
  <c r="K24" i="9"/>
  <c r="AD24" i="9"/>
  <c r="AE24" i="9"/>
  <c r="BD24" i="9"/>
  <c r="BE24" i="9"/>
  <c r="BF24" i="9"/>
  <c r="BG24" i="9"/>
  <c r="BI24" i="9"/>
  <c r="AX25" i="9"/>
  <c r="AY25" i="9"/>
  <c r="BA25" i="9"/>
  <c r="BC25" i="9"/>
  <c r="K25" i="9"/>
  <c r="AD25" i="9"/>
  <c r="AE25" i="9"/>
  <c r="BD25" i="9"/>
  <c r="BE25" i="9"/>
  <c r="BF25" i="9"/>
  <c r="BG25" i="9"/>
  <c r="BI25" i="9"/>
  <c r="AX26" i="9"/>
  <c r="AY26" i="9"/>
  <c r="BA26" i="9"/>
  <c r="BC26" i="9"/>
  <c r="K26" i="9"/>
  <c r="AD26" i="9"/>
  <c r="AE26" i="9"/>
  <c r="BD26" i="9"/>
  <c r="BE26" i="9"/>
  <c r="BF26" i="9"/>
  <c r="BG26" i="9"/>
  <c r="BI26" i="9"/>
  <c r="AX27" i="9"/>
  <c r="AY27" i="9"/>
  <c r="BA27" i="9"/>
  <c r="BC27" i="9"/>
  <c r="K27" i="9"/>
  <c r="AD27" i="9"/>
  <c r="AE27" i="9"/>
  <c r="BD27" i="9"/>
  <c r="BE27" i="9"/>
  <c r="BF27" i="9"/>
  <c r="BG27" i="9"/>
  <c r="BI27" i="9"/>
  <c r="AX28" i="9"/>
  <c r="AY28" i="9"/>
  <c r="BA28" i="9"/>
  <c r="BC28" i="9"/>
  <c r="K28" i="9"/>
  <c r="AD28" i="9"/>
  <c r="AE28" i="9"/>
  <c r="BD28" i="9"/>
  <c r="BE28" i="9"/>
  <c r="BF28" i="9"/>
  <c r="BG28" i="9"/>
  <c r="BI28" i="9"/>
  <c r="AX29" i="9"/>
  <c r="AY29" i="9"/>
  <c r="BA29" i="9"/>
  <c r="BC29" i="9"/>
  <c r="K29" i="9"/>
  <c r="AD29" i="9"/>
  <c r="AE29" i="9"/>
  <c r="BD29" i="9"/>
  <c r="BE29" i="9"/>
  <c r="BF29" i="9"/>
  <c r="BG29" i="9"/>
  <c r="BI29" i="9"/>
  <c r="AX30" i="9"/>
  <c r="AY30" i="9"/>
  <c r="BA30" i="9"/>
  <c r="BC30" i="9"/>
  <c r="K30" i="9"/>
  <c r="AD30" i="9"/>
  <c r="AE30" i="9"/>
  <c r="BD30" i="9"/>
  <c r="BE30" i="9"/>
  <c r="BF30" i="9"/>
  <c r="BG30" i="9"/>
  <c r="BI30" i="9"/>
  <c r="AX31" i="9"/>
  <c r="AY31" i="9"/>
  <c r="BA31" i="9"/>
  <c r="BC31" i="9"/>
  <c r="K31" i="9"/>
  <c r="AD31" i="9"/>
  <c r="AE31" i="9"/>
  <c r="BD31" i="9"/>
  <c r="BE31" i="9"/>
  <c r="BF31" i="9"/>
  <c r="BG31" i="9"/>
  <c r="BI31" i="9"/>
  <c r="AX32" i="9"/>
  <c r="AY32" i="9"/>
  <c r="BA32" i="9"/>
  <c r="BC32" i="9"/>
  <c r="K32" i="9"/>
  <c r="AD32" i="9"/>
  <c r="AE32" i="9"/>
  <c r="BD32" i="9"/>
  <c r="BE32" i="9"/>
  <c r="BF32" i="9"/>
  <c r="BG32" i="9"/>
  <c r="BI32" i="9"/>
  <c r="AX33" i="9"/>
  <c r="AY33" i="9"/>
  <c r="BA33" i="9"/>
  <c r="BC33" i="9"/>
  <c r="K33" i="9"/>
  <c r="AD33" i="9"/>
  <c r="AE33" i="9"/>
  <c r="BD33" i="9"/>
  <c r="BE33" i="9"/>
  <c r="BF33" i="9"/>
  <c r="BG33" i="9"/>
  <c r="BI33" i="9"/>
  <c r="AX34" i="9"/>
  <c r="AY34" i="9"/>
  <c r="BA34" i="9"/>
  <c r="BC34" i="9"/>
  <c r="K34" i="9"/>
  <c r="AD34" i="9"/>
  <c r="AE34" i="9"/>
  <c r="BD34" i="9"/>
  <c r="BE34" i="9"/>
  <c r="BF34" i="9"/>
  <c r="BG34" i="9"/>
  <c r="BI34" i="9"/>
  <c r="AX35" i="9"/>
  <c r="AY35" i="9"/>
  <c r="BA35" i="9"/>
  <c r="BC35" i="9"/>
  <c r="K35" i="9"/>
  <c r="AD35" i="9"/>
  <c r="AE35" i="9"/>
  <c r="BD35" i="9"/>
  <c r="BE35" i="9"/>
  <c r="BF35" i="9"/>
  <c r="BG35" i="9"/>
  <c r="BI35" i="9"/>
  <c r="AX36" i="9"/>
  <c r="AY36" i="9"/>
  <c r="BA36" i="9"/>
  <c r="BC36" i="9"/>
  <c r="K36" i="9"/>
  <c r="AD36" i="9"/>
  <c r="AE36" i="9"/>
  <c r="BD36" i="9"/>
  <c r="BE36" i="9"/>
  <c r="BF36" i="9"/>
  <c r="BG36" i="9"/>
  <c r="BI36" i="9"/>
  <c r="AX37" i="9"/>
  <c r="AY37" i="9"/>
  <c r="BA37" i="9"/>
  <c r="BC37" i="9"/>
  <c r="K37" i="9"/>
  <c r="AD37" i="9"/>
  <c r="AE37" i="9"/>
  <c r="BD37" i="9"/>
  <c r="BE37" i="9"/>
  <c r="BF37" i="9"/>
  <c r="BG37" i="9"/>
  <c r="BI37" i="9"/>
  <c r="AX38" i="9"/>
  <c r="AY38" i="9"/>
  <c r="BA38" i="9"/>
  <c r="BC38" i="9"/>
  <c r="K38" i="9"/>
  <c r="AD38" i="9"/>
  <c r="AE38" i="9"/>
  <c r="BD38" i="9"/>
  <c r="BE38" i="9"/>
  <c r="BF38" i="9"/>
  <c r="BG38" i="9"/>
  <c r="BI38" i="9"/>
  <c r="AX39" i="9"/>
  <c r="AY39" i="9"/>
  <c r="BA39" i="9"/>
  <c r="BC39" i="9"/>
  <c r="K39" i="9"/>
  <c r="AD39" i="9"/>
  <c r="AE39" i="9"/>
  <c r="BD39" i="9"/>
  <c r="BE39" i="9"/>
  <c r="BF39" i="9"/>
  <c r="BG39" i="9"/>
  <c r="BI39" i="9"/>
  <c r="AX40" i="9"/>
  <c r="AY40" i="9"/>
  <c r="BA40" i="9"/>
  <c r="BC40" i="9"/>
  <c r="K40" i="9"/>
  <c r="AD40" i="9"/>
  <c r="AE40" i="9"/>
  <c r="BD40" i="9"/>
  <c r="BE40" i="9"/>
  <c r="BF40" i="9"/>
  <c r="BG40" i="9"/>
  <c r="BI40" i="9"/>
  <c r="AX41" i="9"/>
  <c r="AY41" i="9"/>
  <c r="BA41" i="9"/>
  <c r="BC41" i="9"/>
  <c r="K41" i="9"/>
  <c r="AD41" i="9"/>
  <c r="AE41" i="9"/>
  <c r="BD41" i="9"/>
  <c r="BE41" i="9"/>
  <c r="BF41" i="9"/>
  <c r="BG41" i="9"/>
  <c r="BI41" i="9"/>
  <c r="AX42" i="9"/>
  <c r="AY42" i="9"/>
  <c r="BA42" i="9"/>
  <c r="BC42" i="9"/>
  <c r="K42" i="9"/>
  <c r="AD42" i="9"/>
  <c r="AE42" i="9"/>
  <c r="BD42" i="9"/>
  <c r="BE42" i="9"/>
  <c r="BF42" i="9"/>
  <c r="BG42" i="9"/>
  <c r="BI42" i="9"/>
  <c r="AX43" i="9"/>
  <c r="AY43" i="9"/>
  <c r="BA43" i="9"/>
  <c r="BC43" i="9"/>
  <c r="K43" i="9"/>
  <c r="AD43" i="9"/>
  <c r="AE43" i="9"/>
  <c r="BD43" i="9"/>
  <c r="BE43" i="9"/>
  <c r="BF43" i="9"/>
  <c r="BG43" i="9"/>
  <c r="BI43" i="9"/>
  <c r="AX44" i="9"/>
  <c r="AY44" i="9"/>
  <c r="BA44" i="9"/>
  <c r="BC44" i="9"/>
  <c r="K44" i="9"/>
  <c r="AD44" i="9"/>
  <c r="AE44" i="9"/>
  <c r="BD44" i="9"/>
  <c r="BE44" i="9"/>
  <c r="BF44" i="9"/>
  <c r="BG44" i="9"/>
  <c r="BI44" i="9"/>
  <c r="AX45" i="9"/>
  <c r="AY45" i="9"/>
  <c r="BA45" i="9"/>
  <c r="BC45" i="9"/>
  <c r="K45" i="9"/>
  <c r="AD45" i="9"/>
  <c r="AE45" i="9"/>
  <c r="BD45" i="9"/>
  <c r="BE45" i="9"/>
  <c r="BF45" i="9"/>
  <c r="BG45" i="9"/>
  <c r="BI45" i="9"/>
  <c r="AX46" i="9"/>
  <c r="AY46" i="9"/>
  <c r="BA46" i="9"/>
  <c r="BC46" i="9"/>
  <c r="K46" i="9"/>
  <c r="AD46" i="9"/>
  <c r="AE46" i="9"/>
  <c r="BD46" i="9"/>
  <c r="BE46" i="9"/>
  <c r="BF46" i="9"/>
  <c r="BG46" i="9"/>
  <c r="BI46" i="9"/>
  <c r="AX47" i="9"/>
  <c r="AY47" i="9"/>
  <c r="BA47" i="9"/>
  <c r="BC47" i="9"/>
  <c r="K47" i="9"/>
  <c r="AD47" i="9"/>
  <c r="AE47" i="9"/>
  <c r="BD47" i="9"/>
  <c r="BE47" i="9"/>
  <c r="BF47" i="9"/>
  <c r="BG47" i="9"/>
  <c r="BI47" i="9"/>
  <c r="AX48" i="9"/>
  <c r="AY48" i="9"/>
  <c r="BA48" i="9"/>
  <c r="BC48" i="9"/>
  <c r="K48" i="9"/>
  <c r="AD48" i="9"/>
  <c r="AE48" i="9"/>
  <c r="BD48" i="9"/>
  <c r="BE48" i="9"/>
  <c r="BF48" i="9"/>
  <c r="BG48" i="9"/>
  <c r="BI48" i="9"/>
  <c r="AX49" i="9"/>
  <c r="AY49" i="9"/>
  <c r="BA49" i="9"/>
  <c r="BC49" i="9"/>
  <c r="K49" i="9"/>
  <c r="AD49" i="9"/>
  <c r="AE49" i="9"/>
  <c r="BD49" i="9"/>
  <c r="BE49" i="9"/>
  <c r="BF49" i="9"/>
  <c r="BG49" i="9"/>
  <c r="BI49" i="9"/>
  <c r="AX50" i="9"/>
  <c r="AY50" i="9"/>
  <c r="BA50" i="9"/>
  <c r="BC50" i="9"/>
  <c r="K50" i="9"/>
  <c r="AD50" i="9"/>
  <c r="AE50" i="9"/>
  <c r="BD50" i="9"/>
  <c r="BE50" i="9"/>
  <c r="BF50" i="9"/>
  <c r="BG50" i="9"/>
  <c r="BI50" i="9"/>
  <c r="AX51" i="9"/>
  <c r="AY51" i="9"/>
  <c r="BA51" i="9"/>
  <c r="BC51" i="9"/>
  <c r="K51" i="9"/>
  <c r="AD51" i="9"/>
  <c r="AE51" i="9"/>
  <c r="BD51" i="9"/>
  <c r="BE51" i="9"/>
  <c r="BF51" i="9"/>
  <c r="BG51" i="9"/>
  <c r="BI51" i="9"/>
  <c r="AX52" i="9"/>
  <c r="AY52" i="9"/>
  <c r="BA52" i="9"/>
  <c r="BC52" i="9"/>
  <c r="K52" i="9"/>
  <c r="AD52" i="9"/>
  <c r="AE52" i="9"/>
  <c r="BD52" i="9"/>
  <c r="BE52" i="9"/>
  <c r="BF52" i="9"/>
  <c r="BG52" i="9"/>
  <c r="BI52" i="9"/>
  <c r="AX53" i="9"/>
  <c r="AY53" i="9"/>
  <c r="BA53" i="9"/>
  <c r="BC53" i="9"/>
  <c r="K53" i="9"/>
  <c r="AD53" i="9"/>
  <c r="AE53" i="9"/>
  <c r="BD53" i="9"/>
  <c r="BE53" i="9"/>
  <c r="BF53" i="9"/>
  <c r="BG53" i="9"/>
  <c r="BI53" i="9"/>
  <c r="AX54" i="9"/>
  <c r="AY54" i="9"/>
  <c r="BA54" i="9"/>
  <c r="BC54" i="9"/>
  <c r="K54" i="9"/>
  <c r="AD54" i="9"/>
  <c r="AE54" i="9"/>
  <c r="BD54" i="9"/>
  <c r="BE54" i="9"/>
  <c r="BF54" i="9"/>
  <c r="BG54" i="9"/>
  <c r="BI54" i="9"/>
  <c r="AX55" i="9"/>
  <c r="AY55" i="9"/>
  <c r="BA55" i="9"/>
  <c r="BC55" i="9"/>
  <c r="K55" i="9"/>
  <c r="AD55" i="9"/>
  <c r="AE55" i="9"/>
  <c r="BD55" i="9"/>
  <c r="BE55" i="9"/>
  <c r="BF55" i="9"/>
  <c r="BG55" i="9"/>
  <c r="BI55" i="9"/>
  <c r="AX56" i="9"/>
  <c r="AY56" i="9"/>
  <c r="BA56" i="9"/>
  <c r="BC56" i="9"/>
  <c r="K56" i="9"/>
  <c r="AD56" i="9"/>
  <c r="AE56" i="9"/>
  <c r="BD56" i="9"/>
  <c r="BE56" i="9"/>
  <c r="BF56" i="9"/>
  <c r="BG56" i="9"/>
  <c r="BI56" i="9"/>
  <c r="AX57" i="9"/>
  <c r="AY57" i="9"/>
  <c r="BA57" i="9"/>
  <c r="BC57" i="9"/>
  <c r="K57" i="9"/>
  <c r="AD57" i="9"/>
  <c r="AE57" i="9"/>
  <c r="BD57" i="9"/>
  <c r="BE57" i="9"/>
  <c r="BF57" i="9"/>
  <c r="BG57" i="9"/>
  <c r="BI57" i="9"/>
  <c r="AX58" i="9"/>
  <c r="AY58" i="9"/>
  <c r="BA58" i="9"/>
  <c r="BC58" i="9"/>
  <c r="K58" i="9"/>
  <c r="AD58" i="9"/>
  <c r="AE58" i="9"/>
  <c r="BD58" i="9"/>
  <c r="BE58" i="9"/>
  <c r="BF58" i="9"/>
  <c r="BG58" i="9"/>
  <c r="BI58" i="9"/>
  <c r="AX59" i="9"/>
  <c r="AY59" i="9"/>
  <c r="BA59" i="9"/>
  <c r="BC59" i="9"/>
  <c r="K59" i="9"/>
  <c r="AD59" i="9"/>
  <c r="AE59" i="9"/>
  <c r="BD59" i="9"/>
  <c r="BE59" i="9"/>
  <c r="BF59" i="9"/>
  <c r="BG59" i="9"/>
  <c r="BI59" i="9"/>
  <c r="AX60" i="9"/>
  <c r="AY60" i="9"/>
  <c r="BA60" i="9"/>
  <c r="BC60" i="9"/>
  <c r="K60" i="9"/>
  <c r="AD60" i="9"/>
  <c r="AE60" i="9"/>
  <c r="BD60" i="9"/>
  <c r="BE60" i="9"/>
  <c r="BF60" i="9"/>
  <c r="BG60" i="9"/>
  <c r="BI60" i="9"/>
  <c r="AX61" i="9"/>
  <c r="AY61" i="9"/>
  <c r="BA61" i="9"/>
  <c r="BC61" i="9"/>
  <c r="K61" i="9"/>
  <c r="AD61" i="9"/>
  <c r="AE61" i="9"/>
  <c r="BD61" i="9"/>
  <c r="BE61" i="9"/>
  <c r="BF61" i="9"/>
  <c r="BG61" i="9"/>
  <c r="BI61" i="9"/>
  <c r="AX62" i="9"/>
  <c r="AY62" i="9"/>
  <c r="BA62" i="9"/>
  <c r="BC62" i="9"/>
  <c r="K62" i="9"/>
  <c r="AD62" i="9"/>
  <c r="AE62" i="9"/>
  <c r="BD62" i="9"/>
  <c r="BE62" i="9"/>
  <c r="BF62" i="9"/>
  <c r="BG62" i="9"/>
  <c r="BI62" i="9"/>
  <c r="AX63" i="9"/>
  <c r="AY63" i="9"/>
  <c r="BA63" i="9"/>
  <c r="BC63" i="9"/>
  <c r="K63" i="9"/>
  <c r="AD63" i="9"/>
  <c r="AE63" i="9"/>
  <c r="BD63" i="9"/>
  <c r="BE63" i="9"/>
  <c r="BF63" i="9"/>
  <c r="BG63" i="9"/>
  <c r="BI63" i="9"/>
  <c r="AX64" i="9"/>
  <c r="AY64" i="9"/>
  <c r="BA64" i="9"/>
  <c r="BC64" i="9"/>
  <c r="K64" i="9"/>
  <c r="AD64" i="9"/>
  <c r="AE64" i="9"/>
  <c r="BD64" i="9"/>
  <c r="BE64" i="9"/>
  <c r="BF64" i="9"/>
  <c r="BG64" i="9"/>
  <c r="BI64" i="9"/>
  <c r="AX65" i="9"/>
  <c r="AY65" i="9"/>
  <c r="BA65" i="9"/>
  <c r="BC65" i="9"/>
  <c r="K65" i="9"/>
  <c r="AD65" i="9"/>
  <c r="AE65" i="9"/>
  <c r="BD65" i="9"/>
  <c r="BE65" i="9"/>
  <c r="BF65" i="9"/>
  <c r="BG65" i="9"/>
  <c r="BI65" i="9"/>
  <c r="AX66" i="9"/>
  <c r="AY66" i="9"/>
  <c r="BA66" i="9"/>
  <c r="BC66" i="9"/>
  <c r="K66" i="9"/>
  <c r="AD66" i="9"/>
  <c r="AE66" i="9"/>
  <c r="BD66" i="9"/>
  <c r="BE66" i="9"/>
  <c r="BF66" i="9"/>
  <c r="BG66" i="9"/>
  <c r="BI66" i="9"/>
  <c r="AX67" i="9"/>
  <c r="AY67" i="9"/>
  <c r="BA67" i="9"/>
  <c r="BC67" i="9"/>
  <c r="K67" i="9"/>
  <c r="AD67" i="9"/>
  <c r="AE67" i="9"/>
  <c r="BD67" i="9"/>
  <c r="BE67" i="9"/>
  <c r="BF67" i="9"/>
  <c r="BG67" i="9"/>
  <c r="BI67" i="9"/>
  <c r="AX68" i="9"/>
  <c r="AY68" i="9"/>
  <c r="BA68" i="9"/>
  <c r="BC68" i="9"/>
  <c r="K68" i="9"/>
  <c r="AD68" i="9"/>
  <c r="AE68" i="9"/>
  <c r="BD68" i="9"/>
  <c r="BE68" i="9"/>
  <c r="BF68" i="9"/>
  <c r="BG68" i="9"/>
  <c r="BI68" i="9"/>
  <c r="AX69" i="9"/>
  <c r="AY69" i="9"/>
  <c r="BA69" i="9"/>
  <c r="BC69" i="9"/>
  <c r="K69" i="9"/>
  <c r="AD69" i="9"/>
  <c r="AE69" i="9"/>
  <c r="BD69" i="9"/>
  <c r="BE69" i="9"/>
  <c r="BF69" i="9"/>
  <c r="BG69" i="9"/>
  <c r="BI69" i="9"/>
  <c r="AX70" i="9"/>
  <c r="AY70" i="9"/>
  <c r="BA70" i="9"/>
  <c r="BC70" i="9"/>
  <c r="K70" i="9"/>
  <c r="AD70" i="9"/>
  <c r="AE70" i="9"/>
  <c r="BD70" i="9"/>
  <c r="BE70" i="9"/>
  <c r="BF70" i="9"/>
  <c r="BG70" i="9"/>
  <c r="BI70" i="9"/>
  <c r="AX71" i="9"/>
  <c r="AY71" i="9"/>
  <c r="BA71" i="9"/>
  <c r="BC71" i="9"/>
  <c r="K71" i="9"/>
  <c r="AD71" i="9"/>
  <c r="AE71" i="9"/>
  <c r="BD71" i="9"/>
  <c r="BE71" i="9"/>
  <c r="BF71" i="9"/>
  <c r="BG71" i="9"/>
  <c r="BI71" i="9"/>
  <c r="AX72" i="9"/>
  <c r="AY72" i="9"/>
  <c r="BA72" i="9"/>
  <c r="BC72" i="9"/>
  <c r="K72" i="9"/>
  <c r="AD72" i="9"/>
  <c r="AE72" i="9"/>
  <c r="BD72" i="9"/>
  <c r="BE72" i="9"/>
  <c r="BF72" i="9"/>
  <c r="BG72" i="9"/>
  <c r="BI72" i="9"/>
  <c r="AX73" i="9"/>
  <c r="AY73" i="9"/>
  <c r="BA73" i="9"/>
  <c r="BC73" i="9"/>
  <c r="K73" i="9"/>
  <c r="AD73" i="9"/>
  <c r="AE73" i="9"/>
  <c r="BD73" i="9"/>
  <c r="BE73" i="9"/>
  <c r="BF73" i="9"/>
  <c r="BG73" i="9"/>
  <c r="BI73" i="9"/>
  <c r="AX74" i="9"/>
  <c r="AY74" i="9"/>
  <c r="BA74" i="9"/>
  <c r="BC74" i="9"/>
  <c r="K74" i="9"/>
  <c r="AD74" i="9"/>
  <c r="AE74" i="9"/>
  <c r="BD74" i="9"/>
  <c r="BE74" i="9"/>
  <c r="BF74" i="9"/>
  <c r="BG74" i="9"/>
  <c r="BI74" i="9"/>
  <c r="AX75" i="9"/>
  <c r="AY75" i="9"/>
  <c r="BA75" i="9"/>
  <c r="BC75" i="9"/>
  <c r="K75" i="9"/>
  <c r="AD75" i="9"/>
  <c r="AE75" i="9"/>
  <c r="BD75" i="9"/>
  <c r="BE75" i="9"/>
  <c r="BF75" i="9"/>
  <c r="BG75" i="9"/>
  <c r="BI75" i="9"/>
  <c r="AX76" i="9"/>
  <c r="AY76" i="9"/>
  <c r="BA76" i="9"/>
  <c r="BC76" i="9"/>
  <c r="K76" i="9"/>
  <c r="AD76" i="9"/>
  <c r="AE76" i="9"/>
  <c r="BD76" i="9"/>
  <c r="BE76" i="9"/>
  <c r="BF76" i="9"/>
  <c r="BG76" i="9"/>
  <c r="BI76" i="9"/>
  <c r="AX77" i="9"/>
  <c r="AY77" i="9"/>
  <c r="BA77" i="9"/>
  <c r="BC77" i="9"/>
  <c r="K77" i="9"/>
  <c r="AD77" i="9"/>
  <c r="AE77" i="9"/>
  <c r="BD77" i="9"/>
  <c r="BE77" i="9"/>
  <c r="BF77" i="9"/>
  <c r="BG77" i="9"/>
  <c r="BI77" i="9"/>
  <c r="AX78" i="9"/>
  <c r="AY78" i="9"/>
  <c r="BA78" i="9"/>
  <c r="BC78" i="9"/>
  <c r="K78" i="9"/>
  <c r="AD78" i="9"/>
  <c r="AE78" i="9"/>
  <c r="BD78" i="9"/>
  <c r="BE78" i="9"/>
  <c r="BF78" i="9"/>
  <c r="BG78" i="9"/>
  <c r="BI78" i="9"/>
  <c r="AX79" i="9"/>
  <c r="AY79" i="9"/>
  <c r="BA79" i="9"/>
  <c r="BC79" i="9"/>
  <c r="K79" i="9"/>
  <c r="AD79" i="9"/>
  <c r="AE79" i="9"/>
  <c r="BD79" i="9"/>
  <c r="BE79" i="9"/>
  <c r="BF79" i="9"/>
  <c r="BG79" i="9"/>
  <c r="BI79" i="9"/>
  <c r="AX80" i="9"/>
  <c r="AY80" i="9"/>
  <c r="BA80" i="9"/>
  <c r="BC80" i="9"/>
  <c r="K80" i="9"/>
  <c r="AD80" i="9"/>
  <c r="AE80" i="9"/>
  <c r="BD80" i="9"/>
  <c r="BE80" i="9"/>
  <c r="BF80" i="9"/>
  <c r="BG80" i="9"/>
  <c r="BI80" i="9"/>
  <c r="U81" i="9"/>
  <c r="AI81" i="9"/>
  <c r="AJ81" i="9"/>
  <c r="Y81" i="9"/>
  <c r="Z81" i="9"/>
  <c r="AA81" i="9"/>
  <c r="AB81" i="9"/>
  <c r="AX81" i="9"/>
  <c r="AY81" i="9"/>
  <c r="BA81" i="9"/>
  <c r="K81" i="9"/>
  <c r="AC81" i="9"/>
  <c r="AD81" i="9"/>
  <c r="AE81" i="9"/>
  <c r="BD81" i="9"/>
  <c r="BE81" i="9"/>
  <c r="BF81" i="9"/>
  <c r="BG81" i="9"/>
  <c r="AX82" i="9"/>
  <c r="AY82" i="9"/>
  <c r="BA82" i="9"/>
  <c r="BC82" i="9"/>
  <c r="K82" i="9"/>
  <c r="AD82" i="9"/>
  <c r="AE82" i="9"/>
  <c r="BD82" i="9"/>
  <c r="BE82" i="9"/>
  <c r="BF82" i="9"/>
  <c r="BG82" i="9"/>
  <c r="BI82" i="9"/>
  <c r="AX83" i="9"/>
  <c r="AY83" i="9"/>
  <c r="BA83" i="9"/>
  <c r="BC83" i="9"/>
  <c r="K83" i="9"/>
  <c r="AD83" i="9"/>
  <c r="AE83" i="9"/>
  <c r="BD83" i="9"/>
  <c r="BE83" i="9"/>
  <c r="BF83" i="9"/>
  <c r="BG83" i="9"/>
  <c r="BI83" i="9"/>
  <c r="AX84" i="9"/>
  <c r="AY84" i="9"/>
  <c r="BA84" i="9"/>
  <c r="BC84" i="9"/>
  <c r="K84" i="9"/>
  <c r="AD84" i="9"/>
  <c r="AE84" i="9"/>
  <c r="BD84" i="9"/>
  <c r="BE84" i="9"/>
  <c r="BF84" i="9"/>
  <c r="BG84" i="9"/>
  <c r="BI84" i="9"/>
  <c r="AX85" i="9"/>
  <c r="AY85" i="9"/>
  <c r="BA85" i="9"/>
  <c r="BC85" i="9"/>
  <c r="K85" i="9"/>
  <c r="AD85" i="9"/>
  <c r="AE85" i="9"/>
  <c r="BD85" i="9"/>
  <c r="BE85" i="9"/>
  <c r="BF85" i="9"/>
  <c r="BG85" i="9"/>
  <c r="BI85" i="9"/>
  <c r="AX86" i="9"/>
  <c r="AY86" i="9"/>
  <c r="BA86" i="9"/>
  <c r="BC86" i="9"/>
  <c r="K86" i="9"/>
  <c r="AD86" i="9"/>
  <c r="AE86" i="9"/>
  <c r="BD86" i="9"/>
  <c r="BE86" i="9"/>
  <c r="BF86" i="9"/>
  <c r="BG86" i="9"/>
  <c r="BI86" i="9"/>
  <c r="AX87" i="9"/>
  <c r="AY87" i="9"/>
  <c r="BA87" i="9"/>
  <c r="BC87" i="9"/>
  <c r="K87" i="9"/>
  <c r="AD87" i="9"/>
  <c r="AE87" i="9"/>
  <c r="BD87" i="9"/>
  <c r="BE87" i="9"/>
  <c r="BF87" i="9"/>
  <c r="BG87" i="9"/>
  <c r="BI87" i="9"/>
  <c r="AX88" i="9"/>
  <c r="AY88" i="9"/>
  <c r="BA88" i="9"/>
  <c r="BC88" i="9"/>
  <c r="K88" i="9"/>
  <c r="AD88" i="9"/>
  <c r="AE88" i="9"/>
  <c r="BD88" i="9"/>
  <c r="BE88" i="9"/>
  <c r="BF88" i="9"/>
  <c r="BG88" i="9"/>
  <c r="BI88" i="9"/>
  <c r="AX89" i="9"/>
  <c r="AY89" i="9"/>
  <c r="BA89" i="9"/>
  <c r="BC89" i="9"/>
  <c r="K89" i="9"/>
  <c r="AD89" i="9"/>
  <c r="AE89" i="9"/>
  <c r="BD89" i="9"/>
  <c r="BE89" i="9"/>
  <c r="BF89" i="9"/>
  <c r="BG89" i="9"/>
  <c r="BI89" i="9"/>
  <c r="AX90" i="9"/>
  <c r="AY90" i="9"/>
  <c r="BA90" i="9"/>
  <c r="BC90" i="9"/>
  <c r="K90" i="9"/>
  <c r="AD90" i="9"/>
  <c r="AE90" i="9"/>
  <c r="BD90" i="9"/>
  <c r="BE90" i="9"/>
  <c r="BF90" i="9"/>
  <c r="BG90" i="9"/>
  <c r="BI90" i="9"/>
  <c r="AX91" i="9"/>
  <c r="AY91" i="9"/>
  <c r="BA91" i="9"/>
  <c r="BC91" i="9"/>
  <c r="K91" i="9"/>
  <c r="AD91" i="9"/>
  <c r="AE91" i="9"/>
  <c r="BD91" i="9"/>
  <c r="BE91" i="9"/>
  <c r="BF91" i="9"/>
  <c r="BG91" i="9"/>
  <c r="BI91" i="9"/>
  <c r="AX92" i="9"/>
  <c r="AY92" i="9"/>
  <c r="BA92" i="9"/>
  <c r="BC92" i="9"/>
  <c r="K92" i="9"/>
  <c r="AD92" i="9"/>
  <c r="AE92" i="9"/>
  <c r="BD92" i="9"/>
  <c r="BE92" i="9"/>
  <c r="BF92" i="9"/>
  <c r="BG92" i="9"/>
  <c r="BI92" i="9"/>
  <c r="AX93" i="9"/>
  <c r="AY93" i="9"/>
  <c r="BA93" i="9"/>
  <c r="BC93" i="9"/>
  <c r="K93" i="9"/>
  <c r="AD93" i="9"/>
  <c r="AE93" i="9"/>
  <c r="BD93" i="9"/>
  <c r="BE93" i="9"/>
  <c r="BF93" i="9"/>
  <c r="BG93" i="9"/>
  <c r="BI93" i="9"/>
  <c r="AX94" i="9"/>
  <c r="AY94" i="9"/>
  <c r="BA94" i="9"/>
  <c r="BC94" i="9"/>
  <c r="K94" i="9"/>
  <c r="AD94" i="9"/>
  <c r="AE94" i="9"/>
  <c r="BD94" i="9"/>
  <c r="BE94" i="9"/>
  <c r="BF94" i="9"/>
  <c r="BG94" i="9"/>
  <c r="BI94" i="9"/>
  <c r="AX95" i="9"/>
  <c r="AY95" i="9"/>
  <c r="BA95" i="9"/>
  <c r="BC95" i="9"/>
  <c r="K95" i="9"/>
  <c r="AD95" i="9"/>
  <c r="AE95" i="9"/>
  <c r="BD95" i="9"/>
  <c r="BE95" i="9"/>
  <c r="BF95" i="9"/>
  <c r="BG95" i="9"/>
  <c r="BI95" i="9"/>
  <c r="AX96" i="9"/>
  <c r="AY96" i="9"/>
  <c r="BA96" i="9"/>
  <c r="BC96" i="9"/>
  <c r="K96" i="9"/>
  <c r="AD96" i="9"/>
  <c r="AE96" i="9"/>
  <c r="BD96" i="9"/>
  <c r="BE96" i="9"/>
  <c r="BF96" i="9"/>
  <c r="BG96" i="9"/>
  <c r="BI96" i="9"/>
  <c r="AX97" i="9"/>
  <c r="AY97" i="9"/>
  <c r="BA97" i="9"/>
  <c r="BC97" i="9"/>
  <c r="K97" i="9"/>
  <c r="AD97" i="9"/>
  <c r="AE97" i="9"/>
  <c r="BD97" i="9"/>
  <c r="BE97" i="9"/>
  <c r="BF97" i="9"/>
  <c r="BG97" i="9"/>
  <c r="BI97" i="9"/>
  <c r="BH4" i="9"/>
  <c r="AG97" i="9"/>
  <c r="I97" i="9"/>
  <c r="AG14" i="9"/>
  <c r="I14" i="9"/>
  <c r="AG15" i="9"/>
  <c r="I15" i="9"/>
  <c r="AG16" i="9"/>
  <c r="I16" i="9"/>
  <c r="AG17" i="9"/>
  <c r="I17" i="9"/>
  <c r="AG18" i="9"/>
  <c r="I18" i="9"/>
  <c r="AG19" i="9"/>
  <c r="I19" i="9"/>
  <c r="AG20" i="9"/>
  <c r="I20" i="9"/>
  <c r="AG21" i="9"/>
  <c r="I21" i="9"/>
  <c r="AG22" i="9"/>
  <c r="I22" i="9"/>
  <c r="AG23" i="9"/>
  <c r="I23" i="9"/>
  <c r="AG24" i="9"/>
  <c r="I24" i="9"/>
  <c r="AG25" i="9"/>
  <c r="I25" i="9"/>
  <c r="AG26" i="9"/>
  <c r="I26" i="9"/>
  <c r="AG27" i="9"/>
  <c r="I27" i="9"/>
  <c r="AG28" i="9"/>
  <c r="I28" i="9"/>
  <c r="AG29" i="9"/>
  <c r="I29" i="9"/>
  <c r="AG30" i="9"/>
  <c r="I30" i="9"/>
  <c r="AG31" i="9"/>
  <c r="I31" i="9"/>
  <c r="AG32" i="9"/>
  <c r="I32" i="9"/>
  <c r="AG33" i="9"/>
  <c r="I33" i="9"/>
  <c r="AG34" i="9"/>
  <c r="I34" i="9"/>
  <c r="AG35" i="9"/>
  <c r="I35" i="9"/>
  <c r="AG36" i="9"/>
  <c r="I36" i="9"/>
  <c r="AG37" i="9"/>
  <c r="I37" i="9"/>
  <c r="AG38" i="9"/>
  <c r="I38" i="9"/>
  <c r="AG39" i="9"/>
  <c r="I39" i="9"/>
  <c r="AG40" i="9"/>
  <c r="I40" i="9"/>
  <c r="AG41" i="9"/>
  <c r="I41" i="9"/>
  <c r="AG42" i="9"/>
  <c r="I42" i="9"/>
  <c r="AG43" i="9"/>
  <c r="I43" i="9"/>
  <c r="AG44" i="9"/>
  <c r="I44" i="9"/>
  <c r="AG45" i="9"/>
  <c r="I45" i="9"/>
  <c r="AG46" i="9"/>
  <c r="I46" i="9"/>
  <c r="AG47" i="9"/>
  <c r="I47" i="9"/>
  <c r="AG48" i="9"/>
  <c r="I48" i="9"/>
  <c r="AG49" i="9"/>
  <c r="I49" i="9"/>
  <c r="AG50" i="9"/>
  <c r="I50" i="9"/>
  <c r="AG51" i="9"/>
  <c r="I51" i="9"/>
  <c r="AG52" i="9"/>
  <c r="I52" i="9"/>
  <c r="AG53" i="9"/>
  <c r="I53" i="9"/>
  <c r="AG54" i="9"/>
  <c r="I54" i="9"/>
  <c r="AG55" i="9"/>
  <c r="I55" i="9"/>
  <c r="AG56" i="9"/>
  <c r="I56" i="9"/>
  <c r="AG57" i="9"/>
  <c r="I57" i="9"/>
  <c r="AG58" i="9"/>
  <c r="I58" i="9"/>
  <c r="AG59" i="9"/>
  <c r="I59" i="9"/>
  <c r="AG60" i="9"/>
  <c r="I60" i="9"/>
  <c r="AG61" i="9"/>
  <c r="I61" i="9"/>
  <c r="AG62" i="9"/>
  <c r="I62" i="9"/>
  <c r="AG63" i="9"/>
  <c r="I63" i="9"/>
  <c r="AG64" i="9"/>
  <c r="I64" i="9"/>
  <c r="AG65" i="9"/>
  <c r="I65" i="9"/>
  <c r="AG66" i="9"/>
  <c r="I66" i="9"/>
  <c r="AG67" i="9"/>
  <c r="I67" i="9"/>
  <c r="AG68" i="9"/>
  <c r="I68" i="9"/>
  <c r="AG69" i="9"/>
  <c r="I69" i="9"/>
  <c r="AG70" i="9"/>
  <c r="I70" i="9"/>
  <c r="AG71" i="9"/>
  <c r="I71" i="9"/>
  <c r="AG72" i="9"/>
  <c r="I72" i="9"/>
  <c r="AG73" i="9"/>
  <c r="I73" i="9"/>
  <c r="AG74" i="9"/>
  <c r="I74" i="9"/>
  <c r="AG75" i="9"/>
  <c r="I75" i="9"/>
  <c r="AG76" i="9"/>
  <c r="I76" i="9"/>
  <c r="AG77" i="9"/>
  <c r="I77" i="9"/>
  <c r="AG78" i="9"/>
  <c r="I78" i="9"/>
  <c r="AG79" i="9"/>
  <c r="I79" i="9"/>
  <c r="AG80" i="9"/>
  <c r="I80" i="9"/>
  <c r="AG81" i="9"/>
  <c r="AG82" i="9"/>
  <c r="I82" i="9"/>
  <c r="AG83" i="9"/>
  <c r="I83" i="9"/>
  <c r="AG84" i="9"/>
  <c r="I84" i="9"/>
  <c r="AG85" i="9"/>
  <c r="I85" i="9"/>
  <c r="AG86" i="9"/>
  <c r="I86" i="9"/>
  <c r="AG87" i="9"/>
  <c r="I87" i="9"/>
  <c r="AG88" i="9"/>
  <c r="I88" i="9"/>
  <c r="AG89" i="9"/>
  <c r="I89" i="9"/>
  <c r="AG90" i="9"/>
  <c r="I90" i="9"/>
  <c r="AG91" i="9"/>
  <c r="I91" i="9"/>
  <c r="AG92" i="9"/>
  <c r="I92" i="9"/>
  <c r="AG93" i="9"/>
  <c r="I93" i="9"/>
  <c r="AG94" i="9"/>
  <c r="I94" i="9"/>
  <c r="AG95" i="9"/>
  <c r="I95" i="9"/>
  <c r="AG96" i="9"/>
  <c r="I96" i="9"/>
  <c r="AG5" i="9"/>
  <c r="I5" i="9"/>
  <c r="AG6" i="9"/>
  <c r="I6" i="9"/>
  <c r="AG7" i="9"/>
  <c r="I7" i="9"/>
  <c r="AG8" i="9"/>
  <c r="I8" i="9"/>
  <c r="AG9" i="9"/>
  <c r="I9" i="9"/>
  <c r="AG10" i="9"/>
  <c r="I10" i="9"/>
  <c r="AG11" i="9"/>
  <c r="I11" i="9"/>
  <c r="AG12" i="9"/>
  <c r="I12" i="9"/>
  <c r="AG13" i="9"/>
  <c r="I13" i="9"/>
  <c r="AG4" i="9"/>
  <c r="I4" i="9"/>
  <c r="AE16" i="10"/>
  <c r="AE15" i="10"/>
  <c r="AD15" i="10"/>
  <c r="AD16" i="10"/>
  <c r="AJ16" i="10"/>
  <c r="AE4" i="10"/>
  <c r="AE5" i="10"/>
  <c r="AE6" i="10"/>
  <c r="BU5" i="9"/>
  <c r="F5" i="9"/>
  <c r="BU6" i="9"/>
  <c r="F6" i="9"/>
  <c r="BU7" i="9"/>
  <c r="F7" i="9"/>
  <c r="BU8" i="9"/>
  <c r="F8" i="9"/>
  <c r="BU9" i="9"/>
  <c r="F9" i="9"/>
  <c r="BU10" i="9"/>
  <c r="F10" i="9"/>
  <c r="BU11" i="9"/>
  <c r="F11" i="9"/>
  <c r="BU12" i="9"/>
  <c r="F12" i="9"/>
  <c r="BU13" i="9"/>
  <c r="F13" i="9"/>
  <c r="BU14" i="9"/>
  <c r="F14" i="9"/>
  <c r="BU15" i="9"/>
  <c r="F15" i="9"/>
  <c r="BU16" i="9"/>
  <c r="F16" i="9"/>
  <c r="BU17" i="9"/>
  <c r="F17" i="9"/>
  <c r="BU18" i="9"/>
  <c r="F18" i="9"/>
  <c r="BU19" i="9"/>
  <c r="F19" i="9"/>
  <c r="BU20" i="9"/>
  <c r="F20" i="9"/>
  <c r="BU21" i="9"/>
  <c r="F21" i="9"/>
  <c r="BU22" i="9"/>
  <c r="F22" i="9"/>
  <c r="BU23" i="9"/>
  <c r="F23" i="9"/>
  <c r="BU24" i="9"/>
  <c r="F24" i="9"/>
  <c r="BU25" i="9"/>
  <c r="F25" i="9"/>
  <c r="BU26" i="9"/>
  <c r="F26" i="9"/>
  <c r="BU27" i="9"/>
  <c r="F27" i="9"/>
  <c r="BU28" i="9"/>
  <c r="F28" i="9"/>
  <c r="BU29" i="9"/>
  <c r="F29" i="9"/>
  <c r="BU30" i="9"/>
  <c r="F30" i="9"/>
  <c r="BU31" i="9"/>
  <c r="F31" i="9"/>
  <c r="BU32" i="9"/>
  <c r="F32" i="9"/>
  <c r="BU33" i="9"/>
  <c r="F33" i="9"/>
  <c r="BU34" i="9"/>
  <c r="F34" i="9"/>
  <c r="BU35" i="9"/>
  <c r="F35" i="9"/>
  <c r="BU36" i="9"/>
  <c r="F36" i="9"/>
  <c r="BU37" i="9"/>
  <c r="F37" i="9"/>
  <c r="BU38" i="9"/>
  <c r="F38" i="9"/>
  <c r="BU39" i="9"/>
  <c r="F39" i="9"/>
  <c r="BU40" i="9"/>
  <c r="F40" i="9"/>
  <c r="BU41" i="9"/>
  <c r="F41" i="9"/>
  <c r="BU42" i="9"/>
  <c r="F42" i="9"/>
  <c r="BU43" i="9"/>
  <c r="F43" i="9"/>
  <c r="BU44" i="9"/>
  <c r="F44" i="9"/>
  <c r="BU45" i="9"/>
  <c r="F45" i="9"/>
  <c r="BU46" i="9"/>
  <c r="F46" i="9"/>
  <c r="BU47" i="9"/>
  <c r="F47" i="9"/>
  <c r="BU48" i="9"/>
  <c r="F48" i="9"/>
  <c r="BU49" i="9"/>
  <c r="F49" i="9"/>
  <c r="BU50" i="9"/>
  <c r="F50" i="9"/>
  <c r="BU51" i="9"/>
  <c r="F51" i="9"/>
  <c r="BU52" i="9"/>
  <c r="F52" i="9"/>
  <c r="BU53" i="9"/>
  <c r="F53" i="9"/>
  <c r="BU54" i="9"/>
  <c r="F54" i="9"/>
  <c r="BU55" i="9"/>
  <c r="F55" i="9"/>
  <c r="BU56" i="9"/>
  <c r="F56" i="9"/>
  <c r="BU57" i="9"/>
  <c r="F57" i="9"/>
  <c r="BU58" i="9"/>
  <c r="F58" i="9"/>
  <c r="BU59" i="9"/>
  <c r="F59" i="9"/>
  <c r="BU60" i="9"/>
  <c r="F60" i="9"/>
  <c r="BU61" i="9"/>
  <c r="F61" i="9"/>
  <c r="BU62" i="9"/>
  <c r="F62" i="9"/>
  <c r="BU63" i="9"/>
  <c r="F63" i="9"/>
  <c r="BU64" i="9"/>
  <c r="F64" i="9"/>
  <c r="BU65" i="9"/>
  <c r="F65" i="9"/>
  <c r="BU66" i="9"/>
  <c r="F66" i="9"/>
  <c r="BU67" i="9"/>
  <c r="F67" i="9"/>
  <c r="BU68" i="9"/>
  <c r="F68" i="9"/>
  <c r="BU69" i="9"/>
  <c r="F69" i="9"/>
  <c r="BU70" i="9"/>
  <c r="F70" i="9"/>
  <c r="BU71" i="9"/>
  <c r="F71" i="9"/>
  <c r="BU72" i="9"/>
  <c r="F72" i="9"/>
  <c r="BU73" i="9"/>
  <c r="F73" i="9"/>
  <c r="BU74" i="9"/>
  <c r="F74" i="9"/>
  <c r="BU75" i="9"/>
  <c r="F75" i="9"/>
  <c r="BU76" i="9"/>
  <c r="F76" i="9"/>
  <c r="BU77" i="9"/>
  <c r="F77" i="9"/>
  <c r="BU78" i="9"/>
  <c r="F78" i="9"/>
  <c r="BU79" i="9"/>
  <c r="F79" i="9"/>
  <c r="BU80" i="9"/>
  <c r="F80" i="9"/>
  <c r="BU81" i="9"/>
  <c r="F81" i="9"/>
  <c r="BU82" i="9"/>
  <c r="F82" i="9"/>
  <c r="BU83" i="9"/>
  <c r="F83" i="9"/>
  <c r="BU84" i="9"/>
  <c r="F84" i="9"/>
  <c r="BU85" i="9"/>
  <c r="F85" i="9"/>
  <c r="BU86" i="9"/>
  <c r="F86" i="9"/>
  <c r="BU87" i="9"/>
  <c r="F87" i="9"/>
  <c r="BU88" i="9"/>
  <c r="F88" i="9"/>
  <c r="BU89" i="9"/>
  <c r="F89" i="9"/>
  <c r="BU90" i="9"/>
  <c r="F90" i="9"/>
  <c r="BU91" i="9"/>
  <c r="F91" i="9"/>
  <c r="BU92" i="9"/>
  <c r="F92" i="9"/>
  <c r="BU93" i="9"/>
  <c r="F93" i="9"/>
  <c r="BU94" i="9"/>
  <c r="F94" i="9"/>
  <c r="BU95" i="9"/>
  <c r="F95" i="9"/>
  <c r="BU96" i="9"/>
  <c r="F96" i="9"/>
  <c r="BU97" i="9"/>
  <c r="F97" i="9"/>
  <c r="BU4" i="9"/>
  <c r="F4" i="9"/>
  <c r="G5" i="1"/>
  <c r="F6" i="1"/>
  <c r="F7" i="1"/>
  <c r="F8" i="1"/>
  <c r="F9" i="1"/>
  <c r="AC10" i="1"/>
  <c r="AF10" i="1"/>
  <c r="T10" i="1"/>
  <c r="S10" i="1"/>
  <c r="U10" i="1"/>
  <c r="P10" i="1"/>
  <c r="V10" i="1"/>
  <c r="W10" i="1"/>
  <c r="AG10" i="1"/>
  <c r="BD10" i="1"/>
  <c r="F10" i="1"/>
  <c r="AC11" i="1"/>
  <c r="AF11" i="1"/>
  <c r="T11" i="1"/>
  <c r="S11" i="1"/>
  <c r="U11" i="1"/>
  <c r="P11" i="1"/>
  <c r="V11" i="1"/>
  <c r="W11" i="1"/>
  <c r="AG11" i="1"/>
  <c r="BD11" i="1"/>
  <c r="F11" i="1"/>
  <c r="F12" i="1"/>
  <c r="F13" i="1"/>
  <c r="F14" i="1"/>
  <c r="AF15" i="1"/>
  <c r="T15" i="1"/>
  <c r="S15" i="1"/>
  <c r="U15" i="1"/>
  <c r="P15" i="1"/>
  <c r="V15" i="1"/>
  <c r="W15" i="1"/>
  <c r="AG15" i="1"/>
  <c r="BD15" i="1"/>
  <c r="F15" i="1"/>
  <c r="AF16" i="1"/>
  <c r="T16" i="1"/>
  <c r="S16" i="1"/>
  <c r="U16" i="1"/>
  <c r="P16" i="1"/>
  <c r="V16" i="1"/>
  <c r="W16" i="1"/>
  <c r="AG16" i="1"/>
  <c r="BD16" i="1"/>
  <c r="F16" i="1"/>
  <c r="AF17" i="1"/>
  <c r="T17" i="1"/>
  <c r="S17" i="1"/>
  <c r="U17" i="1"/>
  <c r="P17" i="1"/>
  <c r="V17" i="1"/>
  <c r="W17" i="1"/>
  <c r="AG17" i="1"/>
  <c r="BD17" i="1"/>
  <c r="F17" i="1"/>
  <c r="F18" i="1"/>
  <c r="F19" i="1"/>
  <c r="F20" i="1"/>
  <c r="F21" i="1"/>
  <c r="F22" i="1"/>
  <c r="AF23" i="1"/>
  <c r="T23" i="1"/>
  <c r="S23" i="1"/>
  <c r="U23" i="1"/>
  <c r="P23" i="1"/>
  <c r="V23" i="1"/>
  <c r="W23" i="1"/>
  <c r="AG23" i="1"/>
  <c r="BD23" i="1"/>
  <c r="F23" i="1"/>
  <c r="AF24" i="1"/>
  <c r="T24" i="1"/>
  <c r="S24" i="1"/>
  <c r="U24" i="1"/>
  <c r="P24" i="1"/>
  <c r="V24" i="1"/>
  <c r="W24" i="1"/>
  <c r="AG24" i="1"/>
  <c r="BD24" i="1"/>
  <c r="F24" i="1"/>
  <c r="AF25" i="1"/>
  <c r="T25" i="1"/>
  <c r="S25" i="1"/>
  <c r="U25" i="1"/>
  <c r="P25" i="1"/>
  <c r="V25" i="1"/>
  <c r="W25" i="1"/>
  <c r="AG25" i="1"/>
  <c r="BD25" i="1"/>
  <c r="F25" i="1"/>
  <c r="AF26" i="1"/>
  <c r="T26" i="1"/>
  <c r="S26" i="1"/>
  <c r="U26" i="1"/>
  <c r="P26" i="1"/>
  <c r="V26" i="1"/>
  <c r="W26" i="1"/>
  <c r="AG26" i="1"/>
  <c r="BD26" i="1"/>
  <c r="F26" i="1"/>
  <c r="F27" i="1"/>
  <c r="F28" i="1"/>
  <c r="F29" i="1"/>
  <c r="F30" i="1"/>
  <c r="F31" i="1"/>
  <c r="F32" i="1"/>
  <c r="AF33" i="1"/>
  <c r="T33" i="1"/>
  <c r="S33" i="1"/>
  <c r="U33" i="1"/>
  <c r="P33" i="1"/>
  <c r="V33" i="1"/>
  <c r="W33" i="1"/>
  <c r="AG33" i="1"/>
  <c r="BD33" i="1"/>
  <c r="F33" i="1"/>
  <c r="F34" i="1"/>
  <c r="F35" i="1"/>
  <c r="F36" i="1"/>
  <c r="F37" i="1"/>
  <c r="F38" i="1"/>
  <c r="F39" i="1"/>
  <c r="AF40" i="1"/>
  <c r="T40" i="1"/>
  <c r="S40" i="1"/>
  <c r="U40" i="1"/>
  <c r="P40" i="1"/>
  <c r="V40" i="1"/>
  <c r="W40" i="1"/>
  <c r="AG40" i="1"/>
  <c r="BD40" i="1"/>
  <c r="F40" i="1"/>
  <c r="AF41" i="1"/>
  <c r="T41" i="1"/>
  <c r="S41" i="1"/>
  <c r="U41" i="1"/>
  <c r="P41" i="1"/>
  <c r="V41" i="1"/>
  <c r="W41" i="1"/>
  <c r="AG41" i="1"/>
  <c r="BD41" i="1"/>
  <c r="F41" i="1"/>
  <c r="AF42" i="1"/>
  <c r="T42" i="1"/>
  <c r="S42" i="1"/>
  <c r="U42" i="1"/>
  <c r="P42" i="1"/>
  <c r="V42" i="1"/>
  <c r="W42" i="1"/>
  <c r="AG42" i="1"/>
  <c r="BD42" i="1"/>
  <c r="F42" i="1"/>
  <c r="AF43" i="1"/>
  <c r="T43" i="1"/>
  <c r="S43" i="1"/>
  <c r="U43" i="1"/>
  <c r="P43" i="1"/>
  <c r="V43" i="1"/>
  <c r="W43" i="1"/>
  <c r="AG43" i="1"/>
  <c r="BD43" i="1"/>
  <c r="F43" i="1"/>
  <c r="AF44" i="1"/>
  <c r="T44" i="1"/>
  <c r="S44" i="1"/>
  <c r="U44" i="1"/>
  <c r="P44" i="1"/>
  <c r="V44" i="1"/>
  <c r="W44" i="1"/>
  <c r="AG44" i="1"/>
  <c r="BD44" i="1"/>
  <c r="F44" i="1"/>
  <c r="AF45" i="1"/>
  <c r="T45" i="1"/>
  <c r="S45" i="1"/>
  <c r="U45" i="1"/>
  <c r="P45" i="1"/>
  <c r="V45" i="1"/>
  <c r="W45" i="1"/>
  <c r="AG45" i="1"/>
  <c r="BD45" i="1"/>
  <c r="F45" i="1"/>
  <c r="F46" i="1"/>
  <c r="F47" i="1"/>
  <c r="F48" i="1"/>
  <c r="F49" i="1"/>
  <c r="F50" i="1"/>
  <c r="AF51" i="1"/>
  <c r="T51" i="1"/>
  <c r="S51" i="1"/>
  <c r="U51" i="1"/>
  <c r="P51" i="1"/>
  <c r="V51" i="1"/>
  <c r="W51" i="1"/>
  <c r="AG51" i="1"/>
  <c r="BD51" i="1"/>
  <c r="F51" i="1"/>
  <c r="AF52" i="1"/>
  <c r="T52" i="1"/>
  <c r="S52" i="1"/>
  <c r="U52" i="1"/>
  <c r="P52" i="1"/>
  <c r="V52" i="1"/>
  <c r="W52" i="1"/>
  <c r="AG52" i="1"/>
  <c r="BD52" i="1"/>
  <c r="F52" i="1"/>
  <c r="AF53" i="1"/>
  <c r="T53" i="1"/>
  <c r="S53" i="1"/>
  <c r="U53" i="1"/>
  <c r="P53" i="1"/>
  <c r="V53" i="1"/>
  <c r="W53" i="1"/>
  <c r="AG53" i="1"/>
  <c r="BD53" i="1"/>
  <c r="F53" i="1"/>
  <c r="F54" i="1"/>
  <c r="F55" i="1"/>
  <c r="F56" i="1"/>
  <c r="F57" i="1"/>
  <c r="AF58" i="1"/>
  <c r="T58" i="1"/>
  <c r="S58" i="1"/>
  <c r="U58" i="1"/>
  <c r="P58" i="1"/>
  <c r="V58" i="1"/>
  <c r="W58" i="1"/>
  <c r="AG58" i="1"/>
  <c r="BD58" i="1"/>
  <c r="F58" i="1"/>
  <c r="AF59" i="1"/>
  <c r="T59" i="1"/>
  <c r="S59" i="1"/>
  <c r="U59" i="1"/>
  <c r="P59" i="1"/>
  <c r="V59" i="1"/>
  <c r="W59" i="1"/>
  <c r="AG59" i="1"/>
  <c r="BD59" i="1"/>
  <c r="F59" i="1"/>
  <c r="AF60" i="1"/>
  <c r="T60" i="1"/>
  <c r="S60" i="1"/>
  <c r="U60" i="1"/>
  <c r="P60" i="1"/>
  <c r="V60" i="1"/>
  <c r="W60" i="1"/>
  <c r="AG60" i="1"/>
  <c r="BD60" i="1"/>
  <c r="F60" i="1"/>
  <c r="AF61" i="1"/>
  <c r="T61" i="1"/>
  <c r="S61" i="1"/>
  <c r="U61" i="1"/>
  <c r="P61" i="1"/>
  <c r="V61" i="1"/>
  <c r="W61" i="1"/>
  <c r="AG61" i="1"/>
  <c r="BD61" i="1"/>
  <c r="F61" i="1"/>
  <c r="F62" i="1"/>
  <c r="F63" i="1"/>
  <c r="F64" i="1"/>
  <c r="F65" i="1"/>
  <c r="AF66" i="1"/>
  <c r="T66" i="1"/>
  <c r="S66" i="1"/>
  <c r="U66" i="1"/>
  <c r="P66" i="1"/>
  <c r="V66" i="1"/>
  <c r="W66" i="1"/>
  <c r="AG66" i="1"/>
  <c r="BD66" i="1"/>
  <c r="F66" i="1"/>
  <c r="AF67" i="1"/>
  <c r="T67" i="1"/>
  <c r="S67" i="1"/>
  <c r="U67" i="1"/>
  <c r="P67" i="1"/>
  <c r="V67" i="1"/>
  <c r="W67" i="1"/>
  <c r="AG67" i="1"/>
  <c r="BD67" i="1"/>
  <c r="F67" i="1"/>
  <c r="AF68" i="1"/>
  <c r="T68" i="1"/>
  <c r="S68" i="1"/>
  <c r="U68" i="1"/>
  <c r="P68" i="1"/>
  <c r="V68" i="1"/>
  <c r="W68" i="1"/>
  <c r="AG68" i="1"/>
  <c r="BD68" i="1"/>
  <c r="F68" i="1"/>
  <c r="AF69" i="1"/>
  <c r="T69" i="1"/>
  <c r="S69" i="1"/>
  <c r="U69" i="1"/>
  <c r="P69" i="1"/>
  <c r="V69" i="1"/>
  <c r="W69" i="1"/>
  <c r="AG69" i="1"/>
  <c r="BD69" i="1"/>
  <c r="F69" i="1"/>
  <c r="AF70" i="1"/>
  <c r="T70" i="1"/>
  <c r="S70" i="1"/>
  <c r="U70" i="1"/>
  <c r="P70" i="1"/>
  <c r="V70" i="1"/>
  <c r="W70" i="1"/>
  <c r="AG70" i="1"/>
  <c r="BD70" i="1"/>
  <c r="F70" i="1"/>
  <c r="F71" i="1"/>
  <c r="F72" i="1"/>
  <c r="F73" i="1"/>
  <c r="AF74" i="1"/>
  <c r="T74" i="1"/>
  <c r="S74" i="1"/>
  <c r="U74" i="1"/>
  <c r="P74" i="1"/>
  <c r="V74" i="1"/>
  <c r="W74" i="1"/>
  <c r="AG74" i="1"/>
  <c r="BD74" i="1"/>
  <c r="F74" i="1"/>
  <c r="AF75" i="1"/>
  <c r="T75" i="1"/>
  <c r="S75" i="1"/>
  <c r="U75" i="1"/>
  <c r="P75" i="1"/>
  <c r="V75" i="1"/>
  <c r="W75" i="1"/>
  <c r="AG75" i="1"/>
  <c r="BD75" i="1"/>
  <c r="F75" i="1"/>
  <c r="AF76" i="1"/>
  <c r="T76" i="1"/>
  <c r="S76" i="1"/>
  <c r="U76" i="1"/>
  <c r="P76" i="1"/>
  <c r="V76" i="1"/>
  <c r="W76" i="1"/>
  <c r="AG76" i="1"/>
  <c r="BD76" i="1"/>
  <c r="F76" i="1"/>
  <c r="F5" i="1"/>
  <c r="V5" i="22"/>
  <c r="U5" i="22"/>
  <c r="W5" i="22"/>
  <c r="O5" i="22"/>
  <c r="X5" i="22"/>
  <c r="Y5" i="22"/>
  <c r="AF5" i="22"/>
  <c r="BB5" i="22"/>
  <c r="G5" i="22"/>
  <c r="V6" i="22"/>
  <c r="U6" i="22"/>
  <c r="W6" i="22"/>
  <c r="O6" i="22"/>
  <c r="X6" i="22"/>
  <c r="Y6" i="22"/>
  <c r="AF6" i="22"/>
  <c r="BB6" i="22"/>
  <c r="G6" i="22"/>
  <c r="V7" i="22"/>
  <c r="U7" i="22"/>
  <c r="W7" i="22"/>
  <c r="O7" i="22"/>
  <c r="X7" i="22"/>
  <c r="Y7" i="22"/>
  <c r="AF7" i="22"/>
  <c r="BB7" i="22"/>
  <c r="G7" i="22"/>
  <c r="V8" i="22"/>
  <c r="U8" i="22"/>
  <c r="W8" i="22"/>
  <c r="O8" i="22"/>
  <c r="X8" i="22"/>
  <c r="Y8" i="22"/>
  <c r="AF8" i="22"/>
  <c r="BB8" i="22"/>
  <c r="G8" i="22"/>
  <c r="V9" i="22"/>
  <c r="U9" i="22"/>
  <c r="W9" i="22"/>
  <c r="O9" i="22"/>
  <c r="X9" i="22"/>
  <c r="Y9" i="22"/>
  <c r="AF9" i="22"/>
  <c r="BB9" i="22"/>
  <c r="G9" i="22"/>
  <c r="V10" i="22"/>
  <c r="U10" i="22"/>
  <c r="W10" i="22"/>
  <c r="O10" i="22"/>
  <c r="X10" i="22"/>
  <c r="Y10" i="22"/>
  <c r="AF10" i="22"/>
  <c r="BB10" i="22"/>
  <c r="G10" i="22"/>
  <c r="V11" i="22"/>
  <c r="U11" i="22"/>
  <c r="W11" i="22"/>
  <c r="O11" i="22"/>
  <c r="X11" i="22"/>
  <c r="Y11" i="22"/>
  <c r="AF11" i="22"/>
  <c r="BB11" i="22"/>
  <c r="G11" i="22"/>
  <c r="V12" i="22"/>
  <c r="U12" i="22"/>
  <c r="W12" i="22"/>
  <c r="O12" i="22"/>
  <c r="X12" i="22"/>
  <c r="Y12" i="22"/>
  <c r="AF12" i="22"/>
  <c r="BB12" i="22"/>
  <c r="G12" i="22"/>
  <c r="V13" i="22"/>
  <c r="U13" i="22"/>
  <c r="W13" i="22"/>
  <c r="O13" i="22"/>
  <c r="X13" i="22"/>
  <c r="Y13" i="22"/>
  <c r="AF13" i="22"/>
  <c r="BB13" i="22"/>
  <c r="G13" i="22"/>
  <c r="V14" i="22"/>
  <c r="U14" i="22"/>
  <c r="W14" i="22"/>
  <c r="O14" i="22"/>
  <c r="X14" i="22"/>
  <c r="Y14" i="22"/>
  <c r="AF14" i="22"/>
  <c r="BB14" i="22"/>
  <c r="G14" i="22"/>
  <c r="V15" i="22"/>
  <c r="U15" i="22"/>
  <c r="W15" i="22"/>
  <c r="O15" i="22"/>
  <c r="X15" i="22"/>
  <c r="Y15" i="22"/>
  <c r="AF15" i="22"/>
  <c r="BB15" i="22"/>
  <c r="G15" i="22"/>
  <c r="V16" i="22"/>
  <c r="U16" i="22"/>
  <c r="W16" i="22"/>
  <c r="O16" i="22"/>
  <c r="X16" i="22"/>
  <c r="Y16" i="22"/>
  <c r="AF16" i="22"/>
  <c r="BB16" i="22"/>
  <c r="G16" i="22"/>
  <c r="V17" i="22"/>
  <c r="U17" i="22"/>
  <c r="W17" i="22"/>
  <c r="O17" i="22"/>
  <c r="X17" i="22"/>
  <c r="Y17" i="22"/>
  <c r="AF17" i="22"/>
  <c r="BB17" i="22"/>
  <c r="G17" i="22"/>
  <c r="V18" i="22"/>
  <c r="U18" i="22"/>
  <c r="W18" i="22"/>
  <c r="O18" i="22"/>
  <c r="X18" i="22"/>
  <c r="Y18" i="22"/>
  <c r="AF18" i="22"/>
  <c r="BB18" i="22"/>
  <c r="G18" i="22"/>
  <c r="V19" i="22"/>
  <c r="U19" i="22"/>
  <c r="W19" i="22"/>
  <c r="O19" i="22"/>
  <c r="X19" i="22"/>
  <c r="Y19" i="22"/>
  <c r="AF19" i="22"/>
  <c r="BB19" i="22"/>
  <c r="G19" i="22"/>
  <c r="V20" i="22"/>
  <c r="U20" i="22"/>
  <c r="W20" i="22"/>
  <c r="O20" i="22"/>
  <c r="X20" i="22"/>
  <c r="Y20" i="22"/>
  <c r="AF20" i="22"/>
  <c r="BB20" i="22"/>
  <c r="G20" i="22"/>
  <c r="V21" i="22"/>
  <c r="U21" i="22"/>
  <c r="W21" i="22"/>
  <c r="O21" i="22"/>
  <c r="X21" i="22"/>
  <c r="Y21" i="22"/>
  <c r="AF21" i="22"/>
  <c r="BB21" i="22"/>
  <c r="G21" i="22"/>
  <c r="V22" i="22"/>
  <c r="U22" i="22"/>
  <c r="W22" i="22"/>
  <c r="O22" i="22"/>
  <c r="X22" i="22"/>
  <c r="Y22" i="22"/>
  <c r="AF22" i="22"/>
  <c r="BB22" i="22"/>
  <c r="G22" i="22"/>
  <c r="V23" i="22"/>
  <c r="U23" i="22"/>
  <c r="W23" i="22"/>
  <c r="O23" i="22"/>
  <c r="X23" i="22"/>
  <c r="Y23" i="22"/>
  <c r="AF23" i="22"/>
  <c r="BB23" i="22"/>
  <c r="G23" i="22"/>
  <c r="V24" i="22"/>
  <c r="U24" i="22"/>
  <c r="W24" i="22"/>
  <c r="O24" i="22"/>
  <c r="X24" i="22"/>
  <c r="Y24" i="22"/>
  <c r="AF24" i="22"/>
  <c r="BB24" i="22"/>
  <c r="G24" i="22"/>
  <c r="V25" i="22"/>
  <c r="U25" i="22"/>
  <c r="W25" i="22"/>
  <c r="O25" i="22"/>
  <c r="X25" i="22"/>
  <c r="Y25" i="22"/>
  <c r="AF25" i="22"/>
  <c r="BB25" i="22"/>
  <c r="G25" i="22"/>
  <c r="Y26" i="22"/>
  <c r="AF26" i="22"/>
  <c r="BB26" i="22"/>
  <c r="G26" i="22"/>
  <c r="V27" i="22"/>
  <c r="O27" i="22"/>
  <c r="R27" i="22"/>
  <c r="U27" i="22"/>
  <c r="W27" i="22"/>
  <c r="X27" i="22"/>
  <c r="Y27" i="22"/>
  <c r="AF27" i="22"/>
  <c r="BB27" i="22"/>
  <c r="G27" i="22"/>
  <c r="G28" i="22"/>
  <c r="G29" i="22"/>
  <c r="G30" i="22"/>
  <c r="G31" i="22"/>
  <c r="G32" i="22"/>
  <c r="G33" i="22"/>
  <c r="V34" i="22"/>
  <c r="Q34" i="22"/>
  <c r="O34" i="22"/>
  <c r="R34" i="22"/>
  <c r="U34" i="22"/>
  <c r="W34" i="22"/>
  <c r="X34" i="22"/>
  <c r="Y34" i="22"/>
  <c r="AF34" i="22"/>
  <c r="BB34" i="22"/>
  <c r="G34" i="22"/>
  <c r="V35" i="22"/>
  <c r="Q35" i="22"/>
  <c r="O35" i="22"/>
  <c r="R35" i="22"/>
  <c r="U35" i="22"/>
  <c r="W35" i="22"/>
  <c r="X35" i="22"/>
  <c r="Y35" i="22"/>
  <c r="AF35" i="22"/>
  <c r="BB35" i="22"/>
  <c r="G35" i="22"/>
  <c r="V36" i="22"/>
  <c r="Q36" i="22"/>
  <c r="O36" i="22"/>
  <c r="R36" i="22"/>
  <c r="U36" i="22"/>
  <c r="W36" i="22"/>
  <c r="X36" i="22"/>
  <c r="Y36" i="22"/>
  <c r="AF36" i="22"/>
  <c r="BB36" i="22"/>
  <c r="G36" i="22"/>
  <c r="Y37" i="22"/>
  <c r="AF37" i="22"/>
  <c r="BB37" i="22"/>
  <c r="G37" i="22"/>
  <c r="V38" i="22"/>
  <c r="O38" i="22"/>
  <c r="R38" i="22"/>
  <c r="U38" i="22"/>
  <c r="W38" i="22"/>
  <c r="X38" i="22"/>
  <c r="Y38" i="22"/>
  <c r="AF38" i="22"/>
  <c r="BB38" i="22"/>
  <c r="G38" i="22"/>
  <c r="V39" i="22"/>
  <c r="O39" i="22"/>
  <c r="R39" i="22"/>
  <c r="U39" i="22"/>
  <c r="W39" i="22"/>
  <c r="X39" i="22"/>
  <c r="Y39" i="22"/>
  <c r="AF39" i="22"/>
  <c r="BB39" i="22"/>
  <c r="G39" i="22"/>
  <c r="V40" i="22"/>
  <c r="O40" i="22"/>
  <c r="R40" i="22"/>
  <c r="U40" i="22"/>
  <c r="W40" i="22"/>
  <c r="X40" i="22"/>
  <c r="Y40" i="22"/>
  <c r="AF40" i="22"/>
  <c r="BB40" i="22"/>
  <c r="G40" i="22"/>
  <c r="V41" i="22"/>
  <c r="O41" i="22"/>
  <c r="R41" i="22"/>
  <c r="U41" i="22"/>
  <c r="W41" i="22"/>
  <c r="X41" i="22"/>
  <c r="Y41" i="22"/>
  <c r="AF41" i="22"/>
  <c r="BB41" i="22"/>
  <c r="G41" i="22"/>
  <c r="G42" i="22"/>
  <c r="G43" i="22"/>
  <c r="G44" i="22"/>
  <c r="G45" i="22"/>
  <c r="G46" i="22"/>
  <c r="G47" i="22"/>
  <c r="V48" i="22"/>
  <c r="Q48" i="22"/>
  <c r="O48" i="22"/>
  <c r="R48" i="22"/>
  <c r="U48" i="22"/>
  <c r="W48" i="22"/>
  <c r="X48" i="22"/>
  <c r="Y48" i="22"/>
  <c r="AF48" i="22"/>
  <c r="BB48" i="22"/>
  <c r="G48" i="22"/>
  <c r="V49" i="22"/>
  <c r="Q49" i="22"/>
  <c r="O49" i="22"/>
  <c r="R49" i="22"/>
  <c r="U49" i="22"/>
  <c r="W49" i="22"/>
  <c r="X49" i="22"/>
  <c r="Y49" i="22"/>
  <c r="AF49" i="22"/>
  <c r="BB49" i="22"/>
  <c r="G49" i="22"/>
  <c r="V50" i="22"/>
  <c r="Q50" i="22"/>
  <c r="O50" i="22"/>
  <c r="R50" i="22"/>
  <c r="U50" i="22"/>
  <c r="W50" i="22"/>
  <c r="X50" i="22"/>
  <c r="Y50" i="22"/>
  <c r="AF50" i="22"/>
  <c r="BB50" i="22"/>
  <c r="G50" i="22"/>
  <c r="V51" i="22"/>
  <c r="Q51" i="22"/>
  <c r="O51" i="22"/>
  <c r="R51" i="22"/>
  <c r="U51" i="22"/>
  <c r="W51" i="22"/>
  <c r="X51" i="22"/>
  <c r="Y51" i="22"/>
  <c r="AF51" i="22"/>
  <c r="BB51" i="22"/>
  <c r="G51" i="22"/>
  <c r="Y52" i="22"/>
  <c r="AF52" i="22"/>
  <c r="BB52" i="22"/>
  <c r="G52" i="22"/>
  <c r="V53" i="22"/>
  <c r="O53" i="22"/>
  <c r="R53" i="22"/>
  <c r="U53" i="22"/>
  <c r="W53" i="22"/>
  <c r="X53" i="22"/>
  <c r="Y53" i="22"/>
  <c r="AF53" i="22"/>
  <c r="BB53" i="22"/>
  <c r="G53" i="22"/>
  <c r="V54" i="22"/>
  <c r="O54" i="22"/>
  <c r="R54" i="22"/>
  <c r="U54" i="22"/>
  <c r="W54" i="22"/>
  <c r="X54" i="22"/>
  <c r="Y54" i="22"/>
  <c r="AF54" i="22"/>
  <c r="BB54" i="22"/>
  <c r="G54" i="22"/>
  <c r="V55" i="22"/>
  <c r="O55" i="22"/>
  <c r="R55" i="22"/>
  <c r="U55" i="22"/>
  <c r="W55" i="22"/>
  <c r="X55" i="22"/>
  <c r="Y55" i="22"/>
  <c r="AF55" i="22"/>
  <c r="BB55" i="22"/>
  <c r="G55" i="22"/>
  <c r="G56" i="22"/>
  <c r="G57" i="22"/>
  <c r="G58" i="22"/>
  <c r="G59" i="22"/>
  <c r="G60" i="22"/>
  <c r="G61" i="22"/>
  <c r="G62" i="22"/>
  <c r="G63" i="22"/>
  <c r="G64" i="22"/>
  <c r="V65" i="22"/>
  <c r="Q65" i="22"/>
  <c r="O65" i="22"/>
  <c r="R65" i="22"/>
  <c r="U65" i="22"/>
  <c r="W65" i="22"/>
  <c r="X65" i="22"/>
  <c r="Y65" i="22"/>
  <c r="AF65" i="22"/>
  <c r="BB65" i="22"/>
  <c r="G65" i="22"/>
  <c r="V66" i="22"/>
  <c r="Q66" i="22"/>
  <c r="O66" i="22"/>
  <c r="R66" i="22"/>
  <c r="U66" i="22"/>
  <c r="W66" i="22"/>
  <c r="X66" i="22"/>
  <c r="Y66" i="22"/>
  <c r="AF66" i="22"/>
  <c r="BB66" i="22"/>
  <c r="G66" i="22"/>
  <c r="Y67" i="22"/>
  <c r="AF67" i="22"/>
  <c r="BB67" i="22"/>
  <c r="G67" i="22"/>
  <c r="V68" i="22"/>
  <c r="O68" i="22"/>
  <c r="R68" i="22"/>
  <c r="U68" i="22"/>
  <c r="W68" i="22"/>
  <c r="X68" i="22"/>
  <c r="Y68" i="22"/>
  <c r="AF68" i="22"/>
  <c r="BB68" i="22"/>
  <c r="G68" i="22"/>
  <c r="V69" i="22"/>
  <c r="O69" i="22"/>
  <c r="R69" i="22"/>
  <c r="U69" i="22"/>
  <c r="W69" i="22"/>
  <c r="X69" i="22"/>
  <c r="Y69" i="22"/>
  <c r="AF69" i="22"/>
  <c r="BB69" i="22"/>
  <c r="G69" i="22"/>
  <c r="V70" i="22"/>
  <c r="O70" i="22"/>
  <c r="R70" i="22"/>
  <c r="U70" i="22"/>
  <c r="W70" i="22"/>
  <c r="X70" i="22"/>
  <c r="Y70" i="22"/>
  <c r="AF70" i="22"/>
  <c r="BB70" i="22"/>
  <c r="G70" i="22"/>
  <c r="V71" i="22"/>
  <c r="O71" i="22"/>
  <c r="R71" i="22"/>
  <c r="U71" i="22"/>
  <c r="W71" i="22"/>
  <c r="X71" i="22"/>
  <c r="Y71" i="22"/>
  <c r="AF71" i="22"/>
  <c r="BB71" i="22"/>
  <c r="G71" i="22"/>
  <c r="V72" i="22"/>
  <c r="O72" i="22"/>
  <c r="R72" i="22"/>
  <c r="U72" i="22"/>
  <c r="W72" i="22"/>
  <c r="X72" i="22"/>
  <c r="Y72" i="22"/>
  <c r="AF72" i="22"/>
  <c r="BB72" i="22"/>
  <c r="G72" i="22"/>
  <c r="V73" i="22"/>
  <c r="O73" i="22"/>
  <c r="R73" i="22"/>
  <c r="U73" i="22"/>
  <c r="W73" i="22"/>
  <c r="X73" i="22"/>
  <c r="Y73" i="22"/>
  <c r="AF73" i="22"/>
  <c r="BB73" i="22"/>
  <c r="G73" i="22"/>
  <c r="V74" i="22"/>
  <c r="O74" i="22"/>
  <c r="R74" i="22"/>
  <c r="U74" i="22"/>
  <c r="W74" i="22"/>
  <c r="X74" i="22"/>
  <c r="Y74" i="22"/>
  <c r="AF74" i="22"/>
  <c r="BB74" i="22"/>
  <c r="G74" i="22"/>
  <c r="V75" i="22"/>
  <c r="O75" i="22"/>
  <c r="R75" i="22"/>
  <c r="U75" i="22"/>
  <c r="W75" i="22"/>
  <c r="X75" i="22"/>
  <c r="Y75" i="22"/>
  <c r="AF75" i="22"/>
  <c r="BB75" i="22"/>
  <c r="G75" i="22"/>
  <c r="G76" i="22"/>
  <c r="G77" i="22"/>
  <c r="G78" i="22"/>
  <c r="G79" i="22"/>
  <c r="G80" i="22"/>
  <c r="G81" i="22"/>
  <c r="G82" i="22"/>
  <c r="G83" i="22"/>
  <c r="G84" i="22"/>
  <c r="G85" i="22"/>
  <c r="G86" i="22"/>
  <c r="V87" i="22"/>
  <c r="Q87" i="22"/>
  <c r="O87" i="22"/>
  <c r="R87" i="22"/>
  <c r="U87" i="22"/>
  <c r="W87" i="22"/>
  <c r="X87" i="22"/>
  <c r="Y87" i="22"/>
  <c r="AF87" i="22"/>
  <c r="BB87" i="22"/>
  <c r="G87" i="22"/>
  <c r="Y88" i="22"/>
  <c r="AF88" i="22"/>
  <c r="BB88" i="22"/>
  <c r="G88" i="22"/>
  <c r="V89" i="22"/>
  <c r="O89" i="22"/>
  <c r="R89" i="22"/>
  <c r="U89" i="22"/>
  <c r="W89" i="22"/>
  <c r="X89" i="22"/>
  <c r="Y89" i="22"/>
  <c r="AF89" i="22"/>
  <c r="BB89" i="22"/>
  <c r="G89" i="22"/>
  <c r="V90" i="22"/>
  <c r="O90" i="22"/>
  <c r="R90" i="22"/>
  <c r="U90" i="22"/>
  <c r="W90" i="22"/>
  <c r="X90" i="22"/>
  <c r="Y90" i="22"/>
  <c r="AF90" i="22"/>
  <c r="BB90" i="22"/>
  <c r="G90" i="22"/>
  <c r="V91" i="22"/>
  <c r="O91" i="22"/>
  <c r="R91" i="22"/>
  <c r="U91" i="22"/>
  <c r="W91" i="22"/>
  <c r="X91" i="22"/>
  <c r="Y91" i="22"/>
  <c r="AF91" i="22"/>
  <c r="BB91" i="22"/>
  <c r="G91" i="22"/>
  <c r="V92" i="22"/>
  <c r="O92" i="22"/>
  <c r="R92" i="22"/>
  <c r="U92" i="22"/>
  <c r="W92" i="22"/>
  <c r="X92" i="22"/>
  <c r="Y92" i="22"/>
  <c r="AF92" i="22"/>
  <c r="BB92" i="22"/>
  <c r="G92" i="22"/>
  <c r="V93" i="22"/>
  <c r="O93" i="22"/>
  <c r="R93" i="22"/>
  <c r="U93" i="22"/>
  <c r="W93" i="22"/>
  <c r="X93" i="22"/>
  <c r="Y93" i="22"/>
  <c r="AF93" i="22"/>
  <c r="BB93" i="22"/>
  <c r="G93" i="22"/>
  <c r="V94" i="22"/>
  <c r="O94" i="22"/>
  <c r="R94" i="22"/>
  <c r="U94" i="22"/>
  <c r="W94" i="22"/>
  <c r="X94" i="22"/>
  <c r="Y94" i="22"/>
  <c r="AF94" i="22"/>
  <c r="BB94" i="22"/>
  <c r="G94" i="22"/>
  <c r="V95" i="22"/>
  <c r="O95" i="22"/>
  <c r="R95" i="22"/>
  <c r="U95" i="22"/>
  <c r="W95" i="22"/>
  <c r="X95" i="22"/>
  <c r="Y95" i="22"/>
  <c r="AF95" i="22"/>
  <c r="BB95" i="22"/>
  <c r="G95" i="22"/>
  <c r="V96" i="22"/>
  <c r="O96" i="22"/>
  <c r="R96" i="22"/>
  <c r="U96" i="22"/>
  <c r="W96" i="22"/>
  <c r="X96" i="22"/>
  <c r="Y96" i="22"/>
  <c r="AF96" i="22"/>
  <c r="BB96" i="22"/>
  <c r="G96" i="22"/>
  <c r="V97" i="22"/>
  <c r="O97" i="22"/>
  <c r="R97" i="22"/>
  <c r="U97" i="22"/>
  <c r="W97" i="22"/>
  <c r="X97" i="22"/>
  <c r="Y97" i="22"/>
  <c r="AF97" i="22"/>
  <c r="BB97" i="22"/>
  <c r="G97" i="22"/>
  <c r="G98" i="22"/>
  <c r="G99" i="22"/>
  <c r="G100" i="22"/>
  <c r="G101" i="22"/>
  <c r="G102" i="22"/>
  <c r="G103" i="22"/>
  <c r="G104" i="22"/>
  <c r="G105" i="22"/>
  <c r="V106" i="22"/>
  <c r="Q106" i="22"/>
  <c r="O106" i="22"/>
  <c r="R106" i="22"/>
  <c r="U106" i="22"/>
  <c r="W106" i="22"/>
  <c r="X106" i="22"/>
  <c r="Y106" i="22"/>
  <c r="AF106" i="22"/>
  <c r="BB106" i="22"/>
  <c r="G106" i="22"/>
  <c r="Y107" i="22"/>
  <c r="AF107" i="22"/>
  <c r="BB107" i="22"/>
  <c r="G107" i="22"/>
  <c r="V108" i="22"/>
  <c r="O108" i="22"/>
  <c r="R108" i="22"/>
  <c r="U108" i="22"/>
  <c r="W108" i="22"/>
  <c r="X108" i="22"/>
  <c r="Y108" i="22"/>
  <c r="AF108" i="22"/>
  <c r="BB108" i="22"/>
  <c r="G108" i="22"/>
  <c r="V109" i="22"/>
  <c r="O109" i="22"/>
  <c r="R109" i="22"/>
  <c r="U109" i="22"/>
  <c r="W109" i="22"/>
  <c r="X109" i="22"/>
  <c r="Y109" i="22"/>
  <c r="AF109" i="22"/>
  <c r="BB109" i="22"/>
  <c r="G109" i="22"/>
  <c r="V110" i="22"/>
  <c r="O110" i="22"/>
  <c r="R110" i="22"/>
  <c r="U110" i="22"/>
  <c r="W110" i="22"/>
  <c r="X110" i="22"/>
  <c r="Y110" i="22"/>
  <c r="AF110" i="22"/>
  <c r="BB110" i="22"/>
  <c r="G110" i="22"/>
  <c r="G111" i="22"/>
  <c r="G112" i="22"/>
  <c r="G113" i="22"/>
  <c r="G114" i="22"/>
  <c r="G115" i="22"/>
  <c r="G116" i="22"/>
  <c r="G117" i="22"/>
  <c r="G118" i="22"/>
  <c r="G119" i="22"/>
  <c r="G120" i="22"/>
  <c r="G121" i="22"/>
  <c r="Y122" i="22"/>
  <c r="AF122" i="22"/>
  <c r="BB122" i="22"/>
  <c r="G122" i="22"/>
  <c r="V123" i="22"/>
  <c r="O123" i="22"/>
  <c r="R123" i="22"/>
  <c r="U123" i="22"/>
  <c r="W123" i="22"/>
  <c r="X123" i="22"/>
  <c r="Y123" i="22"/>
  <c r="AF123" i="22"/>
  <c r="BB123" i="22"/>
  <c r="G123" i="22"/>
  <c r="G124" i="22"/>
  <c r="G125" i="22"/>
  <c r="G126" i="22"/>
  <c r="G127" i="22"/>
  <c r="G128" i="22"/>
  <c r="G129" i="22"/>
  <c r="G130" i="22"/>
  <c r="G131" i="22"/>
  <c r="G132" i="22"/>
  <c r="G133" i="22"/>
  <c r="V134" i="22"/>
  <c r="Q134" i="22"/>
  <c r="O134" i="22"/>
  <c r="R134" i="22"/>
  <c r="U134" i="22"/>
  <c r="W134" i="22"/>
  <c r="X134" i="22"/>
  <c r="Y134" i="22"/>
  <c r="AF134" i="22"/>
  <c r="BB134" i="22"/>
  <c r="G134" i="22"/>
  <c r="V135" i="22"/>
  <c r="Q135" i="22"/>
  <c r="O135" i="22"/>
  <c r="R135" i="22"/>
  <c r="U135" i="22"/>
  <c r="W135" i="22"/>
  <c r="X135" i="22"/>
  <c r="Y135" i="22"/>
  <c r="AF135" i="22"/>
  <c r="BB135" i="22"/>
  <c r="G135" i="22"/>
  <c r="Y136" i="22"/>
  <c r="AF136" i="22"/>
  <c r="BB136" i="22"/>
  <c r="G136" i="22"/>
  <c r="V137" i="22"/>
  <c r="O137" i="22"/>
  <c r="R137" i="22"/>
  <c r="U137" i="22"/>
  <c r="W137" i="22"/>
  <c r="X137" i="22"/>
  <c r="Y137" i="22"/>
  <c r="AF137" i="22"/>
  <c r="BB137" i="22"/>
  <c r="G137" i="22"/>
  <c r="V138" i="22"/>
  <c r="O138" i="22"/>
  <c r="R138" i="22"/>
  <c r="U138" i="22"/>
  <c r="W138" i="22"/>
  <c r="X138" i="22"/>
  <c r="Y138" i="22"/>
  <c r="AF138" i="22"/>
  <c r="BB138" i="22"/>
  <c r="G138" i="22"/>
  <c r="V139" i="22"/>
  <c r="O139" i="22"/>
  <c r="R139" i="22"/>
  <c r="U139" i="22"/>
  <c r="W139" i="22"/>
  <c r="X139" i="22"/>
  <c r="Y139" i="22"/>
  <c r="AF139" i="22"/>
  <c r="BB139" i="22"/>
  <c r="G139" i="22"/>
  <c r="V140" i="22"/>
  <c r="O140" i="22"/>
  <c r="R140" i="22"/>
  <c r="U140" i="22"/>
  <c r="W140" i="22"/>
  <c r="X140" i="22"/>
  <c r="Y140" i="22"/>
  <c r="AF140" i="22"/>
  <c r="BB140" i="22"/>
  <c r="G140" i="22"/>
  <c r="G141" i="22"/>
  <c r="G142" i="22"/>
  <c r="G143" i="22"/>
  <c r="G144" i="22"/>
  <c r="G145" i="22"/>
  <c r="G146" i="22"/>
  <c r="G147" i="22"/>
  <c r="V148" i="22"/>
  <c r="Q148" i="22"/>
  <c r="O148" i="22"/>
  <c r="R148" i="22"/>
  <c r="U148" i="22"/>
  <c r="W148" i="22"/>
  <c r="X148" i="22"/>
  <c r="Y148" i="22"/>
  <c r="AF148" i="22"/>
  <c r="BB148" i="22"/>
  <c r="G148" i="22"/>
  <c r="V149" i="22"/>
  <c r="Q149" i="22"/>
  <c r="O149" i="22"/>
  <c r="R149" i="22"/>
  <c r="U149" i="22"/>
  <c r="W149" i="22"/>
  <c r="X149" i="22"/>
  <c r="Y149" i="22"/>
  <c r="AF149" i="22"/>
  <c r="BB149" i="22"/>
  <c r="G149" i="22"/>
  <c r="V150" i="22"/>
  <c r="Q150" i="22"/>
  <c r="O150" i="22"/>
  <c r="R150" i="22"/>
  <c r="U150" i="22"/>
  <c r="W150" i="22"/>
  <c r="X150" i="22"/>
  <c r="Y150" i="22"/>
  <c r="AF150" i="22"/>
  <c r="BB150" i="22"/>
  <c r="G150" i="22"/>
  <c r="Y151" i="22"/>
  <c r="AF151" i="22"/>
  <c r="BB151" i="22"/>
  <c r="G151" i="22"/>
  <c r="V152" i="22"/>
  <c r="O152" i="22"/>
  <c r="R152" i="22"/>
  <c r="U152" i="22"/>
  <c r="W152" i="22"/>
  <c r="X152" i="22"/>
  <c r="Y152" i="22"/>
  <c r="AF152" i="22"/>
  <c r="BB152" i="22"/>
  <c r="G152" i="22"/>
  <c r="G153" i="22"/>
  <c r="G154" i="22"/>
  <c r="G155" i="22"/>
  <c r="G156" i="22"/>
  <c r="G157" i="22"/>
  <c r="G158" i="22"/>
  <c r="G159" i="22"/>
  <c r="G160" i="22"/>
  <c r="V161" i="22"/>
  <c r="Q161" i="22"/>
  <c r="O161" i="22"/>
  <c r="R161" i="22"/>
  <c r="U161" i="22"/>
  <c r="W161" i="22"/>
  <c r="X161" i="22"/>
  <c r="Y161" i="22"/>
  <c r="AF161" i="22"/>
  <c r="BB161" i="22"/>
  <c r="G161" i="22"/>
  <c r="V162" i="22"/>
  <c r="Q162" i="22"/>
  <c r="O162" i="22"/>
  <c r="R162" i="22"/>
  <c r="U162" i="22"/>
  <c r="W162" i="22"/>
  <c r="X162" i="22"/>
  <c r="Y162" i="22"/>
  <c r="AF162" i="22"/>
  <c r="BB162" i="22"/>
  <c r="G162" i="22"/>
  <c r="V163" i="22"/>
  <c r="Q163" i="22"/>
  <c r="O163" i="22"/>
  <c r="R163" i="22"/>
  <c r="U163" i="22"/>
  <c r="W163" i="22"/>
  <c r="X163" i="22"/>
  <c r="Y163" i="22"/>
  <c r="AF163" i="22"/>
  <c r="BB163" i="22"/>
  <c r="G163" i="22"/>
  <c r="V164" i="22"/>
  <c r="Q164" i="22"/>
  <c r="O164" i="22"/>
  <c r="R164" i="22"/>
  <c r="U164" i="22"/>
  <c r="W164" i="22"/>
  <c r="X164" i="22"/>
  <c r="Y164" i="22"/>
  <c r="AF164" i="22"/>
  <c r="BB164" i="22"/>
  <c r="G164" i="22"/>
  <c r="V165" i="22"/>
  <c r="Q165" i="22"/>
  <c r="O165" i="22"/>
  <c r="R165" i="22"/>
  <c r="U165" i="22"/>
  <c r="W165" i="22"/>
  <c r="X165" i="22"/>
  <c r="Y165" i="22"/>
  <c r="AF165" i="22"/>
  <c r="BB165" i="22"/>
  <c r="G165" i="22"/>
  <c r="V166" i="22"/>
  <c r="Q166" i="22"/>
  <c r="O166" i="22"/>
  <c r="R166" i="22"/>
  <c r="U166" i="22"/>
  <c r="W166" i="22"/>
  <c r="X166" i="22"/>
  <c r="Y166" i="22"/>
  <c r="AF166" i="22"/>
  <c r="BB166" i="22"/>
  <c r="G166" i="22"/>
  <c r="Y167" i="22"/>
  <c r="AF167" i="22"/>
  <c r="BB167" i="22"/>
  <c r="G167" i="22"/>
  <c r="V168" i="22"/>
  <c r="O168" i="22"/>
  <c r="R168" i="22"/>
  <c r="U168" i="22"/>
  <c r="W168" i="22"/>
  <c r="X168" i="22"/>
  <c r="Y168" i="22"/>
  <c r="AF168" i="22"/>
  <c r="BB168" i="22"/>
  <c r="G168" i="22"/>
  <c r="V169" i="22"/>
  <c r="O169" i="22"/>
  <c r="R169" i="22"/>
  <c r="U169" i="22"/>
  <c r="W169" i="22"/>
  <c r="X169" i="22"/>
  <c r="Y169" i="22"/>
  <c r="AF169" i="22"/>
  <c r="BB169" i="22"/>
  <c r="G169" i="22"/>
  <c r="V170" i="22"/>
  <c r="O170" i="22"/>
  <c r="R170" i="22"/>
  <c r="U170" i="22"/>
  <c r="W170" i="22"/>
  <c r="X170" i="22"/>
  <c r="Y170" i="22"/>
  <c r="AF170" i="22"/>
  <c r="BB170" i="22"/>
  <c r="G170" i="22"/>
  <c r="G171" i="22"/>
  <c r="G172" i="22"/>
  <c r="G173" i="22"/>
  <c r="G174" i="22"/>
  <c r="G175" i="22"/>
  <c r="G176" i="22"/>
  <c r="G177" i="22"/>
  <c r="G178" i="22"/>
  <c r="G179" i="22"/>
  <c r="G180" i="22"/>
  <c r="V181" i="22"/>
  <c r="Q181" i="22"/>
  <c r="O181" i="22"/>
  <c r="R181" i="22"/>
  <c r="U181" i="22"/>
  <c r="W181" i="22"/>
  <c r="X181" i="22"/>
  <c r="Y181" i="22"/>
  <c r="AF181" i="22"/>
  <c r="BB181" i="22"/>
  <c r="G181" i="22"/>
  <c r="V182" i="22"/>
  <c r="Q182" i="22"/>
  <c r="O182" i="22"/>
  <c r="R182" i="22"/>
  <c r="U182" i="22"/>
  <c r="W182" i="22"/>
  <c r="X182" i="22"/>
  <c r="Y182" i="22"/>
  <c r="AF182" i="22"/>
  <c r="BB182" i="22"/>
  <c r="G182" i="22"/>
  <c r="V183" i="22"/>
  <c r="Q183" i="22"/>
  <c r="O183" i="22"/>
  <c r="R183" i="22"/>
  <c r="U183" i="22"/>
  <c r="W183" i="22"/>
  <c r="X183" i="22"/>
  <c r="Y183" i="22"/>
  <c r="AF183" i="22"/>
  <c r="BB183" i="22"/>
  <c r="G183" i="22"/>
  <c r="V184" i="22"/>
  <c r="Q184" i="22"/>
  <c r="O184" i="22"/>
  <c r="R184" i="22"/>
  <c r="U184" i="22"/>
  <c r="W184" i="22"/>
  <c r="X184" i="22"/>
  <c r="Y184" i="22"/>
  <c r="AF184" i="22"/>
  <c r="BB184" i="22"/>
  <c r="G184" i="22"/>
  <c r="V185" i="22"/>
  <c r="Q185" i="22"/>
  <c r="O185" i="22"/>
  <c r="R185" i="22"/>
  <c r="U185" i="22"/>
  <c r="W185" i="22"/>
  <c r="X185" i="22"/>
  <c r="Y185" i="22"/>
  <c r="AF185" i="22"/>
  <c r="BB185" i="22"/>
  <c r="G185" i="22"/>
  <c r="Y186" i="22"/>
  <c r="AF186" i="22"/>
  <c r="BB186" i="22"/>
  <c r="G186" i="22"/>
  <c r="V187" i="22"/>
  <c r="O187" i="22"/>
  <c r="R187" i="22"/>
  <c r="U187" i="22"/>
  <c r="W187" i="22"/>
  <c r="X187" i="22"/>
  <c r="Y187" i="22"/>
  <c r="AF187" i="22"/>
  <c r="BB187" i="22"/>
  <c r="G187" i="22"/>
  <c r="V188" i="22"/>
  <c r="O188" i="22"/>
  <c r="R188" i="22"/>
  <c r="U188" i="22"/>
  <c r="W188" i="22"/>
  <c r="X188" i="22"/>
  <c r="Y188" i="22"/>
  <c r="AF188" i="22"/>
  <c r="BB188" i="22"/>
  <c r="G188" i="22"/>
  <c r="V189" i="22"/>
  <c r="O189" i="22"/>
  <c r="R189" i="22"/>
  <c r="U189" i="22"/>
  <c r="W189" i="22"/>
  <c r="X189" i="22"/>
  <c r="Y189" i="22"/>
  <c r="AF189" i="22"/>
  <c r="BB189" i="22"/>
  <c r="G189" i="22"/>
  <c r="V190" i="22"/>
  <c r="O190" i="22"/>
  <c r="R190" i="22"/>
  <c r="U190" i="22"/>
  <c r="W190" i="22"/>
  <c r="X190" i="22"/>
  <c r="Y190" i="22"/>
  <c r="AF190" i="22"/>
  <c r="BB190" i="22"/>
  <c r="G190" i="22"/>
  <c r="V191" i="22"/>
  <c r="O191" i="22"/>
  <c r="R191" i="22"/>
  <c r="U191" i="22"/>
  <c r="W191" i="22"/>
  <c r="X191" i="22"/>
  <c r="Y191" i="22"/>
  <c r="AF191" i="22"/>
  <c r="BB191" i="22"/>
  <c r="G191" i="22"/>
  <c r="V192" i="22"/>
  <c r="O192" i="22"/>
  <c r="R192" i="22"/>
  <c r="U192" i="22"/>
  <c r="W192" i="22"/>
  <c r="X192" i="22"/>
  <c r="Y192" i="22"/>
  <c r="AF192" i="22"/>
  <c r="BB192" i="22"/>
  <c r="G192" i="22"/>
  <c r="V193" i="22"/>
  <c r="O193" i="22"/>
  <c r="R193" i="22"/>
  <c r="U193" i="22"/>
  <c r="W193" i="22"/>
  <c r="X193" i="22"/>
  <c r="Y193" i="22"/>
  <c r="AF193" i="22"/>
  <c r="BB193" i="22"/>
  <c r="G193" i="22"/>
  <c r="V194" i="22"/>
  <c r="O194" i="22"/>
  <c r="R194" i="22"/>
  <c r="U194" i="22"/>
  <c r="W194" i="22"/>
  <c r="X194" i="22"/>
  <c r="Y194" i="22"/>
  <c r="AF194" i="22"/>
  <c r="BB194" i="22"/>
  <c r="G194" i="22"/>
  <c r="G195" i="22"/>
  <c r="G196" i="22"/>
  <c r="G197" i="22"/>
  <c r="G198" i="22"/>
  <c r="G199" i="22"/>
  <c r="G200" i="22"/>
  <c r="G201" i="22"/>
  <c r="G202" i="22"/>
  <c r="G203" i="22"/>
  <c r="V204" i="22"/>
  <c r="Q204" i="22"/>
  <c r="O204" i="22"/>
  <c r="R204" i="22"/>
  <c r="U204" i="22"/>
  <c r="W204" i="22"/>
  <c r="X204" i="22"/>
  <c r="Y204" i="22"/>
  <c r="AF204" i="22"/>
  <c r="BB204" i="22"/>
  <c r="G204" i="22"/>
  <c r="V205" i="22"/>
  <c r="Q205" i="22"/>
  <c r="O205" i="22"/>
  <c r="R205" i="22"/>
  <c r="U205" i="22"/>
  <c r="W205" i="22"/>
  <c r="X205" i="22"/>
  <c r="Y205" i="22"/>
  <c r="AF205" i="22"/>
  <c r="BB205" i="22"/>
  <c r="G205" i="22"/>
  <c r="V206" i="22"/>
  <c r="Q206" i="22"/>
  <c r="O206" i="22"/>
  <c r="R206" i="22"/>
  <c r="U206" i="22"/>
  <c r="W206" i="22"/>
  <c r="X206" i="22"/>
  <c r="Y206" i="22"/>
  <c r="AF206" i="22"/>
  <c r="BB206" i="22"/>
  <c r="G206" i="22"/>
  <c r="Y207" i="22"/>
  <c r="AF207" i="22"/>
  <c r="BB207" i="22"/>
  <c r="G207" i="22"/>
  <c r="V208" i="22"/>
  <c r="O208" i="22"/>
  <c r="R208" i="22"/>
  <c r="U208" i="22"/>
  <c r="W208" i="22"/>
  <c r="X208" i="22"/>
  <c r="Y208" i="22"/>
  <c r="AF208" i="22"/>
  <c r="BB208" i="22"/>
  <c r="G208" i="22"/>
  <c r="V209" i="22"/>
  <c r="O209" i="22"/>
  <c r="R209" i="22"/>
  <c r="U209" i="22"/>
  <c r="W209" i="22"/>
  <c r="X209" i="22"/>
  <c r="Y209" i="22"/>
  <c r="AF209" i="22"/>
  <c r="BB209" i="22"/>
  <c r="G209" i="22"/>
  <c r="V210" i="22"/>
  <c r="O210" i="22"/>
  <c r="R210" i="22"/>
  <c r="U210" i="22"/>
  <c r="W210" i="22"/>
  <c r="X210" i="22"/>
  <c r="Y210" i="22"/>
  <c r="AF210" i="22"/>
  <c r="BB210" i="22"/>
  <c r="G210" i="22"/>
  <c r="V211" i="22"/>
  <c r="O211" i="22"/>
  <c r="R211" i="22"/>
  <c r="U211" i="22"/>
  <c r="W211" i="22"/>
  <c r="X211" i="22"/>
  <c r="Y211" i="22"/>
  <c r="AF211" i="22"/>
  <c r="BB211" i="22"/>
  <c r="G211" i="22"/>
  <c r="V212" i="22"/>
  <c r="O212" i="22"/>
  <c r="R212" i="22"/>
  <c r="U212" i="22"/>
  <c r="W212" i="22"/>
  <c r="X212" i="22"/>
  <c r="Y212" i="22"/>
  <c r="AF212" i="22"/>
  <c r="BB212" i="22"/>
  <c r="G212" i="22"/>
  <c r="V213" i="22"/>
  <c r="O213" i="22"/>
  <c r="R213" i="22"/>
  <c r="U213" i="22"/>
  <c r="W213" i="22"/>
  <c r="X213" i="22"/>
  <c r="Y213" i="22"/>
  <c r="AF213" i="22"/>
  <c r="BB213" i="22"/>
  <c r="G213" i="22"/>
  <c r="V214" i="22"/>
  <c r="O214" i="22"/>
  <c r="R214" i="22"/>
  <c r="U214" i="22"/>
  <c r="W214" i="22"/>
  <c r="X214" i="22"/>
  <c r="Y214" i="22"/>
  <c r="AF214" i="22"/>
  <c r="BB214" i="22"/>
  <c r="G214" i="22"/>
  <c r="G215" i="22"/>
  <c r="G216" i="22"/>
  <c r="G217" i="22"/>
  <c r="G218" i="22"/>
  <c r="G219" i="22"/>
  <c r="G220" i="22"/>
  <c r="G221" i="22"/>
  <c r="G222" i="22"/>
  <c r="G223" i="22"/>
  <c r="G224" i="22"/>
  <c r="Y225" i="22"/>
  <c r="AF225" i="22"/>
  <c r="BB225" i="22"/>
  <c r="G225" i="22"/>
  <c r="V226" i="22"/>
  <c r="O226" i="22"/>
  <c r="R226" i="22"/>
  <c r="U226" i="22"/>
  <c r="W226" i="22"/>
  <c r="X226" i="22"/>
  <c r="Y226" i="22"/>
  <c r="AF226" i="22"/>
  <c r="BB226" i="22"/>
  <c r="G226" i="22"/>
  <c r="V227" i="22"/>
  <c r="O227" i="22"/>
  <c r="R227" i="22"/>
  <c r="U227" i="22"/>
  <c r="W227" i="22"/>
  <c r="X227" i="22"/>
  <c r="Y227" i="22"/>
  <c r="AF227" i="22"/>
  <c r="BB227" i="22"/>
  <c r="G227" i="22"/>
  <c r="G228" i="22"/>
  <c r="G229" i="22"/>
  <c r="Y230" i="22"/>
  <c r="AF230" i="22"/>
  <c r="BB230" i="22"/>
  <c r="G230" i="22"/>
  <c r="V231" i="22"/>
  <c r="O231" i="22"/>
  <c r="R231" i="22"/>
  <c r="U231" i="22"/>
  <c r="W231" i="22"/>
  <c r="X231" i="22"/>
  <c r="Y231" i="22"/>
  <c r="AF231" i="22"/>
  <c r="BB231" i="22"/>
  <c r="G231" i="22"/>
  <c r="V232" i="22"/>
  <c r="O232" i="22"/>
  <c r="R232" i="22"/>
  <c r="U232" i="22"/>
  <c r="W232" i="22"/>
  <c r="X232" i="22"/>
  <c r="Y232" i="22"/>
  <c r="AF232" i="22"/>
  <c r="BB232" i="22"/>
  <c r="G232" i="22"/>
  <c r="V233" i="22"/>
  <c r="O233" i="22"/>
  <c r="R233" i="22"/>
  <c r="U233" i="22"/>
  <c r="W233" i="22"/>
  <c r="X233" i="22"/>
  <c r="Y233" i="22"/>
  <c r="AF233" i="22"/>
  <c r="BB233" i="22"/>
  <c r="G233" i="22"/>
  <c r="G234" i="22"/>
  <c r="G235" i="22"/>
  <c r="G236" i="22"/>
  <c r="G237" i="22"/>
  <c r="G238" i="22"/>
  <c r="G239" i="22"/>
  <c r="G240" i="22"/>
  <c r="G241" i="22"/>
  <c r="G242" i="22"/>
  <c r="V243" i="22"/>
  <c r="Q243" i="22"/>
  <c r="O243" i="22"/>
  <c r="R243" i="22"/>
  <c r="U243" i="22"/>
  <c r="W243" i="22"/>
  <c r="X243" i="22"/>
  <c r="Y243" i="22"/>
  <c r="AF243" i="22"/>
  <c r="BB243" i="22"/>
  <c r="G243" i="22"/>
  <c r="V244" i="22"/>
  <c r="Q244" i="22"/>
  <c r="O244" i="22"/>
  <c r="R244" i="22"/>
  <c r="U244" i="22"/>
  <c r="W244" i="22"/>
  <c r="X244" i="22"/>
  <c r="Y244" i="22"/>
  <c r="AF244" i="22"/>
  <c r="BB244" i="22"/>
  <c r="G244" i="22"/>
  <c r="Y245" i="22"/>
  <c r="AF245" i="22"/>
  <c r="BB245" i="22"/>
  <c r="G245" i="22"/>
  <c r="V246" i="22"/>
  <c r="O246" i="22"/>
  <c r="R246" i="22"/>
  <c r="U246" i="22"/>
  <c r="W246" i="22"/>
  <c r="X246" i="22"/>
  <c r="Y246" i="22"/>
  <c r="AF246" i="22"/>
  <c r="BB246" i="22"/>
  <c r="G246" i="22"/>
  <c r="V247" i="22"/>
  <c r="O247" i="22"/>
  <c r="R247" i="22"/>
  <c r="U247" i="22"/>
  <c r="W247" i="22"/>
  <c r="X247" i="22"/>
  <c r="Y247" i="22"/>
  <c r="AF247" i="22"/>
  <c r="BB247" i="22"/>
  <c r="G247" i="22"/>
  <c r="V248" i="22"/>
  <c r="O248" i="22"/>
  <c r="R248" i="22"/>
  <c r="U248" i="22"/>
  <c r="W248" i="22"/>
  <c r="X248" i="22"/>
  <c r="Y248" i="22"/>
  <c r="AF248" i="22"/>
  <c r="BB248" i="22"/>
  <c r="G248" i="22"/>
  <c r="G249" i="22"/>
  <c r="G250" i="22"/>
  <c r="G251" i="22"/>
  <c r="G252" i="22"/>
  <c r="G253" i="22"/>
  <c r="G254" i="22"/>
  <c r="G255" i="22"/>
  <c r="G256" i="22"/>
  <c r="G257" i="22"/>
  <c r="G258" i="22"/>
  <c r="G259" i="22"/>
  <c r="V260" i="22"/>
  <c r="U260" i="22"/>
  <c r="W260" i="22"/>
  <c r="O260" i="22"/>
  <c r="X260" i="22"/>
  <c r="Y260" i="22"/>
  <c r="AF260" i="22"/>
  <c r="BB260" i="22"/>
  <c r="G260" i="22"/>
  <c r="Y4" i="22"/>
  <c r="AF4" i="22"/>
  <c r="BB4" i="22"/>
  <c r="G4" i="22"/>
  <c r="AE7" i="10"/>
  <c r="AE12" i="10"/>
  <c r="AE13" i="10"/>
  <c r="G5" i="21"/>
  <c r="G6" i="21"/>
  <c r="G7" i="21"/>
  <c r="V8" i="21"/>
  <c r="AD8" i="21"/>
  <c r="AZ8" i="21"/>
  <c r="G8" i="21"/>
  <c r="G9" i="21"/>
  <c r="G10" i="21"/>
  <c r="G11" i="21"/>
  <c r="V12" i="21"/>
  <c r="AD12" i="21"/>
  <c r="AZ12" i="21"/>
  <c r="G12" i="21"/>
  <c r="G13" i="21"/>
  <c r="G14" i="21"/>
  <c r="G15" i="21"/>
  <c r="V16" i="21"/>
  <c r="AD16" i="21"/>
  <c r="AZ16" i="21"/>
  <c r="G16" i="21"/>
  <c r="G17" i="21"/>
  <c r="G18" i="21"/>
  <c r="G19" i="21"/>
  <c r="V4" i="21"/>
  <c r="AD4" i="21"/>
  <c r="AZ4" i="21"/>
  <c r="G4" i="21"/>
  <c r="S14" i="24"/>
  <c r="U14" i="24"/>
  <c r="P14" i="24"/>
  <c r="V14" i="24"/>
  <c r="W14" i="24"/>
  <c r="AE14" i="24"/>
  <c r="BA14" i="24"/>
  <c r="G14" i="24"/>
  <c r="S15" i="24"/>
  <c r="U15" i="24"/>
  <c r="P15" i="24"/>
  <c r="V15" i="24"/>
  <c r="W15" i="24"/>
  <c r="AE15" i="24"/>
  <c r="BA15" i="24"/>
  <c r="G15" i="24"/>
  <c r="S16" i="24"/>
  <c r="U16" i="24"/>
  <c r="P16" i="24"/>
  <c r="V16" i="24"/>
  <c r="W16" i="24"/>
  <c r="AE16" i="24"/>
  <c r="BA16" i="24"/>
  <c r="G16" i="24"/>
  <c r="S17" i="24"/>
  <c r="U17" i="24"/>
  <c r="P17" i="24"/>
  <c r="V17" i="24"/>
  <c r="W17" i="24"/>
  <c r="AE17" i="24"/>
  <c r="BA17" i="24"/>
  <c r="G17" i="24"/>
  <c r="S18" i="24"/>
  <c r="U18" i="24"/>
  <c r="P18" i="24"/>
  <c r="V18" i="24"/>
  <c r="W18" i="24"/>
  <c r="AE18" i="24"/>
  <c r="BA18" i="24"/>
  <c r="G18" i="24"/>
  <c r="S19" i="24"/>
  <c r="U19" i="24"/>
  <c r="P19" i="24"/>
  <c r="V19" i="24"/>
  <c r="W19" i="24"/>
  <c r="AE19" i="24"/>
  <c r="BA19" i="24"/>
  <c r="G19" i="24"/>
  <c r="S24" i="24"/>
  <c r="U24" i="24"/>
  <c r="P24" i="24"/>
  <c r="V24" i="24"/>
  <c r="W24" i="24"/>
  <c r="AE24" i="24"/>
  <c r="BA24" i="24"/>
  <c r="G24" i="24"/>
  <c r="S25" i="24"/>
  <c r="U25" i="24"/>
  <c r="P25" i="24"/>
  <c r="V25" i="24"/>
  <c r="W25" i="24"/>
  <c r="AE25" i="24"/>
  <c r="BA25" i="24"/>
  <c r="G25" i="24"/>
  <c r="S26" i="24"/>
  <c r="U26" i="24"/>
  <c r="P26" i="24"/>
  <c r="V26" i="24"/>
  <c r="W26" i="24"/>
  <c r="AE26" i="24"/>
  <c r="BA26" i="24"/>
  <c r="G26" i="24"/>
  <c r="S34" i="24"/>
  <c r="U34" i="24"/>
  <c r="P34" i="24"/>
  <c r="V34" i="24"/>
  <c r="W34" i="24"/>
  <c r="AE34" i="24"/>
  <c r="BA34" i="24"/>
  <c r="G34" i="24"/>
  <c r="S35" i="24"/>
  <c r="U35" i="24"/>
  <c r="P35" i="24"/>
  <c r="V35" i="24"/>
  <c r="W35" i="24"/>
  <c r="AE35" i="24"/>
  <c r="BA35" i="24"/>
  <c r="G35" i="24"/>
  <c r="S36" i="24"/>
  <c r="U36" i="24"/>
  <c r="P36" i="24"/>
  <c r="V36" i="24"/>
  <c r="W36" i="24"/>
  <c r="AE36" i="24"/>
  <c r="BA36" i="24"/>
  <c r="G36" i="24"/>
  <c r="S46" i="24"/>
  <c r="U46" i="24"/>
  <c r="P46" i="24"/>
  <c r="V46" i="24"/>
  <c r="W46" i="24"/>
  <c r="AE46" i="24"/>
  <c r="BA46" i="24"/>
  <c r="G46" i="24"/>
  <c r="S47" i="24"/>
  <c r="U47" i="24"/>
  <c r="P47" i="24"/>
  <c r="V47" i="24"/>
  <c r="W47" i="24"/>
  <c r="AE47" i="24"/>
  <c r="BA47" i="24"/>
  <c r="G47" i="24"/>
  <c r="S48" i="24"/>
  <c r="U48" i="24"/>
  <c r="P48" i="24"/>
  <c r="V48" i="24"/>
  <c r="W48" i="24"/>
  <c r="AE48" i="24"/>
  <c r="BA48" i="24"/>
  <c r="G48" i="24"/>
  <c r="S49" i="24"/>
  <c r="U49" i="24"/>
  <c r="P49" i="24"/>
  <c r="V49" i="24"/>
  <c r="W49" i="24"/>
  <c r="AE49" i="24"/>
  <c r="BA49" i="24"/>
  <c r="G49" i="24"/>
  <c r="S56" i="24"/>
  <c r="U56" i="24"/>
  <c r="P56" i="24"/>
  <c r="V56" i="24"/>
  <c r="W56" i="24"/>
  <c r="AE56" i="24"/>
  <c r="BA56" i="24"/>
  <c r="G56" i="24"/>
  <c r="S57" i="24"/>
  <c r="U57" i="24"/>
  <c r="P57" i="24"/>
  <c r="V57" i="24"/>
  <c r="W57" i="24"/>
  <c r="AE57" i="24"/>
  <c r="BA57" i="24"/>
  <c r="G57" i="24"/>
  <c r="S58" i="24"/>
  <c r="U58" i="24"/>
  <c r="P58" i="24"/>
  <c r="V58" i="24"/>
  <c r="W58" i="24"/>
  <c r="AE58" i="24"/>
  <c r="BA58" i="24"/>
  <c r="G58" i="24"/>
  <c r="S59" i="24"/>
  <c r="U59" i="24"/>
  <c r="P59" i="24"/>
  <c r="V59" i="24"/>
  <c r="W59" i="24"/>
  <c r="AE59" i="24"/>
  <c r="BA59" i="24"/>
  <c r="G59" i="24"/>
  <c r="S60" i="24"/>
  <c r="U60" i="24"/>
  <c r="P60" i="24"/>
  <c r="V60" i="24"/>
  <c r="W60" i="24"/>
  <c r="AE60" i="24"/>
  <c r="BA60" i="24"/>
  <c r="G60" i="24"/>
  <c r="S61" i="24"/>
  <c r="U61" i="24"/>
  <c r="P61" i="24"/>
  <c r="V61" i="24"/>
  <c r="W61" i="24"/>
  <c r="AE61" i="24"/>
  <c r="BA61" i="24"/>
  <c r="G61" i="24"/>
  <c r="S62" i="24"/>
  <c r="U62" i="24"/>
  <c r="P62" i="24"/>
  <c r="V62" i="24"/>
  <c r="W62" i="24"/>
  <c r="AE62" i="24"/>
  <c r="BA62" i="24"/>
  <c r="G62" i="24"/>
  <c r="S63" i="24"/>
  <c r="U63" i="24"/>
  <c r="P63" i="24"/>
  <c r="V63" i="24"/>
  <c r="W63" i="24"/>
  <c r="AE63" i="24"/>
  <c r="BA63" i="24"/>
  <c r="G63" i="24"/>
  <c r="S71" i="24"/>
  <c r="U71" i="24"/>
  <c r="P71" i="24"/>
  <c r="V71" i="24"/>
  <c r="W71" i="24"/>
  <c r="AE71" i="24"/>
  <c r="BA71" i="24"/>
  <c r="G71" i="24"/>
  <c r="S72" i="24"/>
  <c r="U72" i="24"/>
  <c r="P72" i="24"/>
  <c r="V72" i="24"/>
  <c r="W72" i="24"/>
  <c r="AE72" i="24"/>
  <c r="BA72" i="24"/>
  <c r="G72" i="24"/>
  <c r="S73" i="24"/>
  <c r="U73" i="24"/>
  <c r="P73" i="24"/>
  <c r="V73" i="24"/>
  <c r="W73" i="24"/>
  <c r="AE73" i="24"/>
  <c r="BA73" i="24"/>
  <c r="G73" i="24"/>
  <c r="S74" i="24"/>
  <c r="U74" i="24"/>
  <c r="P74" i="24"/>
  <c r="V74" i="24"/>
  <c r="W74" i="24"/>
  <c r="AE74" i="24"/>
  <c r="BA74" i="24"/>
  <c r="G74" i="24"/>
  <c r="S75" i="24"/>
  <c r="U75" i="24"/>
  <c r="P75" i="24"/>
  <c r="V75" i="24"/>
  <c r="W75" i="24"/>
  <c r="AE75" i="24"/>
  <c r="BA75" i="24"/>
  <c r="G75" i="24"/>
  <c r="S76" i="24"/>
  <c r="U76" i="24"/>
  <c r="P76" i="24"/>
  <c r="V76" i="24"/>
  <c r="W76" i="24"/>
  <c r="AE76" i="24"/>
  <c r="BA76" i="24"/>
  <c r="G76" i="24"/>
  <c r="S77" i="24"/>
  <c r="U77" i="24"/>
  <c r="P77" i="24"/>
  <c r="V77" i="24"/>
  <c r="W77" i="24"/>
  <c r="AE77" i="24"/>
  <c r="BA77" i="24"/>
  <c r="G77" i="24"/>
  <c r="S78" i="24"/>
  <c r="U78" i="24"/>
  <c r="P78" i="24"/>
  <c r="V78" i="24"/>
  <c r="W78" i="24"/>
  <c r="AE78" i="24"/>
  <c r="BA78" i="24"/>
  <c r="G78" i="24"/>
  <c r="S85" i="24"/>
  <c r="U85" i="24"/>
  <c r="P85" i="24"/>
  <c r="V85" i="24"/>
  <c r="W85" i="24"/>
  <c r="AE85" i="24"/>
  <c r="BA85" i="24"/>
  <c r="G85" i="24"/>
  <c r="S86" i="24"/>
  <c r="U86" i="24"/>
  <c r="P86" i="24"/>
  <c r="V86" i="24"/>
  <c r="W86" i="24"/>
  <c r="AE86" i="24"/>
  <c r="BA86" i="24"/>
  <c r="G86" i="24"/>
  <c r="S87" i="24"/>
  <c r="U87" i="24"/>
  <c r="P87" i="24"/>
  <c r="V87" i="24"/>
  <c r="W87" i="24"/>
  <c r="AE87" i="24"/>
  <c r="BA87" i="24"/>
  <c r="G87" i="24"/>
  <c r="S88" i="24"/>
  <c r="U88" i="24"/>
  <c r="P88" i="24"/>
  <c r="V88" i="24"/>
  <c r="W88" i="24"/>
  <c r="AE88" i="24"/>
  <c r="BA88" i="24"/>
  <c r="G88" i="24"/>
  <c r="S89" i="24"/>
  <c r="U89" i="24"/>
  <c r="P89" i="24"/>
  <c r="V89" i="24"/>
  <c r="W89" i="24"/>
  <c r="AE89" i="24"/>
  <c r="BA89" i="24"/>
  <c r="G89" i="24"/>
  <c r="S90" i="24"/>
  <c r="U90" i="24"/>
  <c r="P90" i="24"/>
  <c r="V90" i="24"/>
  <c r="W90" i="24"/>
  <c r="AE90" i="24"/>
  <c r="BA90" i="24"/>
  <c r="G90" i="24"/>
  <c r="S91" i="24"/>
  <c r="U91" i="24"/>
  <c r="P91" i="24"/>
  <c r="V91" i="24"/>
  <c r="W91" i="24"/>
  <c r="AE91" i="24"/>
  <c r="BA91" i="24"/>
  <c r="G91" i="24"/>
  <c r="S92" i="24"/>
  <c r="U92" i="24"/>
  <c r="P92" i="24"/>
  <c r="V92" i="24"/>
  <c r="W92" i="24"/>
  <c r="AE92" i="24"/>
  <c r="BA92" i="24"/>
  <c r="G92" i="24"/>
  <c r="S93" i="24"/>
  <c r="U93" i="24"/>
  <c r="P93" i="24"/>
  <c r="V93" i="24"/>
  <c r="W93" i="24"/>
  <c r="AE93" i="24"/>
  <c r="BA93" i="24"/>
  <c r="G93" i="24"/>
  <c r="S94" i="24"/>
  <c r="U94" i="24"/>
  <c r="P94" i="24"/>
  <c r="V94" i="24"/>
  <c r="W94" i="24"/>
  <c r="AE94" i="24"/>
  <c r="BA94" i="24"/>
  <c r="G94" i="24"/>
  <c r="S101" i="24"/>
  <c r="U101" i="24"/>
  <c r="P101" i="24"/>
  <c r="V101" i="24"/>
  <c r="W101" i="24"/>
  <c r="AE101" i="24"/>
  <c r="BA101" i="24"/>
  <c r="G101" i="24"/>
  <c r="S102" i="24"/>
  <c r="U102" i="24"/>
  <c r="P102" i="24"/>
  <c r="V102" i="24"/>
  <c r="W102" i="24"/>
  <c r="AE102" i="24"/>
  <c r="BA102" i="24"/>
  <c r="G102" i="24"/>
  <c r="S103" i="24"/>
  <c r="U103" i="24"/>
  <c r="P103" i="24"/>
  <c r="V103" i="24"/>
  <c r="W103" i="24"/>
  <c r="AE103" i="24"/>
  <c r="BA103" i="24"/>
  <c r="G103" i="24"/>
  <c r="S104" i="24"/>
  <c r="U104" i="24"/>
  <c r="P104" i="24"/>
  <c r="V104" i="24"/>
  <c r="W104" i="24"/>
  <c r="AE104" i="24"/>
  <c r="BA104" i="24"/>
  <c r="G104" i="24"/>
  <c r="S105" i="24"/>
  <c r="U105" i="24"/>
  <c r="P105" i="24"/>
  <c r="V105" i="24"/>
  <c r="W105" i="24"/>
  <c r="AE105" i="24"/>
  <c r="BA105" i="24"/>
  <c r="G105" i="24"/>
  <c r="S106" i="24"/>
  <c r="U106" i="24"/>
  <c r="P106" i="24"/>
  <c r="V106" i="24"/>
  <c r="W106" i="24"/>
  <c r="AE106" i="24"/>
  <c r="BA106" i="24"/>
  <c r="G106" i="24"/>
  <c r="S107" i="24"/>
  <c r="U107" i="24"/>
  <c r="P107" i="24"/>
  <c r="V107" i="24"/>
  <c r="W107" i="24"/>
  <c r="AE107" i="24"/>
  <c r="BA107" i="24"/>
  <c r="G107" i="24"/>
  <c r="S108" i="24"/>
  <c r="U108" i="24"/>
  <c r="P108" i="24"/>
  <c r="V108" i="24"/>
  <c r="W108" i="24"/>
  <c r="AE108" i="24"/>
  <c r="BA108" i="24"/>
  <c r="G108" i="24"/>
  <c r="S109" i="24"/>
  <c r="U109" i="24"/>
  <c r="P109" i="24"/>
  <c r="V109" i="24"/>
  <c r="W109" i="24"/>
  <c r="AE109" i="24"/>
  <c r="BA109" i="24"/>
  <c r="G109" i="24"/>
  <c r="S110" i="24"/>
  <c r="U110" i="24"/>
  <c r="P110" i="24"/>
  <c r="V110" i="24"/>
  <c r="W110" i="24"/>
  <c r="AE110" i="24"/>
  <c r="BA110" i="24"/>
  <c r="G110" i="24"/>
  <c r="S7" i="24"/>
  <c r="U7" i="24"/>
  <c r="P7" i="24"/>
  <c r="V7" i="24"/>
  <c r="W7" i="24"/>
  <c r="AE7" i="24"/>
  <c r="BA7" i="24"/>
  <c r="G7" i="24"/>
  <c r="S8" i="24"/>
  <c r="U8" i="24"/>
  <c r="P8" i="24"/>
  <c r="V8" i="24"/>
  <c r="W8" i="24"/>
  <c r="AE8" i="24"/>
  <c r="BA8" i="24"/>
  <c r="G8" i="24"/>
  <c r="S9" i="24"/>
  <c r="U9" i="24"/>
  <c r="P9" i="24"/>
  <c r="V9" i="24"/>
  <c r="W9" i="24"/>
  <c r="AE9" i="24"/>
  <c r="BA9" i="24"/>
  <c r="G9" i="24"/>
  <c r="S5" i="24"/>
  <c r="U5" i="24"/>
  <c r="P5" i="24"/>
  <c r="V5" i="24"/>
  <c r="W5" i="24"/>
  <c r="AE5" i="24"/>
  <c r="BA5" i="24"/>
  <c r="G5" i="24"/>
  <c r="S6" i="24"/>
  <c r="U6" i="24"/>
  <c r="P6" i="24"/>
  <c r="V6" i="24"/>
  <c r="W6" i="24"/>
  <c r="AE6" i="24"/>
  <c r="BA6" i="24"/>
  <c r="G6" i="24"/>
  <c r="S4" i="24"/>
  <c r="U4" i="24"/>
  <c r="P4" i="24"/>
  <c r="V4" i="24"/>
  <c r="W4" i="24"/>
  <c r="AE4" i="24"/>
  <c r="BA4" i="24"/>
  <c r="G4" i="24"/>
  <c r="W4" i="15"/>
  <c r="AG4" i="15"/>
  <c r="BC4" i="15"/>
  <c r="AC5" i="15"/>
  <c r="AF5" i="15"/>
  <c r="T5" i="15"/>
  <c r="U5" i="15"/>
  <c r="P5" i="15"/>
  <c r="V5" i="15"/>
  <c r="W5" i="15"/>
  <c r="AG5" i="15"/>
  <c r="BC5" i="15"/>
  <c r="F5" i="15"/>
  <c r="F6" i="15"/>
  <c r="F7" i="15"/>
  <c r="AC8" i="15"/>
  <c r="AF8" i="15"/>
  <c r="T8" i="15"/>
  <c r="U8" i="15"/>
  <c r="P8" i="15"/>
  <c r="V8" i="15"/>
  <c r="W8" i="15"/>
  <c r="AG8" i="15"/>
  <c r="BC8" i="15"/>
  <c r="F8" i="15"/>
  <c r="AC9" i="15"/>
  <c r="AF9" i="15"/>
  <c r="T9" i="15"/>
  <c r="U9" i="15"/>
  <c r="P9" i="15"/>
  <c r="V9" i="15"/>
  <c r="W9" i="15"/>
  <c r="AG9" i="15"/>
  <c r="BC9" i="15"/>
  <c r="F9" i="15"/>
  <c r="AC10" i="15"/>
  <c r="AF10" i="15"/>
  <c r="T10" i="15"/>
  <c r="U10" i="15"/>
  <c r="P10" i="15"/>
  <c r="V10" i="15"/>
  <c r="W10" i="15"/>
  <c r="AG10" i="15"/>
  <c r="BC10" i="15"/>
  <c r="F10" i="15"/>
  <c r="W11" i="15"/>
  <c r="AG11" i="15"/>
  <c r="BC11" i="15"/>
  <c r="F11" i="15"/>
  <c r="F12" i="15"/>
  <c r="F13" i="15"/>
  <c r="AC14" i="15"/>
  <c r="AF14" i="15"/>
  <c r="T14" i="15"/>
  <c r="U14" i="15"/>
  <c r="P14" i="15"/>
  <c r="V14" i="15"/>
  <c r="W14" i="15"/>
  <c r="AG14" i="15"/>
  <c r="BC14" i="15"/>
  <c r="F14" i="15"/>
  <c r="AC15" i="15"/>
  <c r="AF15" i="15"/>
  <c r="T15" i="15"/>
  <c r="U15" i="15"/>
  <c r="P15" i="15"/>
  <c r="V15" i="15"/>
  <c r="W15" i="15"/>
  <c r="AG15" i="15"/>
  <c r="BC15" i="15"/>
  <c r="F15" i="15"/>
  <c r="AC16" i="15"/>
  <c r="AF16" i="15"/>
  <c r="T16" i="15"/>
  <c r="U16" i="15"/>
  <c r="P16" i="15"/>
  <c r="V16" i="15"/>
  <c r="W16" i="15"/>
  <c r="AG16" i="15"/>
  <c r="BC16" i="15"/>
  <c r="F16" i="15"/>
  <c r="W17" i="15"/>
  <c r="AG17" i="15"/>
  <c r="BC17" i="15"/>
  <c r="F17" i="15"/>
  <c r="AC18" i="15"/>
  <c r="AF18" i="15"/>
  <c r="T18" i="15"/>
  <c r="U18" i="15"/>
  <c r="P18" i="15"/>
  <c r="V18" i="15"/>
  <c r="W18" i="15"/>
  <c r="AG18" i="15"/>
  <c r="BC18" i="15"/>
  <c r="F18" i="15"/>
  <c r="F19" i="15"/>
  <c r="F20" i="15"/>
  <c r="AC21" i="15"/>
  <c r="AF21" i="15"/>
  <c r="T21" i="15"/>
  <c r="U21" i="15"/>
  <c r="P21" i="15"/>
  <c r="V21" i="15"/>
  <c r="W21" i="15"/>
  <c r="AG21" i="15"/>
  <c r="BC21" i="15"/>
  <c r="F21" i="15"/>
  <c r="AC22" i="15"/>
  <c r="AF22" i="15"/>
  <c r="T22" i="15"/>
  <c r="U22" i="15"/>
  <c r="P22" i="15"/>
  <c r="V22" i="15"/>
  <c r="W22" i="15"/>
  <c r="AG22" i="15"/>
  <c r="BC22" i="15"/>
  <c r="F22" i="15"/>
  <c r="AC23" i="15"/>
  <c r="AF23" i="15"/>
  <c r="T23" i="15"/>
  <c r="U23" i="15"/>
  <c r="P23" i="15"/>
  <c r="V23" i="15"/>
  <c r="W23" i="15"/>
  <c r="AG23" i="15"/>
  <c r="BC23" i="15"/>
  <c r="F23" i="15"/>
  <c r="W24" i="15"/>
  <c r="AG24" i="15"/>
  <c r="BC24" i="15"/>
  <c r="F24" i="15"/>
  <c r="AC25" i="15"/>
  <c r="AF25" i="15"/>
  <c r="T25" i="15"/>
  <c r="U25" i="15"/>
  <c r="P25" i="15"/>
  <c r="V25" i="15"/>
  <c r="W25" i="15"/>
  <c r="AG25" i="15"/>
  <c r="BC25" i="15"/>
  <c r="F25" i="15"/>
  <c r="F26" i="15"/>
  <c r="F27" i="15"/>
  <c r="AC28" i="15"/>
  <c r="AF28" i="15"/>
  <c r="T28" i="15"/>
  <c r="U28" i="15"/>
  <c r="P28" i="15"/>
  <c r="V28" i="15"/>
  <c r="W28" i="15"/>
  <c r="AG28" i="15"/>
  <c r="BC28" i="15"/>
  <c r="F28" i="15"/>
  <c r="AC29" i="15"/>
  <c r="AF29" i="15"/>
  <c r="T29" i="15"/>
  <c r="U29" i="15"/>
  <c r="P29" i="15"/>
  <c r="V29" i="15"/>
  <c r="W29" i="15"/>
  <c r="AG29" i="15"/>
  <c r="BC29" i="15"/>
  <c r="F29" i="15"/>
  <c r="AC30" i="15"/>
  <c r="AF30" i="15"/>
  <c r="T30" i="15"/>
  <c r="U30" i="15"/>
  <c r="P30" i="15"/>
  <c r="V30" i="15"/>
  <c r="W30" i="15"/>
  <c r="AG30" i="15"/>
  <c r="BC30" i="15"/>
  <c r="F30" i="15"/>
  <c r="W31" i="15"/>
  <c r="AG31" i="15"/>
  <c r="BC31" i="15"/>
  <c r="F31" i="15"/>
  <c r="F32" i="15"/>
  <c r="F33" i="15"/>
  <c r="AC34" i="15"/>
  <c r="AF34" i="15"/>
  <c r="T34" i="15"/>
  <c r="U34" i="15"/>
  <c r="P34" i="15"/>
  <c r="V34" i="15"/>
  <c r="W34" i="15"/>
  <c r="AG34" i="15"/>
  <c r="BC34" i="15"/>
  <c r="F34" i="15"/>
  <c r="AC35" i="15"/>
  <c r="AF35" i="15"/>
  <c r="T35" i="15"/>
  <c r="U35" i="15"/>
  <c r="P35" i="15"/>
  <c r="V35" i="15"/>
  <c r="W35" i="15"/>
  <c r="AG35" i="15"/>
  <c r="BC35" i="15"/>
  <c r="F35" i="15"/>
  <c r="AC36" i="15"/>
  <c r="AF36" i="15"/>
  <c r="T36" i="15"/>
  <c r="U36" i="15"/>
  <c r="P36" i="15"/>
  <c r="V36" i="15"/>
  <c r="W36" i="15"/>
  <c r="AG36" i="15"/>
  <c r="BC36" i="15"/>
  <c r="F36" i="15"/>
  <c r="AC37" i="15"/>
  <c r="AF37" i="15"/>
  <c r="T37" i="15"/>
  <c r="U37" i="15"/>
  <c r="P37" i="15"/>
  <c r="V37" i="15"/>
  <c r="W37" i="15"/>
  <c r="AG37" i="15"/>
  <c r="BC37" i="15"/>
  <c r="F37" i="15"/>
  <c r="AC38" i="15"/>
  <c r="AF38" i="15"/>
  <c r="T38" i="15"/>
  <c r="U38" i="15"/>
  <c r="P38" i="15"/>
  <c r="V38" i="15"/>
  <c r="W38" i="15"/>
  <c r="AG38" i="15"/>
  <c r="BC38" i="15"/>
  <c r="F38" i="15"/>
  <c r="W39" i="15"/>
  <c r="AG39" i="15"/>
  <c r="BC39" i="15"/>
  <c r="F39" i="15"/>
  <c r="AD40" i="15"/>
  <c r="AE40" i="15"/>
  <c r="AF40" i="15"/>
  <c r="T40" i="15"/>
  <c r="U40" i="15"/>
  <c r="P40" i="15"/>
  <c r="V40" i="15"/>
  <c r="W40" i="15"/>
  <c r="AG40" i="15"/>
  <c r="BC40" i="15"/>
  <c r="F40" i="15"/>
  <c r="F41" i="15"/>
  <c r="F42" i="15"/>
  <c r="F43" i="15"/>
  <c r="F44" i="15"/>
  <c r="F45" i="15"/>
  <c r="F46" i="15"/>
  <c r="AD47" i="15"/>
  <c r="AE47" i="15"/>
  <c r="AF47" i="15"/>
  <c r="T47" i="15"/>
  <c r="U47" i="15"/>
  <c r="P47" i="15"/>
  <c r="V47" i="15"/>
  <c r="W47" i="15"/>
  <c r="AG47" i="15"/>
  <c r="BC47" i="15"/>
  <c r="F47" i="15"/>
  <c r="AD48" i="15"/>
  <c r="AE48" i="15"/>
  <c r="AF48" i="15"/>
  <c r="T48" i="15"/>
  <c r="U48" i="15"/>
  <c r="P48" i="15"/>
  <c r="V48" i="15"/>
  <c r="W48" i="15"/>
  <c r="AG48" i="15"/>
  <c r="BC48" i="15"/>
  <c r="F48" i="15"/>
  <c r="AD49" i="15"/>
  <c r="AE49" i="15"/>
  <c r="AF49" i="15"/>
  <c r="T49" i="15"/>
  <c r="U49" i="15"/>
  <c r="P49" i="15"/>
  <c r="V49" i="15"/>
  <c r="W49" i="15"/>
  <c r="AG49" i="15"/>
  <c r="BC49" i="15"/>
  <c r="F49" i="15"/>
  <c r="AD50" i="15"/>
  <c r="AE50" i="15"/>
  <c r="AF50" i="15"/>
  <c r="T50" i="15"/>
  <c r="U50" i="15"/>
  <c r="P50" i="15"/>
  <c r="V50" i="15"/>
  <c r="W50" i="15"/>
  <c r="AG50" i="15"/>
  <c r="BC50" i="15"/>
  <c r="F50" i="15"/>
  <c r="AD51" i="15"/>
  <c r="AE51" i="15"/>
  <c r="AF51" i="15"/>
  <c r="T51" i="15"/>
  <c r="U51" i="15"/>
  <c r="P51" i="15"/>
  <c r="V51" i="15"/>
  <c r="W51" i="15"/>
  <c r="AG51" i="15"/>
  <c r="BC51" i="15"/>
  <c r="F51" i="15"/>
  <c r="W52" i="15"/>
  <c r="AG52" i="15"/>
  <c r="BC52" i="15"/>
  <c r="F52" i="15"/>
  <c r="F53" i="15"/>
  <c r="F54" i="15"/>
  <c r="AD55" i="15"/>
  <c r="AE55" i="15"/>
  <c r="AF55" i="15"/>
  <c r="T55" i="15"/>
  <c r="U55" i="15"/>
  <c r="P55" i="15"/>
  <c r="V55" i="15"/>
  <c r="W55" i="15"/>
  <c r="AG55" i="15"/>
  <c r="BC55" i="15"/>
  <c r="F55" i="15"/>
  <c r="W56" i="15"/>
  <c r="AG56" i="15"/>
  <c r="BC56" i="15"/>
  <c r="F56" i="15"/>
  <c r="AD57" i="15"/>
  <c r="AE57" i="15"/>
  <c r="AF57" i="15"/>
  <c r="T57" i="15"/>
  <c r="U57" i="15"/>
  <c r="P57" i="15"/>
  <c r="V57" i="15"/>
  <c r="W57" i="15"/>
  <c r="AG57" i="15"/>
  <c r="BC57" i="15"/>
  <c r="F57" i="15"/>
  <c r="F58" i="15"/>
  <c r="F59" i="15"/>
  <c r="AD60" i="15"/>
  <c r="AE60" i="15"/>
  <c r="AF60" i="15"/>
  <c r="T60" i="15"/>
  <c r="U60" i="15"/>
  <c r="P60" i="15"/>
  <c r="V60" i="15"/>
  <c r="W60" i="15"/>
  <c r="AG60" i="15"/>
  <c r="BC60" i="15"/>
  <c r="F60" i="15"/>
  <c r="AD61" i="15"/>
  <c r="AE61" i="15"/>
  <c r="AF61" i="15"/>
  <c r="T61" i="15"/>
  <c r="U61" i="15"/>
  <c r="P61" i="15"/>
  <c r="V61" i="15"/>
  <c r="W61" i="15"/>
  <c r="AG61" i="15"/>
  <c r="BC61" i="15"/>
  <c r="F61" i="15"/>
  <c r="W62" i="15"/>
  <c r="AG62" i="15"/>
  <c r="BC62" i="15"/>
  <c r="F62" i="15"/>
  <c r="AD63" i="15"/>
  <c r="AE63" i="15"/>
  <c r="AF63" i="15"/>
  <c r="T63" i="15"/>
  <c r="U63" i="15"/>
  <c r="P63" i="15"/>
  <c r="V63" i="15"/>
  <c r="W63" i="15"/>
  <c r="AG63" i="15"/>
  <c r="BC63" i="15"/>
  <c r="F63" i="15"/>
  <c r="F64" i="15"/>
  <c r="F65" i="15"/>
  <c r="F66" i="15"/>
  <c r="AD67" i="15"/>
  <c r="AE67" i="15"/>
  <c r="AF67" i="15"/>
  <c r="T67" i="15"/>
  <c r="U67" i="15"/>
  <c r="P67" i="15"/>
  <c r="V67" i="15"/>
  <c r="W67" i="15"/>
  <c r="AG67" i="15"/>
  <c r="BC67" i="15"/>
  <c r="F67" i="15"/>
  <c r="AD68" i="15"/>
  <c r="AE68" i="15"/>
  <c r="AF68" i="15"/>
  <c r="T68" i="15"/>
  <c r="U68" i="15"/>
  <c r="P68" i="15"/>
  <c r="V68" i="15"/>
  <c r="W68" i="15"/>
  <c r="AG68" i="15"/>
  <c r="BC68" i="15"/>
  <c r="F68" i="15"/>
  <c r="AD69" i="15"/>
  <c r="AE69" i="15"/>
  <c r="AF69" i="15"/>
  <c r="T69" i="15"/>
  <c r="U69" i="15"/>
  <c r="P69" i="15"/>
  <c r="V69" i="15"/>
  <c r="W69" i="15"/>
  <c r="AG69" i="15"/>
  <c r="BC69" i="15"/>
  <c r="F69" i="15"/>
  <c r="W70" i="15"/>
  <c r="AG70" i="15"/>
  <c r="BC70" i="15"/>
  <c r="F70" i="15"/>
  <c r="AD71" i="15"/>
  <c r="AE71" i="15"/>
  <c r="AF71" i="15"/>
  <c r="T71" i="15"/>
  <c r="U71" i="15"/>
  <c r="P71" i="15"/>
  <c r="V71" i="15"/>
  <c r="W71" i="15"/>
  <c r="AG71" i="15"/>
  <c r="BC71" i="15"/>
  <c r="F71" i="15"/>
  <c r="F72" i="15"/>
  <c r="F73" i="15"/>
  <c r="AD74" i="15"/>
  <c r="AE74" i="15"/>
  <c r="AF74" i="15"/>
  <c r="T74" i="15"/>
  <c r="U74" i="15"/>
  <c r="P74" i="15"/>
  <c r="V74" i="15"/>
  <c r="W74" i="15"/>
  <c r="AG74" i="15"/>
  <c r="BC74" i="15"/>
  <c r="F74" i="15"/>
  <c r="AD75" i="15"/>
  <c r="AE75" i="15"/>
  <c r="AF75" i="15"/>
  <c r="T75" i="15"/>
  <c r="U75" i="15"/>
  <c r="P75" i="15"/>
  <c r="V75" i="15"/>
  <c r="W75" i="15"/>
  <c r="AG75" i="15"/>
  <c r="BC75" i="15"/>
  <c r="F75" i="15"/>
  <c r="AD76" i="15"/>
  <c r="AE76" i="15"/>
  <c r="AF76" i="15"/>
  <c r="T76" i="15"/>
  <c r="U76" i="15"/>
  <c r="P76" i="15"/>
  <c r="V76" i="15"/>
  <c r="W76" i="15"/>
  <c r="AG76" i="15"/>
  <c r="BC76" i="15"/>
  <c r="F76" i="15"/>
  <c r="AD77" i="15"/>
  <c r="AE77" i="15"/>
  <c r="AF77" i="15"/>
  <c r="T77" i="15"/>
  <c r="U77" i="15"/>
  <c r="P77" i="15"/>
  <c r="V77" i="15"/>
  <c r="W77" i="15"/>
  <c r="AG77" i="15"/>
  <c r="BC77" i="15"/>
  <c r="F77" i="15"/>
  <c r="F4" i="15"/>
  <c r="T6" i="12"/>
  <c r="V6" i="12"/>
  <c r="Q6" i="12"/>
  <c r="W6" i="12"/>
  <c r="X6" i="12"/>
  <c r="AF6" i="12"/>
  <c r="BB6" i="12"/>
  <c r="F6" i="12"/>
  <c r="T7" i="12"/>
  <c r="V7" i="12"/>
  <c r="Q7" i="12"/>
  <c r="W7" i="12"/>
  <c r="X7" i="12"/>
  <c r="AF7" i="12"/>
  <c r="BB7" i="12"/>
  <c r="F7" i="12"/>
  <c r="T8" i="12"/>
  <c r="V8" i="12"/>
  <c r="Q8" i="12"/>
  <c r="W8" i="12"/>
  <c r="X8" i="12"/>
  <c r="AF8" i="12"/>
  <c r="BB8" i="12"/>
  <c r="F8" i="12"/>
  <c r="F9" i="12"/>
  <c r="F10" i="12"/>
  <c r="F11" i="12"/>
  <c r="F12" i="12"/>
  <c r="T13" i="12"/>
  <c r="V13" i="12"/>
  <c r="Q13" i="12"/>
  <c r="W13" i="12"/>
  <c r="X13" i="12"/>
  <c r="AF13" i="12"/>
  <c r="BB13" i="12"/>
  <c r="F13" i="12"/>
  <c r="T14" i="12"/>
  <c r="V14" i="12"/>
  <c r="Q14" i="12"/>
  <c r="W14" i="12"/>
  <c r="X14" i="12"/>
  <c r="AF14" i="12"/>
  <c r="BB14" i="12"/>
  <c r="F14" i="12"/>
  <c r="T15" i="12"/>
  <c r="V15" i="12"/>
  <c r="Q15" i="12"/>
  <c r="W15" i="12"/>
  <c r="X15" i="12"/>
  <c r="AF15" i="12"/>
  <c r="BB15" i="12"/>
  <c r="F15" i="12"/>
  <c r="T16" i="12"/>
  <c r="V16" i="12"/>
  <c r="Q16" i="12"/>
  <c r="W16" i="12"/>
  <c r="X16" i="12"/>
  <c r="AF16" i="12"/>
  <c r="BB16" i="12"/>
  <c r="F16" i="12"/>
  <c r="T17" i="12"/>
  <c r="V17" i="12"/>
  <c r="Q17" i="12"/>
  <c r="W17" i="12"/>
  <c r="X17" i="12"/>
  <c r="AF17" i="12"/>
  <c r="BB17" i="12"/>
  <c r="F17" i="12"/>
  <c r="T18" i="12"/>
  <c r="V18" i="12"/>
  <c r="Q18" i="12"/>
  <c r="W18" i="12"/>
  <c r="X18" i="12"/>
  <c r="AF18" i="12"/>
  <c r="BB18" i="12"/>
  <c r="F18" i="12"/>
  <c r="X19" i="12"/>
  <c r="AF19" i="12"/>
  <c r="BB19" i="12"/>
  <c r="F19" i="12"/>
  <c r="T20" i="12"/>
  <c r="V20" i="12"/>
  <c r="Q20" i="12"/>
  <c r="W20" i="12"/>
  <c r="X20" i="12"/>
  <c r="AF20" i="12"/>
  <c r="BB20" i="12"/>
  <c r="F20" i="12"/>
  <c r="T21" i="12"/>
  <c r="V21" i="12"/>
  <c r="Q21" i="12"/>
  <c r="W21" i="12"/>
  <c r="X21" i="12"/>
  <c r="AF21" i="12"/>
  <c r="BB21" i="12"/>
  <c r="F21" i="12"/>
  <c r="T22" i="12"/>
  <c r="V22" i="12"/>
  <c r="Q22" i="12"/>
  <c r="W22" i="12"/>
  <c r="X22" i="12"/>
  <c r="AF22" i="12"/>
  <c r="BB22" i="12"/>
  <c r="F22" i="12"/>
  <c r="T23" i="12"/>
  <c r="V23" i="12"/>
  <c r="Q23" i="12"/>
  <c r="W23" i="12"/>
  <c r="X23" i="12"/>
  <c r="AF23" i="12"/>
  <c r="BB23" i="12"/>
  <c r="F23" i="12"/>
  <c r="T24" i="12"/>
  <c r="V24" i="12"/>
  <c r="Q24" i="12"/>
  <c r="W24" i="12"/>
  <c r="X24" i="12"/>
  <c r="AF24" i="12"/>
  <c r="BB24" i="12"/>
  <c r="F24" i="12"/>
  <c r="F25" i="12"/>
  <c r="F26" i="12"/>
  <c r="F27" i="12"/>
  <c r="F28" i="12"/>
  <c r="F29" i="12"/>
  <c r="F30" i="12"/>
  <c r="F31" i="12"/>
  <c r="F32" i="12"/>
  <c r="F33" i="12"/>
  <c r="F34" i="12"/>
  <c r="F35" i="12"/>
  <c r="F36" i="12"/>
  <c r="T37" i="12"/>
  <c r="V37" i="12"/>
  <c r="Q37" i="12"/>
  <c r="W37" i="12"/>
  <c r="X37" i="12"/>
  <c r="AF37" i="12"/>
  <c r="BB37" i="12"/>
  <c r="F37" i="12"/>
  <c r="T38" i="12"/>
  <c r="V38" i="12"/>
  <c r="Q38" i="12"/>
  <c r="W38" i="12"/>
  <c r="X38" i="12"/>
  <c r="AF38" i="12"/>
  <c r="BB38" i="12"/>
  <c r="F38" i="12"/>
  <c r="T39" i="12"/>
  <c r="V39" i="12"/>
  <c r="Q39" i="12"/>
  <c r="W39" i="12"/>
  <c r="X39" i="12"/>
  <c r="AF39" i="12"/>
  <c r="BB39" i="12"/>
  <c r="F39" i="12"/>
  <c r="T40" i="12"/>
  <c r="V40" i="12"/>
  <c r="Q40" i="12"/>
  <c r="W40" i="12"/>
  <c r="X40" i="12"/>
  <c r="AF40" i="12"/>
  <c r="BB40" i="12"/>
  <c r="F40" i="12"/>
  <c r="T41" i="12"/>
  <c r="V41" i="12"/>
  <c r="Q41" i="12"/>
  <c r="W41" i="12"/>
  <c r="X41" i="12"/>
  <c r="AF41" i="12"/>
  <c r="BB41" i="12"/>
  <c r="F41" i="12"/>
  <c r="T42" i="12"/>
  <c r="V42" i="12"/>
  <c r="Q42" i="12"/>
  <c r="W42" i="12"/>
  <c r="X42" i="12"/>
  <c r="AF42" i="12"/>
  <c r="BB42" i="12"/>
  <c r="F42" i="12"/>
  <c r="X5" i="12"/>
  <c r="AF5" i="12"/>
  <c r="BB5" i="12"/>
  <c r="F5" i="12"/>
  <c r="O58" i="2"/>
  <c r="N58" i="2"/>
  <c r="AC58" i="2"/>
  <c r="Q58" i="2"/>
  <c r="T58" i="2"/>
  <c r="U58" i="2"/>
  <c r="V58" i="2"/>
  <c r="AD58" i="2"/>
  <c r="AZ58" i="2"/>
  <c r="F58" i="2"/>
  <c r="F5" i="2"/>
  <c r="O6" i="2"/>
  <c r="N6" i="2"/>
  <c r="AC6" i="2"/>
  <c r="Q6" i="2"/>
  <c r="T6" i="2"/>
  <c r="U6" i="2"/>
  <c r="V6" i="2"/>
  <c r="AD6" i="2"/>
  <c r="AZ6" i="2"/>
  <c r="F6" i="2"/>
  <c r="O7" i="2"/>
  <c r="N7" i="2"/>
  <c r="AC7" i="2"/>
  <c r="Q7" i="2"/>
  <c r="T7" i="2"/>
  <c r="U7" i="2"/>
  <c r="V7" i="2"/>
  <c r="AD7" i="2"/>
  <c r="AZ7" i="2"/>
  <c r="F7" i="2"/>
  <c r="F8" i="2"/>
  <c r="F9" i="2"/>
  <c r="O10" i="2"/>
  <c r="N10" i="2"/>
  <c r="AC10" i="2"/>
  <c r="Q10" i="2"/>
  <c r="T10" i="2"/>
  <c r="U10" i="2"/>
  <c r="V10" i="2"/>
  <c r="AD10" i="2"/>
  <c r="AZ10" i="2"/>
  <c r="F10" i="2"/>
  <c r="O11" i="2"/>
  <c r="N11" i="2"/>
  <c r="AC11" i="2"/>
  <c r="Q11" i="2"/>
  <c r="T11" i="2"/>
  <c r="U11" i="2"/>
  <c r="V11" i="2"/>
  <c r="AD11" i="2"/>
  <c r="AZ11" i="2"/>
  <c r="F11" i="2"/>
  <c r="F12" i="2"/>
  <c r="F13" i="2"/>
  <c r="O14" i="2"/>
  <c r="N14" i="2"/>
  <c r="AC14" i="2"/>
  <c r="Q14" i="2"/>
  <c r="T14" i="2"/>
  <c r="U14" i="2"/>
  <c r="V14" i="2"/>
  <c r="AD14" i="2"/>
  <c r="AZ14" i="2"/>
  <c r="F14" i="2"/>
  <c r="O15" i="2"/>
  <c r="N15" i="2"/>
  <c r="AC15" i="2"/>
  <c r="Q15" i="2"/>
  <c r="T15" i="2"/>
  <c r="U15" i="2"/>
  <c r="V15" i="2"/>
  <c r="AD15" i="2"/>
  <c r="AZ15" i="2"/>
  <c r="F15" i="2"/>
  <c r="F16" i="2"/>
  <c r="F17" i="2"/>
  <c r="O18" i="2"/>
  <c r="N18" i="2"/>
  <c r="AC18" i="2"/>
  <c r="Q18" i="2"/>
  <c r="T18" i="2"/>
  <c r="U18" i="2"/>
  <c r="V18" i="2"/>
  <c r="AD18" i="2"/>
  <c r="AZ18" i="2"/>
  <c r="F18" i="2"/>
  <c r="O19" i="2"/>
  <c r="N19" i="2"/>
  <c r="AC19" i="2"/>
  <c r="Q19" i="2"/>
  <c r="T19" i="2"/>
  <c r="U19" i="2"/>
  <c r="V19" i="2"/>
  <c r="AD19" i="2"/>
  <c r="AZ19" i="2"/>
  <c r="F19" i="2"/>
  <c r="F20" i="2"/>
  <c r="F21" i="2"/>
  <c r="O22" i="2"/>
  <c r="N22" i="2"/>
  <c r="AC22" i="2"/>
  <c r="Q22" i="2"/>
  <c r="T22" i="2"/>
  <c r="U22" i="2"/>
  <c r="V22" i="2"/>
  <c r="AD22" i="2"/>
  <c r="AZ22" i="2"/>
  <c r="F22" i="2"/>
  <c r="O23" i="2"/>
  <c r="N23" i="2"/>
  <c r="AC23" i="2"/>
  <c r="Q23" i="2"/>
  <c r="T23" i="2"/>
  <c r="U23" i="2"/>
  <c r="V23" i="2"/>
  <c r="AD23" i="2"/>
  <c r="AZ23" i="2"/>
  <c r="F23" i="2"/>
  <c r="F24" i="2"/>
  <c r="F25" i="2"/>
  <c r="O26" i="2"/>
  <c r="N26" i="2"/>
  <c r="AC26" i="2"/>
  <c r="Q26" i="2"/>
  <c r="T26" i="2"/>
  <c r="U26" i="2"/>
  <c r="V26" i="2"/>
  <c r="AD26" i="2"/>
  <c r="AZ26" i="2"/>
  <c r="F26" i="2"/>
  <c r="O27" i="2"/>
  <c r="N27" i="2"/>
  <c r="AC27" i="2"/>
  <c r="Q27" i="2"/>
  <c r="T27" i="2"/>
  <c r="U27" i="2"/>
  <c r="V27" i="2"/>
  <c r="AD27" i="2"/>
  <c r="AZ27" i="2"/>
  <c r="F27" i="2"/>
  <c r="F28" i="2"/>
  <c r="F29" i="2"/>
  <c r="O30" i="2"/>
  <c r="N30" i="2"/>
  <c r="AC30" i="2"/>
  <c r="Q30" i="2"/>
  <c r="T30" i="2"/>
  <c r="U30" i="2"/>
  <c r="V30" i="2"/>
  <c r="AD30" i="2"/>
  <c r="AZ30" i="2"/>
  <c r="F30" i="2"/>
  <c r="O31" i="2"/>
  <c r="N31" i="2"/>
  <c r="AC31" i="2"/>
  <c r="Q31" i="2"/>
  <c r="T31" i="2"/>
  <c r="U31" i="2"/>
  <c r="V31" i="2"/>
  <c r="AD31" i="2"/>
  <c r="AZ31" i="2"/>
  <c r="F31" i="2"/>
  <c r="F32" i="2"/>
  <c r="F33" i="2"/>
  <c r="O34" i="2"/>
  <c r="N34" i="2"/>
  <c r="AC34" i="2"/>
  <c r="Q34" i="2"/>
  <c r="T34" i="2"/>
  <c r="U34" i="2"/>
  <c r="V34" i="2"/>
  <c r="AD34" i="2"/>
  <c r="AZ34" i="2"/>
  <c r="F34" i="2"/>
  <c r="O35" i="2"/>
  <c r="N35" i="2"/>
  <c r="AC35" i="2"/>
  <c r="Q35" i="2"/>
  <c r="T35" i="2"/>
  <c r="U35" i="2"/>
  <c r="V35" i="2"/>
  <c r="AD35" i="2"/>
  <c r="AZ35" i="2"/>
  <c r="F35" i="2"/>
  <c r="F36" i="2"/>
  <c r="F37" i="2"/>
  <c r="O38" i="2"/>
  <c r="N38" i="2"/>
  <c r="AC38" i="2"/>
  <c r="Q38" i="2"/>
  <c r="T38" i="2"/>
  <c r="U38" i="2"/>
  <c r="V38" i="2"/>
  <c r="AD38" i="2"/>
  <c r="AZ38" i="2"/>
  <c r="F38" i="2"/>
  <c r="O39" i="2"/>
  <c r="N39" i="2"/>
  <c r="AC39" i="2"/>
  <c r="Q39" i="2"/>
  <c r="T39" i="2"/>
  <c r="U39" i="2"/>
  <c r="V39" i="2"/>
  <c r="AD39" i="2"/>
  <c r="AZ39" i="2"/>
  <c r="F39" i="2"/>
  <c r="F40" i="2"/>
  <c r="F41" i="2"/>
  <c r="O42" i="2"/>
  <c r="N42" i="2"/>
  <c r="AC42" i="2"/>
  <c r="Q42" i="2"/>
  <c r="T42" i="2"/>
  <c r="U42" i="2"/>
  <c r="V42" i="2"/>
  <c r="AD42" i="2"/>
  <c r="AZ42" i="2"/>
  <c r="F42" i="2"/>
  <c r="O43" i="2"/>
  <c r="N43" i="2"/>
  <c r="AC43" i="2"/>
  <c r="Q43" i="2"/>
  <c r="T43" i="2"/>
  <c r="U43" i="2"/>
  <c r="V43" i="2"/>
  <c r="AD43" i="2"/>
  <c r="AZ43" i="2"/>
  <c r="F43" i="2"/>
  <c r="F44" i="2"/>
  <c r="F45" i="2"/>
  <c r="O46" i="2"/>
  <c r="N46" i="2"/>
  <c r="AC46" i="2"/>
  <c r="Q46" i="2"/>
  <c r="T46" i="2"/>
  <c r="U46" i="2"/>
  <c r="V46" i="2"/>
  <c r="AD46" i="2"/>
  <c r="AZ46" i="2"/>
  <c r="F46" i="2"/>
  <c r="O47" i="2"/>
  <c r="N47" i="2"/>
  <c r="AC47" i="2"/>
  <c r="Q47" i="2"/>
  <c r="T47" i="2"/>
  <c r="U47" i="2"/>
  <c r="V47" i="2"/>
  <c r="AD47" i="2"/>
  <c r="AZ47" i="2"/>
  <c r="F47" i="2"/>
  <c r="F48" i="2"/>
  <c r="F49" i="2"/>
  <c r="O50" i="2"/>
  <c r="N50" i="2"/>
  <c r="AC50" i="2"/>
  <c r="Q50" i="2"/>
  <c r="T50" i="2"/>
  <c r="U50" i="2"/>
  <c r="V50" i="2"/>
  <c r="AD50" i="2"/>
  <c r="AZ50" i="2"/>
  <c r="F50" i="2"/>
  <c r="O51" i="2"/>
  <c r="N51" i="2"/>
  <c r="AC51" i="2"/>
  <c r="Q51" i="2"/>
  <c r="T51" i="2"/>
  <c r="U51" i="2"/>
  <c r="V51" i="2"/>
  <c r="AD51" i="2"/>
  <c r="AZ51" i="2"/>
  <c r="F51" i="2"/>
  <c r="F52" i="2"/>
  <c r="F53" i="2"/>
  <c r="O54" i="2"/>
  <c r="N54" i="2"/>
  <c r="AC54" i="2"/>
  <c r="Q54" i="2"/>
  <c r="T54" i="2"/>
  <c r="U54" i="2"/>
  <c r="V54" i="2"/>
  <c r="AD54" i="2"/>
  <c r="AZ54" i="2"/>
  <c r="F54" i="2"/>
  <c r="O55" i="2"/>
  <c r="N55" i="2"/>
  <c r="AC55" i="2"/>
  <c r="Q55" i="2"/>
  <c r="T55" i="2"/>
  <c r="U55" i="2"/>
  <c r="V55" i="2"/>
  <c r="AD55" i="2"/>
  <c r="AZ55" i="2"/>
  <c r="F55" i="2"/>
  <c r="F56" i="2"/>
  <c r="F57" i="2"/>
  <c r="F4" i="2"/>
  <c r="BD5" i="12"/>
  <c r="AX5" i="12"/>
  <c r="BF17" i="10"/>
  <c r="BG17" i="10"/>
  <c r="BK17" i="10"/>
  <c r="BF15" i="10"/>
  <c r="BG15" i="10"/>
  <c r="BK15" i="10"/>
  <c r="BF16" i="10"/>
  <c r="BG16" i="10"/>
  <c r="BK16" i="10"/>
  <c r="BF7" i="10"/>
  <c r="BG7" i="10"/>
  <c r="BK7" i="10"/>
  <c r="BF12" i="10"/>
  <c r="BG12" i="10"/>
  <c r="BK12" i="10"/>
  <c r="BF13" i="10"/>
  <c r="BG13" i="10"/>
  <c r="BK13" i="10"/>
  <c r="BF14" i="10"/>
  <c r="BG14" i="10"/>
  <c r="BK14" i="10"/>
  <c r="BF5" i="10"/>
  <c r="BG5" i="10"/>
  <c r="BK5" i="10"/>
  <c r="BF6" i="10"/>
  <c r="BG6" i="10"/>
  <c r="BK6" i="10"/>
  <c r="BF4" i="10"/>
  <c r="BG4" i="10"/>
  <c r="BK4" i="10"/>
  <c r="AW5" i="1"/>
  <c r="AW71" i="1"/>
  <c r="AW72" i="1"/>
  <c r="AW73" i="1"/>
  <c r="AW74" i="1"/>
  <c r="AW75" i="1"/>
  <c r="AW76" i="1"/>
  <c r="AW6" i="1"/>
  <c r="AW7" i="1"/>
  <c r="AW8" i="1"/>
  <c r="AW9" i="1"/>
  <c r="AW10" i="1"/>
  <c r="AW11" i="1"/>
  <c r="AW12" i="1"/>
  <c r="AW13" i="1"/>
  <c r="AW14" i="1"/>
  <c r="AW15" i="1"/>
  <c r="AW16" i="1"/>
  <c r="AW17" i="1"/>
  <c r="AW18" i="1"/>
  <c r="AW19" i="1"/>
  <c r="AW20" i="1"/>
  <c r="AW21" i="1"/>
  <c r="AW22" i="1"/>
  <c r="AW23" i="1"/>
  <c r="AW24" i="1"/>
  <c r="AW25" i="1"/>
  <c r="AW26" i="1"/>
  <c r="AW27" i="1"/>
  <c r="AW28" i="1"/>
  <c r="AW29" i="1"/>
  <c r="AW30" i="1"/>
  <c r="AW31" i="1"/>
  <c r="AW32" i="1"/>
  <c r="AW33" i="1"/>
  <c r="AW34" i="1"/>
  <c r="AW35" i="1"/>
  <c r="AW36" i="1"/>
  <c r="AW37" i="1"/>
  <c r="AW38" i="1"/>
  <c r="AW39" i="1"/>
  <c r="AW40" i="1"/>
  <c r="AW41" i="1"/>
  <c r="AW42" i="1"/>
  <c r="AW43" i="1"/>
  <c r="AW44" i="1"/>
  <c r="AW45" i="1"/>
  <c r="AW46" i="1"/>
  <c r="AW47" i="1"/>
  <c r="AW48" i="1"/>
  <c r="AW49" i="1"/>
  <c r="AW50" i="1"/>
  <c r="AW51" i="1"/>
  <c r="AW52" i="1"/>
  <c r="AW53" i="1"/>
  <c r="AW54" i="1"/>
  <c r="AW55" i="1"/>
  <c r="AW56" i="1"/>
  <c r="AW57" i="1"/>
  <c r="AW58" i="1"/>
  <c r="AW59" i="1"/>
  <c r="AW60" i="1"/>
  <c r="AW61" i="1"/>
  <c r="AW62" i="1"/>
  <c r="AW63" i="1"/>
  <c r="AW64" i="1"/>
  <c r="AW65" i="1"/>
  <c r="AW66" i="1"/>
  <c r="AW67" i="1"/>
  <c r="AW68" i="1"/>
  <c r="AW69" i="1"/>
  <c r="AW70" i="1"/>
  <c r="BB4" i="9"/>
  <c r="BH11" i="9"/>
  <c r="BH12" i="9"/>
  <c r="BH13" i="9"/>
  <c r="BH14" i="9"/>
  <c r="BH15" i="9"/>
  <c r="BH16" i="9"/>
  <c r="BH17" i="9"/>
  <c r="BH18" i="9"/>
  <c r="BH19" i="9"/>
  <c r="BH20" i="9"/>
  <c r="BH21" i="9"/>
  <c r="BH22" i="9"/>
  <c r="BH23" i="9"/>
  <c r="BH24" i="9"/>
  <c r="BH25" i="9"/>
  <c r="BH26" i="9"/>
  <c r="BH27" i="9"/>
  <c r="BH28" i="9"/>
  <c r="BH29" i="9"/>
  <c r="BH30" i="9"/>
  <c r="BH31" i="9"/>
  <c r="BH32" i="9"/>
  <c r="BH33" i="9"/>
  <c r="BH34" i="9"/>
  <c r="BH35" i="9"/>
  <c r="BH36" i="9"/>
  <c r="BH37" i="9"/>
  <c r="BH38" i="9"/>
  <c r="BH39" i="9"/>
  <c r="BH40" i="9"/>
  <c r="BH41" i="9"/>
  <c r="BH42" i="9"/>
  <c r="BH43" i="9"/>
  <c r="BH44" i="9"/>
  <c r="BH45" i="9"/>
  <c r="BH46" i="9"/>
  <c r="BH47" i="9"/>
  <c r="BH48" i="9"/>
  <c r="BH49" i="9"/>
  <c r="BH50" i="9"/>
  <c r="BH51" i="9"/>
  <c r="BH52" i="9"/>
  <c r="BH53" i="9"/>
  <c r="BH54" i="9"/>
  <c r="BH55" i="9"/>
  <c r="BH56" i="9"/>
  <c r="BH57" i="9"/>
  <c r="BH58" i="9"/>
  <c r="BH59" i="9"/>
  <c r="BH60" i="9"/>
  <c r="BH61" i="9"/>
  <c r="BH62" i="9"/>
  <c r="BH63" i="9"/>
  <c r="BH64" i="9"/>
  <c r="BH65" i="9"/>
  <c r="BH66" i="9"/>
  <c r="BH67" i="9"/>
  <c r="BH68" i="9"/>
  <c r="BH69" i="9"/>
  <c r="BH70" i="9"/>
  <c r="BH71" i="9"/>
  <c r="BH72" i="9"/>
  <c r="BH73" i="9"/>
  <c r="BH74" i="9"/>
  <c r="BH75" i="9"/>
  <c r="BH76" i="9"/>
  <c r="BH77" i="9"/>
  <c r="BH78" i="9"/>
  <c r="BH79" i="9"/>
  <c r="BH80" i="9"/>
  <c r="BH81" i="9"/>
  <c r="BH82" i="9"/>
  <c r="BH83" i="9"/>
  <c r="BH84" i="9"/>
  <c r="BH85" i="9"/>
  <c r="BH86" i="9"/>
  <c r="BH87" i="9"/>
  <c r="BH88" i="9"/>
  <c r="BH89" i="9"/>
  <c r="BH90" i="9"/>
  <c r="BH91" i="9"/>
  <c r="BH92" i="9"/>
  <c r="BH93" i="9"/>
  <c r="BH94" i="9"/>
  <c r="BH95" i="9"/>
  <c r="BH96" i="9"/>
  <c r="BH97" i="9"/>
  <c r="BH5" i="9"/>
  <c r="BH6" i="9"/>
  <c r="BH7" i="9"/>
  <c r="BH8" i="9"/>
  <c r="BH9" i="9"/>
  <c r="BH10" i="9"/>
  <c r="AU5" i="15"/>
  <c r="AV5" i="15"/>
  <c r="AW5" i="15"/>
  <c r="AU6" i="15"/>
  <c r="AV6" i="15"/>
  <c r="AW6" i="15"/>
  <c r="AU7" i="15"/>
  <c r="AV7" i="15"/>
  <c r="AW7" i="15"/>
  <c r="AU8" i="15"/>
  <c r="AV8" i="15"/>
  <c r="AW8" i="15"/>
  <c r="AU9" i="15"/>
  <c r="AV9" i="15"/>
  <c r="AW9" i="15"/>
  <c r="AU10" i="15"/>
  <c r="AV10" i="15"/>
  <c r="AW10" i="15"/>
  <c r="AU11" i="15"/>
  <c r="AV11" i="15"/>
  <c r="AW11" i="15"/>
  <c r="AU12" i="15"/>
  <c r="AV12" i="15"/>
  <c r="AW12" i="15"/>
  <c r="AU13" i="15"/>
  <c r="AV13" i="15"/>
  <c r="AW13" i="15"/>
  <c r="AU14" i="15"/>
  <c r="AV14" i="15"/>
  <c r="AW14" i="15"/>
  <c r="AU15" i="15"/>
  <c r="AV15" i="15"/>
  <c r="AW15" i="15"/>
  <c r="AU16" i="15"/>
  <c r="AV16" i="15"/>
  <c r="AW16" i="15"/>
  <c r="AU17" i="15"/>
  <c r="AV17" i="15"/>
  <c r="AW17" i="15"/>
  <c r="AU18" i="15"/>
  <c r="AV18" i="15"/>
  <c r="AW18" i="15"/>
  <c r="AU19" i="15"/>
  <c r="AV19" i="15"/>
  <c r="AW19" i="15"/>
  <c r="AU20" i="15"/>
  <c r="AV20" i="15"/>
  <c r="AW20" i="15"/>
  <c r="AU21" i="15"/>
  <c r="AV21" i="15"/>
  <c r="AW21" i="15"/>
  <c r="AU22" i="15"/>
  <c r="AV22" i="15"/>
  <c r="AW22" i="15"/>
  <c r="AU23" i="15"/>
  <c r="AV23" i="15"/>
  <c r="AW23" i="15"/>
  <c r="AU24" i="15"/>
  <c r="AV24" i="15"/>
  <c r="AW24" i="15"/>
  <c r="AU25" i="15"/>
  <c r="AV25" i="15"/>
  <c r="AW25" i="15"/>
  <c r="AU26" i="15"/>
  <c r="AV26" i="15"/>
  <c r="AW26" i="15"/>
  <c r="AU27" i="15"/>
  <c r="AV27" i="15"/>
  <c r="AW27" i="15"/>
  <c r="AU28" i="15"/>
  <c r="AV28" i="15"/>
  <c r="AW28" i="15"/>
  <c r="AU29" i="15"/>
  <c r="AV29" i="15"/>
  <c r="AW29" i="15"/>
  <c r="AU30" i="15"/>
  <c r="AV30" i="15"/>
  <c r="AW30" i="15"/>
  <c r="AU31" i="15"/>
  <c r="AV31" i="15"/>
  <c r="AW31" i="15"/>
  <c r="AU32" i="15"/>
  <c r="AV32" i="15"/>
  <c r="AW32" i="15"/>
  <c r="AU33" i="15"/>
  <c r="AV33" i="15"/>
  <c r="AW33" i="15"/>
  <c r="AU34" i="15"/>
  <c r="AV34" i="15"/>
  <c r="AW34" i="15"/>
  <c r="AU35" i="15"/>
  <c r="AV35" i="15"/>
  <c r="AW35" i="15"/>
  <c r="AU36" i="15"/>
  <c r="AV36" i="15"/>
  <c r="AW36" i="15"/>
  <c r="AU37" i="15"/>
  <c r="AV37" i="15"/>
  <c r="AW37" i="15"/>
  <c r="AU38" i="15"/>
  <c r="AV38" i="15"/>
  <c r="AW38" i="15"/>
  <c r="AU39" i="15"/>
  <c r="AV39" i="15"/>
  <c r="AW39" i="15"/>
  <c r="AU40" i="15"/>
  <c r="AV40" i="15"/>
  <c r="AW40" i="15"/>
  <c r="AU41" i="15"/>
  <c r="AV41" i="15"/>
  <c r="AW41" i="15"/>
  <c r="AU42" i="15"/>
  <c r="AV42" i="15"/>
  <c r="AW42" i="15"/>
  <c r="AU43" i="15"/>
  <c r="AV43" i="15"/>
  <c r="AW43" i="15"/>
  <c r="AU44" i="15"/>
  <c r="AV44" i="15"/>
  <c r="AW44" i="15"/>
  <c r="AU45" i="15"/>
  <c r="AV45" i="15"/>
  <c r="AW45" i="15"/>
  <c r="AU46" i="15"/>
  <c r="AV46" i="15"/>
  <c r="AW46" i="15"/>
  <c r="AU47" i="15"/>
  <c r="AV47" i="15"/>
  <c r="AW47" i="15"/>
  <c r="AU48" i="15"/>
  <c r="AV48" i="15"/>
  <c r="AW48" i="15"/>
  <c r="AU49" i="15"/>
  <c r="AV49" i="15"/>
  <c r="AW49" i="15"/>
  <c r="AU50" i="15"/>
  <c r="AV50" i="15"/>
  <c r="AW50" i="15"/>
  <c r="AU51" i="15"/>
  <c r="AV51" i="15"/>
  <c r="AW51" i="15"/>
  <c r="AU52" i="15"/>
  <c r="AV52" i="15"/>
  <c r="AW52" i="15"/>
  <c r="AU53" i="15"/>
  <c r="AV53" i="15"/>
  <c r="AW53" i="15"/>
  <c r="AU54" i="15"/>
  <c r="AV54" i="15"/>
  <c r="AW54" i="15"/>
  <c r="AU55" i="15"/>
  <c r="AV55" i="15"/>
  <c r="AW55" i="15"/>
  <c r="AU56" i="15"/>
  <c r="AV56" i="15"/>
  <c r="AW56" i="15"/>
  <c r="AU57" i="15"/>
  <c r="AV57" i="15"/>
  <c r="AW57" i="15"/>
  <c r="AU58" i="15"/>
  <c r="AV58" i="15"/>
  <c r="AW58" i="15"/>
  <c r="AU59" i="15"/>
  <c r="AV59" i="15"/>
  <c r="AW59" i="15"/>
  <c r="AU60" i="15"/>
  <c r="AV60" i="15"/>
  <c r="AW60" i="15"/>
  <c r="AU61" i="15"/>
  <c r="AV61" i="15"/>
  <c r="AW61" i="15"/>
  <c r="AU62" i="15"/>
  <c r="AV62" i="15"/>
  <c r="AW62" i="15"/>
  <c r="AU63" i="15"/>
  <c r="AV63" i="15"/>
  <c r="AW63" i="15"/>
  <c r="AU64" i="15"/>
  <c r="AV64" i="15"/>
  <c r="AW64" i="15"/>
  <c r="AU65" i="15"/>
  <c r="AV65" i="15"/>
  <c r="AW65" i="15"/>
  <c r="AU66" i="15"/>
  <c r="AV66" i="15"/>
  <c r="AW66" i="15"/>
  <c r="AU67" i="15"/>
  <c r="AV67" i="15"/>
  <c r="AW67" i="15"/>
  <c r="AU68" i="15"/>
  <c r="AV68" i="15"/>
  <c r="AW68" i="15"/>
  <c r="AU69" i="15"/>
  <c r="AV69" i="15"/>
  <c r="AW69" i="15"/>
  <c r="AU70" i="15"/>
  <c r="AV70" i="15"/>
  <c r="AW70" i="15"/>
  <c r="AU71" i="15"/>
  <c r="AV71" i="15"/>
  <c r="AW71" i="15"/>
  <c r="AU72" i="15"/>
  <c r="AV72" i="15"/>
  <c r="AW72" i="15"/>
  <c r="AU73" i="15"/>
  <c r="AV73" i="15"/>
  <c r="AW73" i="15"/>
  <c r="AU74" i="15"/>
  <c r="AV74" i="15"/>
  <c r="AW74" i="15"/>
  <c r="AU75" i="15"/>
  <c r="AV75" i="15"/>
  <c r="AW75" i="15"/>
  <c r="AU76" i="15"/>
  <c r="AV76" i="15"/>
  <c r="AW76" i="15"/>
  <c r="AU77" i="15"/>
  <c r="AV77" i="15"/>
  <c r="AW77" i="15"/>
  <c r="AU4" i="15"/>
  <c r="AV4" i="15"/>
  <c r="AW4" i="15"/>
  <c r="H4" i="15"/>
  <c r="X4" i="15"/>
  <c r="Y4" i="15"/>
  <c r="Z4" i="15"/>
  <c r="AX4" i="15"/>
  <c r="AY4" i="15"/>
  <c r="AZ4" i="15"/>
  <c r="BA4" i="15"/>
  <c r="BB4" i="15"/>
  <c r="H42" i="12"/>
  <c r="I42" i="12"/>
  <c r="Y42" i="12"/>
  <c r="Z42" i="12"/>
  <c r="AA42" i="12"/>
  <c r="AW42" i="12"/>
  <c r="BD19" i="12"/>
  <c r="H6" i="12"/>
  <c r="I6" i="12"/>
  <c r="Y6" i="12"/>
  <c r="Z6" i="12"/>
  <c r="AA6" i="12"/>
  <c r="AW6" i="12"/>
  <c r="H5" i="12"/>
  <c r="I5" i="12"/>
  <c r="Y5" i="12"/>
  <c r="Z5" i="12"/>
  <c r="AA5" i="12"/>
  <c r="AW5" i="12"/>
  <c r="H7" i="12"/>
  <c r="I7" i="12"/>
  <c r="Y7" i="12"/>
  <c r="Z7" i="12"/>
  <c r="AA7" i="12"/>
  <c r="AW7" i="12"/>
  <c r="H8" i="12"/>
  <c r="I8" i="12"/>
  <c r="Y8" i="12"/>
  <c r="Z8" i="12"/>
  <c r="AA8" i="12"/>
  <c r="AW8" i="12"/>
  <c r="AW9" i="12"/>
  <c r="AW10" i="12"/>
  <c r="AW11" i="12"/>
  <c r="AW12" i="12"/>
  <c r="H13" i="12"/>
  <c r="I13" i="12"/>
  <c r="Y13" i="12"/>
  <c r="Z13" i="12"/>
  <c r="AA13" i="12"/>
  <c r="AW13" i="12"/>
  <c r="H14" i="12"/>
  <c r="I14" i="12"/>
  <c r="Y14" i="12"/>
  <c r="Z14" i="12"/>
  <c r="AA14" i="12"/>
  <c r="AW14" i="12"/>
  <c r="H15" i="12"/>
  <c r="I15" i="12"/>
  <c r="Y15" i="12"/>
  <c r="Z15" i="12"/>
  <c r="AA15" i="12"/>
  <c r="AW15" i="12"/>
  <c r="H16" i="12"/>
  <c r="I16" i="12"/>
  <c r="Y16" i="12"/>
  <c r="Z16" i="12"/>
  <c r="AA16" i="12"/>
  <c r="AW16" i="12"/>
  <c r="H17" i="12"/>
  <c r="I17" i="12"/>
  <c r="Y17" i="12"/>
  <c r="Z17" i="12"/>
  <c r="AA17" i="12"/>
  <c r="AW17" i="12"/>
  <c r="H18" i="12"/>
  <c r="I18" i="12"/>
  <c r="Y18" i="12"/>
  <c r="Z18" i="12"/>
  <c r="AA18" i="12"/>
  <c r="AW18" i="12"/>
  <c r="H19" i="12"/>
  <c r="I19" i="12"/>
  <c r="Y19" i="12"/>
  <c r="Z19" i="12"/>
  <c r="AA19" i="12"/>
  <c r="AW19" i="12"/>
  <c r="H20" i="12"/>
  <c r="I20" i="12"/>
  <c r="Y20" i="12"/>
  <c r="Z20" i="12"/>
  <c r="AA20" i="12"/>
  <c r="AW20" i="12"/>
  <c r="H21" i="12"/>
  <c r="I21" i="12"/>
  <c r="Y21" i="12"/>
  <c r="Z21" i="12"/>
  <c r="AA21" i="12"/>
  <c r="AW21" i="12"/>
  <c r="H22" i="12"/>
  <c r="I22" i="12"/>
  <c r="Y22" i="12"/>
  <c r="Z22" i="12"/>
  <c r="AA22" i="12"/>
  <c r="AW22" i="12"/>
  <c r="H23" i="12"/>
  <c r="I23" i="12"/>
  <c r="Y23" i="12"/>
  <c r="Z23" i="12"/>
  <c r="AA23" i="12"/>
  <c r="AW23" i="12"/>
  <c r="H24" i="12"/>
  <c r="I24" i="12"/>
  <c r="Y24" i="12"/>
  <c r="Z24" i="12"/>
  <c r="AA24" i="12"/>
  <c r="AW24" i="12"/>
  <c r="AW25" i="12"/>
  <c r="AW26" i="12"/>
  <c r="AW27" i="12"/>
  <c r="AW28" i="12"/>
  <c r="AW29" i="12"/>
  <c r="AW30" i="12"/>
  <c r="AW31" i="12"/>
  <c r="AW32" i="12"/>
  <c r="AW33" i="12"/>
  <c r="AW34" i="12"/>
  <c r="AW35" i="12"/>
  <c r="AW36" i="12"/>
  <c r="H37" i="12"/>
  <c r="I37" i="12"/>
  <c r="Y37" i="12"/>
  <c r="Z37" i="12"/>
  <c r="AA37" i="12"/>
  <c r="AW37" i="12"/>
  <c r="H38" i="12"/>
  <c r="I38" i="12"/>
  <c r="Y38" i="12"/>
  <c r="Z38" i="12"/>
  <c r="AA38" i="12"/>
  <c r="AW38" i="12"/>
  <c r="H39" i="12"/>
  <c r="I39" i="12"/>
  <c r="Y39" i="12"/>
  <c r="Z39" i="12"/>
  <c r="AA39" i="12"/>
  <c r="AW39" i="12"/>
  <c r="H40" i="12"/>
  <c r="I40" i="12"/>
  <c r="Y40" i="12"/>
  <c r="Z40" i="12"/>
  <c r="AA40" i="12"/>
  <c r="AW40" i="12"/>
  <c r="H41" i="12"/>
  <c r="I41" i="12"/>
  <c r="Y41" i="12"/>
  <c r="Z41" i="12"/>
  <c r="AA41" i="12"/>
  <c r="AW41" i="12"/>
  <c r="AX42" i="12"/>
  <c r="AX20" i="12"/>
  <c r="AX21" i="12"/>
  <c r="AX22" i="12"/>
  <c r="AX23" i="12"/>
  <c r="AX24" i="12"/>
  <c r="AX25" i="12"/>
  <c r="AX26" i="12"/>
  <c r="AX27" i="12"/>
  <c r="AX28" i="12"/>
  <c r="AX29" i="12"/>
  <c r="AX30" i="12"/>
  <c r="AX31" i="12"/>
  <c r="AX32" i="12"/>
  <c r="AX33" i="12"/>
  <c r="AX34" i="12"/>
  <c r="AX35" i="12"/>
  <c r="AX36" i="12"/>
  <c r="AX37" i="12"/>
  <c r="AX38" i="12"/>
  <c r="AX39" i="12"/>
  <c r="AX40" i="12"/>
  <c r="AX41" i="12"/>
  <c r="AX19" i="12"/>
  <c r="AX6" i="12"/>
  <c r="AX7" i="12"/>
  <c r="AX8" i="12"/>
  <c r="AX9" i="12"/>
  <c r="AX10" i="12"/>
  <c r="AX11" i="12"/>
  <c r="AX12" i="12"/>
  <c r="AX13" i="12"/>
  <c r="AX14" i="12"/>
  <c r="AX15" i="12"/>
  <c r="AX16" i="12"/>
  <c r="AX17" i="12"/>
  <c r="AX18" i="12"/>
  <c r="BG71" i="1"/>
  <c r="BG62" i="1"/>
  <c r="BG54" i="1"/>
  <c r="BG46" i="1"/>
  <c r="BG34" i="1"/>
  <c r="BG27" i="1"/>
  <c r="BG18" i="1"/>
  <c r="BG12" i="1"/>
  <c r="BG5" i="1"/>
  <c r="AZ72" i="1"/>
  <c r="AZ73" i="1"/>
  <c r="AZ74" i="1"/>
  <c r="AZ75" i="1"/>
  <c r="AZ76" i="1"/>
  <c r="AZ71" i="1"/>
  <c r="AZ63" i="1"/>
  <c r="AZ64" i="1"/>
  <c r="AZ65" i="1"/>
  <c r="AZ66" i="1"/>
  <c r="AZ67" i="1"/>
  <c r="AZ68" i="1"/>
  <c r="AZ69" i="1"/>
  <c r="AZ70" i="1"/>
  <c r="AZ62" i="1"/>
  <c r="AZ55" i="1"/>
  <c r="AZ56" i="1"/>
  <c r="AZ57" i="1"/>
  <c r="AZ58" i="1"/>
  <c r="AZ59" i="1"/>
  <c r="AZ60" i="1"/>
  <c r="AZ61" i="1"/>
  <c r="AZ54" i="1"/>
  <c r="AZ47" i="1"/>
  <c r="AZ48" i="1"/>
  <c r="AZ49" i="1"/>
  <c r="AZ50" i="1"/>
  <c r="AZ51" i="1"/>
  <c r="AZ52" i="1"/>
  <c r="AZ53" i="1"/>
  <c r="AZ46" i="1"/>
  <c r="AZ35" i="1"/>
  <c r="AZ36" i="1"/>
  <c r="AZ37" i="1"/>
  <c r="AZ38" i="1"/>
  <c r="AZ39" i="1"/>
  <c r="AZ40" i="1"/>
  <c r="AZ41" i="1"/>
  <c r="AZ42" i="1"/>
  <c r="AZ43" i="1"/>
  <c r="AZ44" i="1"/>
  <c r="AZ45" i="1"/>
  <c r="AZ34" i="1"/>
  <c r="AZ28" i="1"/>
  <c r="AZ29" i="1"/>
  <c r="AZ30" i="1"/>
  <c r="AZ31" i="1"/>
  <c r="AZ32" i="1"/>
  <c r="AZ33" i="1"/>
  <c r="AZ27" i="1"/>
  <c r="AZ19" i="1"/>
  <c r="AZ20" i="1"/>
  <c r="AZ21" i="1"/>
  <c r="AZ22" i="1"/>
  <c r="AZ23" i="1"/>
  <c r="AZ24" i="1"/>
  <c r="AZ25" i="1"/>
  <c r="AZ26" i="1"/>
  <c r="AZ18" i="1"/>
  <c r="AZ13" i="1"/>
  <c r="AZ14" i="1"/>
  <c r="AZ15" i="1"/>
  <c r="AZ16" i="1"/>
  <c r="AZ17" i="1"/>
  <c r="AZ12" i="1"/>
  <c r="AZ6" i="1"/>
  <c r="AZ7" i="1"/>
  <c r="AZ8" i="1"/>
  <c r="AZ9" i="1"/>
  <c r="AZ10" i="1"/>
  <c r="AZ11" i="1"/>
  <c r="AZ5" i="1"/>
  <c r="CB4" i="9"/>
  <c r="CA4" i="9"/>
  <c r="AY6" i="1"/>
  <c r="AY7" i="1"/>
  <c r="AY8" i="1"/>
  <c r="AY9" i="1"/>
  <c r="H10" i="1"/>
  <c r="X10" i="1"/>
  <c r="Y10" i="1"/>
  <c r="Z10" i="1"/>
  <c r="AY10" i="1"/>
  <c r="H11" i="1"/>
  <c r="X11" i="1"/>
  <c r="Y11" i="1"/>
  <c r="Z11" i="1"/>
  <c r="AY11" i="1"/>
  <c r="AY12" i="1"/>
  <c r="AY13" i="1"/>
  <c r="AY14" i="1"/>
  <c r="H15" i="1"/>
  <c r="X15" i="1"/>
  <c r="Y15" i="1"/>
  <c r="Z15" i="1"/>
  <c r="AY15" i="1"/>
  <c r="H16" i="1"/>
  <c r="X16" i="1"/>
  <c r="Y16" i="1"/>
  <c r="Z16" i="1"/>
  <c r="AY16" i="1"/>
  <c r="H17" i="1"/>
  <c r="X17" i="1"/>
  <c r="Y17" i="1"/>
  <c r="Z17" i="1"/>
  <c r="AY17" i="1"/>
  <c r="AY18" i="1"/>
  <c r="AY19" i="1"/>
  <c r="AY20" i="1"/>
  <c r="AY21" i="1"/>
  <c r="AY22" i="1"/>
  <c r="H23" i="1"/>
  <c r="X23" i="1"/>
  <c r="Y23" i="1"/>
  <c r="Z23" i="1"/>
  <c r="AY23" i="1"/>
  <c r="H24" i="1"/>
  <c r="X24" i="1"/>
  <c r="Y24" i="1"/>
  <c r="Z24" i="1"/>
  <c r="AY24" i="1"/>
  <c r="H25" i="1"/>
  <c r="X25" i="1"/>
  <c r="Y25" i="1"/>
  <c r="Z25" i="1"/>
  <c r="AY25" i="1"/>
  <c r="H26" i="1"/>
  <c r="X26" i="1"/>
  <c r="Y26" i="1"/>
  <c r="Z26" i="1"/>
  <c r="AY26" i="1"/>
  <c r="AY27" i="1"/>
  <c r="AY28" i="1"/>
  <c r="AY29" i="1"/>
  <c r="AY30" i="1"/>
  <c r="AY31" i="1"/>
  <c r="AY32" i="1"/>
  <c r="H33" i="1"/>
  <c r="X33" i="1"/>
  <c r="Y33" i="1"/>
  <c r="Z33" i="1"/>
  <c r="AY33" i="1"/>
  <c r="AY34" i="1"/>
  <c r="AY35" i="1"/>
  <c r="AY36" i="1"/>
  <c r="AY37" i="1"/>
  <c r="AY38" i="1"/>
  <c r="AY39" i="1"/>
  <c r="H40" i="1"/>
  <c r="X40" i="1"/>
  <c r="Y40" i="1"/>
  <c r="Z40" i="1"/>
  <c r="AY40" i="1"/>
  <c r="H41" i="1"/>
  <c r="X41" i="1"/>
  <c r="Y41" i="1"/>
  <c r="Z41" i="1"/>
  <c r="AY41" i="1"/>
  <c r="H42" i="1"/>
  <c r="X42" i="1"/>
  <c r="Y42" i="1"/>
  <c r="Z42" i="1"/>
  <c r="AY42" i="1"/>
  <c r="H43" i="1"/>
  <c r="X43" i="1"/>
  <c r="Y43" i="1"/>
  <c r="Z43" i="1"/>
  <c r="AY43" i="1"/>
  <c r="H44" i="1"/>
  <c r="X44" i="1"/>
  <c r="Y44" i="1"/>
  <c r="Z44" i="1"/>
  <c r="AY44" i="1"/>
  <c r="H45" i="1"/>
  <c r="X45" i="1"/>
  <c r="Y45" i="1"/>
  <c r="Z45" i="1"/>
  <c r="AY45" i="1"/>
  <c r="AY46" i="1"/>
  <c r="AY47" i="1"/>
  <c r="AY48" i="1"/>
  <c r="AY49" i="1"/>
  <c r="AY50" i="1"/>
  <c r="H51" i="1"/>
  <c r="X51" i="1"/>
  <c r="Y51" i="1"/>
  <c r="Z51" i="1"/>
  <c r="AY51" i="1"/>
  <c r="H52" i="1"/>
  <c r="X52" i="1"/>
  <c r="Y52" i="1"/>
  <c r="Z52" i="1"/>
  <c r="AY52" i="1"/>
  <c r="H53" i="1"/>
  <c r="X53" i="1"/>
  <c r="Y53" i="1"/>
  <c r="Z53" i="1"/>
  <c r="AY53" i="1"/>
  <c r="AY54" i="1"/>
  <c r="AY55" i="1"/>
  <c r="AY56" i="1"/>
  <c r="AY57" i="1"/>
  <c r="H58" i="1"/>
  <c r="X58" i="1"/>
  <c r="Y58" i="1"/>
  <c r="Z58" i="1"/>
  <c r="AY58" i="1"/>
  <c r="H59" i="1"/>
  <c r="X59" i="1"/>
  <c r="Y59" i="1"/>
  <c r="Z59" i="1"/>
  <c r="AY59" i="1"/>
  <c r="H60" i="1"/>
  <c r="X60" i="1"/>
  <c r="Y60" i="1"/>
  <c r="Z60" i="1"/>
  <c r="AY60" i="1"/>
  <c r="H61" i="1"/>
  <c r="X61" i="1"/>
  <c r="Y61" i="1"/>
  <c r="Z61" i="1"/>
  <c r="AY61" i="1"/>
  <c r="AY62" i="1"/>
  <c r="AY63" i="1"/>
  <c r="AY64" i="1"/>
  <c r="AY65" i="1"/>
  <c r="H66" i="1"/>
  <c r="X66" i="1"/>
  <c r="Y66" i="1"/>
  <c r="Z66" i="1"/>
  <c r="AY66" i="1"/>
  <c r="H67" i="1"/>
  <c r="X67" i="1"/>
  <c r="Y67" i="1"/>
  <c r="Z67" i="1"/>
  <c r="AY67" i="1"/>
  <c r="H68" i="1"/>
  <c r="X68" i="1"/>
  <c r="Y68" i="1"/>
  <c r="Z68" i="1"/>
  <c r="AY68" i="1"/>
  <c r="H69" i="1"/>
  <c r="X69" i="1"/>
  <c r="Y69" i="1"/>
  <c r="Z69" i="1"/>
  <c r="AY69" i="1"/>
  <c r="H70" i="1"/>
  <c r="X70" i="1"/>
  <c r="Y70" i="1"/>
  <c r="Z70" i="1"/>
  <c r="AY70" i="1"/>
  <c r="AY71" i="1"/>
  <c r="AY72" i="1"/>
  <c r="AY73" i="1"/>
  <c r="H74" i="1"/>
  <c r="X74" i="1"/>
  <c r="Y74" i="1"/>
  <c r="Z74" i="1"/>
  <c r="AY74" i="1"/>
  <c r="H75" i="1"/>
  <c r="X75" i="1"/>
  <c r="Y75" i="1"/>
  <c r="Z75" i="1"/>
  <c r="AY75" i="1"/>
  <c r="H76" i="1"/>
  <c r="X76" i="1"/>
  <c r="Y76" i="1"/>
  <c r="Z76" i="1"/>
  <c r="AY76" i="1"/>
  <c r="AY5" i="1"/>
  <c r="E5" i="22"/>
  <c r="Z5" i="22"/>
  <c r="AA5" i="22"/>
  <c r="AB5" i="22"/>
  <c r="AW5" i="22"/>
  <c r="E6" i="22"/>
  <c r="Z6" i="22"/>
  <c r="AA6" i="22"/>
  <c r="AB6" i="22"/>
  <c r="AW6" i="22"/>
  <c r="E7" i="22"/>
  <c r="Z7" i="22"/>
  <c r="AA7" i="22"/>
  <c r="AB7" i="22"/>
  <c r="AW7" i="22"/>
  <c r="E8" i="22"/>
  <c r="Z8" i="22"/>
  <c r="AA8" i="22"/>
  <c r="AB8" i="22"/>
  <c r="AW8" i="22"/>
  <c r="E9" i="22"/>
  <c r="Z9" i="22"/>
  <c r="AA9" i="22"/>
  <c r="AB9" i="22"/>
  <c r="AW9" i="22"/>
  <c r="E10" i="22"/>
  <c r="Z10" i="22"/>
  <c r="AA10" i="22"/>
  <c r="AB10" i="22"/>
  <c r="AW10" i="22"/>
  <c r="E11" i="22"/>
  <c r="Z11" i="22"/>
  <c r="AA11" i="22"/>
  <c r="AB11" i="22"/>
  <c r="AW11" i="22"/>
  <c r="E12" i="22"/>
  <c r="Z12" i="22"/>
  <c r="AA12" i="22"/>
  <c r="AB12" i="22"/>
  <c r="AW12" i="22"/>
  <c r="E13" i="22"/>
  <c r="Z13" i="22"/>
  <c r="AA13" i="22"/>
  <c r="AB13" i="22"/>
  <c r="AW13" i="22"/>
  <c r="E14" i="22"/>
  <c r="Z14" i="22"/>
  <c r="AA14" i="22"/>
  <c r="AB14" i="22"/>
  <c r="AW14" i="22"/>
  <c r="E15" i="22"/>
  <c r="Z15" i="22"/>
  <c r="AA15" i="22"/>
  <c r="AB15" i="22"/>
  <c r="AW15" i="22"/>
  <c r="E16" i="22"/>
  <c r="Z16" i="22"/>
  <c r="AA16" i="22"/>
  <c r="AB16" i="22"/>
  <c r="AW16" i="22"/>
  <c r="E17" i="22"/>
  <c r="Z17" i="22"/>
  <c r="AA17" i="22"/>
  <c r="AB17" i="22"/>
  <c r="AW17" i="22"/>
  <c r="E18" i="22"/>
  <c r="Z18" i="22"/>
  <c r="AA18" i="22"/>
  <c r="AB18" i="22"/>
  <c r="AW18" i="22"/>
  <c r="E19" i="22"/>
  <c r="Z19" i="22"/>
  <c r="AA19" i="22"/>
  <c r="AB19" i="22"/>
  <c r="AW19" i="22"/>
  <c r="E20" i="22"/>
  <c r="Z20" i="22"/>
  <c r="AA20" i="22"/>
  <c r="AB20" i="22"/>
  <c r="AW20" i="22"/>
  <c r="E21" i="22"/>
  <c r="Z21" i="22"/>
  <c r="AA21" i="22"/>
  <c r="AB21" i="22"/>
  <c r="AW21" i="22"/>
  <c r="E22" i="22"/>
  <c r="Z22" i="22"/>
  <c r="AA22" i="22"/>
  <c r="AB22" i="22"/>
  <c r="AW22" i="22"/>
  <c r="E23" i="22"/>
  <c r="Z23" i="22"/>
  <c r="AA23" i="22"/>
  <c r="AB23" i="22"/>
  <c r="AW23" i="22"/>
  <c r="E24" i="22"/>
  <c r="Z24" i="22"/>
  <c r="AA24" i="22"/>
  <c r="AB24" i="22"/>
  <c r="AW24" i="22"/>
  <c r="E25" i="22"/>
  <c r="Z25" i="22"/>
  <c r="AA25" i="22"/>
  <c r="AB25" i="22"/>
  <c r="AW25" i="22"/>
  <c r="E26" i="22"/>
  <c r="Z26" i="22"/>
  <c r="AA26" i="22"/>
  <c r="AB26" i="22"/>
  <c r="AW26" i="22"/>
  <c r="E27" i="22"/>
  <c r="Z27" i="22"/>
  <c r="AA27" i="22"/>
  <c r="AB27" i="22"/>
  <c r="AW27" i="22"/>
  <c r="AW28" i="22"/>
  <c r="AW29" i="22"/>
  <c r="AW30" i="22"/>
  <c r="AW31" i="22"/>
  <c r="AW32" i="22"/>
  <c r="AW33" i="22"/>
  <c r="E34" i="22"/>
  <c r="Z34" i="22"/>
  <c r="AA34" i="22"/>
  <c r="AB34" i="22"/>
  <c r="AW34" i="22"/>
  <c r="E35" i="22"/>
  <c r="Z35" i="22"/>
  <c r="AA35" i="22"/>
  <c r="AB35" i="22"/>
  <c r="AW35" i="22"/>
  <c r="E36" i="22"/>
  <c r="Z36" i="22"/>
  <c r="AA36" i="22"/>
  <c r="AB36" i="22"/>
  <c r="AW36" i="22"/>
  <c r="E37" i="22"/>
  <c r="Z37" i="22"/>
  <c r="AA37" i="22"/>
  <c r="AB37" i="22"/>
  <c r="AW37" i="22"/>
  <c r="E38" i="22"/>
  <c r="Z38" i="22"/>
  <c r="AA38" i="22"/>
  <c r="AB38" i="22"/>
  <c r="AW38" i="22"/>
  <c r="E39" i="22"/>
  <c r="Z39" i="22"/>
  <c r="AA39" i="22"/>
  <c r="AB39" i="22"/>
  <c r="AW39" i="22"/>
  <c r="E40" i="22"/>
  <c r="Z40" i="22"/>
  <c r="AA40" i="22"/>
  <c r="AB40" i="22"/>
  <c r="AW40" i="22"/>
  <c r="E41" i="22"/>
  <c r="Z41" i="22"/>
  <c r="AA41" i="22"/>
  <c r="AB41" i="22"/>
  <c r="AW41" i="22"/>
  <c r="AW42" i="22"/>
  <c r="AW43" i="22"/>
  <c r="AW44" i="22"/>
  <c r="AW45" i="22"/>
  <c r="AW46" i="22"/>
  <c r="AW47" i="22"/>
  <c r="E48" i="22"/>
  <c r="Z48" i="22"/>
  <c r="AA48" i="22"/>
  <c r="AB48" i="22"/>
  <c r="AW48" i="22"/>
  <c r="E49" i="22"/>
  <c r="Z49" i="22"/>
  <c r="AA49" i="22"/>
  <c r="AB49" i="22"/>
  <c r="AW49" i="22"/>
  <c r="E50" i="22"/>
  <c r="Z50" i="22"/>
  <c r="AA50" i="22"/>
  <c r="AB50" i="22"/>
  <c r="AW50" i="22"/>
  <c r="E51" i="22"/>
  <c r="Z51" i="22"/>
  <c r="AA51" i="22"/>
  <c r="AB51" i="22"/>
  <c r="AW51" i="22"/>
  <c r="E52" i="22"/>
  <c r="Z52" i="22"/>
  <c r="AA52" i="22"/>
  <c r="AB52" i="22"/>
  <c r="AW52" i="22"/>
  <c r="E53" i="22"/>
  <c r="Z53" i="22"/>
  <c r="AA53" i="22"/>
  <c r="AB53" i="22"/>
  <c r="AW53" i="22"/>
  <c r="E54" i="22"/>
  <c r="Z54" i="22"/>
  <c r="AA54" i="22"/>
  <c r="AB54" i="22"/>
  <c r="AW54" i="22"/>
  <c r="E55" i="22"/>
  <c r="Z55" i="22"/>
  <c r="AA55" i="22"/>
  <c r="AB55" i="22"/>
  <c r="AW55" i="22"/>
  <c r="AW56" i="22"/>
  <c r="AW57" i="22"/>
  <c r="AW58" i="22"/>
  <c r="AW59" i="22"/>
  <c r="AW60" i="22"/>
  <c r="AW61" i="22"/>
  <c r="AW62" i="22"/>
  <c r="AW63" i="22"/>
  <c r="AW64" i="22"/>
  <c r="E65" i="22"/>
  <c r="Z65" i="22"/>
  <c r="AA65" i="22"/>
  <c r="AB65" i="22"/>
  <c r="AW65" i="22"/>
  <c r="E66" i="22"/>
  <c r="Z66" i="22"/>
  <c r="AA66" i="22"/>
  <c r="AB66" i="22"/>
  <c r="AW66" i="22"/>
  <c r="E67" i="22"/>
  <c r="Z67" i="22"/>
  <c r="AA67" i="22"/>
  <c r="AB67" i="22"/>
  <c r="AW67" i="22"/>
  <c r="E68" i="22"/>
  <c r="Z68" i="22"/>
  <c r="AA68" i="22"/>
  <c r="AB68" i="22"/>
  <c r="AW68" i="22"/>
  <c r="E69" i="22"/>
  <c r="Z69" i="22"/>
  <c r="AA69" i="22"/>
  <c r="AB69" i="22"/>
  <c r="AW69" i="22"/>
  <c r="E70" i="22"/>
  <c r="Z70" i="22"/>
  <c r="AA70" i="22"/>
  <c r="AB70" i="22"/>
  <c r="AW70" i="22"/>
  <c r="E71" i="22"/>
  <c r="Z71" i="22"/>
  <c r="AA71" i="22"/>
  <c r="AB71" i="22"/>
  <c r="AW71" i="22"/>
  <c r="E72" i="22"/>
  <c r="Z72" i="22"/>
  <c r="AA72" i="22"/>
  <c r="AB72" i="22"/>
  <c r="AW72" i="22"/>
  <c r="E73" i="22"/>
  <c r="Z73" i="22"/>
  <c r="AA73" i="22"/>
  <c r="AB73" i="22"/>
  <c r="AW73" i="22"/>
  <c r="E74" i="22"/>
  <c r="Z74" i="22"/>
  <c r="AA74" i="22"/>
  <c r="AB74" i="22"/>
  <c r="AW74" i="22"/>
  <c r="E75" i="22"/>
  <c r="Z75" i="22"/>
  <c r="AA75" i="22"/>
  <c r="AB75" i="22"/>
  <c r="AW75" i="22"/>
  <c r="AW76" i="22"/>
  <c r="AW77" i="22"/>
  <c r="AW78" i="22"/>
  <c r="AW79" i="22"/>
  <c r="AW80" i="22"/>
  <c r="AW81" i="22"/>
  <c r="AW82" i="22"/>
  <c r="AW83" i="22"/>
  <c r="AW84" i="22"/>
  <c r="AW85" i="22"/>
  <c r="AW86" i="22"/>
  <c r="E87" i="22"/>
  <c r="Z87" i="22"/>
  <c r="AA87" i="22"/>
  <c r="AB87" i="22"/>
  <c r="AW87" i="22"/>
  <c r="E88" i="22"/>
  <c r="Z88" i="22"/>
  <c r="AA88" i="22"/>
  <c r="AB88" i="22"/>
  <c r="AW88" i="22"/>
  <c r="E89" i="22"/>
  <c r="Z89" i="22"/>
  <c r="AA89" i="22"/>
  <c r="AB89" i="22"/>
  <c r="AW89" i="22"/>
  <c r="E90" i="22"/>
  <c r="Z90" i="22"/>
  <c r="AA90" i="22"/>
  <c r="AB90" i="22"/>
  <c r="AW90" i="22"/>
  <c r="E91" i="22"/>
  <c r="Z91" i="22"/>
  <c r="AA91" i="22"/>
  <c r="AB91" i="22"/>
  <c r="AW91" i="22"/>
  <c r="E92" i="22"/>
  <c r="Z92" i="22"/>
  <c r="AA92" i="22"/>
  <c r="AB92" i="22"/>
  <c r="AW92" i="22"/>
  <c r="E93" i="22"/>
  <c r="Z93" i="22"/>
  <c r="AA93" i="22"/>
  <c r="AB93" i="22"/>
  <c r="AW93" i="22"/>
  <c r="E94" i="22"/>
  <c r="Z94" i="22"/>
  <c r="AA94" i="22"/>
  <c r="AB94" i="22"/>
  <c r="AW94" i="22"/>
  <c r="E95" i="22"/>
  <c r="Z95" i="22"/>
  <c r="AA95" i="22"/>
  <c r="AB95" i="22"/>
  <c r="AW95" i="22"/>
  <c r="E96" i="22"/>
  <c r="Z96" i="22"/>
  <c r="AA96" i="22"/>
  <c r="AB96" i="22"/>
  <c r="AW96" i="22"/>
  <c r="E97" i="22"/>
  <c r="Z97" i="22"/>
  <c r="AA97" i="22"/>
  <c r="AB97" i="22"/>
  <c r="AW97" i="22"/>
  <c r="AW98" i="22"/>
  <c r="AW99" i="22"/>
  <c r="AW100" i="22"/>
  <c r="AW101" i="22"/>
  <c r="AW102" i="22"/>
  <c r="AW103" i="22"/>
  <c r="AW104" i="22"/>
  <c r="AW105" i="22"/>
  <c r="E106" i="22"/>
  <c r="Z106" i="22"/>
  <c r="AA106" i="22"/>
  <c r="AB106" i="22"/>
  <c r="AW106" i="22"/>
  <c r="E107" i="22"/>
  <c r="Z107" i="22"/>
  <c r="AA107" i="22"/>
  <c r="AB107" i="22"/>
  <c r="AW107" i="22"/>
  <c r="E108" i="22"/>
  <c r="Z108" i="22"/>
  <c r="AA108" i="22"/>
  <c r="AB108" i="22"/>
  <c r="AW108" i="22"/>
  <c r="E109" i="22"/>
  <c r="Z109" i="22"/>
  <c r="AA109" i="22"/>
  <c r="AB109" i="22"/>
  <c r="AW109" i="22"/>
  <c r="E110" i="22"/>
  <c r="Z110" i="22"/>
  <c r="AA110" i="22"/>
  <c r="AB110" i="22"/>
  <c r="AW110" i="22"/>
  <c r="AW111" i="22"/>
  <c r="AW112" i="22"/>
  <c r="AW113" i="22"/>
  <c r="AW114" i="22"/>
  <c r="AW115" i="22"/>
  <c r="AW116" i="22"/>
  <c r="AW117" i="22"/>
  <c r="AW118" i="22"/>
  <c r="AW119" i="22"/>
  <c r="AW120" i="22"/>
  <c r="AW121" i="22"/>
  <c r="E122" i="22"/>
  <c r="Z122" i="22"/>
  <c r="AA122" i="22"/>
  <c r="AB122" i="22"/>
  <c r="AW122" i="22"/>
  <c r="E123" i="22"/>
  <c r="Z123" i="22"/>
  <c r="AA123" i="22"/>
  <c r="AB123" i="22"/>
  <c r="AW123" i="22"/>
  <c r="AW124" i="22"/>
  <c r="AW125" i="22"/>
  <c r="AW126" i="22"/>
  <c r="AW127" i="22"/>
  <c r="AW128" i="22"/>
  <c r="AW129" i="22"/>
  <c r="AW130" i="22"/>
  <c r="AW131" i="22"/>
  <c r="AW132" i="22"/>
  <c r="AW133" i="22"/>
  <c r="E134" i="22"/>
  <c r="Z134" i="22"/>
  <c r="AA134" i="22"/>
  <c r="AB134" i="22"/>
  <c r="AW134" i="22"/>
  <c r="E135" i="22"/>
  <c r="Z135" i="22"/>
  <c r="AA135" i="22"/>
  <c r="AB135" i="22"/>
  <c r="AW135" i="22"/>
  <c r="E136" i="22"/>
  <c r="Z136" i="22"/>
  <c r="AA136" i="22"/>
  <c r="AB136" i="22"/>
  <c r="AW136" i="22"/>
  <c r="E137" i="22"/>
  <c r="Z137" i="22"/>
  <c r="AA137" i="22"/>
  <c r="AB137" i="22"/>
  <c r="AW137" i="22"/>
  <c r="E138" i="22"/>
  <c r="Z138" i="22"/>
  <c r="AA138" i="22"/>
  <c r="AB138" i="22"/>
  <c r="AW138" i="22"/>
  <c r="E139" i="22"/>
  <c r="Z139" i="22"/>
  <c r="AA139" i="22"/>
  <c r="AB139" i="22"/>
  <c r="AW139" i="22"/>
  <c r="E140" i="22"/>
  <c r="Z140" i="22"/>
  <c r="AA140" i="22"/>
  <c r="AB140" i="22"/>
  <c r="AW140" i="22"/>
  <c r="AW141" i="22"/>
  <c r="AW142" i="22"/>
  <c r="AW143" i="22"/>
  <c r="AW144" i="22"/>
  <c r="AW145" i="22"/>
  <c r="AW146" i="22"/>
  <c r="AW147" i="22"/>
  <c r="E148" i="22"/>
  <c r="Z148" i="22"/>
  <c r="AA148" i="22"/>
  <c r="AB148" i="22"/>
  <c r="AW148" i="22"/>
  <c r="E149" i="22"/>
  <c r="Z149" i="22"/>
  <c r="AA149" i="22"/>
  <c r="AB149" i="22"/>
  <c r="AW149" i="22"/>
  <c r="E150" i="22"/>
  <c r="Z150" i="22"/>
  <c r="AA150" i="22"/>
  <c r="AB150" i="22"/>
  <c r="AW150" i="22"/>
  <c r="E151" i="22"/>
  <c r="Z151" i="22"/>
  <c r="AA151" i="22"/>
  <c r="AB151" i="22"/>
  <c r="AW151" i="22"/>
  <c r="E152" i="22"/>
  <c r="Z152" i="22"/>
  <c r="AA152" i="22"/>
  <c r="AB152" i="22"/>
  <c r="AW152" i="22"/>
  <c r="AW153" i="22"/>
  <c r="AW154" i="22"/>
  <c r="AW155" i="22"/>
  <c r="AW156" i="22"/>
  <c r="AW157" i="22"/>
  <c r="AW158" i="22"/>
  <c r="AW159" i="22"/>
  <c r="AW160" i="22"/>
  <c r="E161" i="22"/>
  <c r="Z161" i="22"/>
  <c r="AA161" i="22"/>
  <c r="AB161" i="22"/>
  <c r="AW161" i="22"/>
  <c r="E162" i="22"/>
  <c r="Z162" i="22"/>
  <c r="AA162" i="22"/>
  <c r="AB162" i="22"/>
  <c r="AW162" i="22"/>
  <c r="E163" i="22"/>
  <c r="Z163" i="22"/>
  <c r="AA163" i="22"/>
  <c r="AB163" i="22"/>
  <c r="AW163" i="22"/>
  <c r="E164" i="22"/>
  <c r="Z164" i="22"/>
  <c r="AA164" i="22"/>
  <c r="AB164" i="22"/>
  <c r="AW164" i="22"/>
  <c r="E165" i="22"/>
  <c r="Z165" i="22"/>
  <c r="AA165" i="22"/>
  <c r="AB165" i="22"/>
  <c r="AW165" i="22"/>
  <c r="E166" i="22"/>
  <c r="Z166" i="22"/>
  <c r="AA166" i="22"/>
  <c r="AB166" i="22"/>
  <c r="AW166" i="22"/>
  <c r="E167" i="22"/>
  <c r="Z167" i="22"/>
  <c r="AA167" i="22"/>
  <c r="AB167" i="22"/>
  <c r="AW167" i="22"/>
  <c r="E168" i="22"/>
  <c r="Z168" i="22"/>
  <c r="AA168" i="22"/>
  <c r="AB168" i="22"/>
  <c r="AW168" i="22"/>
  <c r="E169" i="22"/>
  <c r="Z169" i="22"/>
  <c r="AA169" i="22"/>
  <c r="AB169" i="22"/>
  <c r="AW169" i="22"/>
  <c r="E170" i="22"/>
  <c r="Z170" i="22"/>
  <c r="AA170" i="22"/>
  <c r="AB170" i="22"/>
  <c r="AW170" i="22"/>
  <c r="AW171" i="22"/>
  <c r="AW172" i="22"/>
  <c r="AW173" i="22"/>
  <c r="AW174" i="22"/>
  <c r="AW175" i="22"/>
  <c r="AW176" i="22"/>
  <c r="AW177" i="22"/>
  <c r="AW178" i="22"/>
  <c r="AW179" i="22"/>
  <c r="AW180" i="22"/>
  <c r="E181" i="22"/>
  <c r="Z181" i="22"/>
  <c r="AA181" i="22"/>
  <c r="AB181" i="22"/>
  <c r="AW181" i="22"/>
  <c r="E182" i="22"/>
  <c r="Z182" i="22"/>
  <c r="AA182" i="22"/>
  <c r="AB182" i="22"/>
  <c r="AW182" i="22"/>
  <c r="E183" i="22"/>
  <c r="Z183" i="22"/>
  <c r="AA183" i="22"/>
  <c r="AB183" i="22"/>
  <c r="AW183" i="22"/>
  <c r="E184" i="22"/>
  <c r="Z184" i="22"/>
  <c r="AA184" i="22"/>
  <c r="AB184" i="22"/>
  <c r="AW184" i="22"/>
  <c r="E185" i="22"/>
  <c r="Z185" i="22"/>
  <c r="AA185" i="22"/>
  <c r="AB185" i="22"/>
  <c r="AW185" i="22"/>
  <c r="E186" i="22"/>
  <c r="Z186" i="22"/>
  <c r="AA186" i="22"/>
  <c r="AB186" i="22"/>
  <c r="AW186" i="22"/>
  <c r="E187" i="22"/>
  <c r="Z187" i="22"/>
  <c r="AA187" i="22"/>
  <c r="AB187" i="22"/>
  <c r="AW187" i="22"/>
  <c r="E188" i="22"/>
  <c r="Z188" i="22"/>
  <c r="AA188" i="22"/>
  <c r="AB188" i="22"/>
  <c r="AW188" i="22"/>
  <c r="E189" i="22"/>
  <c r="Z189" i="22"/>
  <c r="AA189" i="22"/>
  <c r="AB189" i="22"/>
  <c r="AW189" i="22"/>
  <c r="E190" i="22"/>
  <c r="Z190" i="22"/>
  <c r="AA190" i="22"/>
  <c r="AB190" i="22"/>
  <c r="AW190" i="22"/>
  <c r="E191" i="22"/>
  <c r="Z191" i="22"/>
  <c r="AA191" i="22"/>
  <c r="AB191" i="22"/>
  <c r="AW191" i="22"/>
  <c r="E192" i="22"/>
  <c r="Z192" i="22"/>
  <c r="AA192" i="22"/>
  <c r="AB192" i="22"/>
  <c r="AW192" i="22"/>
  <c r="E193" i="22"/>
  <c r="Z193" i="22"/>
  <c r="AA193" i="22"/>
  <c r="AB193" i="22"/>
  <c r="AW193" i="22"/>
  <c r="E194" i="22"/>
  <c r="Z194" i="22"/>
  <c r="AA194" i="22"/>
  <c r="AB194" i="22"/>
  <c r="AW194" i="22"/>
  <c r="AW195" i="22"/>
  <c r="AW196" i="22"/>
  <c r="AW197" i="22"/>
  <c r="AW198" i="22"/>
  <c r="AW199" i="22"/>
  <c r="AW200" i="22"/>
  <c r="AW201" i="22"/>
  <c r="AW202" i="22"/>
  <c r="AW203" i="22"/>
  <c r="E204" i="22"/>
  <c r="Z204" i="22"/>
  <c r="AA204" i="22"/>
  <c r="AB204" i="22"/>
  <c r="AW204" i="22"/>
  <c r="E205" i="22"/>
  <c r="Z205" i="22"/>
  <c r="AA205" i="22"/>
  <c r="AB205" i="22"/>
  <c r="AW205" i="22"/>
  <c r="E206" i="22"/>
  <c r="Z206" i="22"/>
  <c r="AA206" i="22"/>
  <c r="AB206" i="22"/>
  <c r="AW206" i="22"/>
  <c r="E207" i="22"/>
  <c r="Z207" i="22"/>
  <c r="AA207" i="22"/>
  <c r="AB207" i="22"/>
  <c r="AW207" i="22"/>
  <c r="E208" i="22"/>
  <c r="Z208" i="22"/>
  <c r="AA208" i="22"/>
  <c r="AB208" i="22"/>
  <c r="AW208" i="22"/>
  <c r="E209" i="22"/>
  <c r="Z209" i="22"/>
  <c r="AA209" i="22"/>
  <c r="AB209" i="22"/>
  <c r="AW209" i="22"/>
  <c r="E210" i="22"/>
  <c r="Z210" i="22"/>
  <c r="AA210" i="22"/>
  <c r="AB210" i="22"/>
  <c r="AW210" i="22"/>
  <c r="E211" i="22"/>
  <c r="Z211" i="22"/>
  <c r="AA211" i="22"/>
  <c r="AB211" i="22"/>
  <c r="AW211" i="22"/>
  <c r="E212" i="22"/>
  <c r="Z212" i="22"/>
  <c r="AA212" i="22"/>
  <c r="AB212" i="22"/>
  <c r="AW212" i="22"/>
  <c r="E213" i="22"/>
  <c r="Z213" i="22"/>
  <c r="AA213" i="22"/>
  <c r="AB213" i="22"/>
  <c r="AW213" i="22"/>
  <c r="E214" i="22"/>
  <c r="Z214" i="22"/>
  <c r="AA214" i="22"/>
  <c r="AB214" i="22"/>
  <c r="AW214" i="22"/>
  <c r="AW215" i="22"/>
  <c r="AW216" i="22"/>
  <c r="AW217" i="22"/>
  <c r="AW218" i="22"/>
  <c r="AW219" i="22"/>
  <c r="AW220" i="22"/>
  <c r="AW221" i="22"/>
  <c r="AW222" i="22"/>
  <c r="AW223" i="22"/>
  <c r="AW224" i="22"/>
  <c r="E225" i="22"/>
  <c r="Z225" i="22"/>
  <c r="AA225" i="22"/>
  <c r="AB225" i="22"/>
  <c r="AW225" i="22"/>
  <c r="E226" i="22"/>
  <c r="Z226" i="22"/>
  <c r="AA226" i="22"/>
  <c r="AB226" i="22"/>
  <c r="AW226" i="22"/>
  <c r="E227" i="22"/>
  <c r="Z227" i="22"/>
  <c r="AA227" i="22"/>
  <c r="AB227" i="22"/>
  <c r="AW227" i="22"/>
  <c r="AW228" i="22"/>
  <c r="AW229" i="22"/>
  <c r="E230" i="22"/>
  <c r="Z230" i="22"/>
  <c r="AA230" i="22"/>
  <c r="AB230" i="22"/>
  <c r="AW230" i="22"/>
  <c r="E231" i="22"/>
  <c r="Z231" i="22"/>
  <c r="AA231" i="22"/>
  <c r="AB231" i="22"/>
  <c r="AW231" i="22"/>
  <c r="E232" i="22"/>
  <c r="Z232" i="22"/>
  <c r="AA232" i="22"/>
  <c r="AB232" i="22"/>
  <c r="AW232" i="22"/>
  <c r="E233" i="22"/>
  <c r="Z233" i="22"/>
  <c r="AA233" i="22"/>
  <c r="AB233" i="22"/>
  <c r="AW233" i="22"/>
  <c r="AW234" i="22"/>
  <c r="AW235" i="22"/>
  <c r="AW236" i="22"/>
  <c r="AW237" i="22"/>
  <c r="AW238" i="22"/>
  <c r="AW239" i="22"/>
  <c r="AW240" i="22"/>
  <c r="AW241" i="22"/>
  <c r="AW242" i="22"/>
  <c r="E243" i="22"/>
  <c r="Z243" i="22"/>
  <c r="AA243" i="22"/>
  <c r="AB243" i="22"/>
  <c r="AW243" i="22"/>
  <c r="E244" i="22"/>
  <c r="Z244" i="22"/>
  <c r="AA244" i="22"/>
  <c r="AB244" i="22"/>
  <c r="AW244" i="22"/>
  <c r="E245" i="22"/>
  <c r="Z245" i="22"/>
  <c r="AA245" i="22"/>
  <c r="AB245" i="22"/>
  <c r="AW245" i="22"/>
  <c r="E246" i="22"/>
  <c r="Z246" i="22"/>
  <c r="AA246" i="22"/>
  <c r="AB246" i="22"/>
  <c r="AW246" i="22"/>
  <c r="E247" i="22"/>
  <c r="Z247" i="22"/>
  <c r="AA247" i="22"/>
  <c r="AB247" i="22"/>
  <c r="AW247" i="22"/>
  <c r="E248" i="22"/>
  <c r="Z248" i="22"/>
  <c r="AA248" i="22"/>
  <c r="AB248" i="22"/>
  <c r="AW248" i="22"/>
  <c r="AW249" i="22"/>
  <c r="AW250" i="22"/>
  <c r="AW251" i="22"/>
  <c r="AW252" i="22"/>
  <c r="AW253" i="22"/>
  <c r="AW254" i="22"/>
  <c r="AW255" i="22"/>
  <c r="AW256" i="22"/>
  <c r="AW257" i="22"/>
  <c r="AW258" i="22"/>
  <c r="Q259" i="22"/>
  <c r="R259" i="22"/>
  <c r="AW259" i="22"/>
  <c r="Q260" i="22"/>
  <c r="R260" i="22"/>
  <c r="E260" i="22"/>
  <c r="Z260" i="22"/>
  <c r="AA260" i="22"/>
  <c r="AB260" i="22"/>
  <c r="AW260" i="22"/>
  <c r="E4" i="22"/>
  <c r="Z4" i="22"/>
  <c r="AA4" i="22"/>
  <c r="AB4" i="22"/>
  <c r="AW4" i="22"/>
  <c r="E110" i="24"/>
  <c r="X110" i="24"/>
  <c r="Y110" i="24"/>
  <c r="Z110" i="24"/>
  <c r="AV110" i="24"/>
  <c r="BB93" i="24"/>
  <c r="E47" i="24"/>
  <c r="X47" i="24"/>
  <c r="Y47" i="24"/>
  <c r="Z47" i="24"/>
  <c r="AV47" i="24"/>
  <c r="BB46" i="24"/>
  <c r="E48" i="24"/>
  <c r="X48" i="24"/>
  <c r="Y48" i="24"/>
  <c r="Z48" i="24"/>
  <c r="AV48" i="24"/>
  <c r="E49" i="24"/>
  <c r="X49" i="24"/>
  <c r="Y49" i="24"/>
  <c r="Z49" i="24"/>
  <c r="AV49" i="24"/>
  <c r="AV50" i="24"/>
  <c r="AV51" i="24"/>
  <c r="AV52" i="24"/>
  <c r="AV53" i="24"/>
  <c r="AV54" i="24"/>
  <c r="AV55" i="24"/>
  <c r="E56" i="24"/>
  <c r="X56" i="24"/>
  <c r="Y56" i="24"/>
  <c r="Z56" i="24"/>
  <c r="AV56" i="24"/>
  <c r="E57" i="24"/>
  <c r="X57" i="24"/>
  <c r="Y57" i="24"/>
  <c r="Z57" i="24"/>
  <c r="AV57" i="24"/>
  <c r="E58" i="24"/>
  <c r="X58" i="24"/>
  <c r="Y58" i="24"/>
  <c r="Z58" i="24"/>
  <c r="AV58" i="24"/>
  <c r="E59" i="24"/>
  <c r="X59" i="24"/>
  <c r="Y59" i="24"/>
  <c r="Z59" i="24"/>
  <c r="AV59" i="24"/>
  <c r="E60" i="24"/>
  <c r="X60" i="24"/>
  <c r="Y60" i="24"/>
  <c r="Z60" i="24"/>
  <c r="AV60" i="24"/>
  <c r="E61" i="24"/>
  <c r="X61" i="24"/>
  <c r="Y61" i="24"/>
  <c r="Z61" i="24"/>
  <c r="AV61" i="24"/>
  <c r="BB61" i="24"/>
  <c r="E62" i="24"/>
  <c r="X62" i="24"/>
  <c r="Y62" i="24"/>
  <c r="Z62" i="24"/>
  <c r="AV62" i="24"/>
  <c r="E63" i="24"/>
  <c r="X63" i="24"/>
  <c r="Y63" i="24"/>
  <c r="Z63" i="24"/>
  <c r="AV63" i="24"/>
  <c r="AV64" i="24"/>
  <c r="AV65" i="24"/>
  <c r="AV66" i="24"/>
  <c r="AV67" i="24"/>
  <c r="AV68" i="24"/>
  <c r="AV69" i="24"/>
  <c r="AV70" i="24"/>
  <c r="E71" i="24"/>
  <c r="X71" i="24"/>
  <c r="Y71" i="24"/>
  <c r="Z71" i="24"/>
  <c r="AV71" i="24"/>
  <c r="E72" i="24"/>
  <c r="X72" i="24"/>
  <c r="Y72" i="24"/>
  <c r="Z72" i="24"/>
  <c r="AV72" i="24"/>
  <c r="E73" i="24"/>
  <c r="X73" i="24"/>
  <c r="Y73" i="24"/>
  <c r="Z73" i="24"/>
  <c r="AV73" i="24"/>
  <c r="E74" i="24"/>
  <c r="X74" i="24"/>
  <c r="Y74" i="24"/>
  <c r="Z74" i="24"/>
  <c r="AV74" i="24"/>
  <c r="E75" i="24"/>
  <c r="X75" i="24"/>
  <c r="Y75" i="24"/>
  <c r="Z75" i="24"/>
  <c r="AV75" i="24"/>
  <c r="E76" i="24"/>
  <c r="X76" i="24"/>
  <c r="Y76" i="24"/>
  <c r="Z76" i="24"/>
  <c r="AV76" i="24"/>
  <c r="E77" i="24"/>
  <c r="X77" i="24"/>
  <c r="Y77" i="24"/>
  <c r="Z77" i="24"/>
  <c r="AV77" i="24"/>
  <c r="BB77" i="24"/>
  <c r="E78" i="24"/>
  <c r="X78" i="24"/>
  <c r="Y78" i="24"/>
  <c r="Z78" i="24"/>
  <c r="AV78" i="24"/>
  <c r="AV79" i="24"/>
  <c r="AV80" i="24"/>
  <c r="AV81" i="24"/>
  <c r="AV82" i="24"/>
  <c r="AV83" i="24"/>
  <c r="AV84" i="24"/>
  <c r="E85" i="24"/>
  <c r="X85" i="24"/>
  <c r="Y85" i="24"/>
  <c r="Z85" i="24"/>
  <c r="AV85" i="24"/>
  <c r="E86" i="24"/>
  <c r="X86" i="24"/>
  <c r="Y86" i="24"/>
  <c r="Z86" i="24"/>
  <c r="AV86" i="24"/>
  <c r="E87" i="24"/>
  <c r="X87" i="24"/>
  <c r="Y87" i="24"/>
  <c r="Z87" i="24"/>
  <c r="AV87" i="24"/>
  <c r="E88" i="24"/>
  <c r="X88" i="24"/>
  <c r="Y88" i="24"/>
  <c r="Z88" i="24"/>
  <c r="AV88" i="24"/>
  <c r="E89" i="24"/>
  <c r="X89" i="24"/>
  <c r="Y89" i="24"/>
  <c r="Z89" i="24"/>
  <c r="AV89" i="24"/>
  <c r="E90" i="24"/>
  <c r="X90" i="24"/>
  <c r="Y90" i="24"/>
  <c r="Z90" i="24"/>
  <c r="AV90" i="24"/>
  <c r="E91" i="24"/>
  <c r="X91" i="24"/>
  <c r="Y91" i="24"/>
  <c r="Z91" i="24"/>
  <c r="AV91" i="24"/>
  <c r="E92" i="24"/>
  <c r="X92" i="24"/>
  <c r="Y92" i="24"/>
  <c r="Z92" i="24"/>
  <c r="AV92" i="24"/>
  <c r="E93" i="24"/>
  <c r="X93" i="24"/>
  <c r="Y93" i="24"/>
  <c r="Z93" i="24"/>
  <c r="AV93" i="24"/>
  <c r="E94" i="24"/>
  <c r="X94" i="24"/>
  <c r="Y94" i="24"/>
  <c r="Z94" i="24"/>
  <c r="AV94" i="24"/>
  <c r="AV95" i="24"/>
  <c r="AV96" i="24"/>
  <c r="AV97" i="24"/>
  <c r="AV98" i="24"/>
  <c r="AV99" i="24"/>
  <c r="AV100" i="24"/>
  <c r="E101" i="24"/>
  <c r="X101" i="24"/>
  <c r="Y101" i="24"/>
  <c r="Z101" i="24"/>
  <c r="AV101" i="24"/>
  <c r="E102" i="24"/>
  <c r="X102" i="24"/>
  <c r="Y102" i="24"/>
  <c r="Z102" i="24"/>
  <c r="AV102" i="24"/>
  <c r="E103" i="24"/>
  <c r="X103" i="24"/>
  <c r="Y103" i="24"/>
  <c r="Z103" i="24"/>
  <c r="AV103" i="24"/>
  <c r="E104" i="24"/>
  <c r="X104" i="24"/>
  <c r="Y104" i="24"/>
  <c r="Z104" i="24"/>
  <c r="AV104" i="24"/>
  <c r="E105" i="24"/>
  <c r="X105" i="24"/>
  <c r="Y105" i="24"/>
  <c r="Z105" i="24"/>
  <c r="AV105" i="24"/>
  <c r="E106" i="24"/>
  <c r="X106" i="24"/>
  <c r="Y106" i="24"/>
  <c r="Z106" i="24"/>
  <c r="AV106" i="24"/>
  <c r="E107" i="24"/>
  <c r="X107" i="24"/>
  <c r="Y107" i="24"/>
  <c r="Z107" i="24"/>
  <c r="AV107" i="24"/>
  <c r="E108" i="24"/>
  <c r="X108" i="24"/>
  <c r="Y108" i="24"/>
  <c r="Z108" i="24"/>
  <c r="AV108" i="24"/>
  <c r="E109" i="24"/>
  <c r="X109" i="24"/>
  <c r="Y109" i="24"/>
  <c r="Z109" i="24"/>
  <c r="AV109" i="24"/>
  <c r="E46" i="24"/>
  <c r="X46" i="24"/>
  <c r="Y46" i="24"/>
  <c r="Z46" i="24"/>
  <c r="AV46" i="24"/>
  <c r="AU5" i="21"/>
  <c r="AU6" i="21"/>
  <c r="AU7" i="21"/>
  <c r="E8" i="21"/>
  <c r="W8" i="21"/>
  <c r="X8" i="21"/>
  <c r="Y8" i="21"/>
  <c r="AU8" i="21"/>
  <c r="AU9" i="21"/>
  <c r="AU10" i="21"/>
  <c r="AU11" i="21"/>
  <c r="E12" i="21"/>
  <c r="W12" i="21"/>
  <c r="X12" i="21"/>
  <c r="Y12" i="21"/>
  <c r="AU12" i="21"/>
  <c r="AU13" i="21"/>
  <c r="AU14" i="21"/>
  <c r="AU15" i="21"/>
  <c r="E16" i="21"/>
  <c r="W16" i="21"/>
  <c r="X16" i="21"/>
  <c r="Y16" i="21"/>
  <c r="AU16" i="21"/>
  <c r="AU17" i="21"/>
  <c r="AU18" i="21"/>
  <c r="AU19" i="21"/>
  <c r="E4" i="21"/>
  <c r="W4" i="21"/>
  <c r="X4" i="21"/>
  <c r="Y4" i="21"/>
  <c r="AU4" i="21"/>
  <c r="AU5" i="2"/>
  <c r="D6" i="2"/>
  <c r="W6" i="2"/>
  <c r="X6" i="2"/>
  <c r="Y6" i="2"/>
  <c r="AU6" i="2"/>
  <c r="D7" i="2"/>
  <c r="W7" i="2"/>
  <c r="X7" i="2"/>
  <c r="Y7" i="2"/>
  <c r="AU7" i="2"/>
  <c r="AU8" i="2"/>
  <c r="AU9" i="2"/>
  <c r="D10" i="2"/>
  <c r="W10" i="2"/>
  <c r="X10" i="2"/>
  <c r="Y10" i="2"/>
  <c r="AU10" i="2"/>
  <c r="D11" i="2"/>
  <c r="W11" i="2"/>
  <c r="X11" i="2"/>
  <c r="Y11" i="2"/>
  <c r="AU11" i="2"/>
  <c r="AU12" i="2"/>
  <c r="AU13" i="2"/>
  <c r="D14" i="2"/>
  <c r="W14" i="2"/>
  <c r="X14" i="2"/>
  <c r="Y14" i="2"/>
  <c r="AU14" i="2"/>
  <c r="D15" i="2"/>
  <c r="W15" i="2"/>
  <c r="X15" i="2"/>
  <c r="Y15" i="2"/>
  <c r="AU15" i="2"/>
  <c r="AU16" i="2"/>
  <c r="AU17" i="2"/>
  <c r="D18" i="2"/>
  <c r="W18" i="2"/>
  <c r="X18" i="2"/>
  <c r="Y18" i="2"/>
  <c r="AU18" i="2"/>
  <c r="D19" i="2"/>
  <c r="W19" i="2"/>
  <c r="X19" i="2"/>
  <c r="Y19" i="2"/>
  <c r="AU19" i="2"/>
  <c r="AU20" i="2"/>
  <c r="AU21" i="2"/>
  <c r="D22" i="2"/>
  <c r="W22" i="2"/>
  <c r="X22" i="2"/>
  <c r="Y22" i="2"/>
  <c r="AU22" i="2"/>
  <c r="D23" i="2"/>
  <c r="W23" i="2"/>
  <c r="X23" i="2"/>
  <c r="Y23" i="2"/>
  <c r="AU23" i="2"/>
  <c r="AU24" i="2"/>
  <c r="AU25" i="2"/>
  <c r="D26" i="2"/>
  <c r="W26" i="2"/>
  <c r="X26" i="2"/>
  <c r="Y26" i="2"/>
  <c r="AU26" i="2"/>
  <c r="D27" i="2"/>
  <c r="W27" i="2"/>
  <c r="X27" i="2"/>
  <c r="Y27" i="2"/>
  <c r="AU27" i="2"/>
  <c r="AU28" i="2"/>
  <c r="AU29" i="2"/>
  <c r="D30" i="2"/>
  <c r="W30" i="2"/>
  <c r="X30" i="2"/>
  <c r="Y30" i="2"/>
  <c r="AU30" i="2"/>
  <c r="D31" i="2"/>
  <c r="W31" i="2"/>
  <c r="X31" i="2"/>
  <c r="Y31" i="2"/>
  <c r="AU31" i="2"/>
  <c r="AU32" i="2"/>
  <c r="AU33" i="2"/>
  <c r="D34" i="2"/>
  <c r="W34" i="2"/>
  <c r="X34" i="2"/>
  <c r="Y34" i="2"/>
  <c r="AU34" i="2"/>
  <c r="D35" i="2"/>
  <c r="W35" i="2"/>
  <c r="X35" i="2"/>
  <c r="Y35" i="2"/>
  <c r="AU35" i="2"/>
  <c r="AU36" i="2"/>
  <c r="AU37" i="2"/>
  <c r="D38" i="2"/>
  <c r="W38" i="2"/>
  <c r="X38" i="2"/>
  <c r="Y38" i="2"/>
  <c r="AU38" i="2"/>
  <c r="D39" i="2"/>
  <c r="W39" i="2"/>
  <c r="X39" i="2"/>
  <c r="Y39" i="2"/>
  <c r="AU39" i="2"/>
  <c r="AU40" i="2"/>
  <c r="AU41" i="2"/>
  <c r="D42" i="2"/>
  <c r="W42" i="2"/>
  <c r="X42" i="2"/>
  <c r="Y42" i="2"/>
  <c r="AU42" i="2"/>
  <c r="D43" i="2"/>
  <c r="W43" i="2"/>
  <c r="X43" i="2"/>
  <c r="Y43" i="2"/>
  <c r="AU43" i="2"/>
  <c r="AU44" i="2"/>
  <c r="AU45" i="2"/>
  <c r="D46" i="2"/>
  <c r="W46" i="2"/>
  <c r="X46" i="2"/>
  <c r="Y46" i="2"/>
  <c r="AU46" i="2"/>
  <c r="D47" i="2"/>
  <c r="W47" i="2"/>
  <c r="X47" i="2"/>
  <c r="Y47" i="2"/>
  <c r="AU47" i="2"/>
  <c r="AU48" i="2"/>
  <c r="AU49" i="2"/>
  <c r="D50" i="2"/>
  <c r="W50" i="2"/>
  <c r="X50" i="2"/>
  <c r="Y50" i="2"/>
  <c r="AU50" i="2"/>
  <c r="D51" i="2"/>
  <c r="W51" i="2"/>
  <c r="X51" i="2"/>
  <c r="Y51" i="2"/>
  <c r="AU51" i="2"/>
  <c r="AU52" i="2"/>
  <c r="AU53" i="2"/>
  <c r="D54" i="2"/>
  <c r="W54" i="2"/>
  <c r="X54" i="2"/>
  <c r="Y54" i="2"/>
  <c r="AU54" i="2"/>
  <c r="D55" i="2"/>
  <c r="W55" i="2"/>
  <c r="X55" i="2"/>
  <c r="Y55" i="2"/>
  <c r="AU55" i="2"/>
  <c r="AU56" i="2"/>
  <c r="AU57" i="2"/>
  <c r="D58" i="2"/>
  <c r="W58" i="2"/>
  <c r="X58" i="2"/>
  <c r="Y58" i="2"/>
  <c r="AU58" i="2"/>
  <c r="AU4" i="2"/>
  <c r="E5" i="24"/>
  <c r="X5" i="24"/>
  <c r="Y5" i="24"/>
  <c r="Z5" i="24"/>
  <c r="AV5" i="24"/>
  <c r="BB4" i="24"/>
  <c r="E6" i="24"/>
  <c r="X6" i="24"/>
  <c r="Y6" i="24"/>
  <c r="Z6" i="24"/>
  <c r="AV6" i="24"/>
  <c r="E7" i="24"/>
  <c r="X7" i="24"/>
  <c r="Y7" i="24"/>
  <c r="Z7" i="24"/>
  <c r="AV7" i="24"/>
  <c r="E8" i="24"/>
  <c r="X8" i="24"/>
  <c r="Y8" i="24"/>
  <c r="Z8" i="24"/>
  <c r="AV8" i="24"/>
  <c r="E9" i="24"/>
  <c r="X9" i="24"/>
  <c r="Y9" i="24"/>
  <c r="Z9" i="24"/>
  <c r="AV9" i="24"/>
  <c r="AV10" i="24"/>
  <c r="AV11" i="24"/>
  <c r="AV12" i="24"/>
  <c r="AV13" i="24"/>
  <c r="E14" i="24"/>
  <c r="X14" i="24"/>
  <c r="Y14" i="24"/>
  <c r="Z14" i="24"/>
  <c r="AV14" i="24"/>
  <c r="BB14" i="24"/>
  <c r="E15" i="24"/>
  <c r="X15" i="24"/>
  <c r="Y15" i="24"/>
  <c r="Z15" i="24"/>
  <c r="AV15" i="24"/>
  <c r="E16" i="24"/>
  <c r="X16" i="24"/>
  <c r="Y16" i="24"/>
  <c r="Z16" i="24"/>
  <c r="AV16" i="24"/>
  <c r="E17" i="24"/>
  <c r="X17" i="24"/>
  <c r="Y17" i="24"/>
  <c r="Z17" i="24"/>
  <c r="AV17" i="24"/>
  <c r="E18" i="24"/>
  <c r="X18" i="24"/>
  <c r="Y18" i="24"/>
  <c r="Z18" i="24"/>
  <c r="AV18" i="24"/>
  <c r="E19" i="24"/>
  <c r="X19" i="24"/>
  <c r="Y19" i="24"/>
  <c r="Z19" i="24"/>
  <c r="AV19" i="24"/>
  <c r="AV20" i="24"/>
  <c r="AV21" i="24"/>
  <c r="AV22" i="24"/>
  <c r="AV23" i="24"/>
  <c r="E24" i="24"/>
  <c r="X24" i="24"/>
  <c r="Y24" i="24"/>
  <c r="Z24" i="24"/>
  <c r="AV24" i="24"/>
  <c r="BB24" i="24"/>
  <c r="E25" i="24"/>
  <c r="X25" i="24"/>
  <c r="Y25" i="24"/>
  <c r="Z25" i="24"/>
  <c r="AV25" i="24"/>
  <c r="E26" i="24"/>
  <c r="X26" i="24"/>
  <c r="Y26" i="24"/>
  <c r="Z26" i="24"/>
  <c r="AV26" i="24"/>
  <c r="AV27" i="24"/>
  <c r="AV28" i="24"/>
  <c r="AV29" i="24"/>
  <c r="AV30" i="24"/>
  <c r="AV31" i="24"/>
  <c r="AV32" i="24"/>
  <c r="AV33" i="24"/>
  <c r="E34" i="24"/>
  <c r="X34" i="24"/>
  <c r="Y34" i="24"/>
  <c r="Z34" i="24"/>
  <c r="AV34" i="24"/>
  <c r="BB34" i="24"/>
  <c r="E35" i="24"/>
  <c r="X35" i="24"/>
  <c r="Y35" i="24"/>
  <c r="Z35" i="24"/>
  <c r="AV35" i="24"/>
  <c r="E36" i="24"/>
  <c r="X36" i="24"/>
  <c r="Y36" i="24"/>
  <c r="Z36" i="24"/>
  <c r="AV36" i="24"/>
  <c r="AV37" i="24"/>
  <c r="AV38" i="24"/>
  <c r="AV39" i="24"/>
  <c r="AV40" i="24"/>
  <c r="AV41" i="24"/>
  <c r="AV42" i="24"/>
  <c r="AV43" i="24"/>
  <c r="AV44" i="24"/>
  <c r="AV45" i="24"/>
  <c r="E4" i="24"/>
  <c r="X4" i="24"/>
  <c r="Y4" i="24"/>
  <c r="Z4" i="24"/>
  <c r="AV4" i="24"/>
  <c r="H5" i="15"/>
  <c r="X5" i="15"/>
  <c r="Y5" i="15"/>
  <c r="Z5" i="15"/>
  <c r="AX5" i="15"/>
  <c r="AX6" i="15"/>
  <c r="AX7" i="15"/>
  <c r="H8" i="15"/>
  <c r="X8" i="15"/>
  <c r="Y8" i="15"/>
  <c r="Z8" i="15"/>
  <c r="AX8" i="15"/>
  <c r="H9" i="15"/>
  <c r="X9" i="15"/>
  <c r="Y9" i="15"/>
  <c r="Z9" i="15"/>
  <c r="AX9" i="15"/>
  <c r="H10" i="15"/>
  <c r="X10" i="15"/>
  <c r="Y10" i="15"/>
  <c r="Z10" i="15"/>
  <c r="AX10" i="15"/>
  <c r="H11" i="15"/>
  <c r="X11" i="15"/>
  <c r="Y11" i="15"/>
  <c r="Z11" i="15"/>
  <c r="AX11" i="15"/>
  <c r="AX12" i="15"/>
  <c r="AX13" i="15"/>
  <c r="H14" i="15"/>
  <c r="X14" i="15"/>
  <c r="Y14" i="15"/>
  <c r="Z14" i="15"/>
  <c r="AX14" i="15"/>
  <c r="H15" i="15"/>
  <c r="X15" i="15"/>
  <c r="Y15" i="15"/>
  <c r="Z15" i="15"/>
  <c r="AX15" i="15"/>
  <c r="H16" i="15"/>
  <c r="X16" i="15"/>
  <c r="Y16" i="15"/>
  <c r="Z16" i="15"/>
  <c r="AX16" i="15"/>
  <c r="H17" i="15"/>
  <c r="X17" i="15"/>
  <c r="Y17" i="15"/>
  <c r="Z17" i="15"/>
  <c r="AX17" i="15"/>
  <c r="H18" i="15"/>
  <c r="X18" i="15"/>
  <c r="Y18" i="15"/>
  <c r="Z18" i="15"/>
  <c r="AX18" i="15"/>
  <c r="AX19" i="15"/>
  <c r="AX20" i="15"/>
  <c r="H21" i="15"/>
  <c r="X21" i="15"/>
  <c r="Y21" i="15"/>
  <c r="Z21" i="15"/>
  <c r="AX21" i="15"/>
  <c r="H22" i="15"/>
  <c r="X22" i="15"/>
  <c r="Y22" i="15"/>
  <c r="Z22" i="15"/>
  <c r="AX22" i="15"/>
  <c r="H23" i="15"/>
  <c r="X23" i="15"/>
  <c r="Y23" i="15"/>
  <c r="Z23" i="15"/>
  <c r="AX23" i="15"/>
  <c r="H24" i="15"/>
  <c r="X24" i="15"/>
  <c r="Y24" i="15"/>
  <c r="Z24" i="15"/>
  <c r="AX24" i="15"/>
  <c r="H25" i="15"/>
  <c r="X25" i="15"/>
  <c r="Y25" i="15"/>
  <c r="Z25" i="15"/>
  <c r="AX25" i="15"/>
  <c r="AX26" i="15"/>
  <c r="AX27" i="15"/>
  <c r="H28" i="15"/>
  <c r="X28" i="15"/>
  <c r="Y28" i="15"/>
  <c r="Z28" i="15"/>
  <c r="AX28" i="15"/>
  <c r="H29" i="15"/>
  <c r="X29" i="15"/>
  <c r="Y29" i="15"/>
  <c r="Z29" i="15"/>
  <c r="AX29" i="15"/>
  <c r="H30" i="15"/>
  <c r="X30" i="15"/>
  <c r="Y30" i="15"/>
  <c r="Z30" i="15"/>
  <c r="AX30" i="15"/>
  <c r="H31" i="15"/>
  <c r="X31" i="15"/>
  <c r="Y31" i="15"/>
  <c r="Z31" i="15"/>
  <c r="AX31" i="15"/>
  <c r="AX32" i="15"/>
  <c r="AX33" i="15"/>
  <c r="H34" i="15"/>
  <c r="X34" i="15"/>
  <c r="Y34" i="15"/>
  <c r="Z34" i="15"/>
  <c r="AX34" i="15"/>
  <c r="H35" i="15"/>
  <c r="X35" i="15"/>
  <c r="Y35" i="15"/>
  <c r="Z35" i="15"/>
  <c r="AX35" i="15"/>
  <c r="H36" i="15"/>
  <c r="X36" i="15"/>
  <c r="Y36" i="15"/>
  <c r="Z36" i="15"/>
  <c r="AX36" i="15"/>
  <c r="H37" i="15"/>
  <c r="X37" i="15"/>
  <c r="Y37" i="15"/>
  <c r="Z37" i="15"/>
  <c r="AX37" i="15"/>
  <c r="H38" i="15"/>
  <c r="X38" i="15"/>
  <c r="Y38" i="15"/>
  <c r="Z38" i="15"/>
  <c r="AX38" i="15"/>
  <c r="H39" i="15"/>
  <c r="X39" i="15"/>
  <c r="Y39" i="15"/>
  <c r="Z39" i="15"/>
  <c r="AX39" i="15"/>
  <c r="H40" i="15"/>
  <c r="X40" i="15"/>
  <c r="Y40" i="15"/>
  <c r="Z40" i="15"/>
  <c r="AX40" i="15"/>
  <c r="AX41" i="15"/>
  <c r="AX42" i="15"/>
  <c r="AX43" i="15"/>
  <c r="AX44" i="15"/>
  <c r="AX45" i="15"/>
  <c r="AX46" i="15"/>
  <c r="H47" i="15"/>
  <c r="X47" i="15"/>
  <c r="Y47" i="15"/>
  <c r="Z47" i="15"/>
  <c r="AX47" i="15"/>
  <c r="H48" i="15"/>
  <c r="X48" i="15"/>
  <c r="Y48" i="15"/>
  <c r="Z48" i="15"/>
  <c r="AX48" i="15"/>
  <c r="H49" i="15"/>
  <c r="X49" i="15"/>
  <c r="Y49" i="15"/>
  <c r="Z49" i="15"/>
  <c r="AX49" i="15"/>
  <c r="H50" i="15"/>
  <c r="X50" i="15"/>
  <c r="Y50" i="15"/>
  <c r="Z50" i="15"/>
  <c r="AX50" i="15"/>
  <c r="H51" i="15"/>
  <c r="X51" i="15"/>
  <c r="Y51" i="15"/>
  <c r="Z51" i="15"/>
  <c r="AX51" i="15"/>
  <c r="H52" i="15"/>
  <c r="X52" i="15"/>
  <c r="Y52" i="15"/>
  <c r="Z52" i="15"/>
  <c r="AX52" i="15"/>
  <c r="AX53" i="15"/>
  <c r="AX54" i="15"/>
  <c r="H55" i="15"/>
  <c r="X55" i="15"/>
  <c r="Y55" i="15"/>
  <c r="Z55" i="15"/>
  <c r="AX55" i="15"/>
  <c r="H56" i="15"/>
  <c r="X56" i="15"/>
  <c r="Y56" i="15"/>
  <c r="Z56" i="15"/>
  <c r="AX56" i="15"/>
  <c r="H57" i="15"/>
  <c r="X57" i="15"/>
  <c r="Y57" i="15"/>
  <c r="Z57" i="15"/>
  <c r="AX57" i="15"/>
  <c r="AX58" i="15"/>
  <c r="AX59" i="15"/>
  <c r="H60" i="15"/>
  <c r="X60" i="15"/>
  <c r="Y60" i="15"/>
  <c r="Z60" i="15"/>
  <c r="AX60" i="15"/>
  <c r="H61" i="15"/>
  <c r="X61" i="15"/>
  <c r="Y61" i="15"/>
  <c r="Z61" i="15"/>
  <c r="AX61" i="15"/>
  <c r="H62" i="15"/>
  <c r="X62" i="15"/>
  <c r="Y62" i="15"/>
  <c r="Z62" i="15"/>
  <c r="AX62" i="15"/>
  <c r="H63" i="15"/>
  <c r="X63" i="15"/>
  <c r="Y63" i="15"/>
  <c r="Z63" i="15"/>
  <c r="AX63" i="15"/>
  <c r="AX64" i="15"/>
  <c r="AX65" i="15"/>
  <c r="AX66" i="15"/>
  <c r="H67" i="15"/>
  <c r="X67" i="15"/>
  <c r="Y67" i="15"/>
  <c r="Z67" i="15"/>
  <c r="AX67" i="15"/>
  <c r="H68" i="15"/>
  <c r="X68" i="15"/>
  <c r="Y68" i="15"/>
  <c r="Z68" i="15"/>
  <c r="AX68" i="15"/>
  <c r="H69" i="15"/>
  <c r="X69" i="15"/>
  <c r="Y69" i="15"/>
  <c r="Z69" i="15"/>
  <c r="AX69" i="15"/>
  <c r="H70" i="15"/>
  <c r="X70" i="15"/>
  <c r="Y70" i="15"/>
  <c r="Z70" i="15"/>
  <c r="AX70" i="15"/>
  <c r="H71" i="15"/>
  <c r="X71" i="15"/>
  <c r="Y71" i="15"/>
  <c r="Z71" i="15"/>
  <c r="AX71" i="15"/>
  <c r="AX72" i="15"/>
  <c r="AX73" i="15"/>
  <c r="H74" i="15"/>
  <c r="X74" i="15"/>
  <c r="Y74" i="15"/>
  <c r="Z74" i="15"/>
  <c r="AX74" i="15"/>
  <c r="H75" i="15"/>
  <c r="X75" i="15"/>
  <c r="Y75" i="15"/>
  <c r="Z75" i="15"/>
  <c r="AX75" i="15"/>
  <c r="H76" i="15"/>
  <c r="X76" i="15"/>
  <c r="Y76" i="15"/>
  <c r="Z76" i="15"/>
  <c r="AX76" i="15"/>
  <c r="H77" i="15"/>
  <c r="X77" i="15"/>
  <c r="Y77" i="15"/>
  <c r="Z77" i="15"/>
  <c r="AX77" i="15"/>
  <c r="AT6" i="12"/>
  <c r="AU6" i="12"/>
  <c r="AT7" i="12"/>
  <c r="AU7" i="12"/>
  <c r="AT8" i="12"/>
  <c r="AU8" i="12"/>
  <c r="AT9" i="12"/>
  <c r="AU9" i="12"/>
  <c r="AT10" i="12"/>
  <c r="AU10" i="12"/>
  <c r="AT11" i="12"/>
  <c r="AU11" i="12"/>
  <c r="AT12" i="12"/>
  <c r="AU12" i="12"/>
  <c r="AT13" i="12"/>
  <c r="AU13" i="12"/>
  <c r="AT14" i="12"/>
  <c r="AU14" i="12"/>
  <c r="AT15" i="12"/>
  <c r="AU15" i="12"/>
  <c r="AT16" i="12"/>
  <c r="AU16" i="12"/>
  <c r="AT17" i="12"/>
  <c r="AU17" i="12"/>
  <c r="AT18" i="12"/>
  <c r="AU18" i="12"/>
  <c r="AT19" i="12"/>
  <c r="AU19" i="12"/>
  <c r="AT20" i="12"/>
  <c r="AU20" i="12"/>
  <c r="AT21" i="12"/>
  <c r="AU21" i="12"/>
  <c r="AT22" i="12"/>
  <c r="AU22" i="12"/>
  <c r="AT23" i="12"/>
  <c r="AU23" i="12"/>
  <c r="AT24" i="12"/>
  <c r="AU24" i="12"/>
  <c r="AT25" i="12"/>
  <c r="AU25" i="12"/>
  <c r="AT26" i="12"/>
  <c r="AU26" i="12"/>
  <c r="AT27" i="12"/>
  <c r="AU27" i="12"/>
  <c r="AT28" i="12"/>
  <c r="AU28" i="12"/>
  <c r="AT29" i="12"/>
  <c r="AU29" i="12"/>
  <c r="AT30" i="12"/>
  <c r="AU30" i="12"/>
  <c r="AT31" i="12"/>
  <c r="AU31" i="12"/>
  <c r="AT32" i="12"/>
  <c r="AU32" i="12"/>
  <c r="AT33" i="12"/>
  <c r="AU33" i="12"/>
  <c r="AT34" i="12"/>
  <c r="AU34" i="12"/>
  <c r="AT35" i="12"/>
  <c r="AU35" i="12"/>
  <c r="AT36" i="12"/>
  <c r="AU36" i="12"/>
  <c r="AT37" i="12"/>
  <c r="AU37" i="12"/>
  <c r="AT38" i="12"/>
  <c r="AU38" i="12"/>
  <c r="AT39" i="12"/>
  <c r="AU39" i="12"/>
  <c r="AT40" i="12"/>
  <c r="AU40" i="12"/>
  <c r="AT41" i="12"/>
  <c r="AU41" i="12"/>
  <c r="AT42" i="12"/>
  <c r="AU42" i="12"/>
  <c r="AT5" i="12"/>
  <c r="AU5" i="12"/>
  <c r="W19" i="9"/>
  <c r="W20" i="9"/>
  <c r="W21" i="9"/>
  <c r="W22" i="9"/>
  <c r="W23" i="9"/>
  <c r="W24" i="9"/>
  <c r="W25" i="9"/>
  <c r="W26" i="9"/>
  <c r="W27" i="9"/>
  <c r="W28" i="9"/>
  <c r="W29" i="9"/>
  <c r="W30" i="9"/>
  <c r="W31" i="9"/>
  <c r="W32" i="9"/>
  <c r="W33" i="9"/>
  <c r="W34" i="9"/>
  <c r="W35" i="9"/>
  <c r="W36" i="9"/>
  <c r="W37" i="9"/>
  <c r="W38" i="9"/>
  <c r="W39" i="9"/>
  <c r="W40" i="9"/>
  <c r="W41" i="9"/>
  <c r="W42" i="9"/>
  <c r="W43" i="9"/>
  <c r="W44" i="9"/>
  <c r="W45" i="9"/>
  <c r="W46" i="9"/>
  <c r="W47" i="9"/>
  <c r="W48" i="9"/>
  <c r="W49" i="9"/>
  <c r="W50" i="9"/>
  <c r="W51" i="9"/>
  <c r="W52" i="9"/>
  <c r="W53" i="9"/>
  <c r="W54" i="9"/>
  <c r="W55" i="9"/>
  <c r="W56" i="9"/>
  <c r="W57" i="9"/>
  <c r="W58" i="9"/>
  <c r="W59" i="9"/>
  <c r="W60" i="9"/>
  <c r="W61" i="9"/>
  <c r="W62" i="9"/>
  <c r="W63" i="9"/>
  <c r="W64" i="9"/>
  <c r="W65" i="9"/>
  <c r="W66" i="9"/>
  <c r="W67" i="9"/>
  <c r="W68" i="9"/>
  <c r="W69" i="9"/>
  <c r="W70" i="9"/>
  <c r="W71" i="9"/>
  <c r="W72" i="9"/>
  <c r="W73" i="9"/>
  <c r="W74" i="9"/>
  <c r="W75" i="9"/>
  <c r="W76" i="9"/>
  <c r="W77" i="9"/>
  <c r="W78" i="9"/>
  <c r="W79" i="9"/>
  <c r="W80" i="9"/>
  <c r="W81" i="9"/>
  <c r="W82" i="9"/>
  <c r="W83" i="9"/>
  <c r="W84" i="9"/>
  <c r="W85" i="9"/>
  <c r="W86" i="9"/>
  <c r="W87" i="9"/>
  <c r="W88" i="9"/>
  <c r="W89" i="9"/>
  <c r="W90" i="9"/>
  <c r="W91" i="9"/>
  <c r="W92" i="9"/>
  <c r="W93" i="9"/>
  <c r="W94" i="9"/>
  <c r="W95" i="9"/>
  <c r="W96" i="9"/>
  <c r="W97" i="9"/>
  <c r="W18" i="9"/>
  <c r="W17" i="9"/>
  <c r="W16" i="9"/>
  <c r="W11" i="9"/>
  <c r="W12" i="9"/>
  <c r="W13" i="9"/>
  <c r="W14" i="9"/>
  <c r="W15" i="9"/>
  <c r="W6" i="9"/>
  <c r="W7" i="9"/>
  <c r="W8" i="9"/>
  <c r="W9" i="9"/>
  <c r="W10" i="9"/>
  <c r="W5" i="9"/>
  <c r="W4" i="9"/>
  <c r="AX229" i="22"/>
  <c r="AX244" i="22"/>
  <c r="AX260" i="22"/>
  <c r="AX246" i="22"/>
  <c r="AX247" i="22"/>
  <c r="AX248" i="22"/>
  <c r="AX249" i="22"/>
  <c r="AX250" i="22"/>
  <c r="AX251" i="22"/>
  <c r="AX252" i="22"/>
  <c r="AX253" i="22"/>
  <c r="AX254" i="22"/>
  <c r="AX255" i="22"/>
  <c r="AX256" i="22"/>
  <c r="AX257" i="22"/>
  <c r="AX258" i="22"/>
  <c r="AX259" i="22"/>
  <c r="AX245" i="22"/>
  <c r="AX231" i="22"/>
  <c r="AX232" i="22"/>
  <c r="AX233" i="22"/>
  <c r="AX234" i="22"/>
  <c r="AX235" i="22"/>
  <c r="AX236" i="22"/>
  <c r="AX237" i="22"/>
  <c r="AX238" i="22"/>
  <c r="AX239" i="22"/>
  <c r="AX240" i="22"/>
  <c r="AX241" i="22"/>
  <c r="AX242" i="22"/>
  <c r="AX243" i="22"/>
  <c r="AX230" i="22"/>
  <c r="AX226" i="22"/>
  <c r="AX227" i="22"/>
  <c r="AX228" i="22"/>
  <c r="AX225" i="22"/>
  <c r="AX208" i="22"/>
  <c r="AX209" i="22"/>
  <c r="AX210" i="22"/>
  <c r="AX211" i="22"/>
  <c r="AX212" i="22"/>
  <c r="AX213" i="22"/>
  <c r="AX214" i="22"/>
  <c r="AX215" i="22"/>
  <c r="AX216" i="22"/>
  <c r="AX217" i="22"/>
  <c r="AX218" i="22"/>
  <c r="AX219" i="22"/>
  <c r="AX220" i="22"/>
  <c r="AX221" i="22"/>
  <c r="AX222" i="22"/>
  <c r="AX223" i="22"/>
  <c r="AX224" i="22"/>
  <c r="AX207" i="22"/>
  <c r="AX187" i="22"/>
  <c r="AX188" i="22"/>
  <c r="AX189" i="22"/>
  <c r="AX190" i="22"/>
  <c r="AX191" i="22"/>
  <c r="AX192" i="22"/>
  <c r="AX193" i="22"/>
  <c r="AX194" i="22"/>
  <c r="AX195" i="22"/>
  <c r="AX196" i="22"/>
  <c r="AX197" i="22"/>
  <c r="AX198" i="22"/>
  <c r="AX199" i="22"/>
  <c r="AX200" i="22"/>
  <c r="AX201" i="22"/>
  <c r="AX202" i="22"/>
  <c r="AX203" i="22"/>
  <c r="AX204" i="22"/>
  <c r="AX205" i="22"/>
  <c r="AX206" i="22"/>
  <c r="AX186" i="22"/>
  <c r="AX168" i="22"/>
  <c r="AX169" i="22"/>
  <c r="AX170" i="22"/>
  <c r="AX171" i="22"/>
  <c r="AX172" i="22"/>
  <c r="AX173" i="22"/>
  <c r="AX174" i="22"/>
  <c r="AX175" i="22"/>
  <c r="AX176" i="22"/>
  <c r="AX177" i="22"/>
  <c r="AX178" i="22"/>
  <c r="AX179" i="22"/>
  <c r="AX180" i="22"/>
  <c r="AX181" i="22"/>
  <c r="AX182" i="22"/>
  <c r="AX183" i="22"/>
  <c r="AX184" i="22"/>
  <c r="AX185" i="22"/>
  <c r="AX167" i="22"/>
  <c r="AX152" i="22"/>
  <c r="AX153" i="22"/>
  <c r="AX154" i="22"/>
  <c r="AX155" i="22"/>
  <c r="AX156" i="22"/>
  <c r="AX157" i="22"/>
  <c r="AX158" i="22"/>
  <c r="AX159" i="22"/>
  <c r="AX160" i="22"/>
  <c r="AX161" i="22"/>
  <c r="AX162" i="22"/>
  <c r="AX163" i="22"/>
  <c r="AX164" i="22"/>
  <c r="AX165" i="22"/>
  <c r="AX166" i="22"/>
  <c r="AX151" i="22"/>
  <c r="AX137" i="22"/>
  <c r="AX138" i="22"/>
  <c r="AX139" i="22"/>
  <c r="AX140" i="22"/>
  <c r="AX141" i="22"/>
  <c r="AX142" i="22"/>
  <c r="AX143" i="22"/>
  <c r="AX144" i="22"/>
  <c r="AX145" i="22"/>
  <c r="AX146" i="22"/>
  <c r="AX147" i="22"/>
  <c r="AX148" i="22"/>
  <c r="AX149" i="22"/>
  <c r="AX150" i="22"/>
  <c r="AX136" i="22"/>
  <c r="AX123" i="22"/>
  <c r="AX124" i="22"/>
  <c r="AX125" i="22"/>
  <c r="AX126" i="22"/>
  <c r="AX127" i="22"/>
  <c r="AX128" i="22"/>
  <c r="AX129" i="22"/>
  <c r="AX130" i="22"/>
  <c r="AX131" i="22"/>
  <c r="AX132" i="22"/>
  <c r="AX133" i="22"/>
  <c r="AX134" i="22"/>
  <c r="AX135" i="22"/>
  <c r="AX122" i="22"/>
  <c r="AX108" i="22"/>
  <c r="AX109" i="22"/>
  <c r="AX110" i="22"/>
  <c r="AX111" i="22"/>
  <c r="AX112" i="22"/>
  <c r="AX113" i="22"/>
  <c r="AX114" i="22"/>
  <c r="AX115" i="22"/>
  <c r="AX116" i="22"/>
  <c r="AX117" i="22"/>
  <c r="AX118" i="22"/>
  <c r="AX119" i="22"/>
  <c r="AX120" i="22"/>
  <c r="AX121" i="22"/>
  <c r="AX107" i="22"/>
  <c r="AX89" i="22"/>
  <c r="AX90" i="22"/>
  <c r="AX91" i="22"/>
  <c r="AX92" i="22"/>
  <c r="AX93" i="22"/>
  <c r="AX94" i="22"/>
  <c r="AX95" i="22"/>
  <c r="AX96" i="22"/>
  <c r="AX97" i="22"/>
  <c r="AX98" i="22"/>
  <c r="AX99" i="22"/>
  <c r="AX100" i="22"/>
  <c r="AX101" i="22"/>
  <c r="AX102" i="22"/>
  <c r="AX103" i="22"/>
  <c r="AX104" i="22"/>
  <c r="AX105" i="22"/>
  <c r="AX106" i="22"/>
  <c r="AX88" i="22"/>
  <c r="AX68" i="22"/>
  <c r="AX69" i="22"/>
  <c r="AX70" i="22"/>
  <c r="AX71" i="22"/>
  <c r="AX72" i="22"/>
  <c r="AX73" i="22"/>
  <c r="AX74" i="22"/>
  <c r="AX75" i="22"/>
  <c r="AX76" i="22"/>
  <c r="AX77" i="22"/>
  <c r="AX78" i="22"/>
  <c r="AX79" i="22"/>
  <c r="AX80" i="22"/>
  <c r="AX81" i="22"/>
  <c r="AX82" i="22"/>
  <c r="AX83" i="22"/>
  <c r="AX84" i="22"/>
  <c r="AX85" i="22"/>
  <c r="AX86" i="22"/>
  <c r="AX87" i="22"/>
  <c r="AX67" i="22"/>
  <c r="AX53" i="22"/>
  <c r="AX54" i="22"/>
  <c r="AX55" i="22"/>
  <c r="AX56" i="22"/>
  <c r="AX57" i="22"/>
  <c r="AX58" i="22"/>
  <c r="AX59" i="22"/>
  <c r="AX60" i="22"/>
  <c r="AX61" i="22"/>
  <c r="AX62" i="22"/>
  <c r="AX63" i="22"/>
  <c r="AX64" i="22"/>
  <c r="AX65" i="22"/>
  <c r="AX66" i="22"/>
  <c r="AX52" i="22"/>
  <c r="AX38" i="22"/>
  <c r="AX39" i="22"/>
  <c r="AX40" i="22"/>
  <c r="AX41" i="22"/>
  <c r="AX42" i="22"/>
  <c r="AX43" i="22"/>
  <c r="AX44" i="22"/>
  <c r="AX45" i="22"/>
  <c r="AX46" i="22"/>
  <c r="AX47" i="22"/>
  <c r="AX48" i="22"/>
  <c r="AX49" i="22"/>
  <c r="AX50" i="22"/>
  <c r="AX51" i="22"/>
  <c r="AX37" i="22"/>
  <c r="AX27" i="22"/>
  <c r="AX28" i="22"/>
  <c r="AX29" i="22"/>
  <c r="AX30" i="22"/>
  <c r="AX31" i="22"/>
  <c r="AX32" i="22"/>
  <c r="AX33" i="22"/>
  <c r="AX34" i="22"/>
  <c r="AX35" i="22"/>
  <c r="AX36" i="22"/>
  <c r="AX26" i="22"/>
  <c r="AX5" i="22"/>
  <c r="AX6" i="22"/>
  <c r="AX7" i="22"/>
  <c r="AX8" i="22"/>
  <c r="AX9" i="22"/>
  <c r="AX10" i="22"/>
  <c r="AX11" i="22"/>
  <c r="AX12" i="22"/>
  <c r="AX13" i="22"/>
  <c r="AX14" i="22"/>
  <c r="AX15" i="22"/>
  <c r="AX16" i="22"/>
  <c r="AX17" i="22"/>
  <c r="AX18" i="22"/>
  <c r="AX19" i="22"/>
  <c r="AX20" i="22"/>
  <c r="AX21" i="22"/>
  <c r="AX22" i="22"/>
  <c r="AX23" i="22"/>
  <c r="AX24" i="22"/>
  <c r="AX25" i="22"/>
  <c r="AX4" i="22"/>
  <c r="AT68" i="22"/>
  <c r="AU68" i="22"/>
  <c r="AY68" i="22"/>
  <c r="AZ68" i="22"/>
  <c r="AT69" i="22"/>
  <c r="AU69" i="22"/>
  <c r="AY69" i="22"/>
  <c r="AZ69" i="22"/>
  <c r="AT70" i="22"/>
  <c r="AU70" i="22"/>
  <c r="AY70" i="22"/>
  <c r="AZ70" i="22"/>
  <c r="AT71" i="22"/>
  <c r="AU71" i="22"/>
  <c r="AY71" i="22"/>
  <c r="AZ71" i="22"/>
  <c r="AT72" i="22"/>
  <c r="AU72" i="22"/>
  <c r="AY72" i="22"/>
  <c r="AZ72" i="22"/>
  <c r="AT73" i="22"/>
  <c r="AU73" i="22"/>
  <c r="AY73" i="22"/>
  <c r="AZ73" i="22"/>
  <c r="AT74" i="22"/>
  <c r="AU74" i="22"/>
  <c r="AY74" i="22"/>
  <c r="AZ74" i="22"/>
  <c r="AT75" i="22"/>
  <c r="AU75" i="22"/>
  <c r="AY75" i="22"/>
  <c r="AZ75" i="22"/>
  <c r="AT76" i="22"/>
  <c r="AU76" i="22"/>
  <c r="AY76" i="22"/>
  <c r="AZ76" i="22"/>
  <c r="AT77" i="22"/>
  <c r="AU77" i="22"/>
  <c r="AY77" i="22"/>
  <c r="AZ77" i="22"/>
  <c r="AT78" i="22"/>
  <c r="AU78" i="22"/>
  <c r="AY78" i="22"/>
  <c r="AZ78" i="22"/>
  <c r="AT79" i="22"/>
  <c r="AU79" i="22"/>
  <c r="AY79" i="22"/>
  <c r="AZ79" i="22"/>
  <c r="AT80" i="22"/>
  <c r="AU80" i="22"/>
  <c r="AY80" i="22"/>
  <c r="AZ80" i="22"/>
  <c r="AT81" i="22"/>
  <c r="AU81" i="22"/>
  <c r="AY81" i="22"/>
  <c r="AZ81" i="22"/>
  <c r="AT82" i="22"/>
  <c r="AU82" i="22"/>
  <c r="AY82" i="22"/>
  <c r="AZ82" i="22"/>
  <c r="AT83" i="22"/>
  <c r="AU83" i="22"/>
  <c r="AY83" i="22"/>
  <c r="AZ83" i="22"/>
  <c r="AT84" i="22"/>
  <c r="AU84" i="22"/>
  <c r="AY84" i="22"/>
  <c r="AZ84" i="22"/>
  <c r="AT85" i="22"/>
  <c r="AU85" i="22"/>
  <c r="AY85" i="22"/>
  <c r="AZ85" i="22"/>
  <c r="AT86" i="22"/>
  <c r="AU86" i="22"/>
  <c r="AY86" i="22"/>
  <c r="AZ86" i="22"/>
  <c r="AT87" i="22"/>
  <c r="AU87" i="22"/>
  <c r="AY87" i="22"/>
  <c r="AZ87" i="22"/>
  <c r="AT88" i="22"/>
  <c r="AU88" i="22"/>
  <c r="AY88" i="22"/>
  <c r="AZ88" i="22"/>
  <c r="AT89" i="22"/>
  <c r="AU89" i="22"/>
  <c r="AY89" i="22"/>
  <c r="AZ89" i="22"/>
  <c r="AT90" i="22"/>
  <c r="AU90" i="22"/>
  <c r="AY90" i="22"/>
  <c r="AZ90" i="22"/>
  <c r="AT91" i="22"/>
  <c r="AU91" i="22"/>
  <c r="AY91" i="22"/>
  <c r="AZ91" i="22"/>
  <c r="AT92" i="22"/>
  <c r="AU92" i="22"/>
  <c r="AY92" i="22"/>
  <c r="AZ92" i="22"/>
  <c r="AT93" i="22"/>
  <c r="AU93" i="22"/>
  <c r="AY93" i="22"/>
  <c r="AZ93" i="22"/>
  <c r="AT94" i="22"/>
  <c r="AU94" i="22"/>
  <c r="AY94" i="22"/>
  <c r="AZ94" i="22"/>
  <c r="AT95" i="22"/>
  <c r="AU95" i="22"/>
  <c r="AY95" i="22"/>
  <c r="AZ95" i="22"/>
  <c r="AT96" i="22"/>
  <c r="AU96" i="22"/>
  <c r="AY96" i="22"/>
  <c r="AZ96" i="22"/>
  <c r="AT97" i="22"/>
  <c r="AU97" i="22"/>
  <c r="AY97" i="22"/>
  <c r="AZ97" i="22"/>
  <c r="AT98" i="22"/>
  <c r="AU98" i="22"/>
  <c r="AY98" i="22"/>
  <c r="AZ98" i="22"/>
  <c r="AT99" i="22"/>
  <c r="AU99" i="22"/>
  <c r="AY99" i="22"/>
  <c r="AZ99" i="22"/>
  <c r="AT100" i="22"/>
  <c r="AU100" i="22"/>
  <c r="AY100" i="22"/>
  <c r="AZ100" i="22"/>
  <c r="AT101" i="22"/>
  <c r="AU101" i="22"/>
  <c r="AY101" i="22"/>
  <c r="AZ101" i="22"/>
  <c r="AT102" i="22"/>
  <c r="AU102" i="22"/>
  <c r="AY102" i="22"/>
  <c r="AZ102" i="22"/>
  <c r="AT103" i="22"/>
  <c r="AU103" i="22"/>
  <c r="AY103" i="22"/>
  <c r="AZ103" i="22"/>
  <c r="AT104" i="22"/>
  <c r="AU104" i="22"/>
  <c r="AY104" i="22"/>
  <c r="AZ104" i="22"/>
  <c r="AT105" i="22"/>
  <c r="AU105" i="22"/>
  <c r="AY105" i="22"/>
  <c r="AZ105" i="22"/>
  <c r="AT106" i="22"/>
  <c r="AU106" i="22"/>
  <c r="AY106" i="22"/>
  <c r="AZ106" i="22"/>
  <c r="AT107" i="22"/>
  <c r="AU107" i="22"/>
  <c r="AY107" i="22"/>
  <c r="AZ107" i="22"/>
  <c r="AT108" i="22"/>
  <c r="AU108" i="22"/>
  <c r="AY108" i="22"/>
  <c r="AZ108" i="22"/>
  <c r="AT109" i="22"/>
  <c r="AU109" i="22"/>
  <c r="AY109" i="22"/>
  <c r="AZ109" i="22"/>
  <c r="AT110" i="22"/>
  <c r="AU110" i="22"/>
  <c r="AY110" i="22"/>
  <c r="AZ110" i="22"/>
  <c r="AT111" i="22"/>
  <c r="AU111" i="22"/>
  <c r="AY111" i="22"/>
  <c r="AZ111" i="22"/>
  <c r="AT112" i="22"/>
  <c r="AU112" i="22"/>
  <c r="AY112" i="22"/>
  <c r="AZ112" i="22"/>
  <c r="AT113" i="22"/>
  <c r="AU113" i="22"/>
  <c r="AY113" i="22"/>
  <c r="AZ113" i="22"/>
  <c r="AT114" i="22"/>
  <c r="AU114" i="22"/>
  <c r="AY114" i="22"/>
  <c r="AZ114" i="22"/>
  <c r="AT115" i="22"/>
  <c r="AU115" i="22"/>
  <c r="AY115" i="22"/>
  <c r="AZ115" i="22"/>
  <c r="AT116" i="22"/>
  <c r="AU116" i="22"/>
  <c r="AY116" i="22"/>
  <c r="AZ116" i="22"/>
  <c r="AT117" i="22"/>
  <c r="AU117" i="22"/>
  <c r="AY117" i="22"/>
  <c r="AZ117" i="22"/>
  <c r="AT118" i="22"/>
  <c r="AU118" i="22"/>
  <c r="AY118" i="22"/>
  <c r="AZ118" i="22"/>
  <c r="AT119" i="22"/>
  <c r="AU119" i="22"/>
  <c r="AY119" i="22"/>
  <c r="AZ119" i="22"/>
  <c r="AT120" i="22"/>
  <c r="AU120" i="22"/>
  <c r="AY120" i="22"/>
  <c r="AZ120" i="22"/>
  <c r="AT121" i="22"/>
  <c r="AU121" i="22"/>
  <c r="AY121" i="22"/>
  <c r="AZ121" i="22"/>
  <c r="AT122" i="22"/>
  <c r="AU122" i="22"/>
  <c r="AY122" i="22"/>
  <c r="AZ122" i="22"/>
  <c r="AT123" i="22"/>
  <c r="AU123" i="22"/>
  <c r="AY123" i="22"/>
  <c r="AZ123" i="22"/>
  <c r="AT124" i="22"/>
  <c r="AU124" i="22"/>
  <c r="AY124" i="22"/>
  <c r="AZ124" i="22"/>
  <c r="AT125" i="22"/>
  <c r="AU125" i="22"/>
  <c r="AY125" i="22"/>
  <c r="AZ125" i="22"/>
  <c r="AT126" i="22"/>
  <c r="AU126" i="22"/>
  <c r="AY126" i="22"/>
  <c r="AZ126" i="22"/>
  <c r="AT127" i="22"/>
  <c r="AU127" i="22"/>
  <c r="AY127" i="22"/>
  <c r="AZ127" i="22"/>
  <c r="AT128" i="22"/>
  <c r="AU128" i="22"/>
  <c r="AY128" i="22"/>
  <c r="AZ128" i="22"/>
  <c r="AT129" i="22"/>
  <c r="AU129" i="22"/>
  <c r="AY129" i="22"/>
  <c r="AZ129" i="22"/>
  <c r="AT130" i="22"/>
  <c r="AU130" i="22"/>
  <c r="AY130" i="22"/>
  <c r="AZ130" i="22"/>
  <c r="AT131" i="22"/>
  <c r="AU131" i="22"/>
  <c r="AY131" i="22"/>
  <c r="AZ131" i="22"/>
  <c r="AT132" i="22"/>
  <c r="AU132" i="22"/>
  <c r="AY132" i="22"/>
  <c r="AZ132" i="22"/>
  <c r="AT133" i="22"/>
  <c r="AU133" i="22"/>
  <c r="AY133" i="22"/>
  <c r="AZ133" i="22"/>
  <c r="AT134" i="22"/>
  <c r="AU134" i="22"/>
  <c r="AY134" i="22"/>
  <c r="AZ134" i="22"/>
  <c r="AT135" i="22"/>
  <c r="AU135" i="22"/>
  <c r="AY135" i="22"/>
  <c r="AZ135" i="22"/>
  <c r="AT136" i="22"/>
  <c r="AU136" i="22"/>
  <c r="AY136" i="22"/>
  <c r="AZ136" i="22"/>
  <c r="AT137" i="22"/>
  <c r="AU137" i="22"/>
  <c r="AY137" i="22"/>
  <c r="AZ137" i="22"/>
  <c r="AT138" i="22"/>
  <c r="AU138" i="22"/>
  <c r="AY138" i="22"/>
  <c r="AZ138" i="22"/>
  <c r="AT139" i="22"/>
  <c r="AU139" i="22"/>
  <c r="AY139" i="22"/>
  <c r="AZ139" i="22"/>
  <c r="AT140" i="22"/>
  <c r="AU140" i="22"/>
  <c r="AY140" i="22"/>
  <c r="AZ140" i="22"/>
  <c r="AT141" i="22"/>
  <c r="AU141" i="22"/>
  <c r="AY141" i="22"/>
  <c r="AZ141" i="22"/>
  <c r="AT142" i="22"/>
  <c r="AU142" i="22"/>
  <c r="AY142" i="22"/>
  <c r="AZ142" i="22"/>
  <c r="AT143" i="22"/>
  <c r="AU143" i="22"/>
  <c r="AY143" i="22"/>
  <c r="AZ143" i="22"/>
  <c r="AT144" i="22"/>
  <c r="AU144" i="22"/>
  <c r="AY144" i="22"/>
  <c r="AZ144" i="22"/>
  <c r="AT145" i="22"/>
  <c r="AU145" i="22"/>
  <c r="AY145" i="22"/>
  <c r="AZ145" i="22"/>
  <c r="AT146" i="22"/>
  <c r="AU146" i="22"/>
  <c r="AY146" i="22"/>
  <c r="AZ146" i="22"/>
  <c r="AT147" i="22"/>
  <c r="AU147" i="22"/>
  <c r="AY147" i="22"/>
  <c r="AZ147" i="22"/>
  <c r="AT148" i="22"/>
  <c r="AU148" i="22"/>
  <c r="AY148" i="22"/>
  <c r="AZ148" i="22"/>
  <c r="AT149" i="22"/>
  <c r="AU149" i="22"/>
  <c r="AY149" i="22"/>
  <c r="AZ149" i="22"/>
  <c r="AT150" i="22"/>
  <c r="AU150" i="22"/>
  <c r="AY150" i="22"/>
  <c r="AZ150" i="22"/>
  <c r="AT151" i="22"/>
  <c r="AU151" i="22"/>
  <c r="AY151" i="22"/>
  <c r="AZ151" i="22"/>
  <c r="AT152" i="22"/>
  <c r="AU152" i="22"/>
  <c r="AY152" i="22"/>
  <c r="AZ152" i="22"/>
  <c r="AT153" i="22"/>
  <c r="AU153" i="22"/>
  <c r="AY153" i="22"/>
  <c r="AZ153" i="22"/>
  <c r="AT154" i="22"/>
  <c r="AU154" i="22"/>
  <c r="AY154" i="22"/>
  <c r="AZ154" i="22"/>
  <c r="AT155" i="22"/>
  <c r="AU155" i="22"/>
  <c r="AY155" i="22"/>
  <c r="AZ155" i="22"/>
  <c r="AT156" i="22"/>
  <c r="AU156" i="22"/>
  <c r="AY156" i="22"/>
  <c r="AZ156" i="22"/>
  <c r="AT157" i="22"/>
  <c r="AU157" i="22"/>
  <c r="AY157" i="22"/>
  <c r="AZ157" i="22"/>
  <c r="AT158" i="22"/>
  <c r="AU158" i="22"/>
  <c r="AY158" i="22"/>
  <c r="AZ158" i="22"/>
  <c r="AT159" i="22"/>
  <c r="AU159" i="22"/>
  <c r="AY159" i="22"/>
  <c r="AZ159" i="22"/>
  <c r="AT160" i="22"/>
  <c r="AU160" i="22"/>
  <c r="AY160" i="22"/>
  <c r="AZ160" i="22"/>
  <c r="AT161" i="22"/>
  <c r="AU161" i="22"/>
  <c r="AY161" i="22"/>
  <c r="AZ161" i="22"/>
  <c r="AT162" i="22"/>
  <c r="AU162" i="22"/>
  <c r="AY162" i="22"/>
  <c r="AZ162" i="22"/>
  <c r="AT163" i="22"/>
  <c r="AU163" i="22"/>
  <c r="AY163" i="22"/>
  <c r="AZ163" i="22"/>
  <c r="AT164" i="22"/>
  <c r="AU164" i="22"/>
  <c r="AY164" i="22"/>
  <c r="AZ164" i="22"/>
  <c r="AT165" i="22"/>
  <c r="AU165" i="22"/>
  <c r="AY165" i="22"/>
  <c r="AZ165" i="22"/>
  <c r="AT166" i="22"/>
  <c r="AU166" i="22"/>
  <c r="AY166" i="22"/>
  <c r="AZ166" i="22"/>
  <c r="AT167" i="22"/>
  <c r="AU167" i="22"/>
  <c r="AY167" i="22"/>
  <c r="AZ167" i="22"/>
  <c r="AT168" i="22"/>
  <c r="AU168" i="22"/>
  <c r="AY168" i="22"/>
  <c r="AZ168" i="22"/>
  <c r="AT169" i="22"/>
  <c r="AU169" i="22"/>
  <c r="AY169" i="22"/>
  <c r="AZ169" i="22"/>
  <c r="AT170" i="22"/>
  <c r="AU170" i="22"/>
  <c r="AY170" i="22"/>
  <c r="AZ170" i="22"/>
  <c r="AT171" i="22"/>
  <c r="AU171" i="22"/>
  <c r="AY171" i="22"/>
  <c r="AZ171" i="22"/>
  <c r="AT172" i="22"/>
  <c r="AU172" i="22"/>
  <c r="AY172" i="22"/>
  <c r="AZ172" i="22"/>
  <c r="AT173" i="22"/>
  <c r="AU173" i="22"/>
  <c r="AY173" i="22"/>
  <c r="AZ173" i="22"/>
  <c r="AT174" i="22"/>
  <c r="AU174" i="22"/>
  <c r="AY174" i="22"/>
  <c r="AZ174" i="22"/>
  <c r="AT175" i="22"/>
  <c r="AU175" i="22"/>
  <c r="AY175" i="22"/>
  <c r="AZ175" i="22"/>
  <c r="AT176" i="22"/>
  <c r="AU176" i="22"/>
  <c r="AY176" i="22"/>
  <c r="AZ176" i="22"/>
  <c r="AT177" i="22"/>
  <c r="AU177" i="22"/>
  <c r="AY177" i="22"/>
  <c r="AZ177" i="22"/>
  <c r="AT178" i="22"/>
  <c r="AU178" i="22"/>
  <c r="AY178" i="22"/>
  <c r="AZ178" i="22"/>
  <c r="AT179" i="22"/>
  <c r="AU179" i="22"/>
  <c r="AY179" i="22"/>
  <c r="AZ179" i="22"/>
  <c r="AT180" i="22"/>
  <c r="AU180" i="22"/>
  <c r="AY180" i="22"/>
  <c r="AZ180" i="22"/>
  <c r="AT181" i="22"/>
  <c r="AU181" i="22"/>
  <c r="AY181" i="22"/>
  <c r="AZ181" i="22"/>
  <c r="AT182" i="22"/>
  <c r="AU182" i="22"/>
  <c r="AY182" i="22"/>
  <c r="AZ182" i="22"/>
  <c r="AT183" i="22"/>
  <c r="AU183" i="22"/>
  <c r="AY183" i="22"/>
  <c r="AZ183" i="22"/>
  <c r="AT184" i="22"/>
  <c r="AU184" i="22"/>
  <c r="AY184" i="22"/>
  <c r="AZ184" i="22"/>
  <c r="AT185" i="22"/>
  <c r="AU185" i="22"/>
  <c r="AY185" i="22"/>
  <c r="AZ185" i="22"/>
  <c r="AT186" i="22"/>
  <c r="AU186" i="22"/>
  <c r="AY186" i="22"/>
  <c r="AZ186" i="22"/>
  <c r="AT187" i="22"/>
  <c r="AU187" i="22"/>
  <c r="AY187" i="22"/>
  <c r="AZ187" i="22"/>
  <c r="AT188" i="22"/>
  <c r="AU188" i="22"/>
  <c r="AY188" i="22"/>
  <c r="AZ188" i="22"/>
  <c r="AT189" i="22"/>
  <c r="AU189" i="22"/>
  <c r="AY189" i="22"/>
  <c r="AZ189" i="22"/>
  <c r="AT190" i="22"/>
  <c r="AU190" i="22"/>
  <c r="AY190" i="22"/>
  <c r="AZ190" i="22"/>
  <c r="AT191" i="22"/>
  <c r="AU191" i="22"/>
  <c r="AY191" i="22"/>
  <c r="AZ191" i="22"/>
  <c r="AT192" i="22"/>
  <c r="AU192" i="22"/>
  <c r="AY192" i="22"/>
  <c r="AZ192" i="22"/>
  <c r="AT193" i="22"/>
  <c r="AU193" i="22"/>
  <c r="AY193" i="22"/>
  <c r="AZ193" i="22"/>
  <c r="AT194" i="22"/>
  <c r="AU194" i="22"/>
  <c r="AY194" i="22"/>
  <c r="AZ194" i="22"/>
  <c r="AT195" i="22"/>
  <c r="AU195" i="22"/>
  <c r="AY195" i="22"/>
  <c r="AZ195" i="22"/>
  <c r="AT196" i="22"/>
  <c r="AU196" i="22"/>
  <c r="AY196" i="22"/>
  <c r="AZ196" i="22"/>
  <c r="AT197" i="22"/>
  <c r="AU197" i="22"/>
  <c r="AY197" i="22"/>
  <c r="AZ197" i="22"/>
  <c r="AT198" i="22"/>
  <c r="AU198" i="22"/>
  <c r="AY198" i="22"/>
  <c r="AZ198" i="22"/>
  <c r="AT199" i="22"/>
  <c r="AU199" i="22"/>
  <c r="AY199" i="22"/>
  <c r="AZ199" i="22"/>
  <c r="AT200" i="22"/>
  <c r="AU200" i="22"/>
  <c r="AY200" i="22"/>
  <c r="AZ200" i="22"/>
  <c r="AT201" i="22"/>
  <c r="AU201" i="22"/>
  <c r="AY201" i="22"/>
  <c r="AZ201" i="22"/>
  <c r="AT202" i="22"/>
  <c r="AU202" i="22"/>
  <c r="AY202" i="22"/>
  <c r="AZ202" i="22"/>
  <c r="AT203" i="22"/>
  <c r="AU203" i="22"/>
  <c r="AY203" i="22"/>
  <c r="AZ203" i="22"/>
  <c r="AT204" i="22"/>
  <c r="AU204" i="22"/>
  <c r="AY204" i="22"/>
  <c r="AZ204" i="22"/>
  <c r="AT205" i="22"/>
  <c r="AU205" i="22"/>
  <c r="AY205" i="22"/>
  <c r="AZ205" i="22"/>
  <c r="AT206" i="22"/>
  <c r="AU206" i="22"/>
  <c r="AY206" i="22"/>
  <c r="AZ206" i="22"/>
  <c r="AT207" i="22"/>
  <c r="AU207" i="22"/>
  <c r="AY207" i="22"/>
  <c r="AZ207" i="22"/>
  <c r="AT208" i="22"/>
  <c r="AU208" i="22"/>
  <c r="AY208" i="22"/>
  <c r="AZ208" i="22"/>
  <c r="AT209" i="22"/>
  <c r="AU209" i="22"/>
  <c r="AY209" i="22"/>
  <c r="AZ209" i="22"/>
  <c r="AT210" i="22"/>
  <c r="AU210" i="22"/>
  <c r="AY210" i="22"/>
  <c r="AZ210" i="22"/>
  <c r="AT211" i="22"/>
  <c r="AU211" i="22"/>
  <c r="AY211" i="22"/>
  <c r="AZ211" i="22"/>
  <c r="AT212" i="22"/>
  <c r="AU212" i="22"/>
  <c r="AY212" i="22"/>
  <c r="AZ212" i="22"/>
  <c r="AT213" i="22"/>
  <c r="AU213" i="22"/>
  <c r="AY213" i="22"/>
  <c r="AZ213" i="22"/>
  <c r="AT214" i="22"/>
  <c r="AU214" i="22"/>
  <c r="AY214" i="22"/>
  <c r="AZ214" i="22"/>
  <c r="AT215" i="22"/>
  <c r="AU215" i="22"/>
  <c r="AY215" i="22"/>
  <c r="AZ215" i="22"/>
  <c r="AT216" i="22"/>
  <c r="AU216" i="22"/>
  <c r="AY216" i="22"/>
  <c r="AZ216" i="22"/>
  <c r="AT217" i="22"/>
  <c r="AU217" i="22"/>
  <c r="AY217" i="22"/>
  <c r="AZ217" i="22"/>
  <c r="AT218" i="22"/>
  <c r="AU218" i="22"/>
  <c r="AY218" i="22"/>
  <c r="AZ218" i="22"/>
  <c r="AT219" i="22"/>
  <c r="AU219" i="22"/>
  <c r="AY219" i="22"/>
  <c r="AZ219" i="22"/>
  <c r="AT220" i="22"/>
  <c r="AU220" i="22"/>
  <c r="AY220" i="22"/>
  <c r="AZ220" i="22"/>
  <c r="AT221" i="22"/>
  <c r="AU221" i="22"/>
  <c r="AY221" i="22"/>
  <c r="AZ221" i="22"/>
  <c r="AT222" i="22"/>
  <c r="AU222" i="22"/>
  <c r="AY222" i="22"/>
  <c r="AZ222" i="22"/>
  <c r="AT223" i="22"/>
  <c r="AU223" i="22"/>
  <c r="AY223" i="22"/>
  <c r="AZ223" i="22"/>
  <c r="AT224" i="22"/>
  <c r="AU224" i="22"/>
  <c r="AY224" i="22"/>
  <c r="AZ224" i="22"/>
  <c r="AT225" i="22"/>
  <c r="AU225" i="22"/>
  <c r="AY225" i="22"/>
  <c r="AZ225" i="22"/>
  <c r="AT226" i="22"/>
  <c r="AU226" i="22"/>
  <c r="AY226" i="22"/>
  <c r="AZ226" i="22"/>
  <c r="AT227" i="22"/>
  <c r="AU227" i="22"/>
  <c r="AY227" i="22"/>
  <c r="AZ227" i="22"/>
  <c r="AT228" i="22"/>
  <c r="AU228" i="22"/>
  <c r="AY228" i="22"/>
  <c r="AZ228" i="22"/>
  <c r="AT229" i="22"/>
  <c r="AU229" i="22"/>
  <c r="AY229" i="22"/>
  <c r="AZ229" i="22"/>
  <c r="AT230" i="22"/>
  <c r="AU230" i="22"/>
  <c r="AY230" i="22"/>
  <c r="AZ230" i="22"/>
  <c r="AT231" i="22"/>
  <c r="AU231" i="22"/>
  <c r="AY231" i="22"/>
  <c r="AZ231" i="22"/>
  <c r="AT232" i="22"/>
  <c r="AU232" i="22"/>
  <c r="AY232" i="22"/>
  <c r="AZ232" i="22"/>
  <c r="AT233" i="22"/>
  <c r="AU233" i="22"/>
  <c r="AY233" i="22"/>
  <c r="AZ233" i="22"/>
  <c r="AT234" i="22"/>
  <c r="AU234" i="22"/>
  <c r="AY234" i="22"/>
  <c r="AZ234" i="22"/>
  <c r="AT235" i="22"/>
  <c r="AU235" i="22"/>
  <c r="AY235" i="22"/>
  <c r="AZ235" i="22"/>
  <c r="AT236" i="22"/>
  <c r="AU236" i="22"/>
  <c r="AY236" i="22"/>
  <c r="AZ236" i="22"/>
  <c r="AT237" i="22"/>
  <c r="AU237" i="22"/>
  <c r="AY237" i="22"/>
  <c r="AZ237" i="22"/>
  <c r="AT238" i="22"/>
  <c r="AU238" i="22"/>
  <c r="AY238" i="22"/>
  <c r="AZ238" i="22"/>
  <c r="AT239" i="22"/>
  <c r="AU239" i="22"/>
  <c r="AY239" i="22"/>
  <c r="AZ239" i="22"/>
  <c r="AT240" i="22"/>
  <c r="AU240" i="22"/>
  <c r="AY240" i="22"/>
  <c r="AZ240" i="22"/>
  <c r="AT241" i="22"/>
  <c r="AU241" i="22"/>
  <c r="AY241" i="22"/>
  <c r="AZ241" i="22"/>
  <c r="AT242" i="22"/>
  <c r="AU242" i="22"/>
  <c r="AY242" i="22"/>
  <c r="AZ242" i="22"/>
  <c r="AT243" i="22"/>
  <c r="AU243" i="22"/>
  <c r="AY243" i="22"/>
  <c r="AZ243" i="22"/>
  <c r="AT244" i="22"/>
  <c r="AU244" i="22"/>
  <c r="AY244" i="22"/>
  <c r="AZ244" i="22"/>
  <c r="AT245" i="22"/>
  <c r="AU245" i="22"/>
  <c r="AY245" i="22"/>
  <c r="AZ245" i="22"/>
  <c r="AT246" i="22"/>
  <c r="AU246" i="22"/>
  <c r="AY246" i="22"/>
  <c r="AZ246" i="22"/>
  <c r="AT247" i="22"/>
  <c r="AU247" i="22"/>
  <c r="AY247" i="22"/>
  <c r="AZ247" i="22"/>
  <c r="AT248" i="22"/>
  <c r="AU248" i="22"/>
  <c r="AY248" i="22"/>
  <c r="AZ248" i="22"/>
  <c r="AT249" i="22"/>
  <c r="AU249" i="22"/>
  <c r="AY249" i="22"/>
  <c r="AZ249" i="22"/>
  <c r="AT250" i="22"/>
  <c r="AU250" i="22"/>
  <c r="AY250" i="22"/>
  <c r="AZ250" i="22"/>
  <c r="AT251" i="22"/>
  <c r="AU251" i="22"/>
  <c r="AY251" i="22"/>
  <c r="AZ251" i="22"/>
  <c r="AT252" i="22"/>
  <c r="AU252" i="22"/>
  <c r="AY252" i="22"/>
  <c r="AZ252" i="22"/>
  <c r="AT253" i="22"/>
  <c r="AU253" i="22"/>
  <c r="AY253" i="22"/>
  <c r="AZ253" i="22"/>
  <c r="AT254" i="22"/>
  <c r="AU254" i="22"/>
  <c r="AY254" i="22"/>
  <c r="AZ254" i="22"/>
  <c r="AT255" i="22"/>
  <c r="AU255" i="22"/>
  <c r="AY255" i="22"/>
  <c r="AZ255" i="22"/>
  <c r="AT256" i="22"/>
  <c r="AU256" i="22"/>
  <c r="AY256" i="22"/>
  <c r="AZ256" i="22"/>
  <c r="AT257" i="22"/>
  <c r="AU257" i="22"/>
  <c r="AY257" i="22"/>
  <c r="AZ257" i="22"/>
  <c r="AT258" i="22"/>
  <c r="AU258" i="22"/>
  <c r="AY258" i="22"/>
  <c r="AZ258" i="22"/>
  <c r="AT259" i="22"/>
  <c r="AU259" i="22"/>
  <c r="AY259" i="22"/>
  <c r="AZ259" i="22"/>
  <c r="AT260" i="22"/>
  <c r="AU260" i="22"/>
  <c r="AY260" i="22"/>
  <c r="AZ260" i="22"/>
  <c r="AT53" i="22"/>
  <c r="AU53" i="22"/>
  <c r="AY53" i="22"/>
  <c r="AZ53" i="22"/>
  <c r="AT54" i="22"/>
  <c r="AU54" i="22"/>
  <c r="AY54" i="22"/>
  <c r="AZ54" i="22"/>
  <c r="AT55" i="22"/>
  <c r="AU55" i="22"/>
  <c r="AY55" i="22"/>
  <c r="AZ55" i="22"/>
  <c r="AT56" i="22"/>
  <c r="AU56" i="22"/>
  <c r="AY56" i="22"/>
  <c r="AZ56" i="22"/>
  <c r="AT57" i="22"/>
  <c r="AU57" i="22"/>
  <c r="AY57" i="22"/>
  <c r="AZ57" i="22"/>
  <c r="AT58" i="22"/>
  <c r="AU58" i="22"/>
  <c r="AY58" i="22"/>
  <c r="AZ58" i="22"/>
  <c r="AT59" i="22"/>
  <c r="AU59" i="22"/>
  <c r="AY59" i="22"/>
  <c r="AZ59" i="22"/>
  <c r="AT60" i="22"/>
  <c r="AU60" i="22"/>
  <c r="AY60" i="22"/>
  <c r="AZ60" i="22"/>
  <c r="AT61" i="22"/>
  <c r="AU61" i="22"/>
  <c r="AY61" i="22"/>
  <c r="AZ61" i="22"/>
  <c r="AT62" i="22"/>
  <c r="AU62" i="22"/>
  <c r="AY62" i="22"/>
  <c r="AZ62" i="22"/>
  <c r="AT63" i="22"/>
  <c r="AU63" i="22"/>
  <c r="AY63" i="22"/>
  <c r="AZ63" i="22"/>
  <c r="AT64" i="22"/>
  <c r="AU64" i="22"/>
  <c r="AY64" i="22"/>
  <c r="AZ64" i="22"/>
  <c r="AT65" i="22"/>
  <c r="AU65" i="22"/>
  <c r="AY65" i="22"/>
  <c r="AZ65" i="22"/>
  <c r="AT66" i="22"/>
  <c r="AU66" i="22"/>
  <c r="AY66" i="22"/>
  <c r="AZ66" i="22"/>
  <c r="AT67" i="22"/>
  <c r="AU67" i="22"/>
  <c r="AY67" i="22"/>
  <c r="AZ67" i="22"/>
  <c r="AT38" i="22"/>
  <c r="AU38" i="22"/>
  <c r="AY38" i="22"/>
  <c r="AZ38" i="22"/>
  <c r="AT39" i="22"/>
  <c r="AU39" i="22"/>
  <c r="AY39" i="22"/>
  <c r="AZ39" i="22"/>
  <c r="AT40" i="22"/>
  <c r="AU40" i="22"/>
  <c r="AY40" i="22"/>
  <c r="AZ40" i="22"/>
  <c r="AT41" i="22"/>
  <c r="AU41" i="22"/>
  <c r="AY41" i="22"/>
  <c r="AZ41" i="22"/>
  <c r="AT42" i="22"/>
  <c r="AU42" i="22"/>
  <c r="AY42" i="22"/>
  <c r="AZ42" i="22"/>
  <c r="AT43" i="22"/>
  <c r="AU43" i="22"/>
  <c r="AY43" i="22"/>
  <c r="AZ43" i="22"/>
  <c r="AT44" i="22"/>
  <c r="AU44" i="22"/>
  <c r="AY44" i="22"/>
  <c r="AZ44" i="22"/>
  <c r="AT45" i="22"/>
  <c r="AU45" i="22"/>
  <c r="AY45" i="22"/>
  <c r="AZ45" i="22"/>
  <c r="AT46" i="22"/>
  <c r="AU46" i="22"/>
  <c r="AY46" i="22"/>
  <c r="AZ46" i="22"/>
  <c r="AT47" i="22"/>
  <c r="AU47" i="22"/>
  <c r="AY47" i="22"/>
  <c r="AZ47" i="22"/>
  <c r="AT48" i="22"/>
  <c r="AU48" i="22"/>
  <c r="AY48" i="22"/>
  <c r="AZ48" i="22"/>
  <c r="AT49" i="22"/>
  <c r="AU49" i="22"/>
  <c r="AY49" i="22"/>
  <c r="AZ49" i="22"/>
  <c r="AT50" i="22"/>
  <c r="AU50" i="22"/>
  <c r="AY50" i="22"/>
  <c r="AZ50" i="22"/>
  <c r="AT51" i="22"/>
  <c r="AU51" i="22"/>
  <c r="AY51" i="22"/>
  <c r="AZ51" i="22"/>
  <c r="AT52" i="22"/>
  <c r="AU52" i="22"/>
  <c r="AY52" i="22"/>
  <c r="AZ52" i="22"/>
  <c r="AT37" i="22"/>
  <c r="AU37" i="22"/>
  <c r="AY37" i="22"/>
  <c r="AZ37" i="22"/>
  <c r="AT34" i="22"/>
  <c r="AU34" i="22"/>
  <c r="AY34" i="22"/>
  <c r="AZ34" i="22"/>
  <c r="AT35" i="22"/>
  <c r="AU35" i="22"/>
  <c r="AY35" i="22"/>
  <c r="AZ35" i="22"/>
  <c r="AT36" i="22"/>
  <c r="AU36" i="22"/>
  <c r="AY36" i="22"/>
  <c r="AZ36" i="22"/>
  <c r="AT33" i="22"/>
  <c r="AU33" i="22"/>
  <c r="AY33" i="22"/>
  <c r="AZ33" i="22"/>
  <c r="AT30" i="22"/>
  <c r="AU30" i="22"/>
  <c r="AY30" i="22"/>
  <c r="AZ30" i="22"/>
  <c r="AT31" i="22"/>
  <c r="AU31" i="22"/>
  <c r="AY31" i="22"/>
  <c r="AZ31" i="22"/>
  <c r="AT32" i="22"/>
  <c r="AU32" i="22"/>
  <c r="AY32" i="22"/>
  <c r="AZ32" i="22"/>
  <c r="AT29" i="22"/>
  <c r="AU29" i="22"/>
  <c r="AY29" i="22"/>
  <c r="AZ29" i="22"/>
  <c r="AT28" i="22"/>
  <c r="AU28" i="22"/>
  <c r="AY28" i="22"/>
  <c r="AZ28" i="22"/>
  <c r="AT27" i="22"/>
  <c r="AU27" i="22"/>
  <c r="AY27" i="22"/>
  <c r="AZ27" i="22"/>
  <c r="AT5" i="22"/>
  <c r="AU5" i="22"/>
  <c r="AY5" i="22"/>
  <c r="AZ5" i="22"/>
  <c r="AT6" i="22"/>
  <c r="AU6" i="22"/>
  <c r="AY6" i="22"/>
  <c r="AZ6" i="22"/>
  <c r="AT7" i="22"/>
  <c r="AU7" i="22"/>
  <c r="AY7" i="22"/>
  <c r="AZ7" i="22"/>
  <c r="AT8" i="22"/>
  <c r="AU8" i="22"/>
  <c r="AY8" i="22"/>
  <c r="AZ8" i="22"/>
  <c r="AT9" i="22"/>
  <c r="AU9" i="22"/>
  <c r="AY9" i="22"/>
  <c r="AZ9" i="22"/>
  <c r="AT10" i="22"/>
  <c r="AU10" i="22"/>
  <c r="AY10" i="22"/>
  <c r="AZ10" i="22"/>
  <c r="AT11" i="22"/>
  <c r="AU11" i="22"/>
  <c r="AY11" i="22"/>
  <c r="AZ11" i="22"/>
  <c r="AT12" i="22"/>
  <c r="AU12" i="22"/>
  <c r="AY12" i="22"/>
  <c r="AZ12" i="22"/>
  <c r="AT13" i="22"/>
  <c r="AU13" i="22"/>
  <c r="AY13" i="22"/>
  <c r="AZ13" i="22"/>
  <c r="AT14" i="22"/>
  <c r="AU14" i="22"/>
  <c r="AY14" i="22"/>
  <c r="AZ14" i="22"/>
  <c r="AT15" i="22"/>
  <c r="AU15" i="22"/>
  <c r="AY15" i="22"/>
  <c r="AZ15" i="22"/>
  <c r="AT16" i="22"/>
  <c r="AU16" i="22"/>
  <c r="AY16" i="22"/>
  <c r="AZ16" i="22"/>
  <c r="AT17" i="22"/>
  <c r="AU17" i="22"/>
  <c r="AY17" i="22"/>
  <c r="AZ17" i="22"/>
  <c r="AT18" i="22"/>
  <c r="AU18" i="22"/>
  <c r="AY18" i="22"/>
  <c r="AZ18" i="22"/>
  <c r="AT19" i="22"/>
  <c r="AU19" i="22"/>
  <c r="AY19" i="22"/>
  <c r="AZ19" i="22"/>
  <c r="AT20" i="22"/>
  <c r="AU20" i="22"/>
  <c r="AY20" i="22"/>
  <c r="AZ20" i="22"/>
  <c r="AT21" i="22"/>
  <c r="AU21" i="22"/>
  <c r="AY21" i="22"/>
  <c r="AZ21" i="22"/>
  <c r="AT22" i="22"/>
  <c r="AU22" i="22"/>
  <c r="AY22" i="22"/>
  <c r="AZ22" i="22"/>
  <c r="AT23" i="22"/>
  <c r="AU23" i="22"/>
  <c r="AY23" i="22"/>
  <c r="AZ23" i="22"/>
  <c r="AT24" i="22"/>
  <c r="AU24" i="22"/>
  <c r="AY24" i="22"/>
  <c r="AZ24" i="22"/>
  <c r="AT25" i="22"/>
  <c r="AU25" i="22"/>
  <c r="AY25" i="22"/>
  <c r="AZ25" i="22"/>
  <c r="AT26" i="22"/>
  <c r="AU26" i="22"/>
  <c r="AY26" i="22"/>
  <c r="AZ26" i="22"/>
  <c r="AT4" i="22"/>
  <c r="AU4" i="22"/>
  <c r="AY4" i="22"/>
  <c r="AZ4" i="22"/>
  <c r="AU76" i="1"/>
  <c r="AV76" i="1"/>
  <c r="BA76" i="1"/>
  <c r="BB76" i="1"/>
  <c r="AU6" i="1"/>
  <c r="AV6" i="1"/>
  <c r="BA6" i="1"/>
  <c r="BB6" i="1"/>
  <c r="AU7" i="1"/>
  <c r="AV7" i="1"/>
  <c r="BA7" i="1"/>
  <c r="BB7" i="1"/>
  <c r="AU8" i="1"/>
  <c r="AV8" i="1"/>
  <c r="BA8" i="1"/>
  <c r="BB8" i="1"/>
  <c r="AU9" i="1"/>
  <c r="AV9" i="1"/>
  <c r="BA9" i="1"/>
  <c r="BB9" i="1"/>
  <c r="AU10" i="1"/>
  <c r="AV10" i="1"/>
  <c r="BA10" i="1"/>
  <c r="BB10" i="1"/>
  <c r="AU11" i="1"/>
  <c r="AV11" i="1"/>
  <c r="BA11" i="1"/>
  <c r="BB11" i="1"/>
  <c r="AU12" i="1"/>
  <c r="AV12" i="1"/>
  <c r="BA12" i="1"/>
  <c r="BB12" i="1"/>
  <c r="AU13" i="1"/>
  <c r="AV13" i="1"/>
  <c r="BA13" i="1"/>
  <c r="BB13" i="1"/>
  <c r="AU14" i="1"/>
  <c r="AV14" i="1"/>
  <c r="BA14" i="1"/>
  <c r="BB14" i="1"/>
  <c r="AU15" i="1"/>
  <c r="AV15" i="1"/>
  <c r="BA15" i="1"/>
  <c r="BB15" i="1"/>
  <c r="AU16" i="1"/>
  <c r="AV16" i="1"/>
  <c r="BA16" i="1"/>
  <c r="BB16" i="1"/>
  <c r="AU17" i="1"/>
  <c r="AV17" i="1"/>
  <c r="BA17" i="1"/>
  <c r="BB17" i="1"/>
  <c r="AU18" i="1"/>
  <c r="AV18" i="1"/>
  <c r="BA18" i="1"/>
  <c r="BB18" i="1"/>
  <c r="AU19" i="1"/>
  <c r="AV19" i="1"/>
  <c r="BA19" i="1"/>
  <c r="BB19" i="1"/>
  <c r="AU20" i="1"/>
  <c r="AV20" i="1"/>
  <c r="BA20" i="1"/>
  <c r="BB20" i="1"/>
  <c r="AU21" i="1"/>
  <c r="AV21" i="1"/>
  <c r="BA21" i="1"/>
  <c r="BB21" i="1"/>
  <c r="AU22" i="1"/>
  <c r="AV22" i="1"/>
  <c r="BA22" i="1"/>
  <c r="BB22" i="1"/>
  <c r="AU23" i="1"/>
  <c r="AV23" i="1"/>
  <c r="BA23" i="1"/>
  <c r="BB23" i="1"/>
  <c r="AU24" i="1"/>
  <c r="AV24" i="1"/>
  <c r="BA24" i="1"/>
  <c r="BB24" i="1"/>
  <c r="AU25" i="1"/>
  <c r="AV25" i="1"/>
  <c r="BA25" i="1"/>
  <c r="BB25" i="1"/>
  <c r="AU26" i="1"/>
  <c r="AV26" i="1"/>
  <c r="BA26" i="1"/>
  <c r="BB26" i="1"/>
  <c r="AU27" i="1"/>
  <c r="AV27" i="1"/>
  <c r="BA27" i="1"/>
  <c r="BB27" i="1"/>
  <c r="AU28" i="1"/>
  <c r="AV28" i="1"/>
  <c r="BA28" i="1"/>
  <c r="BB28" i="1"/>
  <c r="AU29" i="1"/>
  <c r="AV29" i="1"/>
  <c r="BA29" i="1"/>
  <c r="BB29" i="1"/>
  <c r="AU30" i="1"/>
  <c r="AV30" i="1"/>
  <c r="BA30" i="1"/>
  <c r="BB30" i="1"/>
  <c r="AU31" i="1"/>
  <c r="AV31" i="1"/>
  <c r="BA31" i="1"/>
  <c r="BB31" i="1"/>
  <c r="AU32" i="1"/>
  <c r="AV32" i="1"/>
  <c r="BA32" i="1"/>
  <c r="BB32" i="1"/>
  <c r="AU33" i="1"/>
  <c r="AV33" i="1"/>
  <c r="BA33" i="1"/>
  <c r="BB33" i="1"/>
  <c r="AU34" i="1"/>
  <c r="AV34" i="1"/>
  <c r="BA34" i="1"/>
  <c r="BB34" i="1"/>
  <c r="AU35" i="1"/>
  <c r="AV35" i="1"/>
  <c r="BA35" i="1"/>
  <c r="BB35" i="1"/>
  <c r="AU36" i="1"/>
  <c r="AV36" i="1"/>
  <c r="BA36" i="1"/>
  <c r="BB36" i="1"/>
  <c r="AU37" i="1"/>
  <c r="AV37" i="1"/>
  <c r="BA37" i="1"/>
  <c r="BB37" i="1"/>
  <c r="AU38" i="1"/>
  <c r="AV38" i="1"/>
  <c r="BA38" i="1"/>
  <c r="BB38" i="1"/>
  <c r="AU39" i="1"/>
  <c r="AV39" i="1"/>
  <c r="BA39" i="1"/>
  <c r="BB39" i="1"/>
  <c r="AU40" i="1"/>
  <c r="AV40" i="1"/>
  <c r="BA40" i="1"/>
  <c r="BB40" i="1"/>
  <c r="AU41" i="1"/>
  <c r="AV41" i="1"/>
  <c r="BA41" i="1"/>
  <c r="BB41" i="1"/>
  <c r="AU42" i="1"/>
  <c r="AV42" i="1"/>
  <c r="BA42" i="1"/>
  <c r="BB42" i="1"/>
  <c r="AU43" i="1"/>
  <c r="AV43" i="1"/>
  <c r="BA43" i="1"/>
  <c r="BB43" i="1"/>
  <c r="AU44" i="1"/>
  <c r="AV44" i="1"/>
  <c r="BA44" i="1"/>
  <c r="BB44" i="1"/>
  <c r="AU45" i="1"/>
  <c r="AV45" i="1"/>
  <c r="BA45" i="1"/>
  <c r="BB45" i="1"/>
  <c r="AU46" i="1"/>
  <c r="AV46" i="1"/>
  <c r="BA46" i="1"/>
  <c r="BB46" i="1"/>
  <c r="AU47" i="1"/>
  <c r="AV47" i="1"/>
  <c r="BA47" i="1"/>
  <c r="BB47" i="1"/>
  <c r="AU48" i="1"/>
  <c r="AV48" i="1"/>
  <c r="BA48" i="1"/>
  <c r="BB48" i="1"/>
  <c r="AU49" i="1"/>
  <c r="AV49" i="1"/>
  <c r="BA49" i="1"/>
  <c r="BB49" i="1"/>
  <c r="AU50" i="1"/>
  <c r="AV50" i="1"/>
  <c r="BA50" i="1"/>
  <c r="BB50" i="1"/>
  <c r="AU51" i="1"/>
  <c r="AV51" i="1"/>
  <c r="BA51" i="1"/>
  <c r="BB51" i="1"/>
  <c r="AU52" i="1"/>
  <c r="AV52" i="1"/>
  <c r="BA52" i="1"/>
  <c r="BB52" i="1"/>
  <c r="AU53" i="1"/>
  <c r="AV53" i="1"/>
  <c r="BA53" i="1"/>
  <c r="BB53" i="1"/>
  <c r="AU54" i="1"/>
  <c r="AV54" i="1"/>
  <c r="BA54" i="1"/>
  <c r="BB54" i="1"/>
  <c r="AU55" i="1"/>
  <c r="AV55" i="1"/>
  <c r="BA55" i="1"/>
  <c r="BB55" i="1"/>
  <c r="AU56" i="1"/>
  <c r="AV56" i="1"/>
  <c r="BA56" i="1"/>
  <c r="BB56" i="1"/>
  <c r="AU57" i="1"/>
  <c r="AV57" i="1"/>
  <c r="BA57" i="1"/>
  <c r="BB57" i="1"/>
  <c r="AU58" i="1"/>
  <c r="AV58" i="1"/>
  <c r="BA58" i="1"/>
  <c r="BB58" i="1"/>
  <c r="AU59" i="1"/>
  <c r="AV59" i="1"/>
  <c r="BA59" i="1"/>
  <c r="BB59" i="1"/>
  <c r="AU60" i="1"/>
  <c r="AV60" i="1"/>
  <c r="BA60" i="1"/>
  <c r="BB60" i="1"/>
  <c r="AU61" i="1"/>
  <c r="AV61" i="1"/>
  <c r="BA61" i="1"/>
  <c r="BB61" i="1"/>
  <c r="AU62" i="1"/>
  <c r="AV62" i="1"/>
  <c r="BA62" i="1"/>
  <c r="BB62" i="1"/>
  <c r="AU63" i="1"/>
  <c r="AV63" i="1"/>
  <c r="BA63" i="1"/>
  <c r="BB63" i="1"/>
  <c r="AU64" i="1"/>
  <c r="AV64" i="1"/>
  <c r="BA64" i="1"/>
  <c r="BB64" i="1"/>
  <c r="AU65" i="1"/>
  <c r="AV65" i="1"/>
  <c r="BA65" i="1"/>
  <c r="BB65" i="1"/>
  <c r="AU66" i="1"/>
  <c r="AV66" i="1"/>
  <c r="BA66" i="1"/>
  <c r="BB66" i="1"/>
  <c r="AU67" i="1"/>
  <c r="AV67" i="1"/>
  <c r="BA67" i="1"/>
  <c r="BB67" i="1"/>
  <c r="AU68" i="1"/>
  <c r="AV68" i="1"/>
  <c r="BA68" i="1"/>
  <c r="BB68" i="1"/>
  <c r="AU69" i="1"/>
  <c r="AV69" i="1"/>
  <c r="BA69" i="1"/>
  <c r="BB69" i="1"/>
  <c r="AU70" i="1"/>
  <c r="AV70" i="1"/>
  <c r="BA70" i="1"/>
  <c r="BB70" i="1"/>
  <c r="AU71" i="1"/>
  <c r="AV71" i="1"/>
  <c r="BA71" i="1"/>
  <c r="BB71" i="1"/>
  <c r="AU72" i="1"/>
  <c r="AV72" i="1"/>
  <c r="BA72" i="1"/>
  <c r="BB72" i="1"/>
  <c r="AU73" i="1"/>
  <c r="AV73" i="1"/>
  <c r="BA73" i="1"/>
  <c r="BB73" i="1"/>
  <c r="AU74" i="1"/>
  <c r="AV74" i="1"/>
  <c r="BA74" i="1"/>
  <c r="BB74" i="1"/>
  <c r="AU75" i="1"/>
  <c r="AV75" i="1"/>
  <c r="BA75" i="1"/>
  <c r="BB75" i="1"/>
  <c r="AU5" i="1"/>
  <c r="AV5" i="1"/>
  <c r="BA5" i="1"/>
  <c r="BB5" i="1"/>
  <c r="AV16" i="21"/>
  <c r="AV15" i="21"/>
  <c r="AV19" i="21"/>
  <c r="AV17" i="21"/>
  <c r="AV18" i="21"/>
  <c r="AV13" i="21"/>
  <c r="AV14" i="21"/>
  <c r="AV12" i="21"/>
  <c r="AV9" i="21"/>
  <c r="AV10" i="21"/>
  <c r="AV11" i="21"/>
  <c r="AV8" i="21"/>
  <c r="AV5" i="21"/>
  <c r="AV6" i="21"/>
  <c r="AV7" i="21"/>
  <c r="AV4" i="21"/>
  <c r="AR5" i="21"/>
  <c r="AS5" i="21"/>
  <c r="AW5" i="21"/>
  <c r="AX5" i="21"/>
  <c r="AR6" i="21"/>
  <c r="AS6" i="21"/>
  <c r="AW6" i="21"/>
  <c r="AX6" i="21"/>
  <c r="AR7" i="21"/>
  <c r="AS7" i="21"/>
  <c r="AW7" i="21"/>
  <c r="AX7" i="21"/>
  <c r="AR8" i="21"/>
  <c r="AS8" i="21"/>
  <c r="AW8" i="21"/>
  <c r="AX8" i="21"/>
  <c r="AR9" i="21"/>
  <c r="AS9" i="21"/>
  <c r="AW9" i="21"/>
  <c r="AX9" i="21"/>
  <c r="AR10" i="21"/>
  <c r="AS10" i="21"/>
  <c r="AW10" i="21"/>
  <c r="AX10" i="21"/>
  <c r="AR11" i="21"/>
  <c r="AS11" i="21"/>
  <c r="AW11" i="21"/>
  <c r="AX11" i="21"/>
  <c r="AR12" i="21"/>
  <c r="AS12" i="21"/>
  <c r="AW12" i="21"/>
  <c r="AX12" i="21"/>
  <c r="AR13" i="21"/>
  <c r="AS13" i="21"/>
  <c r="AW13" i="21"/>
  <c r="AX13" i="21"/>
  <c r="AR14" i="21"/>
  <c r="AS14" i="21"/>
  <c r="AW14" i="21"/>
  <c r="AX14" i="21"/>
  <c r="AR15" i="21"/>
  <c r="AS15" i="21"/>
  <c r="AW15" i="21"/>
  <c r="AX15" i="21"/>
  <c r="AR16" i="21"/>
  <c r="AS16" i="21"/>
  <c r="AW16" i="21"/>
  <c r="AX16" i="21"/>
  <c r="AR17" i="21"/>
  <c r="AS17" i="21"/>
  <c r="AW17" i="21"/>
  <c r="AX17" i="21"/>
  <c r="AR18" i="21"/>
  <c r="AS18" i="21"/>
  <c r="AW18" i="21"/>
  <c r="AX18" i="21"/>
  <c r="AR19" i="21"/>
  <c r="AS19" i="21"/>
  <c r="AW19" i="21"/>
  <c r="AX19" i="21"/>
  <c r="AR4" i="21"/>
  <c r="AS4" i="21"/>
  <c r="AW4" i="21"/>
  <c r="AX4" i="21"/>
  <c r="AV58" i="2"/>
  <c r="AV57" i="2"/>
  <c r="AV56" i="2"/>
  <c r="AV53" i="2"/>
  <c r="AV54" i="2"/>
  <c r="AV55" i="2"/>
  <c r="AV52" i="2"/>
  <c r="AV51" i="2"/>
  <c r="AV49" i="2"/>
  <c r="AV50" i="2"/>
  <c r="AV48" i="2"/>
  <c r="AV45" i="2"/>
  <c r="AV46" i="2"/>
  <c r="AV47" i="2"/>
  <c r="AV44" i="2"/>
  <c r="AV41" i="2"/>
  <c r="AV42" i="2"/>
  <c r="AV43" i="2"/>
  <c r="AV40" i="2"/>
  <c r="AV37" i="2"/>
  <c r="AV38" i="2"/>
  <c r="AV39" i="2"/>
  <c r="AV36" i="2"/>
  <c r="AV33" i="2"/>
  <c r="AV34" i="2"/>
  <c r="AV35" i="2"/>
  <c r="AV32" i="2"/>
  <c r="AV29" i="2"/>
  <c r="AV30" i="2"/>
  <c r="AV31" i="2"/>
  <c r="AV28" i="2"/>
  <c r="AV25" i="2"/>
  <c r="AV26" i="2"/>
  <c r="AV27" i="2"/>
  <c r="AV24" i="2"/>
  <c r="AV21" i="2"/>
  <c r="AV22" i="2"/>
  <c r="AV23" i="2"/>
  <c r="AV20" i="2"/>
  <c r="AV17" i="2"/>
  <c r="AV18" i="2"/>
  <c r="AV19" i="2"/>
  <c r="AV16" i="2"/>
  <c r="AV13" i="2"/>
  <c r="AV14" i="2"/>
  <c r="AV15" i="2"/>
  <c r="AV12" i="2"/>
  <c r="AV9" i="2"/>
  <c r="AV10" i="2"/>
  <c r="AV11" i="2"/>
  <c r="AV8" i="2"/>
  <c r="AV5" i="2"/>
  <c r="AV6" i="2"/>
  <c r="AV7" i="2"/>
  <c r="AV4" i="2"/>
  <c r="AR16" i="2"/>
  <c r="AS16" i="2"/>
  <c r="AW16" i="2"/>
  <c r="AX16" i="2"/>
  <c r="AR17" i="2"/>
  <c r="AS17" i="2"/>
  <c r="AW17" i="2"/>
  <c r="AX17" i="2"/>
  <c r="AR18" i="2"/>
  <c r="AS18" i="2"/>
  <c r="AW18" i="2"/>
  <c r="AX18" i="2"/>
  <c r="AR19" i="2"/>
  <c r="AS19" i="2"/>
  <c r="AW19" i="2"/>
  <c r="AX19" i="2"/>
  <c r="AR20" i="2"/>
  <c r="AS20" i="2"/>
  <c r="AW20" i="2"/>
  <c r="AX20" i="2"/>
  <c r="AR21" i="2"/>
  <c r="AS21" i="2"/>
  <c r="AW21" i="2"/>
  <c r="AX21" i="2"/>
  <c r="AR22" i="2"/>
  <c r="AS22" i="2"/>
  <c r="AW22" i="2"/>
  <c r="AX22" i="2"/>
  <c r="AR23" i="2"/>
  <c r="AS23" i="2"/>
  <c r="AW23" i="2"/>
  <c r="AX23" i="2"/>
  <c r="AR24" i="2"/>
  <c r="AS24" i="2"/>
  <c r="AW24" i="2"/>
  <c r="AX24" i="2"/>
  <c r="AR25" i="2"/>
  <c r="AS25" i="2"/>
  <c r="AW25" i="2"/>
  <c r="AX25" i="2"/>
  <c r="AR26" i="2"/>
  <c r="AS26" i="2"/>
  <c r="AW26" i="2"/>
  <c r="AX26" i="2"/>
  <c r="AR27" i="2"/>
  <c r="AS27" i="2"/>
  <c r="AW27" i="2"/>
  <c r="AX27" i="2"/>
  <c r="AR28" i="2"/>
  <c r="AS28" i="2"/>
  <c r="AW28" i="2"/>
  <c r="AX28" i="2"/>
  <c r="AR29" i="2"/>
  <c r="AS29" i="2"/>
  <c r="AW29" i="2"/>
  <c r="AX29" i="2"/>
  <c r="AR30" i="2"/>
  <c r="AS30" i="2"/>
  <c r="AW30" i="2"/>
  <c r="AX30" i="2"/>
  <c r="AR31" i="2"/>
  <c r="AS31" i="2"/>
  <c r="AW31" i="2"/>
  <c r="AX31" i="2"/>
  <c r="AR32" i="2"/>
  <c r="AS32" i="2"/>
  <c r="AW32" i="2"/>
  <c r="AX32" i="2"/>
  <c r="AR33" i="2"/>
  <c r="AS33" i="2"/>
  <c r="AW33" i="2"/>
  <c r="AX33" i="2"/>
  <c r="AR34" i="2"/>
  <c r="AS34" i="2"/>
  <c r="AW34" i="2"/>
  <c r="AX34" i="2"/>
  <c r="AR35" i="2"/>
  <c r="AS35" i="2"/>
  <c r="AW35" i="2"/>
  <c r="AX35" i="2"/>
  <c r="AR36" i="2"/>
  <c r="AS36" i="2"/>
  <c r="AW36" i="2"/>
  <c r="AX36" i="2"/>
  <c r="AR37" i="2"/>
  <c r="AS37" i="2"/>
  <c r="AW37" i="2"/>
  <c r="AX37" i="2"/>
  <c r="AR38" i="2"/>
  <c r="AS38" i="2"/>
  <c r="AW38" i="2"/>
  <c r="AX38" i="2"/>
  <c r="AR39" i="2"/>
  <c r="AS39" i="2"/>
  <c r="AW39" i="2"/>
  <c r="AX39" i="2"/>
  <c r="AR40" i="2"/>
  <c r="AS40" i="2"/>
  <c r="AW40" i="2"/>
  <c r="AX40" i="2"/>
  <c r="AR41" i="2"/>
  <c r="AS41" i="2"/>
  <c r="AW41" i="2"/>
  <c r="AX41" i="2"/>
  <c r="AR42" i="2"/>
  <c r="AS42" i="2"/>
  <c r="AW42" i="2"/>
  <c r="AX42" i="2"/>
  <c r="AR43" i="2"/>
  <c r="AS43" i="2"/>
  <c r="AW43" i="2"/>
  <c r="AX43" i="2"/>
  <c r="AR44" i="2"/>
  <c r="AS44" i="2"/>
  <c r="AW44" i="2"/>
  <c r="AX44" i="2"/>
  <c r="AR45" i="2"/>
  <c r="AS45" i="2"/>
  <c r="AW45" i="2"/>
  <c r="AX45" i="2"/>
  <c r="AR46" i="2"/>
  <c r="AS46" i="2"/>
  <c r="AW46" i="2"/>
  <c r="AX46" i="2"/>
  <c r="AR47" i="2"/>
  <c r="AS47" i="2"/>
  <c r="AW47" i="2"/>
  <c r="AX47" i="2"/>
  <c r="AR48" i="2"/>
  <c r="AS48" i="2"/>
  <c r="AW48" i="2"/>
  <c r="AX48" i="2"/>
  <c r="AR49" i="2"/>
  <c r="AS49" i="2"/>
  <c r="AW49" i="2"/>
  <c r="AX49" i="2"/>
  <c r="AR50" i="2"/>
  <c r="AS50" i="2"/>
  <c r="AW50" i="2"/>
  <c r="AX50" i="2"/>
  <c r="AR51" i="2"/>
  <c r="AS51" i="2"/>
  <c r="AW51" i="2"/>
  <c r="AX51" i="2"/>
  <c r="AR52" i="2"/>
  <c r="AS52" i="2"/>
  <c r="AW52" i="2"/>
  <c r="AX52" i="2"/>
  <c r="AR53" i="2"/>
  <c r="AS53" i="2"/>
  <c r="AW53" i="2"/>
  <c r="AX53" i="2"/>
  <c r="AR54" i="2"/>
  <c r="AS54" i="2"/>
  <c r="AW54" i="2"/>
  <c r="AX54" i="2"/>
  <c r="AR55" i="2"/>
  <c r="AS55" i="2"/>
  <c r="AW55" i="2"/>
  <c r="AX55" i="2"/>
  <c r="AR56" i="2"/>
  <c r="AS56" i="2"/>
  <c r="AW56" i="2"/>
  <c r="AX56" i="2"/>
  <c r="AR57" i="2"/>
  <c r="AS57" i="2"/>
  <c r="AW57" i="2"/>
  <c r="AX57" i="2"/>
  <c r="AR58" i="2"/>
  <c r="AS58" i="2"/>
  <c r="AW58" i="2"/>
  <c r="AX58" i="2"/>
  <c r="AR13" i="2"/>
  <c r="AS13" i="2"/>
  <c r="AW13" i="2"/>
  <c r="AX13" i="2"/>
  <c r="AR14" i="2"/>
  <c r="AS14" i="2"/>
  <c r="AW14" i="2"/>
  <c r="AX14" i="2"/>
  <c r="AR15" i="2"/>
  <c r="AS15" i="2"/>
  <c r="AW15" i="2"/>
  <c r="AX15" i="2"/>
  <c r="AR11" i="2"/>
  <c r="AS11" i="2"/>
  <c r="AW11" i="2"/>
  <c r="AX11" i="2"/>
  <c r="AR12" i="2"/>
  <c r="AS12" i="2"/>
  <c r="AW12" i="2"/>
  <c r="AX12" i="2"/>
  <c r="AR8" i="2"/>
  <c r="AS8" i="2"/>
  <c r="AW8" i="2"/>
  <c r="AX8" i="2"/>
  <c r="AR9" i="2"/>
  <c r="AS9" i="2"/>
  <c r="AW9" i="2"/>
  <c r="AX9" i="2"/>
  <c r="AR10" i="2"/>
  <c r="AS10" i="2"/>
  <c r="AW10" i="2"/>
  <c r="AX10" i="2"/>
  <c r="AR5" i="2"/>
  <c r="AS5" i="2"/>
  <c r="AW5" i="2"/>
  <c r="AX5" i="2"/>
  <c r="AR6" i="2"/>
  <c r="AS6" i="2"/>
  <c r="AW6" i="2"/>
  <c r="AX6" i="2"/>
  <c r="AR7" i="2"/>
  <c r="AS7" i="2"/>
  <c r="AW7" i="2"/>
  <c r="AX7" i="2"/>
  <c r="AR4" i="2"/>
  <c r="AS4" i="2"/>
  <c r="AW4" i="2"/>
  <c r="AX4" i="2"/>
  <c r="AW92" i="24"/>
  <c r="AW80" i="24"/>
  <c r="AW110" i="24"/>
  <c r="AW94" i="24"/>
  <c r="AW95" i="24"/>
  <c r="AW96" i="24"/>
  <c r="AW97" i="24"/>
  <c r="AW98" i="24"/>
  <c r="AW99" i="24"/>
  <c r="AW100" i="24"/>
  <c r="AW101" i="24"/>
  <c r="AW102" i="24"/>
  <c r="AW103" i="24"/>
  <c r="AW104" i="24"/>
  <c r="AW105" i="24"/>
  <c r="AW106" i="24"/>
  <c r="AW107" i="24"/>
  <c r="AW108" i="24"/>
  <c r="AW109" i="24"/>
  <c r="AW93" i="24"/>
  <c r="AW78" i="24"/>
  <c r="AW79" i="24"/>
  <c r="AW81" i="24"/>
  <c r="AW82" i="24"/>
  <c r="AW83" i="24"/>
  <c r="AW84" i="24"/>
  <c r="AW85" i="24"/>
  <c r="AW86" i="24"/>
  <c r="AW87" i="24"/>
  <c r="AW88" i="24"/>
  <c r="AW89" i="24"/>
  <c r="AW90" i="24"/>
  <c r="AW91" i="24"/>
  <c r="AW77" i="24"/>
  <c r="AW62" i="24"/>
  <c r="AW63" i="24"/>
  <c r="AW64" i="24"/>
  <c r="AW65" i="24"/>
  <c r="AW66" i="24"/>
  <c r="AW67" i="24"/>
  <c r="AW68" i="24"/>
  <c r="AW69" i="24"/>
  <c r="AW70" i="24"/>
  <c r="AW71" i="24"/>
  <c r="AW72" i="24"/>
  <c r="AW73" i="24"/>
  <c r="AW74" i="24"/>
  <c r="AW75" i="24"/>
  <c r="AW76" i="24"/>
  <c r="AW61" i="24"/>
  <c r="AW47" i="24"/>
  <c r="AW48" i="24"/>
  <c r="AW49" i="24"/>
  <c r="AW50" i="24"/>
  <c r="AW51" i="24"/>
  <c r="AW52" i="24"/>
  <c r="AW53" i="24"/>
  <c r="AW54" i="24"/>
  <c r="AW55" i="24"/>
  <c r="AW56" i="24"/>
  <c r="AW57" i="24"/>
  <c r="AW58" i="24"/>
  <c r="AW59" i="24"/>
  <c r="AW60" i="24"/>
  <c r="AW46" i="24"/>
  <c r="AW35" i="24"/>
  <c r="AW36" i="24"/>
  <c r="AW37" i="24"/>
  <c r="AW38" i="24"/>
  <c r="AW39" i="24"/>
  <c r="AW40" i="24"/>
  <c r="AW41" i="24"/>
  <c r="AW42" i="24"/>
  <c r="AW43" i="24"/>
  <c r="AW44" i="24"/>
  <c r="AW45" i="24"/>
  <c r="AW34" i="24"/>
  <c r="AW25" i="24"/>
  <c r="AW26" i="24"/>
  <c r="AW27" i="24"/>
  <c r="AW28" i="24"/>
  <c r="AW29" i="24"/>
  <c r="AW30" i="24"/>
  <c r="AW31" i="24"/>
  <c r="AW32" i="24"/>
  <c r="AW33" i="24"/>
  <c r="AW24" i="24"/>
  <c r="AW15" i="24"/>
  <c r="AW16" i="24"/>
  <c r="AW17" i="24"/>
  <c r="AW18" i="24"/>
  <c r="AW19" i="24"/>
  <c r="AW20" i="24"/>
  <c r="AW21" i="24"/>
  <c r="AW22" i="24"/>
  <c r="AW23" i="24"/>
  <c r="AW14" i="24"/>
  <c r="AW13" i="24"/>
  <c r="AW5" i="24"/>
  <c r="AW6" i="24"/>
  <c r="AW7" i="24"/>
  <c r="AW8" i="24"/>
  <c r="AW9" i="24"/>
  <c r="AW10" i="24"/>
  <c r="AW11" i="24"/>
  <c r="AW12" i="24"/>
  <c r="AW4" i="24"/>
  <c r="AS110" i="24"/>
  <c r="AT110" i="24"/>
  <c r="AX110" i="24"/>
  <c r="AY110" i="24"/>
  <c r="AS109" i="24"/>
  <c r="AT109" i="24"/>
  <c r="AX109" i="24"/>
  <c r="AY109" i="24"/>
  <c r="AS108" i="24"/>
  <c r="AT108" i="24"/>
  <c r="AX108" i="24"/>
  <c r="AY108" i="24"/>
  <c r="AS107" i="24"/>
  <c r="AT107" i="24"/>
  <c r="AX107" i="24"/>
  <c r="AY107" i="24"/>
  <c r="AS106" i="24"/>
  <c r="AT106" i="24"/>
  <c r="AX106" i="24"/>
  <c r="AY106" i="24"/>
  <c r="AS105" i="24"/>
  <c r="AT105" i="24"/>
  <c r="AX105" i="24"/>
  <c r="AY105" i="24"/>
  <c r="AS104" i="24"/>
  <c r="AT104" i="24"/>
  <c r="AX104" i="24"/>
  <c r="AY104" i="24"/>
  <c r="AS103" i="24"/>
  <c r="AT103" i="24"/>
  <c r="AX103" i="24"/>
  <c r="AY103" i="24"/>
  <c r="AS102" i="24"/>
  <c r="AT102" i="24"/>
  <c r="AX102" i="24"/>
  <c r="AY102" i="24"/>
  <c r="AS101" i="24"/>
  <c r="AT101" i="24"/>
  <c r="AX101" i="24"/>
  <c r="AY101" i="24"/>
  <c r="AS100" i="24"/>
  <c r="AT100" i="24"/>
  <c r="AX100" i="24"/>
  <c r="AY100" i="24"/>
  <c r="AS99" i="24"/>
  <c r="AT99" i="24"/>
  <c r="AX99" i="24"/>
  <c r="AY99" i="24"/>
  <c r="AS98" i="24"/>
  <c r="AT98" i="24"/>
  <c r="AX98" i="24"/>
  <c r="AY98" i="24"/>
  <c r="AS97" i="24"/>
  <c r="AT97" i="24"/>
  <c r="AX97" i="24"/>
  <c r="AY97" i="24"/>
  <c r="AS96" i="24"/>
  <c r="AT96" i="24"/>
  <c r="AX96" i="24"/>
  <c r="AY96" i="24"/>
  <c r="AS95" i="24"/>
  <c r="AT95" i="24"/>
  <c r="AX95" i="24"/>
  <c r="AY95" i="24"/>
  <c r="AS94" i="24"/>
  <c r="AT94" i="24"/>
  <c r="AX94" i="24"/>
  <c r="AY94" i="24"/>
  <c r="AS93" i="24"/>
  <c r="AT93" i="24"/>
  <c r="AX93" i="24"/>
  <c r="AY93" i="24"/>
  <c r="AS92" i="24"/>
  <c r="AT92" i="24"/>
  <c r="AX92" i="24"/>
  <c r="AY92" i="24"/>
  <c r="AS91" i="24"/>
  <c r="AT91" i="24"/>
  <c r="AX91" i="24"/>
  <c r="AY91" i="24"/>
  <c r="AS90" i="24"/>
  <c r="AT90" i="24"/>
  <c r="AX90" i="24"/>
  <c r="AY90" i="24"/>
  <c r="AS89" i="24"/>
  <c r="AT89" i="24"/>
  <c r="AX89" i="24"/>
  <c r="AY89" i="24"/>
  <c r="AS88" i="24"/>
  <c r="AT88" i="24"/>
  <c r="AX88" i="24"/>
  <c r="AY88" i="24"/>
  <c r="AS87" i="24"/>
  <c r="AT87" i="24"/>
  <c r="AX87" i="24"/>
  <c r="AY87" i="24"/>
  <c r="AS86" i="24"/>
  <c r="AT86" i="24"/>
  <c r="AX86" i="24"/>
  <c r="AY86" i="24"/>
  <c r="AS85" i="24"/>
  <c r="AT85" i="24"/>
  <c r="AX85" i="24"/>
  <c r="AY85" i="24"/>
  <c r="AS84" i="24"/>
  <c r="AT84" i="24"/>
  <c r="AX84" i="24"/>
  <c r="AY84" i="24"/>
  <c r="AS83" i="24"/>
  <c r="AT83" i="24"/>
  <c r="AX83" i="24"/>
  <c r="AY83" i="24"/>
  <c r="AS82" i="24"/>
  <c r="AT82" i="24"/>
  <c r="AX82" i="24"/>
  <c r="AY82" i="24"/>
  <c r="AS81" i="24"/>
  <c r="AT81" i="24"/>
  <c r="AX81" i="24"/>
  <c r="AY81" i="24"/>
  <c r="AS80" i="24"/>
  <c r="AT80" i="24"/>
  <c r="AX80" i="24"/>
  <c r="AY80" i="24"/>
  <c r="AS79" i="24"/>
  <c r="AT79" i="24"/>
  <c r="AX79" i="24"/>
  <c r="AY79" i="24"/>
  <c r="AS78" i="24"/>
  <c r="AT78" i="24"/>
  <c r="AX78" i="24"/>
  <c r="AY78" i="24"/>
  <c r="AS77" i="24"/>
  <c r="AT77" i="24"/>
  <c r="AX77" i="24"/>
  <c r="AY77" i="24"/>
  <c r="AS76" i="24"/>
  <c r="AT76" i="24"/>
  <c r="AX76" i="24"/>
  <c r="AY76" i="24"/>
  <c r="AS75" i="24"/>
  <c r="AT75" i="24"/>
  <c r="AX75" i="24"/>
  <c r="AY75" i="24"/>
  <c r="AS74" i="24"/>
  <c r="AT74" i="24"/>
  <c r="AX74" i="24"/>
  <c r="AY74" i="24"/>
  <c r="AS73" i="24"/>
  <c r="AT73" i="24"/>
  <c r="AX73" i="24"/>
  <c r="AY73" i="24"/>
  <c r="AS72" i="24"/>
  <c r="AT72" i="24"/>
  <c r="AX72" i="24"/>
  <c r="AY72" i="24"/>
  <c r="AS71" i="24"/>
  <c r="AT71" i="24"/>
  <c r="AX71" i="24"/>
  <c r="AY71" i="24"/>
  <c r="AS70" i="24"/>
  <c r="AT70" i="24"/>
  <c r="AX70" i="24"/>
  <c r="AY70" i="24"/>
  <c r="AS69" i="24"/>
  <c r="AT69" i="24"/>
  <c r="AX69" i="24"/>
  <c r="AY69" i="24"/>
  <c r="AS68" i="24"/>
  <c r="AT68" i="24"/>
  <c r="AX68" i="24"/>
  <c r="AY68" i="24"/>
  <c r="AS67" i="24"/>
  <c r="AT67" i="24"/>
  <c r="AX67" i="24"/>
  <c r="AY67" i="24"/>
  <c r="AS66" i="24"/>
  <c r="AT66" i="24"/>
  <c r="AX66" i="24"/>
  <c r="AY66" i="24"/>
  <c r="AS65" i="24"/>
  <c r="AT65" i="24"/>
  <c r="AX65" i="24"/>
  <c r="AY65" i="24"/>
  <c r="AS64" i="24"/>
  <c r="AT64" i="24"/>
  <c r="AX64" i="24"/>
  <c r="AY64" i="24"/>
  <c r="AS63" i="24"/>
  <c r="AT63" i="24"/>
  <c r="AX63" i="24"/>
  <c r="AY63" i="24"/>
  <c r="AS62" i="24"/>
  <c r="AT62" i="24"/>
  <c r="AX62" i="24"/>
  <c r="AY62" i="24"/>
  <c r="AS61" i="24"/>
  <c r="AT61" i="24"/>
  <c r="AX61" i="24"/>
  <c r="AY61" i="24"/>
  <c r="AS60" i="24"/>
  <c r="AT60" i="24"/>
  <c r="AX60" i="24"/>
  <c r="AY60" i="24"/>
  <c r="AS59" i="24"/>
  <c r="AT59" i="24"/>
  <c r="AX59" i="24"/>
  <c r="AY59" i="24"/>
  <c r="AS58" i="24"/>
  <c r="AT58" i="24"/>
  <c r="AX58" i="24"/>
  <c r="AY58" i="24"/>
  <c r="AS57" i="24"/>
  <c r="AT57" i="24"/>
  <c r="AX57" i="24"/>
  <c r="AY57" i="24"/>
  <c r="AS56" i="24"/>
  <c r="AT56" i="24"/>
  <c r="AX56" i="24"/>
  <c r="AY56" i="24"/>
  <c r="AS55" i="24"/>
  <c r="AT55" i="24"/>
  <c r="AX55" i="24"/>
  <c r="AY55" i="24"/>
  <c r="AS54" i="24"/>
  <c r="AT54" i="24"/>
  <c r="AX54" i="24"/>
  <c r="AY54" i="24"/>
  <c r="AS53" i="24"/>
  <c r="AT53" i="24"/>
  <c r="AX53" i="24"/>
  <c r="AY53" i="24"/>
  <c r="AS52" i="24"/>
  <c r="AT52" i="24"/>
  <c r="AX52" i="24"/>
  <c r="AY52" i="24"/>
  <c r="AS51" i="24"/>
  <c r="AT51" i="24"/>
  <c r="AX51" i="24"/>
  <c r="AY51" i="24"/>
  <c r="AS50" i="24"/>
  <c r="AT50" i="24"/>
  <c r="AX50" i="24"/>
  <c r="AY50" i="24"/>
  <c r="AS49" i="24"/>
  <c r="AT49" i="24"/>
  <c r="AX49" i="24"/>
  <c r="AY49" i="24"/>
  <c r="AS48" i="24"/>
  <c r="AT48" i="24"/>
  <c r="AX48" i="24"/>
  <c r="AY48" i="24"/>
  <c r="AS47" i="24"/>
  <c r="AT47" i="24"/>
  <c r="AX47" i="24"/>
  <c r="AY47" i="24"/>
  <c r="AS46" i="24"/>
  <c r="AT46" i="24"/>
  <c r="AX46" i="24"/>
  <c r="AY46" i="24"/>
  <c r="AS45" i="24"/>
  <c r="AT45" i="24"/>
  <c r="AX45" i="24"/>
  <c r="AY45" i="24"/>
  <c r="AS44" i="24"/>
  <c r="AT44" i="24"/>
  <c r="AX44" i="24"/>
  <c r="AY44" i="24"/>
  <c r="AS43" i="24"/>
  <c r="AT43" i="24"/>
  <c r="AX43" i="24"/>
  <c r="AY43" i="24"/>
  <c r="AS42" i="24"/>
  <c r="AT42" i="24"/>
  <c r="AX42" i="24"/>
  <c r="AY42" i="24"/>
  <c r="AS41" i="24"/>
  <c r="AT41" i="24"/>
  <c r="AX41" i="24"/>
  <c r="AY41" i="24"/>
  <c r="AS40" i="24"/>
  <c r="AT40" i="24"/>
  <c r="AX40" i="24"/>
  <c r="AY40" i="24"/>
  <c r="AS39" i="24"/>
  <c r="AT39" i="24"/>
  <c r="AX39" i="24"/>
  <c r="AY39" i="24"/>
  <c r="AS38" i="24"/>
  <c r="AT38" i="24"/>
  <c r="AX38" i="24"/>
  <c r="AY38" i="24"/>
  <c r="AS37" i="24"/>
  <c r="AT37" i="24"/>
  <c r="AX37" i="24"/>
  <c r="AY37" i="24"/>
  <c r="AS36" i="24"/>
  <c r="AT36" i="24"/>
  <c r="AX36" i="24"/>
  <c r="AY36" i="24"/>
  <c r="AS35" i="24"/>
  <c r="AT35" i="24"/>
  <c r="AX35" i="24"/>
  <c r="AY35" i="24"/>
  <c r="AS34" i="24"/>
  <c r="AT34" i="24"/>
  <c r="AX34" i="24"/>
  <c r="AY34" i="24"/>
  <c r="AS33" i="24"/>
  <c r="AT33" i="24"/>
  <c r="AX33" i="24"/>
  <c r="AY33" i="24"/>
  <c r="AS32" i="24"/>
  <c r="AT32" i="24"/>
  <c r="AX32" i="24"/>
  <c r="AY32" i="24"/>
  <c r="AS31" i="24"/>
  <c r="AT31" i="24"/>
  <c r="AX31" i="24"/>
  <c r="AY31" i="24"/>
  <c r="AS30" i="24"/>
  <c r="AT30" i="24"/>
  <c r="AX30" i="24"/>
  <c r="AY30" i="24"/>
  <c r="AS29" i="24"/>
  <c r="AT29" i="24"/>
  <c r="AX29" i="24"/>
  <c r="AY29" i="24"/>
  <c r="AS28" i="24"/>
  <c r="AT28" i="24"/>
  <c r="AX28" i="24"/>
  <c r="AY28" i="24"/>
  <c r="AS27" i="24"/>
  <c r="AT27" i="24"/>
  <c r="AX27" i="24"/>
  <c r="AY27" i="24"/>
  <c r="AS26" i="24"/>
  <c r="AT26" i="24"/>
  <c r="AX26" i="24"/>
  <c r="AY26" i="24"/>
  <c r="AS25" i="24"/>
  <c r="AT25" i="24"/>
  <c r="AX25" i="24"/>
  <c r="AY25" i="24"/>
  <c r="AS24" i="24"/>
  <c r="AT24" i="24"/>
  <c r="AX24" i="24"/>
  <c r="AY24" i="24"/>
  <c r="AS23" i="24"/>
  <c r="AT23" i="24"/>
  <c r="AX23" i="24"/>
  <c r="AY23" i="24"/>
  <c r="AS22" i="24"/>
  <c r="AT22" i="24"/>
  <c r="AX22" i="24"/>
  <c r="AY22" i="24"/>
  <c r="AS21" i="24"/>
  <c r="AT21" i="24"/>
  <c r="AX21" i="24"/>
  <c r="AY21" i="24"/>
  <c r="AS20" i="24"/>
  <c r="AT20" i="24"/>
  <c r="AX20" i="24"/>
  <c r="AY20" i="24"/>
  <c r="AS19" i="24"/>
  <c r="AT19" i="24"/>
  <c r="AX19" i="24"/>
  <c r="AY19" i="24"/>
  <c r="AS18" i="24"/>
  <c r="AT18" i="24"/>
  <c r="AX18" i="24"/>
  <c r="AY18" i="24"/>
  <c r="AS17" i="24"/>
  <c r="AT17" i="24"/>
  <c r="AX17" i="24"/>
  <c r="AY17" i="24"/>
  <c r="AS16" i="24"/>
  <c r="AT16" i="24"/>
  <c r="AX16" i="24"/>
  <c r="AY16" i="24"/>
  <c r="AS15" i="24"/>
  <c r="AT15" i="24"/>
  <c r="AX15" i="24"/>
  <c r="AY15" i="24"/>
  <c r="AS14" i="24"/>
  <c r="AT14" i="24"/>
  <c r="AX14" i="24"/>
  <c r="AY14" i="24"/>
  <c r="AS13" i="24"/>
  <c r="AT13" i="24"/>
  <c r="AX13" i="24"/>
  <c r="AY13" i="24"/>
  <c r="AS12" i="24"/>
  <c r="AT12" i="24"/>
  <c r="AX12" i="24"/>
  <c r="AY12" i="24"/>
  <c r="AS11" i="24"/>
  <c r="AT11" i="24"/>
  <c r="AX11" i="24"/>
  <c r="AY11" i="24"/>
  <c r="AS10" i="24"/>
  <c r="AT10" i="24"/>
  <c r="AX10" i="24"/>
  <c r="AY10" i="24"/>
  <c r="AS9" i="24"/>
  <c r="AT9" i="24"/>
  <c r="AX9" i="24"/>
  <c r="AY9" i="24"/>
  <c r="AS8" i="24"/>
  <c r="AT8" i="24"/>
  <c r="AX8" i="24"/>
  <c r="AY8" i="24"/>
  <c r="AS7" i="24"/>
  <c r="AT7" i="24"/>
  <c r="AX7" i="24"/>
  <c r="AY7" i="24"/>
  <c r="AS6" i="24"/>
  <c r="AT6" i="24"/>
  <c r="AX6" i="24"/>
  <c r="AY6" i="24"/>
  <c r="AS5" i="24"/>
  <c r="AT5" i="24"/>
  <c r="AX5" i="24"/>
  <c r="AY5" i="24"/>
  <c r="AS4" i="24"/>
  <c r="AT4" i="24"/>
  <c r="AX4" i="24"/>
  <c r="AY4" i="24"/>
  <c r="AF86" i="9"/>
  <c r="AP86" i="9"/>
  <c r="AQ86" i="9"/>
  <c r="AF87" i="9"/>
  <c r="AP87" i="9"/>
  <c r="AQ87" i="9"/>
  <c r="AF88" i="9"/>
  <c r="AP88" i="9"/>
  <c r="AQ88" i="9"/>
  <c r="AF89" i="9"/>
  <c r="AP89" i="9"/>
  <c r="AQ89" i="9"/>
  <c r="CG14" i="9"/>
  <c r="AR86" i="9"/>
  <c r="AR87" i="9"/>
  <c r="AR88" i="9"/>
  <c r="AR89" i="9"/>
  <c r="CH14" i="9"/>
  <c r="CI14" i="9"/>
  <c r="AF62" i="9"/>
  <c r="AP62" i="9"/>
  <c r="AQ62" i="9"/>
  <c r="AF63" i="9"/>
  <c r="AP63" i="9"/>
  <c r="AQ63" i="9"/>
  <c r="AF64" i="9"/>
  <c r="AP64" i="9"/>
  <c r="AQ64" i="9"/>
  <c r="AF65" i="9"/>
  <c r="AP65" i="9"/>
  <c r="AQ65" i="9"/>
  <c r="CG11" i="9"/>
  <c r="AR62" i="9"/>
  <c r="AR63" i="9"/>
  <c r="AR64" i="9"/>
  <c r="AR65" i="9"/>
  <c r="CH11" i="9"/>
  <c r="CI11" i="9"/>
  <c r="Z83" i="18"/>
  <c r="AY42" i="15"/>
  <c r="AZ42" i="15"/>
  <c r="BA42" i="15"/>
  <c r="AY65" i="15"/>
  <c r="AZ65" i="15"/>
  <c r="BA65" i="15"/>
  <c r="AY11" i="15"/>
  <c r="AZ11" i="15"/>
  <c r="BA11" i="15"/>
  <c r="AY12" i="15"/>
  <c r="AZ12" i="15"/>
  <c r="BA12" i="15"/>
  <c r="AY13" i="15"/>
  <c r="AZ13" i="15"/>
  <c r="BA13" i="15"/>
  <c r="AY14" i="15"/>
  <c r="AZ14" i="15"/>
  <c r="BA14" i="15"/>
  <c r="AY15" i="15"/>
  <c r="AZ15" i="15"/>
  <c r="BA15" i="15"/>
  <c r="AY16" i="15"/>
  <c r="AZ16" i="15"/>
  <c r="BA16" i="15"/>
  <c r="AY17" i="15"/>
  <c r="AZ17" i="15"/>
  <c r="BA17" i="15"/>
  <c r="AY18" i="15"/>
  <c r="AZ18" i="15"/>
  <c r="BA18" i="15"/>
  <c r="AY19" i="15"/>
  <c r="AZ19" i="15"/>
  <c r="BA19" i="15"/>
  <c r="AY20" i="15"/>
  <c r="AZ20" i="15"/>
  <c r="BA20" i="15"/>
  <c r="AY21" i="15"/>
  <c r="AZ21" i="15"/>
  <c r="BA21" i="15"/>
  <c r="AY22" i="15"/>
  <c r="AZ22" i="15"/>
  <c r="BA22" i="15"/>
  <c r="AY23" i="15"/>
  <c r="AZ23" i="15"/>
  <c r="BA23" i="15"/>
  <c r="AY24" i="15"/>
  <c r="AZ24" i="15"/>
  <c r="BA24" i="15"/>
  <c r="AY25" i="15"/>
  <c r="AZ25" i="15"/>
  <c r="BA25" i="15"/>
  <c r="AY26" i="15"/>
  <c r="AZ26" i="15"/>
  <c r="BA26" i="15"/>
  <c r="AY27" i="15"/>
  <c r="AZ27" i="15"/>
  <c r="BA27" i="15"/>
  <c r="AY28" i="15"/>
  <c r="AZ28" i="15"/>
  <c r="BA28" i="15"/>
  <c r="AY29" i="15"/>
  <c r="AZ29" i="15"/>
  <c r="BA29" i="15"/>
  <c r="AY30" i="15"/>
  <c r="AZ30" i="15"/>
  <c r="BA30" i="15"/>
  <c r="AY31" i="15"/>
  <c r="AZ31" i="15"/>
  <c r="BA31" i="15"/>
  <c r="AY32" i="15"/>
  <c r="AZ32" i="15"/>
  <c r="BA32" i="15"/>
  <c r="AY33" i="15"/>
  <c r="AZ33" i="15"/>
  <c r="BA33" i="15"/>
  <c r="AY34" i="15"/>
  <c r="AZ34" i="15"/>
  <c r="BA34" i="15"/>
  <c r="AY35" i="15"/>
  <c r="AZ35" i="15"/>
  <c r="BA35" i="15"/>
  <c r="AY36" i="15"/>
  <c r="AZ36" i="15"/>
  <c r="BA36" i="15"/>
  <c r="AY37" i="15"/>
  <c r="AZ37" i="15"/>
  <c r="BA37" i="15"/>
  <c r="AY38" i="15"/>
  <c r="AZ38" i="15"/>
  <c r="BA38" i="15"/>
  <c r="AY39" i="15"/>
  <c r="AZ39" i="15"/>
  <c r="BA39" i="15"/>
  <c r="AY40" i="15"/>
  <c r="AZ40" i="15"/>
  <c r="BA40" i="15"/>
  <c r="AY41" i="15"/>
  <c r="AZ41" i="15"/>
  <c r="BA41" i="15"/>
  <c r="AY43" i="15"/>
  <c r="AZ43" i="15"/>
  <c r="BA43" i="15"/>
  <c r="AY44" i="15"/>
  <c r="AZ44" i="15"/>
  <c r="BA44" i="15"/>
  <c r="AY45" i="15"/>
  <c r="AZ45" i="15"/>
  <c r="BA45" i="15"/>
  <c r="AY46" i="15"/>
  <c r="AZ46" i="15"/>
  <c r="BA46" i="15"/>
  <c r="AY47" i="15"/>
  <c r="AZ47" i="15"/>
  <c r="BA47" i="15"/>
  <c r="AY48" i="15"/>
  <c r="AZ48" i="15"/>
  <c r="BA48" i="15"/>
  <c r="AY49" i="15"/>
  <c r="AZ49" i="15"/>
  <c r="BA49" i="15"/>
  <c r="AY50" i="15"/>
  <c r="AZ50" i="15"/>
  <c r="BA50" i="15"/>
  <c r="AY51" i="15"/>
  <c r="AZ51" i="15"/>
  <c r="BA51" i="15"/>
  <c r="AY52" i="15"/>
  <c r="AZ52" i="15"/>
  <c r="BA52" i="15"/>
  <c r="AY53" i="15"/>
  <c r="AZ53" i="15"/>
  <c r="BA53" i="15"/>
  <c r="AY54" i="15"/>
  <c r="AZ54" i="15"/>
  <c r="BA54" i="15"/>
  <c r="AY55" i="15"/>
  <c r="AZ55" i="15"/>
  <c r="BA55" i="15"/>
  <c r="AY56" i="15"/>
  <c r="AZ56" i="15"/>
  <c r="BA56" i="15"/>
  <c r="AY57" i="15"/>
  <c r="AZ57" i="15"/>
  <c r="BA57" i="15"/>
  <c r="AY58" i="15"/>
  <c r="AZ58" i="15"/>
  <c r="BA58" i="15"/>
  <c r="AY59" i="15"/>
  <c r="AZ59" i="15"/>
  <c r="BA59" i="15"/>
  <c r="AY60" i="15"/>
  <c r="AZ60" i="15"/>
  <c r="BA60" i="15"/>
  <c r="AY61" i="15"/>
  <c r="AZ61" i="15"/>
  <c r="BA61" i="15"/>
  <c r="AY62" i="15"/>
  <c r="AZ62" i="15"/>
  <c r="BA62" i="15"/>
  <c r="AY63" i="15"/>
  <c r="AZ63" i="15"/>
  <c r="BA63" i="15"/>
  <c r="AY64" i="15"/>
  <c r="AZ64" i="15"/>
  <c r="BA64" i="15"/>
  <c r="AY66" i="15"/>
  <c r="AZ66" i="15"/>
  <c r="BA66" i="15"/>
  <c r="AY67" i="15"/>
  <c r="AZ67" i="15"/>
  <c r="BA67" i="15"/>
  <c r="AY68" i="15"/>
  <c r="AZ68" i="15"/>
  <c r="BA68" i="15"/>
  <c r="AY69" i="15"/>
  <c r="AZ69" i="15"/>
  <c r="BA69" i="15"/>
  <c r="AY70" i="15"/>
  <c r="AZ70" i="15"/>
  <c r="BA70" i="15"/>
  <c r="AY71" i="15"/>
  <c r="AZ71" i="15"/>
  <c r="BA71" i="15"/>
  <c r="AY72" i="15"/>
  <c r="AZ72" i="15"/>
  <c r="BA72" i="15"/>
  <c r="AY73" i="15"/>
  <c r="AZ73" i="15"/>
  <c r="BA73" i="15"/>
  <c r="AY74" i="15"/>
  <c r="AZ74" i="15"/>
  <c r="BA74" i="15"/>
  <c r="AY75" i="15"/>
  <c r="AZ75" i="15"/>
  <c r="BA75" i="15"/>
  <c r="AY76" i="15"/>
  <c r="AZ76" i="15"/>
  <c r="BA76" i="15"/>
  <c r="AY77" i="15"/>
  <c r="AZ77" i="15"/>
  <c r="BA77" i="15"/>
  <c r="AY10" i="15"/>
  <c r="AZ10" i="15"/>
  <c r="BA10" i="15"/>
  <c r="AY8" i="15"/>
  <c r="AZ8" i="15"/>
  <c r="BA8" i="15"/>
  <c r="AY9" i="15"/>
  <c r="AZ9" i="15"/>
  <c r="BA9" i="15"/>
  <c r="AY7" i="15"/>
  <c r="AZ7" i="15"/>
  <c r="BA7" i="15"/>
  <c r="AY6" i="15"/>
  <c r="AZ6" i="15"/>
  <c r="BA6" i="15"/>
  <c r="AY5" i="15"/>
  <c r="AZ5" i="15"/>
  <c r="BA5" i="15"/>
  <c r="AY42" i="12"/>
  <c r="AZ42" i="12"/>
  <c r="AY41" i="12"/>
  <c r="AZ41" i="12"/>
  <c r="AY40" i="12"/>
  <c r="AZ40" i="12"/>
  <c r="AY39" i="12"/>
  <c r="AZ39" i="12"/>
  <c r="AY38" i="12"/>
  <c r="AZ38" i="12"/>
  <c r="AY37" i="12"/>
  <c r="AZ37" i="12"/>
  <c r="AY36" i="12"/>
  <c r="AZ36" i="12"/>
  <c r="AY35" i="12"/>
  <c r="AZ35" i="12"/>
  <c r="AY34" i="12"/>
  <c r="AZ34" i="12"/>
  <c r="AY33" i="12"/>
  <c r="AZ33" i="12"/>
  <c r="AY32" i="12"/>
  <c r="AZ32" i="12"/>
  <c r="AY31" i="12"/>
  <c r="AZ31" i="12"/>
  <c r="AY30" i="12"/>
  <c r="AZ30" i="12"/>
  <c r="AY29" i="12"/>
  <c r="AZ29" i="12"/>
  <c r="AY28" i="12"/>
  <c r="AZ28" i="12"/>
  <c r="AY27" i="12"/>
  <c r="AZ27" i="12"/>
  <c r="AY26" i="12"/>
  <c r="AZ26" i="12"/>
  <c r="AY25" i="12"/>
  <c r="AZ25" i="12"/>
  <c r="AY24" i="12"/>
  <c r="AZ24" i="12"/>
  <c r="AY23" i="12"/>
  <c r="AZ23" i="12"/>
  <c r="AY22" i="12"/>
  <c r="AZ22" i="12"/>
  <c r="AY21" i="12"/>
  <c r="AZ21" i="12"/>
  <c r="AY20" i="12"/>
  <c r="AZ20" i="12"/>
  <c r="AY19" i="12"/>
  <c r="AZ19" i="12"/>
  <c r="AY7" i="12"/>
  <c r="AZ7" i="12"/>
  <c r="AY8" i="12"/>
  <c r="AZ8" i="12"/>
  <c r="AY9" i="12"/>
  <c r="AZ9" i="12"/>
  <c r="AY10" i="12"/>
  <c r="AZ10" i="12"/>
  <c r="AY11" i="12"/>
  <c r="AZ11" i="12"/>
  <c r="AY12" i="12"/>
  <c r="AZ12" i="12"/>
  <c r="AY13" i="12"/>
  <c r="AZ13" i="12"/>
  <c r="AY14" i="12"/>
  <c r="AZ14" i="12"/>
  <c r="AY15" i="12"/>
  <c r="AZ15" i="12"/>
  <c r="AY16" i="12"/>
  <c r="AZ16" i="12"/>
  <c r="AY17" i="12"/>
  <c r="AZ17" i="12"/>
  <c r="AY18" i="12"/>
  <c r="AZ18" i="12"/>
  <c r="AY6" i="12"/>
  <c r="AZ6" i="12"/>
  <c r="AY5" i="12"/>
  <c r="AZ5" i="12"/>
  <c r="AD4" i="10"/>
  <c r="AD5" i="10"/>
  <c r="AD6" i="10"/>
  <c r="AD7" i="10"/>
  <c r="AD12" i="10"/>
  <c r="AD13" i="10"/>
  <c r="AF7" i="9"/>
  <c r="AP7" i="9"/>
  <c r="AQ7" i="9"/>
  <c r="AF8" i="9"/>
  <c r="AP8" i="9"/>
  <c r="AQ8" i="9"/>
  <c r="AF9" i="9"/>
  <c r="AP9" i="9"/>
  <c r="AQ9" i="9"/>
  <c r="AF10" i="9"/>
  <c r="AP10" i="9"/>
  <c r="AQ10" i="9"/>
  <c r="CG4" i="9"/>
  <c r="AR7" i="9"/>
  <c r="AR8" i="9"/>
  <c r="AR9" i="9"/>
  <c r="AR10" i="9"/>
  <c r="CH4" i="9"/>
  <c r="CI4" i="9"/>
  <c r="AF15" i="9"/>
  <c r="AP15" i="9"/>
  <c r="AQ15" i="9"/>
  <c r="AF16" i="9"/>
  <c r="AP16" i="9"/>
  <c r="AQ16" i="9"/>
  <c r="AF17" i="9"/>
  <c r="AP17" i="9"/>
  <c r="AQ17" i="9"/>
  <c r="AF18" i="9"/>
  <c r="AP18" i="9"/>
  <c r="AQ18" i="9"/>
  <c r="CG5" i="9"/>
  <c r="AR15" i="9"/>
  <c r="AR16" i="9"/>
  <c r="AR17" i="9"/>
  <c r="AR18" i="9"/>
  <c r="CH5" i="9"/>
  <c r="CI5" i="9"/>
  <c r="AF22" i="9"/>
  <c r="AP22" i="9"/>
  <c r="AQ22" i="9"/>
  <c r="AF23" i="9"/>
  <c r="AP23" i="9"/>
  <c r="AQ23" i="9"/>
  <c r="AF24" i="9"/>
  <c r="AP24" i="9"/>
  <c r="AQ24" i="9"/>
  <c r="AF25" i="9"/>
  <c r="AP25" i="9"/>
  <c r="AQ25" i="9"/>
  <c r="CG6" i="9"/>
  <c r="AR22" i="9"/>
  <c r="AR23" i="9"/>
  <c r="AR24" i="9"/>
  <c r="AR25" i="9"/>
  <c r="CH6" i="9"/>
  <c r="CI6" i="9"/>
  <c r="AF31" i="9"/>
  <c r="AP31" i="9"/>
  <c r="AQ31" i="9"/>
  <c r="AF32" i="9"/>
  <c r="AP32" i="9"/>
  <c r="AQ32" i="9"/>
  <c r="AF33" i="9"/>
  <c r="AP33" i="9"/>
  <c r="AQ33" i="9"/>
  <c r="AF34" i="9"/>
  <c r="AP34" i="9"/>
  <c r="AQ34" i="9"/>
  <c r="CG7" i="9"/>
  <c r="AR31" i="9"/>
  <c r="AR32" i="9"/>
  <c r="AR33" i="9"/>
  <c r="AR34" i="9"/>
  <c r="CH7" i="9"/>
  <c r="CI7" i="9"/>
  <c r="AF40" i="9"/>
  <c r="AP40" i="9"/>
  <c r="AQ40" i="9"/>
  <c r="AF41" i="9"/>
  <c r="AP41" i="9"/>
  <c r="AQ41" i="9"/>
  <c r="AF42" i="9"/>
  <c r="AP42" i="9"/>
  <c r="AQ42" i="9"/>
  <c r="AF43" i="9"/>
  <c r="AP43" i="9"/>
  <c r="AQ43" i="9"/>
  <c r="CG8" i="9"/>
  <c r="AR40" i="9"/>
  <c r="AR41" i="9"/>
  <c r="AR42" i="9"/>
  <c r="AR43" i="9"/>
  <c r="CH8" i="9"/>
  <c r="CI8" i="9"/>
  <c r="I74" i="18"/>
  <c r="I73" i="18"/>
  <c r="I72" i="18"/>
  <c r="I71" i="18"/>
  <c r="I70" i="18"/>
  <c r="AD260" i="22"/>
  <c r="AE260" i="22"/>
  <c r="AV260" i="22"/>
  <c r="BA260" i="22"/>
  <c r="AD5" i="22"/>
  <c r="AE5" i="22"/>
  <c r="AV5" i="22"/>
  <c r="BA5" i="22"/>
  <c r="AD6" i="22"/>
  <c r="AE6" i="22"/>
  <c r="AV6" i="22"/>
  <c r="BA6" i="22"/>
  <c r="AD7" i="22"/>
  <c r="AE7" i="22"/>
  <c r="AV7" i="22"/>
  <c r="BA7" i="22"/>
  <c r="AD8" i="22"/>
  <c r="AE8" i="22"/>
  <c r="AV8" i="22"/>
  <c r="BA8" i="22"/>
  <c r="AD9" i="22"/>
  <c r="AE9" i="22"/>
  <c r="AV9" i="22"/>
  <c r="BA9" i="22"/>
  <c r="AD10" i="22"/>
  <c r="AE10" i="22"/>
  <c r="AV10" i="22"/>
  <c r="BA10" i="22"/>
  <c r="AD11" i="22"/>
  <c r="AE11" i="22"/>
  <c r="AV11" i="22"/>
  <c r="BA11" i="22"/>
  <c r="AD12" i="22"/>
  <c r="AE12" i="22"/>
  <c r="AV12" i="22"/>
  <c r="BA12" i="22"/>
  <c r="AD13" i="22"/>
  <c r="AE13" i="22"/>
  <c r="AV13" i="22"/>
  <c r="BA13" i="22"/>
  <c r="AD14" i="22"/>
  <c r="AE14" i="22"/>
  <c r="AV14" i="22"/>
  <c r="BA14" i="22"/>
  <c r="AD15" i="22"/>
  <c r="AE15" i="22"/>
  <c r="AV15" i="22"/>
  <c r="BA15" i="22"/>
  <c r="AD16" i="22"/>
  <c r="AE16" i="22"/>
  <c r="AV16" i="22"/>
  <c r="BA16" i="22"/>
  <c r="AD17" i="22"/>
  <c r="AE17" i="22"/>
  <c r="AV17" i="22"/>
  <c r="BA17" i="22"/>
  <c r="AD18" i="22"/>
  <c r="AE18" i="22"/>
  <c r="AV18" i="22"/>
  <c r="BA18" i="22"/>
  <c r="AD19" i="22"/>
  <c r="AE19" i="22"/>
  <c r="AV19" i="22"/>
  <c r="BA19" i="22"/>
  <c r="AD20" i="22"/>
  <c r="AE20" i="22"/>
  <c r="AV20" i="22"/>
  <c r="BA20" i="22"/>
  <c r="AD21" i="22"/>
  <c r="AE21" i="22"/>
  <c r="AV21" i="22"/>
  <c r="BA21" i="22"/>
  <c r="AD22" i="22"/>
  <c r="AE22" i="22"/>
  <c r="AV22" i="22"/>
  <c r="BA22" i="22"/>
  <c r="AD23" i="22"/>
  <c r="AE23" i="22"/>
  <c r="AV23" i="22"/>
  <c r="BA23" i="22"/>
  <c r="AD24" i="22"/>
  <c r="AE24" i="22"/>
  <c r="AV24" i="22"/>
  <c r="BA24" i="22"/>
  <c r="AD25" i="22"/>
  <c r="AE25" i="22"/>
  <c r="AV25" i="22"/>
  <c r="BA25" i="22"/>
  <c r="AD26" i="22"/>
  <c r="AE26" i="22"/>
  <c r="AV26" i="22"/>
  <c r="BA26" i="22"/>
  <c r="AD27" i="22"/>
  <c r="AE27" i="22"/>
  <c r="AV27" i="22"/>
  <c r="BA27" i="22"/>
  <c r="AV28" i="22"/>
  <c r="BA28" i="22"/>
  <c r="AV29" i="22"/>
  <c r="BA29" i="22"/>
  <c r="AV30" i="22"/>
  <c r="BA30" i="22"/>
  <c r="AV31" i="22"/>
  <c r="BA31" i="22"/>
  <c r="AV32" i="22"/>
  <c r="BA32" i="22"/>
  <c r="AV33" i="22"/>
  <c r="BA33" i="22"/>
  <c r="AD34" i="22"/>
  <c r="AE34" i="22"/>
  <c r="AV34" i="22"/>
  <c r="BA34" i="22"/>
  <c r="AD35" i="22"/>
  <c r="AE35" i="22"/>
  <c r="AV35" i="22"/>
  <c r="BA35" i="22"/>
  <c r="AD36" i="22"/>
  <c r="AE36" i="22"/>
  <c r="AV36" i="22"/>
  <c r="BA36" i="22"/>
  <c r="AD37" i="22"/>
  <c r="AE37" i="22"/>
  <c r="AV37" i="22"/>
  <c r="BA37" i="22"/>
  <c r="AD38" i="22"/>
  <c r="AE38" i="22"/>
  <c r="AV38" i="22"/>
  <c r="BA38" i="22"/>
  <c r="AD39" i="22"/>
  <c r="AE39" i="22"/>
  <c r="AV39" i="22"/>
  <c r="BA39" i="22"/>
  <c r="AD40" i="22"/>
  <c r="AE40" i="22"/>
  <c r="AV40" i="22"/>
  <c r="BA40" i="22"/>
  <c r="AD41" i="22"/>
  <c r="AE41" i="22"/>
  <c r="AV41" i="22"/>
  <c r="BA41" i="22"/>
  <c r="AV42" i="22"/>
  <c r="BA42" i="22"/>
  <c r="AV43" i="22"/>
  <c r="BA43" i="22"/>
  <c r="AV44" i="22"/>
  <c r="BA44" i="22"/>
  <c r="AV45" i="22"/>
  <c r="BA45" i="22"/>
  <c r="AV46" i="22"/>
  <c r="BA46" i="22"/>
  <c r="AV47" i="22"/>
  <c r="BA47" i="22"/>
  <c r="AD48" i="22"/>
  <c r="AE48" i="22"/>
  <c r="AV48" i="22"/>
  <c r="BA48" i="22"/>
  <c r="AD49" i="22"/>
  <c r="AE49" i="22"/>
  <c r="AV49" i="22"/>
  <c r="BA49" i="22"/>
  <c r="AD50" i="22"/>
  <c r="AE50" i="22"/>
  <c r="AV50" i="22"/>
  <c r="BA50" i="22"/>
  <c r="AD51" i="22"/>
  <c r="AE51" i="22"/>
  <c r="AV51" i="22"/>
  <c r="BA51" i="22"/>
  <c r="AD52" i="22"/>
  <c r="AE52" i="22"/>
  <c r="AV52" i="22"/>
  <c r="BA52" i="22"/>
  <c r="AD53" i="22"/>
  <c r="AE53" i="22"/>
  <c r="AV53" i="22"/>
  <c r="BA53" i="22"/>
  <c r="AD54" i="22"/>
  <c r="AE54" i="22"/>
  <c r="AV54" i="22"/>
  <c r="BA54" i="22"/>
  <c r="AD55" i="22"/>
  <c r="AE55" i="22"/>
  <c r="AV55" i="22"/>
  <c r="BA55" i="22"/>
  <c r="AV56" i="22"/>
  <c r="BA56" i="22"/>
  <c r="AV57" i="22"/>
  <c r="BA57" i="22"/>
  <c r="AV58" i="22"/>
  <c r="BA58" i="22"/>
  <c r="AV59" i="22"/>
  <c r="BA59" i="22"/>
  <c r="AV60" i="22"/>
  <c r="BA60" i="22"/>
  <c r="AV61" i="22"/>
  <c r="BA61" i="22"/>
  <c r="AV62" i="22"/>
  <c r="BA62" i="22"/>
  <c r="AV63" i="22"/>
  <c r="BA63" i="22"/>
  <c r="AV64" i="22"/>
  <c r="BA64" i="22"/>
  <c r="AD65" i="22"/>
  <c r="AE65" i="22"/>
  <c r="AV65" i="22"/>
  <c r="BA65" i="22"/>
  <c r="AD66" i="22"/>
  <c r="AE66" i="22"/>
  <c r="AV66" i="22"/>
  <c r="BA66" i="22"/>
  <c r="AD67" i="22"/>
  <c r="AE67" i="22"/>
  <c r="AV67" i="22"/>
  <c r="BA67" i="22"/>
  <c r="AD68" i="22"/>
  <c r="AE68" i="22"/>
  <c r="AV68" i="22"/>
  <c r="BA68" i="22"/>
  <c r="AD69" i="22"/>
  <c r="AE69" i="22"/>
  <c r="AV69" i="22"/>
  <c r="BA69" i="22"/>
  <c r="AD70" i="22"/>
  <c r="AE70" i="22"/>
  <c r="AV70" i="22"/>
  <c r="BA70" i="22"/>
  <c r="AD71" i="22"/>
  <c r="AE71" i="22"/>
  <c r="AV71" i="22"/>
  <c r="BA71" i="22"/>
  <c r="AD72" i="22"/>
  <c r="AE72" i="22"/>
  <c r="AV72" i="22"/>
  <c r="BA72" i="22"/>
  <c r="AD73" i="22"/>
  <c r="AE73" i="22"/>
  <c r="AV73" i="22"/>
  <c r="BA73" i="22"/>
  <c r="AD74" i="22"/>
  <c r="AE74" i="22"/>
  <c r="AV74" i="22"/>
  <c r="BA74" i="22"/>
  <c r="AD75" i="22"/>
  <c r="AE75" i="22"/>
  <c r="AV75" i="22"/>
  <c r="BA75" i="22"/>
  <c r="AV76" i="22"/>
  <c r="BA76" i="22"/>
  <c r="AV77" i="22"/>
  <c r="BA77" i="22"/>
  <c r="AV78" i="22"/>
  <c r="BA78" i="22"/>
  <c r="AV79" i="22"/>
  <c r="BA79" i="22"/>
  <c r="AV80" i="22"/>
  <c r="BA80" i="22"/>
  <c r="AV81" i="22"/>
  <c r="BA81" i="22"/>
  <c r="AV82" i="22"/>
  <c r="BA82" i="22"/>
  <c r="AV83" i="22"/>
  <c r="BA83" i="22"/>
  <c r="AV84" i="22"/>
  <c r="BA84" i="22"/>
  <c r="AV85" i="22"/>
  <c r="BA85" i="22"/>
  <c r="AV86" i="22"/>
  <c r="BA86" i="22"/>
  <c r="AD87" i="22"/>
  <c r="AE87" i="22"/>
  <c r="AV87" i="22"/>
  <c r="BA87" i="22"/>
  <c r="AD88" i="22"/>
  <c r="AE88" i="22"/>
  <c r="AV88" i="22"/>
  <c r="BA88" i="22"/>
  <c r="AD89" i="22"/>
  <c r="AE89" i="22"/>
  <c r="AV89" i="22"/>
  <c r="BA89" i="22"/>
  <c r="AD90" i="22"/>
  <c r="AE90" i="22"/>
  <c r="AV90" i="22"/>
  <c r="BA90" i="22"/>
  <c r="AD91" i="22"/>
  <c r="AE91" i="22"/>
  <c r="AV91" i="22"/>
  <c r="BA91" i="22"/>
  <c r="AD92" i="22"/>
  <c r="AE92" i="22"/>
  <c r="AV92" i="22"/>
  <c r="BA92" i="22"/>
  <c r="AD93" i="22"/>
  <c r="AE93" i="22"/>
  <c r="AV93" i="22"/>
  <c r="BA93" i="22"/>
  <c r="AD94" i="22"/>
  <c r="AE94" i="22"/>
  <c r="AV94" i="22"/>
  <c r="BA94" i="22"/>
  <c r="AD95" i="22"/>
  <c r="AE95" i="22"/>
  <c r="AV95" i="22"/>
  <c r="BA95" i="22"/>
  <c r="AD96" i="22"/>
  <c r="AE96" i="22"/>
  <c r="AV96" i="22"/>
  <c r="BA96" i="22"/>
  <c r="AD97" i="22"/>
  <c r="AE97" i="22"/>
  <c r="AV97" i="22"/>
  <c r="BA97" i="22"/>
  <c r="AV98" i="22"/>
  <c r="BA98" i="22"/>
  <c r="AV99" i="22"/>
  <c r="BA99" i="22"/>
  <c r="AV100" i="22"/>
  <c r="BA100" i="22"/>
  <c r="AV101" i="22"/>
  <c r="BA101" i="22"/>
  <c r="AV102" i="22"/>
  <c r="BA102" i="22"/>
  <c r="AV103" i="22"/>
  <c r="BA103" i="22"/>
  <c r="AV104" i="22"/>
  <c r="BA104" i="22"/>
  <c r="AV105" i="22"/>
  <c r="BA105" i="22"/>
  <c r="AD106" i="22"/>
  <c r="AE106" i="22"/>
  <c r="AV106" i="22"/>
  <c r="BA106" i="22"/>
  <c r="AD107" i="22"/>
  <c r="AE107" i="22"/>
  <c r="AV107" i="22"/>
  <c r="BA107" i="22"/>
  <c r="AD108" i="22"/>
  <c r="AE108" i="22"/>
  <c r="AV108" i="22"/>
  <c r="BA108" i="22"/>
  <c r="AD109" i="22"/>
  <c r="AE109" i="22"/>
  <c r="AV109" i="22"/>
  <c r="BA109" i="22"/>
  <c r="AD110" i="22"/>
  <c r="AE110" i="22"/>
  <c r="AV110" i="22"/>
  <c r="BA110" i="22"/>
  <c r="AV111" i="22"/>
  <c r="BA111" i="22"/>
  <c r="AV112" i="22"/>
  <c r="BA112" i="22"/>
  <c r="AV113" i="22"/>
  <c r="BA113" i="22"/>
  <c r="AV114" i="22"/>
  <c r="BA114" i="22"/>
  <c r="AV115" i="22"/>
  <c r="BA115" i="22"/>
  <c r="AV116" i="22"/>
  <c r="BA116" i="22"/>
  <c r="AV117" i="22"/>
  <c r="BA117" i="22"/>
  <c r="AV118" i="22"/>
  <c r="BA118" i="22"/>
  <c r="AV119" i="22"/>
  <c r="BA119" i="22"/>
  <c r="AV120" i="22"/>
  <c r="BA120" i="22"/>
  <c r="AV121" i="22"/>
  <c r="BA121" i="22"/>
  <c r="AD122" i="22"/>
  <c r="AE122" i="22"/>
  <c r="AV122" i="22"/>
  <c r="BA122" i="22"/>
  <c r="AD123" i="22"/>
  <c r="AE123" i="22"/>
  <c r="AV123" i="22"/>
  <c r="BA123" i="22"/>
  <c r="AV124" i="22"/>
  <c r="BA124" i="22"/>
  <c r="AV125" i="22"/>
  <c r="BA125" i="22"/>
  <c r="AV126" i="22"/>
  <c r="BA126" i="22"/>
  <c r="AV127" i="22"/>
  <c r="BA127" i="22"/>
  <c r="AV128" i="22"/>
  <c r="BA128" i="22"/>
  <c r="AV129" i="22"/>
  <c r="BA129" i="22"/>
  <c r="AV130" i="22"/>
  <c r="BA130" i="22"/>
  <c r="AV131" i="22"/>
  <c r="BA131" i="22"/>
  <c r="AV132" i="22"/>
  <c r="BA132" i="22"/>
  <c r="AV133" i="22"/>
  <c r="BA133" i="22"/>
  <c r="AD134" i="22"/>
  <c r="AE134" i="22"/>
  <c r="AV134" i="22"/>
  <c r="BA134" i="22"/>
  <c r="AD135" i="22"/>
  <c r="AE135" i="22"/>
  <c r="AV135" i="22"/>
  <c r="BA135" i="22"/>
  <c r="AD136" i="22"/>
  <c r="AE136" i="22"/>
  <c r="AV136" i="22"/>
  <c r="BA136" i="22"/>
  <c r="AD137" i="22"/>
  <c r="AE137" i="22"/>
  <c r="AV137" i="22"/>
  <c r="BA137" i="22"/>
  <c r="AD138" i="22"/>
  <c r="AE138" i="22"/>
  <c r="AV138" i="22"/>
  <c r="BA138" i="22"/>
  <c r="AD139" i="22"/>
  <c r="AE139" i="22"/>
  <c r="AV139" i="22"/>
  <c r="BA139" i="22"/>
  <c r="AD140" i="22"/>
  <c r="AE140" i="22"/>
  <c r="AV140" i="22"/>
  <c r="BA140" i="22"/>
  <c r="AV141" i="22"/>
  <c r="BA141" i="22"/>
  <c r="AV142" i="22"/>
  <c r="BA142" i="22"/>
  <c r="AV143" i="22"/>
  <c r="BA143" i="22"/>
  <c r="AV144" i="22"/>
  <c r="BA144" i="22"/>
  <c r="AV145" i="22"/>
  <c r="BA145" i="22"/>
  <c r="AV146" i="22"/>
  <c r="BA146" i="22"/>
  <c r="AV147" i="22"/>
  <c r="BA147" i="22"/>
  <c r="AD148" i="22"/>
  <c r="AE148" i="22"/>
  <c r="AV148" i="22"/>
  <c r="BA148" i="22"/>
  <c r="AD149" i="22"/>
  <c r="AE149" i="22"/>
  <c r="AV149" i="22"/>
  <c r="BA149" i="22"/>
  <c r="AD150" i="22"/>
  <c r="AE150" i="22"/>
  <c r="AV150" i="22"/>
  <c r="BA150" i="22"/>
  <c r="AD151" i="22"/>
  <c r="AE151" i="22"/>
  <c r="AV151" i="22"/>
  <c r="BA151" i="22"/>
  <c r="AD152" i="22"/>
  <c r="AE152" i="22"/>
  <c r="AV152" i="22"/>
  <c r="BA152" i="22"/>
  <c r="AV153" i="22"/>
  <c r="BA153" i="22"/>
  <c r="AV154" i="22"/>
  <c r="BA154" i="22"/>
  <c r="AV155" i="22"/>
  <c r="BA155" i="22"/>
  <c r="AV156" i="22"/>
  <c r="BA156" i="22"/>
  <c r="AV157" i="22"/>
  <c r="BA157" i="22"/>
  <c r="AV158" i="22"/>
  <c r="BA158" i="22"/>
  <c r="AV159" i="22"/>
  <c r="BA159" i="22"/>
  <c r="AV160" i="22"/>
  <c r="BA160" i="22"/>
  <c r="AD161" i="22"/>
  <c r="AE161" i="22"/>
  <c r="AV161" i="22"/>
  <c r="BA161" i="22"/>
  <c r="AD162" i="22"/>
  <c r="AE162" i="22"/>
  <c r="AV162" i="22"/>
  <c r="BA162" i="22"/>
  <c r="AD163" i="22"/>
  <c r="AE163" i="22"/>
  <c r="AV163" i="22"/>
  <c r="BA163" i="22"/>
  <c r="AD164" i="22"/>
  <c r="AE164" i="22"/>
  <c r="AV164" i="22"/>
  <c r="BA164" i="22"/>
  <c r="AD165" i="22"/>
  <c r="AE165" i="22"/>
  <c r="AV165" i="22"/>
  <c r="BA165" i="22"/>
  <c r="AD166" i="22"/>
  <c r="AE166" i="22"/>
  <c r="AV166" i="22"/>
  <c r="BA166" i="22"/>
  <c r="AD167" i="22"/>
  <c r="AE167" i="22"/>
  <c r="AV167" i="22"/>
  <c r="BA167" i="22"/>
  <c r="AD168" i="22"/>
  <c r="AE168" i="22"/>
  <c r="AV168" i="22"/>
  <c r="BA168" i="22"/>
  <c r="AD169" i="22"/>
  <c r="AE169" i="22"/>
  <c r="AV169" i="22"/>
  <c r="BA169" i="22"/>
  <c r="AD170" i="22"/>
  <c r="AE170" i="22"/>
  <c r="AV170" i="22"/>
  <c r="BA170" i="22"/>
  <c r="AV171" i="22"/>
  <c r="BA171" i="22"/>
  <c r="AV172" i="22"/>
  <c r="BA172" i="22"/>
  <c r="AV173" i="22"/>
  <c r="BA173" i="22"/>
  <c r="AV174" i="22"/>
  <c r="BA174" i="22"/>
  <c r="AV175" i="22"/>
  <c r="BA175" i="22"/>
  <c r="AV176" i="22"/>
  <c r="BA176" i="22"/>
  <c r="AV177" i="22"/>
  <c r="BA177" i="22"/>
  <c r="AV178" i="22"/>
  <c r="BA178" i="22"/>
  <c r="AV179" i="22"/>
  <c r="BA179" i="22"/>
  <c r="AV180" i="22"/>
  <c r="BA180" i="22"/>
  <c r="AD181" i="22"/>
  <c r="AE181" i="22"/>
  <c r="AV181" i="22"/>
  <c r="BA181" i="22"/>
  <c r="AD182" i="22"/>
  <c r="AE182" i="22"/>
  <c r="AV182" i="22"/>
  <c r="BA182" i="22"/>
  <c r="AD183" i="22"/>
  <c r="AE183" i="22"/>
  <c r="AV183" i="22"/>
  <c r="BA183" i="22"/>
  <c r="AD184" i="22"/>
  <c r="AE184" i="22"/>
  <c r="AV184" i="22"/>
  <c r="BA184" i="22"/>
  <c r="AD185" i="22"/>
  <c r="AE185" i="22"/>
  <c r="AV185" i="22"/>
  <c r="BA185" i="22"/>
  <c r="AD186" i="22"/>
  <c r="AE186" i="22"/>
  <c r="AV186" i="22"/>
  <c r="BA186" i="22"/>
  <c r="AD187" i="22"/>
  <c r="AE187" i="22"/>
  <c r="AV187" i="22"/>
  <c r="BA187" i="22"/>
  <c r="AD188" i="22"/>
  <c r="AE188" i="22"/>
  <c r="AV188" i="22"/>
  <c r="BA188" i="22"/>
  <c r="AD189" i="22"/>
  <c r="AE189" i="22"/>
  <c r="AV189" i="22"/>
  <c r="BA189" i="22"/>
  <c r="AD190" i="22"/>
  <c r="AE190" i="22"/>
  <c r="AV190" i="22"/>
  <c r="BA190" i="22"/>
  <c r="AD191" i="22"/>
  <c r="AE191" i="22"/>
  <c r="AV191" i="22"/>
  <c r="BA191" i="22"/>
  <c r="AD192" i="22"/>
  <c r="AE192" i="22"/>
  <c r="AV192" i="22"/>
  <c r="BA192" i="22"/>
  <c r="AD193" i="22"/>
  <c r="AE193" i="22"/>
  <c r="AV193" i="22"/>
  <c r="BA193" i="22"/>
  <c r="AD194" i="22"/>
  <c r="AE194" i="22"/>
  <c r="AV194" i="22"/>
  <c r="BA194" i="22"/>
  <c r="AV195" i="22"/>
  <c r="BA195" i="22"/>
  <c r="AV196" i="22"/>
  <c r="BA196" i="22"/>
  <c r="AV197" i="22"/>
  <c r="BA197" i="22"/>
  <c r="AV198" i="22"/>
  <c r="BA198" i="22"/>
  <c r="AV199" i="22"/>
  <c r="BA199" i="22"/>
  <c r="AV200" i="22"/>
  <c r="BA200" i="22"/>
  <c r="AV201" i="22"/>
  <c r="BA201" i="22"/>
  <c r="AV202" i="22"/>
  <c r="BA202" i="22"/>
  <c r="AV203" i="22"/>
  <c r="BA203" i="22"/>
  <c r="AD204" i="22"/>
  <c r="AE204" i="22"/>
  <c r="AV204" i="22"/>
  <c r="BA204" i="22"/>
  <c r="AD205" i="22"/>
  <c r="AE205" i="22"/>
  <c r="AV205" i="22"/>
  <c r="BA205" i="22"/>
  <c r="AD206" i="22"/>
  <c r="AE206" i="22"/>
  <c r="AV206" i="22"/>
  <c r="BA206" i="22"/>
  <c r="AD207" i="22"/>
  <c r="AE207" i="22"/>
  <c r="AV207" i="22"/>
  <c r="BA207" i="22"/>
  <c r="AD208" i="22"/>
  <c r="AE208" i="22"/>
  <c r="AV208" i="22"/>
  <c r="BA208" i="22"/>
  <c r="AD209" i="22"/>
  <c r="AE209" i="22"/>
  <c r="AV209" i="22"/>
  <c r="BA209" i="22"/>
  <c r="AD210" i="22"/>
  <c r="AE210" i="22"/>
  <c r="AV210" i="22"/>
  <c r="BA210" i="22"/>
  <c r="AD211" i="22"/>
  <c r="AE211" i="22"/>
  <c r="AV211" i="22"/>
  <c r="BA211" i="22"/>
  <c r="AD212" i="22"/>
  <c r="AE212" i="22"/>
  <c r="AV212" i="22"/>
  <c r="BA212" i="22"/>
  <c r="AD213" i="22"/>
  <c r="AE213" i="22"/>
  <c r="AV213" i="22"/>
  <c r="BA213" i="22"/>
  <c r="AD214" i="22"/>
  <c r="AE214" i="22"/>
  <c r="AV214" i="22"/>
  <c r="BA214" i="22"/>
  <c r="AV215" i="22"/>
  <c r="BA215" i="22"/>
  <c r="AV216" i="22"/>
  <c r="BA216" i="22"/>
  <c r="AV217" i="22"/>
  <c r="BA217" i="22"/>
  <c r="AV218" i="22"/>
  <c r="BA218" i="22"/>
  <c r="AV219" i="22"/>
  <c r="BA219" i="22"/>
  <c r="AV220" i="22"/>
  <c r="BA220" i="22"/>
  <c r="AV221" i="22"/>
  <c r="BA221" i="22"/>
  <c r="AV222" i="22"/>
  <c r="BA222" i="22"/>
  <c r="AV223" i="22"/>
  <c r="BA223" i="22"/>
  <c r="AV224" i="22"/>
  <c r="BA224" i="22"/>
  <c r="AD225" i="22"/>
  <c r="AE225" i="22"/>
  <c r="AV225" i="22"/>
  <c r="BA225" i="22"/>
  <c r="AD226" i="22"/>
  <c r="AE226" i="22"/>
  <c r="AV226" i="22"/>
  <c r="BA226" i="22"/>
  <c r="AD227" i="22"/>
  <c r="AE227" i="22"/>
  <c r="AV227" i="22"/>
  <c r="BA227" i="22"/>
  <c r="AV228" i="22"/>
  <c r="BA228" i="22"/>
  <c r="AV229" i="22"/>
  <c r="BA229" i="22"/>
  <c r="AD230" i="22"/>
  <c r="AE230" i="22"/>
  <c r="AV230" i="22"/>
  <c r="BA230" i="22"/>
  <c r="AD231" i="22"/>
  <c r="AE231" i="22"/>
  <c r="AV231" i="22"/>
  <c r="BA231" i="22"/>
  <c r="AD232" i="22"/>
  <c r="AE232" i="22"/>
  <c r="AV232" i="22"/>
  <c r="BA232" i="22"/>
  <c r="AD233" i="22"/>
  <c r="AE233" i="22"/>
  <c r="AV233" i="22"/>
  <c r="BA233" i="22"/>
  <c r="AV234" i="22"/>
  <c r="BA234" i="22"/>
  <c r="AV235" i="22"/>
  <c r="BA235" i="22"/>
  <c r="AV236" i="22"/>
  <c r="BA236" i="22"/>
  <c r="AV237" i="22"/>
  <c r="BA237" i="22"/>
  <c r="AV238" i="22"/>
  <c r="BA238" i="22"/>
  <c r="AV239" i="22"/>
  <c r="BA239" i="22"/>
  <c r="AV240" i="22"/>
  <c r="BA240" i="22"/>
  <c r="AV241" i="22"/>
  <c r="BA241" i="22"/>
  <c r="AV242" i="22"/>
  <c r="BA242" i="22"/>
  <c r="AD243" i="22"/>
  <c r="AE243" i="22"/>
  <c r="AV243" i="22"/>
  <c r="BA243" i="22"/>
  <c r="AD244" i="22"/>
  <c r="AE244" i="22"/>
  <c r="AV244" i="22"/>
  <c r="BA244" i="22"/>
  <c r="AD245" i="22"/>
  <c r="AE245" i="22"/>
  <c r="AV245" i="22"/>
  <c r="BA245" i="22"/>
  <c r="AD246" i="22"/>
  <c r="AE246" i="22"/>
  <c r="AV246" i="22"/>
  <c r="BA246" i="22"/>
  <c r="AD247" i="22"/>
  <c r="AE247" i="22"/>
  <c r="AV247" i="22"/>
  <c r="BA247" i="22"/>
  <c r="AD248" i="22"/>
  <c r="AE248" i="22"/>
  <c r="AV248" i="22"/>
  <c r="BA248" i="22"/>
  <c r="AV249" i="22"/>
  <c r="BA249" i="22"/>
  <c r="AV250" i="22"/>
  <c r="BA250" i="22"/>
  <c r="AV251" i="22"/>
  <c r="BA251" i="22"/>
  <c r="AV252" i="22"/>
  <c r="BA252" i="22"/>
  <c r="AV253" i="22"/>
  <c r="BA253" i="22"/>
  <c r="AV254" i="22"/>
  <c r="BA254" i="22"/>
  <c r="AV255" i="22"/>
  <c r="BA255" i="22"/>
  <c r="AV256" i="22"/>
  <c r="BA256" i="22"/>
  <c r="AV257" i="22"/>
  <c r="BA257" i="22"/>
  <c r="AV258" i="22"/>
  <c r="BA258" i="22"/>
  <c r="AV259" i="22"/>
  <c r="BA259" i="22"/>
  <c r="AD4" i="22"/>
  <c r="AE4" i="22"/>
  <c r="AV4" i="22"/>
  <c r="BA4" i="22"/>
  <c r="AX76" i="1"/>
  <c r="AX6" i="1"/>
  <c r="AX7" i="1"/>
  <c r="AX8" i="1"/>
  <c r="AX9" i="1"/>
  <c r="AX10" i="1"/>
  <c r="AX11" i="1"/>
  <c r="AX12" i="1"/>
  <c r="AX13" i="1"/>
  <c r="AX14" i="1"/>
  <c r="AX15" i="1"/>
  <c r="AX16" i="1"/>
  <c r="AX17" i="1"/>
  <c r="AX18" i="1"/>
  <c r="AX19" i="1"/>
  <c r="AX20" i="1"/>
  <c r="AX21" i="1"/>
  <c r="AX22" i="1"/>
  <c r="AX23" i="1"/>
  <c r="AX24" i="1"/>
  <c r="AX25" i="1"/>
  <c r="AX26" i="1"/>
  <c r="AX27" i="1"/>
  <c r="AX28" i="1"/>
  <c r="AX29" i="1"/>
  <c r="AX30" i="1"/>
  <c r="AX31" i="1"/>
  <c r="AX32" i="1"/>
  <c r="AX33" i="1"/>
  <c r="AX34" i="1"/>
  <c r="AX35" i="1"/>
  <c r="AX36" i="1"/>
  <c r="AX37" i="1"/>
  <c r="AX38" i="1"/>
  <c r="AX39" i="1"/>
  <c r="AX40" i="1"/>
  <c r="AX41" i="1"/>
  <c r="AX42" i="1"/>
  <c r="AX43" i="1"/>
  <c r="AX44" i="1"/>
  <c r="AX45" i="1"/>
  <c r="AX46" i="1"/>
  <c r="AX47" i="1"/>
  <c r="AX48" i="1"/>
  <c r="AX49" i="1"/>
  <c r="AX50" i="1"/>
  <c r="AX51" i="1"/>
  <c r="AX52" i="1"/>
  <c r="AX53" i="1"/>
  <c r="AX54" i="1"/>
  <c r="AX55" i="1"/>
  <c r="AX56" i="1"/>
  <c r="AX57" i="1"/>
  <c r="AX58" i="1"/>
  <c r="AX59" i="1"/>
  <c r="AX60" i="1"/>
  <c r="AX61" i="1"/>
  <c r="AX62" i="1"/>
  <c r="AX63" i="1"/>
  <c r="AX64" i="1"/>
  <c r="AX65" i="1"/>
  <c r="AX66" i="1"/>
  <c r="AX67" i="1"/>
  <c r="AX68" i="1"/>
  <c r="AX69" i="1"/>
  <c r="AX70" i="1"/>
  <c r="AX71" i="1"/>
  <c r="AX72" i="1"/>
  <c r="AX73" i="1"/>
  <c r="AX74" i="1"/>
  <c r="AX75" i="1"/>
  <c r="AX5" i="1"/>
  <c r="BC6" i="1"/>
  <c r="BC7" i="1"/>
  <c r="BC8" i="1"/>
  <c r="BC9" i="1"/>
  <c r="BC10" i="1"/>
  <c r="BC11" i="1"/>
  <c r="BC12" i="1"/>
  <c r="BC13" i="1"/>
  <c r="BC14" i="1"/>
  <c r="BC15" i="1"/>
  <c r="BC16" i="1"/>
  <c r="BC17" i="1"/>
  <c r="BC18" i="1"/>
  <c r="BC19" i="1"/>
  <c r="BC20" i="1"/>
  <c r="BC21" i="1"/>
  <c r="BC22" i="1"/>
  <c r="BC23" i="1"/>
  <c r="BC24" i="1"/>
  <c r="BC25" i="1"/>
  <c r="BC26" i="1"/>
  <c r="BC27" i="1"/>
  <c r="BC28" i="1"/>
  <c r="BC29" i="1"/>
  <c r="BC30" i="1"/>
  <c r="BC31" i="1"/>
  <c r="BC32" i="1"/>
  <c r="BC33" i="1"/>
  <c r="BC34" i="1"/>
  <c r="BC35" i="1"/>
  <c r="BC36" i="1"/>
  <c r="BC37" i="1"/>
  <c r="BC38" i="1"/>
  <c r="BC39" i="1"/>
  <c r="BC40" i="1"/>
  <c r="BC41" i="1"/>
  <c r="BC42" i="1"/>
  <c r="BC43" i="1"/>
  <c r="BC44" i="1"/>
  <c r="BC45" i="1"/>
  <c r="BC46" i="1"/>
  <c r="BC47" i="1"/>
  <c r="BC48" i="1"/>
  <c r="BC49" i="1"/>
  <c r="BC50" i="1"/>
  <c r="BC51" i="1"/>
  <c r="BC52" i="1"/>
  <c r="BC53" i="1"/>
  <c r="BC54" i="1"/>
  <c r="BC55" i="1"/>
  <c r="BC56" i="1"/>
  <c r="BC57" i="1"/>
  <c r="BC58" i="1"/>
  <c r="BC59" i="1"/>
  <c r="BC60" i="1"/>
  <c r="BC61" i="1"/>
  <c r="BC62" i="1"/>
  <c r="BC63" i="1"/>
  <c r="BC64" i="1"/>
  <c r="BC65" i="1"/>
  <c r="BC66" i="1"/>
  <c r="BC67" i="1"/>
  <c r="BC68" i="1"/>
  <c r="BC69" i="1"/>
  <c r="BC70" i="1"/>
  <c r="BC71" i="1"/>
  <c r="BC72" i="1"/>
  <c r="BC73" i="1"/>
  <c r="BC74" i="1"/>
  <c r="BC75" i="1"/>
  <c r="BC76" i="1"/>
  <c r="BC5" i="1"/>
  <c r="AC15" i="1"/>
  <c r="AC16" i="1"/>
  <c r="AC17" i="1"/>
  <c r="AC23" i="1"/>
  <c r="AC24" i="1"/>
  <c r="AC25" i="1"/>
  <c r="AC26" i="1"/>
  <c r="AC33" i="1"/>
  <c r="AC40" i="1"/>
  <c r="AC41" i="1"/>
  <c r="AC42" i="1"/>
  <c r="AC43" i="1"/>
  <c r="AC44" i="1"/>
  <c r="AC45" i="1"/>
  <c r="AC51" i="1"/>
  <c r="AC52" i="1"/>
  <c r="AC53" i="1"/>
  <c r="AC58" i="1"/>
  <c r="AC59" i="1"/>
  <c r="AC60" i="1"/>
  <c r="AC61" i="1"/>
  <c r="AC66" i="1"/>
  <c r="AC67" i="1"/>
  <c r="AC68" i="1"/>
  <c r="AC69" i="1"/>
  <c r="AC70" i="1"/>
  <c r="AC74" i="1"/>
  <c r="AC75" i="1"/>
  <c r="AC76" i="1"/>
  <c r="BD17" i="10"/>
  <c r="BD5" i="10"/>
  <c r="BD6" i="10"/>
  <c r="BD7" i="10"/>
  <c r="BD12" i="10"/>
  <c r="BD13" i="10"/>
  <c r="BD14" i="10"/>
  <c r="BD15" i="10"/>
  <c r="BD16" i="10"/>
  <c r="BD4" i="10"/>
  <c r="AT5" i="21"/>
  <c r="AY5" i="21"/>
  <c r="AT6" i="21"/>
  <c r="AY6" i="21"/>
  <c r="AT7" i="21"/>
  <c r="AY7" i="21"/>
  <c r="AT8" i="21"/>
  <c r="AY8" i="21"/>
  <c r="AT9" i="21"/>
  <c r="AY9" i="21"/>
  <c r="AT10" i="21"/>
  <c r="AY10" i="21"/>
  <c r="AT11" i="21"/>
  <c r="AY11" i="21"/>
  <c r="AT12" i="21"/>
  <c r="AY12" i="21"/>
  <c r="AT13" i="21"/>
  <c r="AY13" i="21"/>
  <c r="AT14" i="21"/>
  <c r="AY14" i="21"/>
  <c r="AT15" i="21"/>
  <c r="AY15" i="21"/>
  <c r="AT16" i="21"/>
  <c r="AY16" i="21"/>
  <c r="AT17" i="21"/>
  <c r="AY17" i="21"/>
  <c r="AT18" i="21"/>
  <c r="AY18" i="21"/>
  <c r="AT19" i="21"/>
  <c r="AY19" i="21"/>
  <c r="AT4" i="21"/>
  <c r="AY4" i="21"/>
  <c r="AT5" i="2"/>
  <c r="AY5" i="2"/>
  <c r="AT6" i="2"/>
  <c r="AY6" i="2"/>
  <c r="AT7" i="2"/>
  <c r="AY7" i="2"/>
  <c r="AT8" i="2"/>
  <c r="AY8" i="2"/>
  <c r="AT9" i="2"/>
  <c r="AY9" i="2"/>
  <c r="AT10" i="2"/>
  <c r="AY10" i="2"/>
  <c r="AT11" i="2"/>
  <c r="AY11" i="2"/>
  <c r="AT12" i="2"/>
  <c r="AY12" i="2"/>
  <c r="AT13" i="2"/>
  <c r="AY13" i="2"/>
  <c r="AT14" i="2"/>
  <c r="AY14" i="2"/>
  <c r="AT15" i="2"/>
  <c r="AY15" i="2"/>
  <c r="AT16" i="2"/>
  <c r="AY16" i="2"/>
  <c r="AT17" i="2"/>
  <c r="AY17" i="2"/>
  <c r="AT18" i="2"/>
  <c r="AY18" i="2"/>
  <c r="AT19" i="2"/>
  <c r="AY19" i="2"/>
  <c r="AT20" i="2"/>
  <c r="AY20" i="2"/>
  <c r="AT21" i="2"/>
  <c r="AY21" i="2"/>
  <c r="AT22" i="2"/>
  <c r="AY22" i="2"/>
  <c r="AT23" i="2"/>
  <c r="AY23" i="2"/>
  <c r="AT24" i="2"/>
  <c r="AY24" i="2"/>
  <c r="AT25" i="2"/>
  <c r="AY25" i="2"/>
  <c r="AT26" i="2"/>
  <c r="AY26" i="2"/>
  <c r="AT27" i="2"/>
  <c r="AY27" i="2"/>
  <c r="AT28" i="2"/>
  <c r="AY28" i="2"/>
  <c r="AT29" i="2"/>
  <c r="AY29" i="2"/>
  <c r="AT30" i="2"/>
  <c r="AY30" i="2"/>
  <c r="AT31" i="2"/>
  <c r="AY31" i="2"/>
  <c r="AT32" i="2"/>
  <c r="AY32" i="2"/>
  <c r="AT33" i="2"/>
  <c r="AY33" i="2"/>
  <c r="AT34" i="2"/>
  <c r="AY34" i="2"/>
  <c r="AT35" i="2"/>
  <c r="AY35" i="2"/>
  <c r="AT36" i="2"/>
  <c r="AY36" i="2"/>
  <c r="AT37" i="2"/>
  <c r="AY37" i="2"/>
  <c r="AT38" i="2"/>
  <c r="AY38" i="2"/>
  <c r="AT39" i="2"/>
  <c r="AY39" i="2"/>
  <c r="AT40" i="2"/>
  <c r="AY40" i="2"/>
  <c r="AT41" i="2"/>
  <c r="AY41" i="2"/>
  <c r="AT42" i="2"/>
  <c r="AY42" i="2"/>
  <c r="AT43" i="2"/>
  <c r="AY43" i="2"/>
  <c r="AT44" i="2"/>
  <c r="AY44" i="2"/>
  <c r="AT45" i="2"/>
  <c r="AY45" i="2"/>
  <c r="AT46" i="2"/>
  <c r="AY46" i="2"/>
  <c r="AT47" i="2"/>
  <c r="AY47" i="2"/>
  <c r="AT48" i="2"/>
  <c r="AY48" i="2"/>
  <c r="AT49" i="2"/>
  <c r="AY49" i="2"/>
  <c r="AT50" i="2"/>
  <c r="AY50" i="2"/>
  <c r="AT51" i="2"/>
  <c r="AY51" i="2"/>
  <c r="AT52" i="2"/>
  <c r="AY52" i="2"/>
  <c r="AT53" i="2"/>
  <c r="AY53" i="2"/>
  <c r="AT54" i="2"/>
  <c r="AY54" i="2"/>
  <c r="AT55" i="2"/>
  <c r="AY55" i="2"/>
  <c r="AT56" i="2"/>
  <c r="AY56" i="2"/>
  <c r="AT57" i="2"/>
  <c r="AY57" i="2"/>
  <c r="AT58" i="2"/>
  <c r="AY58" i="2"/>
  <c r="AT4" i="2"/>
  <c r="AY4" i="2"/>
  <c r="AB6" i="2"/>
  <c r="AB7" i="2"/>
  <c r="AB10" i="2"/>
  <c r="AB11" i="2"/>
  <c r="AB14" i="2"/>
  <c r="AB15" i="2"/>
  <c r="AB18" i="2"/>
  <c r="AB19" i="2"/>
  <c r="AB22" i="2"/>
  <c r="AB23" i="2"/>
  <c r="AB26" i="2"/>
  <c r="AB27" i="2"/>
  <c r="AB30" i="2"/>
  <c r="AB31" i="2"/>
  <c r="AB34" i="2"/>
  <c r="AB35" i="2"/>
  <c r="AB38" i="2"/>
  <c r="AB39" i="2"/>
  <c r="AB42" i="2"/>
  <c r="AB43" i="2"/>
  <c r="AB46" i="2"/>
  <c r="AB47" i="2"/>
  <c r="AB50" i="2"/>
  <c r="AB51" i="2"/>
  <c r="AB54" i="2"/>
  <c r="AB55" i="2"/>
  <c r="AB58" i="2"/>
  <c r="AB5" i="24"/>
  <c r="AD5" i="24"/>
  <c r="AU5" i="24"/>
  <c r="AB6" i="24"/>
  <c r="AD6" i="24"/>
  <c r="AU6" i="24"/>
  <c r="AB7" i="24"/>
  <c r="AD7" i="24"/>
  <c r="AU7" i="24"/>
  <c r="AB8" i="24"/>
  <c r="AD8" i="24"/>
  <c r="AU8" i="24"/>
  <c r="AB9" i="24"/>
  <c r="AD9" i="24"/>
  <c r="AU9" i="24"/>
  <c r="AD10" i="24"/>
  <c r="AU10" i="24"/>
  <c r="AD11" i="24"/>
  <c r="AU11" i="24"/>
  <c r="AD12" i="24"/>
  <c r="AU12" i="24"/>
  <c r="AD13" i="24"/>
  <c r="AU13" i="24"/>
  <c r="AB14" i="24"/>
  <c r="AD14" i="24"/>
  <c r="AU14" i="24"/>
  <c r="AB15" i="24"/>
  <c r="AD15" i="24"/>
  <c r="AU15" i="24"/>
  <c r="AB16" i="24"/>
  <c r="AD16" i="24"/>
  <c r="AU16" i="24"/>
  <c r="AB17" i="24"/>
  <c r="AD17" i="24"/>
  <c r="AU17" i="24"/>
  <c r="AB18" i="24"/>
  <c r="AD18" i="24"/>
  <c r="AU18" i="24"/>
  <c r="AB19" i="24"/>
  <c r="AD19" i="24"/>
  <c r="AU19" i="24"/>
  <c r="AD20" i="24"/>
  <c r="AU20" i="24"/>
  <c r="AD21" i="24"/>
  <c r="AU21" i="24"/>
  <c r="AD22" i="24"/>
  <c r="AU22" i="24"/>
  <c r="AD23" i="24"/>
  <c r="AU23" i="24"/>
  <c r="AB24" i="24"/>
  <c r="AD24" i="24"/>
  <c r="AU24" i="24"/>
  <c r="AB25" i="24"/>
  <c r="AD25" i="24"/>
  <c r="AU25" i="24"/>
  <c r="AB26" i="24"/>
  <c r="AD26" i="24"/>
  <c r="AU26" i="24"/>
  <c r="AD27" i="24"/>
  <c r="AU27" i="24"/>
  <c r="AD28" i="24"/>
  <c r="AU28" i="24"/>
  <c r="AD29" i="24"/>
  <c r="AU29" i="24"/>
  <c r="AD30" i="24"/>
  <c r="AU30" i="24"/>
  <c r="AD31" i="24"/>
  <c r="AU31" i="24"/>
  <c r="AD32" i="24"/>
  <c r="AU32" i="24"/>
  <c r="AD33" i="24"/>
  <c r="AU33" i="24"/>
  <c r="AB34" i="24"/>
  <c r="AD34" i="24"/>
  <c r="AU34" i="24"/>
  <c r="AB35" i="24"/>
  <c r="AD35" i="24"/>
  <c r="AU35" i="24"/>
  <c r="AB36" i="24"/>
  <c r="AD36" i="24"/>
  <c r="AU36" i="24"/>
  <c r="AD37" i="24"/>
  <c r="AU37" i="24"/>
  <c r="AD38" i="24"/>
  <c r="AU38" i="24"/>
  <c r="AD39" i="24"/>
  <c r="AU39" i="24"/>
  <c r="AD40" i="24"/>
  <c r="AU40" i="24"/>
  <c r="AD41" i="24"/>
  <c r="AU41" i="24"/>
  <c r="AD42" i="24"/>
  <c r="AU42" i="24"/>
  <c r="AD43" i="24"/>
  <c r="AU43" i="24"/>
  <c r="AD44" i="24"/>
  <c r="AU44" i="24"/>
  <c r="AD45" i="24"/>
  <c r="AU45" i="24"/>
  <c r="AB46" i="24"/>
  <c r="AD46" i="24"/>
  <c r="AU46" i="24"/>
  <c r="AB47" i="24"/>
  <c r="AD47" i="24"/>
  <c r="AU47" i="24"/>
  <c r="AB48" i="24"/>
  <c r="AD48" i="24"/>
  <c r="AU48" i="24"/>
  <c r="AB49" i="24"/>
  <c r="AD49" i="24"/>
  <c r="AU49" i="24"/>
  <c r="AD50" i="24"/>
  <c r="AU50" i="24"/>
  <c r="AD51" i="24"/>
  <c r="AU51" i="24"/>
  <c r="AD52" i="24"/>
  <c r="AU52" i="24"/>
  <c r="AD53" i="24"/>
  <c r="AU53" i="24"/>
  <c r="AD54" i="24"/>
  <c r="AU54" i="24"/>
  <c r="AD55" i="24"/>
  <c r="AU55" i="24"/>
  <c r="AB56" i="24"/>
  <c r="AD56" i="24"/>
  <c r="AU56" i="24"/>
  <c r="AB57" i="24"/>
  <c r="AD57" i="24"/>
  <c r="AU57" i="24"/>
  <c r="AB58" i="24"/>
  <c r="AD58" i="24"/>
  <c r="AU58" i="24"/>
  <c r="AB59" i="24"/>
  <c r="AD59" i="24"/>
  <c r="AU59" i="24"/>
  <c r="AB60" i="24"/>
  <c r="AD60" i="24"/>
  <c r="AU60" i="24"/>
  <c r="AB61" i="24"/>
  <c r="AD61" i="24"/>
  <c r="AU61" i="24"/>
  <c r="AB62" i="24"/>
  <c r="AD62" i="24"/>
  <c r="AU62" i="24"/>
  <c r="AB63" i="24"/>
  <c r="AD63" i="24"/>
  <c r="AU63" i="24"/>
  <c r="AD64" i="24"/>
  <c r="AU64" i="24"/>
  <c r="AD65" i="24"/>
  <c r="AU65" i="24"/>
  <c r="AD66" i="24"/>
  <c r="AU66" i="24"/>
  <c r="AD67" i="24"/>
  <c r="AU67" i="24"/>
  <c r="AD68" i="24"/>
  <c r="AU68" i="24"/>
  <c r="AD69" i="24"/>
  <c r="AU69" i="24"/>
  <c r="AD70" i="24"/>
  <c r="AU70" i="24"/>
  <c r="AB71" i="24"/>
  <c r="AD71" i="24"/>
  <c r="AU71" i="24"/>
  <c r="AB72" i="24"/>
  <c r="AD72" i="24"/>
  <c r="AU72" i="24"/>
  <c r="AB73" i="24"/>
  <c r="AD73" i="24"/>
  <c r="AU73" i="24"/>
  <c r="AB74" i="24"/>
  <c r="AD74" i="24"/>
  <c r="AU74" i="24"/>
  <c r="AB75" i="24"/>
  <c r="AD75" i="24"/>
  <c r="AU75" i="24"/>
  <c r="AB76" i="24"/>
  <c r="AD76" i="24"/>
  <c r="AU76" i="24"/>
  <c r="AB77" i="24"/>
  <c r="AD77" i="24"/>
  <c r="AU77" i="24"/>
  <c r="AB78" i="24"/>
  <c r="AD78" i="24"/>
  <c r="AU78" i="24"/>
  <c r="AD79" i="24"/>
  <c r="AU79" i="24"/>
  <c r="AD80" i="24"/>
  <c r="AU80" i="24"/>
  <c r="AD81" i="24"/>
  <c r="AU81" i="24"/>
  <c r="AD82" i="24"/>
  <c r="AU82" i="24"/>
  <c r="AD83" i="24"/>
  <c r="AU83" i="24"/>
  <c r="AD84" i="24"/>
  <c r="AU84" i="24"/>
  <c r="AB85" i="24"/>
  <c r="AD85" i="24"/>
  <c r="AU85" i="24"/>
  <c r="AB86" i="24"/>
  <c r="AD86" i="24"/>
  <c r="AU86" i="24"/>
  <c r="AB87" i="24"/>
  <c r="AD87" i="24"/>
  <c r="AU87" i="24"/>
  <c r="AB88" i="24"/>
  <c r="AD88" i="24"/>
  <c r="AU88" i="24"/>
  <c r="AB89" i="24"/>
  <c r="AD89" i="24"/>
  <c r="AU89" i="24"/>
  <c r="AB90" i="24"/>
  <c r="AD90" i="24"/>
  <c r="AU90" i="24"/>
  <c r="AB91" i="24"/>
  <c r="AD91" i="24"/>
  <c r="AU91" i="24"/>
  <c r="AB92" i="24"/>
  <c r="AD92" i="24"/>
  <c r="AU92" i="24"/>
  <c r="AB93" i="24"/>
  <c r="AD93" i="24"/>
  <c r="AU93" i="24"/>
  <c r="AB94" i="24"/>
  <c r="AD94" i="24"/>
  <c r="AU94" i="24"/>
  <c r="AD95" i="24"/>
  <c r="AU95" i="24"/>
  <c r="AD96" i="24"/>
  <c r="AU96" i="24"/>
  <c r="AD97" i="24"/>
  <c r="AU97" i="24"/>
  <c r="AD98" i="24"/>
  <c r="AU98" i="24"/>
  <c r="AD99" i="24"/>
  <c r="AU99" i="24"/>
  <c r="AD100" i="24"/>
  <c r="AU100" i="24"/>
  <c r="AB101" i="24"/>
  <c r="AD101" i="24"/>
  <c r="AU101" i="24"/>
  <c r="AB102" i="24"/>
  <c r="AD102" i="24"/>
  <c r="AU102" i="24"/>
  <c r="AB103" i="24"/>
  <c r="AD103" i="24"/>
  <c r="AU103" i="24"/>
  <c r="AB104" i="24"/>
  <c r="AD104" i="24"/>
  <c r="AU104" i="24"/>
  <c r="AB105" i="24"/>
  <c r="AD105" i="24"/>
  <c r="AU105" i="24"/>
  <c r="AB106" i="24"/>
  <c r="AD106" i="24"/>
  <c r="AU106" i="24"/>
  <c r="AB107" i="24"/>
  <c r="AD107" i="24"/>
  <c r="AU107" i="24"/>
  <c r="AB108" i="24"/>
  <c r="AD108" i="24"/>
  <c r="AU108" i="24"/>
  <c r="AB109" i="24"/>
  <c r="AD109" i="24"/>
  <c r="AU109" i="24"/>
  <c r="AB110" i="24"/>
  <c r="AD110" i="24"/>
  <c r="AU110" i="24"/>
  <c r="AB4" i="24"/>
  <c r="AD4" i="24"/>
  <c r="AU4" i="24"/>
  <c r="AZ5" i="24"/>
  <c r="AZ6" i="24"/>
  <c r="AZ7" i="24"/>
  <c r="AZ8" i="24"/>
  <c r="AZ9" i="24"/>
  <c r="AZ10" i="24"/>
  <c r="AZ11" i="24"/>
  <c r="AZ12" i="24"/>
  <c r="AZ13" i="24"/>
  <c r="AZ14" i="24"/>
  <c r="AZ15" i="24"/>
  <c r="AZ16" i="24"/>
  <c r="AZ17" i="24"/>
  <c r="AZ18" i="24"/>
  <c r="AZ19" i="24"/>
  <c r="AZ20" i="24"/>
  <c r="AZ21" i="24"/>
  <c r="AZ22" i="24"/>
  <c r="AZ23" i="24"/>
  <c r="AZ24" i="24"/>
  <c r="AZ25" i="24"/>
  <c r="AZ26" i="24"/>
  <c r="AZ27" i="24"/>
  <c r="AZ28" i="24"/>
  <c r="AZ29" i="24"/>
  <c r="AZ30" i="24"/>
  <c r="AZ31" i="24"/>
  <c r="AZ32" i="24"/>
  <c r="AZ33" i="24"/>
  <c r="AZ34" i="24"/>
  <c r="AZ35" i="24"/>
  <c r="AZ36" i="24"/>
  <c r="AZ37" i="24"/>
  <c r="AZ38" i="24"/>
  <c r="AZ39" i="24"/>
  <c r="AZ40" i="24"/>
  <c r="AZ41" i="24"/>
  <c r="AZ42" i="24"/>
  <c r="AZ43" i="24"/>
  <c r="AZ44" i="24"/>
  <c r="AZ45" i="24"/>
  <c r="AZ46" i="24"/>
  <c r="AZ47" i="24"/>
  <c r="AZ48" i="24"/>
  <c r="AZ49" i="24"/>
  <c r="AZ50" i="24"/>
  <c r="AZ51" i="24"/>
  <c r="AZ52" i="24"/>
  <c r="AZ53" i="24"/>
  <c r="AZ54" i="24"/>
  <c r="AZ55" i="24"/>
  <c r="AZ56" i="24"/>
  <c r="AZ57" i="24"/>
  <c r="AZ58" i="24"/>
  <c r="AZ59" i="24"/>
  <c r="AZ60" i="24"/>
  <c r="AZ61" i="24"/>
  <c r="AZ62" i="24"/>
  <c r="AZ63" i="24"/>
  <c r="AZ64" i="24"/>
  <c r="AZ65" i="24"/>
  <c r="AZ66" i="24"/>
  <c r="AZ67" i="24"/>
  <c r="AZ68" i="24"/>
  <c r="AZ69" i="24"/>
  <c r="AZ70" i="24"/>
  <c r="AZ71" i="24"/>
  <c r="AZ72" i="24"/>
  <c r="AZ73" i="24"/>
  <c r="AZ74" i="24"/>
  <c r="AZ75" i="24"/>
  <c r="AZ76" i="24"/>
  <c r="AZ77" i="24"/>
  <c r="AZ78" i="24"/>
  <c r="AZ79" i="24"/>
  <c r="AZ80" i="24"/>
  <c r="AZ81" i="24"/>
  <c r="AZ82" i="24"/>
  <c r="AZ83" i="24"/>
  <c r="AZ84" i="24"/>
  <c r="AZ85" i="24"/>
  <c r="AZ86" i="24"/>
  <c r="AZ87" i="24"/>
  <c r="AZ88" i="24"/>
  <c r="AZ89" i="24"/>
  <c r="AZ90" i="24"/>
  <c r="AZ91" i="24"/>
  <c r="AZ92" i="24"/>
  <c r="AZ93" i="24"/>
  <c r="AZ94" i="24"/>
  <c r="AZ95" i="24"/>
  <c r="AZ96" i="24"/>
  <c r="AZ97" i="24"/>
  <c r="AZ98" i="24"/>
  <c r="AZ99" i="24"/>
  <c r="AZ100" i="24"/>
  <c r="AZ101" i="24"/>
  <c r="AZ102" i="24"/>
  <c r="AZ103" i="24"/>
  <c r="AZ104" i="24"/>
  <c r="AZ105" i="24"/>
  <c r="AZ106" i="24"/>
  <c r="AZ107" i="24"/>
  <c r="AZ108" i="24"/>
  <c r="AZ109" i="24"/>
  <c r="AZ110" i="24"/>
  <c r="AZ4" i="24"/>
  <c r="BB5" i="15"/>
  <c r="BB6" i="15"/>
  <c r="BB7" i="15"/>
  <c r="BB8" i="15"/>
  <c r="BB9" i="15"/>
  <c r="BB10" i="15"/>
  <c r="BB11" i="15"/>
  <c r="BB12" i="15"/>
  <c r="BB13" i="15"/>
  <c r="BB14" i="15"/>
  <c r="BB15" i="15"/>
  <c r="BB16" i="15"/>
  <c r="BB17" i="15"/>
  <c r="BB18" i="15"/>
  <c r="BB19" i="15"/>
  <c r="BB20" i="15"/>
  <c r="BB21" i="15"/>
  <c r="BB22" i="15"/>
  <c r="BB23" i="15"/>
  <c r="BB24" i="15"/>
  <c r="BB25" i="15"/>
  <c r="BB26" i="15"/>
  <c r="BB27" i="15"/>
  <c r="BB28" i="15"/>
  <c r="BB29" i="15"/>
  <c r="BB30" i="15"/>
  <c r="BB31" i="15"/>
  <c r="BB32" i="15"/>
  <c r="BB33" i="15"/>
  <c r="BB34" i="15"/>
  <c r="BB35" i="15"/>
  <c r="BB36" i="15"/>
  <c r="BB37" i="15"/>
  <c r="BB38" i="15"/>
  <c r="BB39" i="15"/>
  <c r="BB40" i="15"/>
  <c r="BB41" i="15"/>
  <c r="BB42" i="15"/>
  <c r="BB43" i="15"/>
  <c r="BB44" i="15"/>
  <c r="BB45" i="15"/>
  <c r="BB46" i="15"/>
  <c r="BB47" i="15"/>
  <c r="BB48" i="15"/>
  <c r="BB49" i="15"/>
  <c r="BB50" i="15"/>
  <c r="BB51" i="15"/>
  <c r="BB52" i="15"/>
  <c r="BB53" i="15"/>
  <c r="BB54" i="15"/>
  <c r="BB55" i="15"/>
  <c r="BB56" i="15"/>
  <c r="BB57" i="15"/>
  <c r="BB58" i="15"/>
  <c r="BB59" i="15"/>
  <c r="BB60" i="15"/>
  <c r="BB61" i="15"/>
  <c r="BB62" i="15"/>
  <c r="BB63" i="15"/>
  <c r="BB64" i="15"/>
  <c r="BB65" i="15"/>
  <c r="BB66" i="15"/>
  <c r="BB67" i="15"/>
  <c r="BB68" i="15"/>
  <c r="BB69" i="15"/>
  <c r="BB70" i="15"/>
  <c r="BB71" i="15"/>
  <c r="BB72" i="15"/>
  <c r="BB73" i="15"/>
  <c r="BB74" i="15"/>
  <c r="BB75" i="15"/>
  <c r="BB76" i="15"/>
  <c r="BB77" i="15"/>
  <c r="AD42" i="12"/>
  <c r="AB42" i="12"/>
  <c r="AV42" i="12"/>
  <c r="BA42" i="12"/>
  <c r="AD6" i="12"/>
  <c r="AB6" i="12"/>
  <c r="AV6" i="12"/>
  <c r="BA6" i="12"/>
  <c r="AD7" i="12"/>
  <c r="AB7" i="12"/>
  <c r="AV7" i="12"/>
  <c r="BA7" i="12"/>
  <c r="AD8" i="12"/>
  <c r="AB8" i="12"/>
  <c r="AV8" i="12"/>
  <c r="BA8" i="12"/>
  <c r="AV9" i="12"/>
  <c r="BA9" i="12"/>
  <c r="AV10" i="12"/>
  <c r="BA10" i="12"/>
  <c r="AV11" i="12"/>
  <c r="BA11" i="12"/>
  <c r="AV12" i="12"/>
  <c r="BA12" i="12"/>
  <c r="AD13" i="12"/>
  <c r="AB13" i="12"/>
  <c r="AV13" i="12"/>
  <c r="BA13" i="12"/>
  <c r="AD14" i="12"/>
  <c r="AB14" i="12"/>
  <c r="AV14" i="12"/>
  <c r="BA14" i="12"/>
  <c r="AD15" i="12"/>
  <c r="AB15" i="12"/>
  <c r="AV15" i="12"/>
  <c r="BA15" i="12"/>
  <c r="AD16" i="12"/>
  <c r="AB16" i="12"/>
  <c r="AV16" i="12"/>
  <c r="BA16" i="12"/>
  <c r="AD17" i="12"/>
  <c r="AB17" i="12"/>
  <c r="AV17" i="12"/>
  <c r="BA17" i="12"/>
  <c r="AD18" i="12"/>
  <c r="AB18" i="12"/>
  <c r="AV18" i="12"/>
  <c r="BA18" i="12"/>
  <c r="AD19" i="12"/>
  <c r="AB19" i="12"/>
  <c r="AV19" i="12"/>
  <c r="BA19" i="12"/>
  <c r="AD20" i="12"/>
  <c r="AB20" i="12"/>
  <c r="AV20" i="12"/>
  <c r="BA20" i="12"/>
  <c r="AD21" i="12"/>
  <c r="AB21" i="12"/>
  <c r="AV21" i="12"/>
  <c r="BA21" i="12"/>
  <c r="AD22" i="12"/>
  <c r="AB22" i="12"/>
  <c r="AV22" i="12"/>
  <c r="BA22" i="12"/>
  <c r="AD23" i="12"/>
  <c r="AB23" i="12"/>
  <c r="AV23" i="12"/>
  <c r="BA23" i="12"/>
  <c r="AD24" i="12"/>
  <c r="AB24" i="12"/>
  <c r="AV24" i="12"/>
  <c r="BA24" i="12"/>
  <c r="AV25" i="12"/>
  <c r="BA25" i="12"/>
  <c r="AV26" i="12"/>
  <c r="BA26" i="12"/>
  <c r="AV27" i="12"/>
  <c r="BA27" i="12"/>
  <c r="AV28" i="12"/>
  <c r="BA28" i="12"/>
  <c r="AV29" i="12"/>
  <c r="BA29" i="12"/>
  <c r="AV30" i="12"/>
  <c r="BA30" i="12"/>
  <c r="AV31" i="12"/>
  <c r="BA31" i="12"/>
  <c r="AV32" i="12"/>
  <c r="BA32" i="12"/>
  <c r="AV33" i="12"/>
  <c r="BA33" i="12"/>
  <c r="AV34" i="12"/>
  <c r="BA34" i="12"/>
  <c r="AV35" i="12"/>
  <c r="BA35" i="12"/>
  <c r="AV36" i="12"/>
  <c r="BA36" i="12"/>
  <c r="AD37" i="12"/>
  <c r="AB37" i="12"/>
  <c r="AV37" i="12"/>
  <c r="BA37" i="12"/>
  <c r="AD38" i="12"/>
  <c r="AB38" i="12"/>
  <c r="AV38" i="12"/>
  <c r="BA38" i="12"/>
  <c r="AD39" i="12"/>
  <c r="AB39" i="12"/>
  <c r="AV39" i="12"/>
  <c r="BA39" i="12"/>
  <c r="AD40" i="12"/>
  <c r="AB40" i="12"/>
  <c r="AV40" i="12"/>
  <c r="BA40" i="12"/>
  <c r="AD41" i="12"/>
  <c r="AB41" i="12"/>
  <c r="AV41" i="12"/>
  <c r="BA41" i="12"/>
  <c r="AD5" i="12"/>
  <c r="AB5" i="12"/>
  <c r="AV5" i="12"/>
  <c r="BA5" i="12"/>
  <c r="AF55" i="9"/>
  <c r="AP55" i="9"/>
  <c r="AQ55" i="9"/>
  <c r="AF56" i="9"/>
  <c r="AP56" i="9"/>
  <c r="AQ56" i="9"/>
  <c r="AF57" i="9"/>
  <c r="AP57" i="9"/>
  <c r="AQ57" i="9"/>
  <c r="AF58" i="9"/>
  <c r="AP58" i="9"/>
  <c r="AQ58" i="9"/>
  <c r="CG10" i="9"/>
  <c r="AF48" i="9"/>
  <c r="AP48" i="9"/>
  <c r="AQ48" i="9"/>
  <c r="AF49" i="9"/>
  <c r="AP49" i="9"/>
  <c r="AQ49" i="9"/>
  <c r="AF50" i="9"/>
  <c r="AP50" i="9"/>
  <c r="AQ50" i="9"/>
  <c r="AF51" i="9"/>
  <c r="AP51" i="9"/>
  <c r="AQ51" i="9"/>
  <c r="CG9" i="9"/>
  <c r="AR48" i="9"/>
  <c r="AR49" i="9"/>
  <c r="AR50" i="9"/>
  <c r="AR51" i="9"/>
  <c r="CH9" i="9"/>
  <c r="CI9" i="9"/>
  <c r="AR55" i="9"/>
  <c r="AR56" i="9"/>
  <c r="AR57" i="9"/>
  <c r="AR58" i="9"/>
  <c r="CH10" i="9"/>
  <c r="CI10" i="9"/>
  <c r="AF70" i="9"/>
  <c r="AP70" i="9"/>
  <c r="AQ70" i="9"/>
  <c r="AF71" i="9"/>
  <c r="AP71" i="9"/>
  <c r="AQ71" i="9"/>
  <c r="AF72" i="9"/>
  <c r="AP72" i="9"/>
  <c r="AQ72" i="9"/>
  <c r="AF73" i="9"/>
  <c r="AP73" i="9"/>
  <c r="AQ73" i="9"/>
  <c r="CG12" i="9"/>
  <c r="AR70" i="9"/>
  <c r="AR71" i="9"/>
  <c r="AR72" i="9"/>
  <c r="AR73" i="9"/>
  <c r="CH12" i="9"/>
  <c r="CI12" i="9"/>
  <c r="AF78" i="9"/>
  <c r="AP78" i="9"/>
  <c r="AQ78" i="9"/>
  <c r="AF79" i="9"/>
  <c r="AP79" i="9"/>
  <c r="AQ79" i="9"/>
  <c r="AF80" i="9"/>
  <c r="AP80" i="9"/>
  <c r="AQ80" i="9"/>
  <c r="AF81" i="9"/>
  <c r="AP81" i="9"/>
  <c r="AQ81" i="9"/>
  <c r="CG13" i="9"/>
  <c r="AR78" i="9"/>
  <c r="AR79" i="9"/>
  <c r="AR80" i="9"/>
  <c r="AR81" i="9"/>
  <c r="CH13" i="9"/>
  <c r="CI13" i="9"/>
  <c r="AF94" i="9"/>
  <c r="AP94" i="9"/>
  <c r="AQ94" i="9"/>
  <c r="AF95" i="9"/>
  <c r="AP95" i="9"/>
  <c r="AQ95" i="9"/>
  <c r="AF96" i="9"/>
  <c r="AP96" i="9"/>
  <c r="AQ96" i="9"/>
  <c r="AF97" i="9"/>
  <c r="AP97" i="9"/>
  <c r="AQ97" i="9"/>
  <c r="CG15" i="9"/>
  <c r="AR94" i="9"/>
  <c r="AR95" i="9"/>
  <c r="AR96" i="9"/>
  <c r="AR97" i="9"/>
  <c r="CH15" i="9"/>
  <c r="CI15" i="9"/>
  <c r="BB5" i="9"/>
  <c r="BB6" i="9"/>
  <c r="BB7" i="9"/>
  <c r="BB8" i="9"/>
  <c r="BB9" i="9"/>
  <c r="BB10" i="9"/>
  <c r="BB11" i="9"/>
  <c r="BB12" i="9"/>
  <c r="BB13" i="9"/>
  <c r="BB14" i="9"/>
  <c r="BB15" i="9"/>
  <c r="BB16" i="9"/>
  <c r="BB17" i="9"/>
  <c r="BB18" i="9"/>
  <c r="BB19" i="9"/>
  <c r="BB20" i="9"/>
  <c r="BB21" i="9"/>
  <c r="BB22" i="9"/>
  <c r="BB23" i="9"/>
  <c r="BB24" i="9"/>
  <c r="BB25" i="9"/>
  <c r="BB26" i="9"/>
  <c r="BB27" i="9"/>
  <c r="BB28" i="9"/>
  <c r="BB29" i="9"/>
  <c r="BB30" i="9"/>
  <c r="BB31" i="9"/>
  <c r="BB32" i="9"/>
  <c r="BB33" i="9"/>
  <c r="BB34" i="9"/>
  <c r="BB35" i="9"/>
  <c r="BB36" i="9"/>
  <c r="BB37" i="9"/>
  <c r="BB38" i="9"/>
  <c r="BB39" i="9"/>
  <c r="BB40" i="9"/>
  <c r="BB41" i="9"/>
  <c r="BB42" i="9"/>
  <c r="BB43" i="9"/>
  <c r="BB44" i="9"/>
  <c r="BB45" i="9"/>
  <c r="BB46" i="9"/>
  <c r="BB47" i="9"/>
  <c r="BB48" i="9"/>
  <c r="BB49" i="9"/>
  <c r="BB50" i="9"/>
  <c r="BB51" i="9"/>
  <c r="BB52" i="9"/>
  <c r="BB53" i="9"/>
  <c r="BB54" i="9"/>
  <c r="BB55" i="9"/>
  <c r="BB56" i="9"/>
  <c r="BB57" i="9"/>
  <c r="BB58" i="9"/>
  <c r="BB59" i="9"/>
  <c r="BB60" i="9"/>
  <c r="BB61" i="9"/>
  <c r="BB62" i="9"/>
  <c r="BB63" i="9"/>
  <c r="BB64" i="9"/>
  <c r="BB65" i="9"/>
  <c r="BB66" i="9"/>
  <c r="BB67" i="9"/>
  <c r="BB68" i="9"/>
  <c r="BB69" i="9"/>
  <c r="BB70" i="9"/>
  <c r="BB71" i="9"/>
  <c r="BB72" i="9"/>
  <c r="BB73" i="9"/>
  <c r="BB74" i="9"/>
  <c r="BB75" i="9"/>
  <c r="BB76" i="9"/>
  <c r="BB77" i="9"/>
  <c r="BB78" i="9"/>
  <c r="BB79" i="9"/>
  <c r="BB80" i="9"/>
  <c r="BB81" i="9"/>
  <c r="BB82" i="9"/>
  <c r="BB83" i="9"/>
  <c r="BB84" i="9"/>
  <c r="BB85" i="9"/>
  <c r="BB86" i="9"/>
  <c r="BB87" i="9"/>
  <c r="BB88" i="9"/>
  <c r="BB89" i="9"/>
  <c r="BB90" i="9"/>
  <c r="BB91" i="9"/>
  <c r="BB92" i="9"/>
  <c r="BB93" i="9"/>
  <c r="BB94" i="9"/>
  <c r="BB95" i="9"/>
  <c r="BB96" i="9"/>
  <c r="BB97" i="9"/>
  <c r="BZ4" i="9"/>
  <c r="AA5" i="24"/>
  <c r="AA4" i="24"/>
  <c r="AJ246" i="22"/>
  <c r="AJ247" i="22"/>
  <c r="AJ248" i="22"/>
  <c r="AJ249" i="22"/>
  <c r="AJ250" i="22"/>
  <c r="AJ251" i="22"/>
  <c r="AJ252" i="22"/>
  <c r="AJ253" i="22"/>
  <c r="AJ254" i="22"/>
  <c r="AJ255" i="22"/>
  <c r="AJ256" i="22"/>
  <c r="AJ257" i="22"/>
  <c r="AJ258" i="22"/>
  <c r="AJ259" i="22"/>
  <c r="AJ260" i="22"/>
  <c r="AJ231" i="22"/>
  <c r="AJ232" i="22"/>
  <c r="AJ233" i="22"/>
  <c r="AJ234" i="22"/>
  <c r="AJ235" i="22"/>
  <c r="AJ236" i="22"/>
  <c r="AJ237" i="22"/>
  <c r="AJ238" i="22"/>
  <c r="AJ239" i="22"/>
  <c r="AJ240" i="22"/>
  <c r="AJ241" i="22"/>
  <c r="AJ242" i="22"/>
  <c r="AJ243" i="22"/>
  <c r="AJ244" i="22"/>
  <c r="AJ226" i="22"/>
  <c r="AJ227" i="22"/>
  <c r="AJ228" i="22"/>
  <c r="AJ229" i="22"/>
  <c r="AJ208" i="22"/>
  <c r="AJ209" i="22"/>
  <c r="AJ210" i="22"/>
  <c r="AJ211" i="22"/>
  <c r="AJ212" i="22"/>
  <c r="AJ213" i="22"/>
  <c r="AJ214" i="22"/>
  <c r="AJ215" i="22"/>
  <c r="AJ216" i="22"/>
  <c r="AJ217" i="22"/>
  <c r="AJ218" i="22"/>
  <c r="AJ219" i="22"/>
  <c r="AJ220" i="22"/>
  <c r="AJ221" i="22"/>
  <c r="AJ222" i="22"/>
  <c r="AJ223" i="22"/>
  <c r="AJ224" i="22"/>
  <c r="AJ187" i="22"/>
  <c r="AJ188" i="22"/>
  <c r="AJ189" i="22"/>
  <c r="AJ190" i="22"/>
  <c r="AJ191" i="22"/>
  <c r="AJ192" i="22"/>
  <c r="AJ193" i="22"/>
  <c r="AJ194" i="22"/>
  <c r="AJ195" i="22"/>
  <c r="AJ196" i="22"/>
  <c r="AJ197" i="22"/>
  <c r="AJ198" i="22"/>
  <c r="AJ199" i="22"/>
  <c r="AJ200" i="22"/>
  <c r="AJ201" i="22"/>
  <c r="AJ202" i="22"/>
  <c r="AJ203" i="22"/>
  <c r="AJ204" i="22"/>
  <c r="AJ205" i="22"/>
  <c r="AJ206" i="22"/>
  <c r="AJ168" i="22"/>
  <c r="AJ169" i="22"/>
  <c r="AJ170" i="22"/>
  <c r="AJ171" i="22"/>
  <c r="AJ172" i="22"/>
  <c r="AJ173" i="22"/>
  <c r="AJ174" i="22"/>
  <c r="AJ175" i="22"/>
  <c r="AJ176" i="22"/>
  <c r="AJ177" i="22"/>
  <c r="AJ178" i="22"/>
  <c r="AJ179" i="22"/>
  <c r="AJ180" i="22"/>
  <c r="AJ181" i="22"/>
  <c r="AJ182" i="22"/>
  <c r="AJ183" i="22"/>
  <c r="AJ184" i="22"/>
  <c r="AJ185" i="22"/>
  <c r="AJ152" i="22"/>
  <c r="AJ153" i="22"/>
  <c r="AJ154" i="22"/>
  <c r="AJ155" i="22"/>
  <c r="AJ156" i="22"/>
  <c r="AJ157" i="22"/>
  <c r="AJ158" i="22"/>
  <c r="AJ159" i="22"/>
  <c r="AJ160" i="22"/>
  <c r="AJ161" i="22"/>
  <c r="AJ162" i="22"/>
  <c r="AJ163" i="22"/>
  <c r="AJ164" i="22"/>
  <c r="AJ165" i="22"/>
  <c r="AJ166" i="22"/>
  <c r="AJ137" i="22"/>
  <c r="AJ138" i="22"/>
  <c r="AJ139" i="22"/>
  <c r="AJ140" i="22"/>
  <c r="AJ141" i="22"/>
  <c r="AJ142" i="22"/>
  <c r="AJ143" i="22"/>
  <c r="AJ144" i="22"/>
  <c r="AJ145" i="22"/>
  <c r="AJ146" i="22"/>
  <c r="AJ147" i="22"/>
  <c r="AJ148" i="22"/>
  <c r="AJ149" i="22"/>
  <c r="AJ150" i="22"/>
  <c r="AJ135" i="22"/>
  <c r="AJ123" i="22"/>
  <c r="AJ124" i="22"/>
  <c r="AJ125" i="22"/>
  <c r="AJ126" i="22"/>
  <c r="AJ127" i="22"/>
  <c r="AJ128" i="22"/>
  <c r="AJ129" i="22"/>
  <c r="AJ130" i="22"/>
  <c r="AJ131" i="22"/>
  <c r="AJ132" i="22"/>
  <c r="AJ133" i="22"/>
  <c r="AJ134" i="22"/>
  <c r="AJ108" i="22"/>
  <c r="AJ109" i="22"/>
  <c r="AJ110" i="22"/>
  <c r="AJ111" i="22"/>
  <c r="AJ112" i="22"/>
  <c r="AJ113" i="22"/>
  <c r="AJ114" i="22"/>
  <c r="AJ115" i="22"/>
  <c r="AJ116" i="22"/>
  <c r="AJ117" i="22"/>
  <c r="AJ118" i="22"/>
  <c r="AJ119" i="22"/>
  <c r="AJ120" i="22"/>
  <c r="AJ121" i="22"/>
  <c r="AJ89" i="22"/>
  <c r="AJ90" i="22"/>
  <c r="AJ91" i="22"/>
  <c r="AJ92" i="22"/>
  <c r="AJ93" i="22"/>
  <c r="AJ94" i="22"/>
  <c r="AJ95" i="22"/>
  <c r="AJ96" i="22"/>
  <c r="AJ97" i="22"/>
  <c r="AJ98" i="22"/>
  <c r="AJ99" i="22"/>
  <c r="AJ100" i="22"/>
  <c r="AJ101" i="22"/>
  <c r="AJ102" i="22"/>
  <c r="AJ103" i="22"/>
  <c r="AJ104" i="22"/>
  <c r="AJ105" i="22"/>
  <c r="AJ106" i="22"/>
  <c r="AJ87" i="22"/>
  <c r="AJ68" i="22"/>
  <c r="AJ69" i="22"/>
  <c r="AJ70" i="22"/>
  <c r="AJ71" i="22"/>
  <c r="AJ72" i="22"/>
  <c r="AJ73" i="22"/>
  <c r="AJ74" i="22"/>
  <c r="AJ75" i="22"/>
  <c r="AJ76" i="22"/>
  <c r="AJ77" i="22"/>
  <c r="AJ78" i="22"/>
  <c r="AJ79" i="22"/>
  <c r="AJ80" i="22"/>
  <c r="AJ81" i="22"/>
  <c r="AJ82" i="22"/>
  <c r="AJ83" i="22"/>
  <c r="AJ84" i="22"/>
  <c r="AJ85" i="22"/>
  <c r="AJ86" i="22"/>
  <c r="AJ53" i="22"/>
  <c r="AJ54" i="22"/>
  <c r="AJ55" i="22"/>
  <c r="AJ56" i="22"/>
  <c r="AJ57" i="22"/>
  <c r="AJ58" i="22"/>
  <c r="AJ59" i="22"/>
  <c r="AJ60" i="22"/>
  <c r="AJ61" i="22"/>
  <c r="AJ62" i="22"/>
  <c r="AJ63" i="22"/>
  <c r="AJ64" i="22"/>
  <c r="AJ65" i="22"/>
  <c r="AJ66" i="22"/>
  <c r="AJ38" i="22"/>
  <c r="AJ39" i="22"/>
  <c r="AJ40" i="22"/>
  <c r="AJ41" i="22"/>
  <c r="AJ42" i="22"/>
  <c r="AJ43" i="22"/>
  <c r="AJ44" i="22"/>
  <c r="AJ45" i="22"/>
  <c r="AJ46" i="22"/>
  <c r="AJ47" i="22"/>
  <c r="AJ48" i="22"/>
  <c r="AJ49" i="22"/>
  <c r="AJ50" i="22"/>
  <c r="AJ51" i="22"/>
  <c r="AJ245" i="22"/>
  <c r="AJ230" i="22"/>
  <c r="AJ225" i="22"/>
  <c r="AJ207" i="22"/>
  <c r="AJ186" i="22"/>
  <c r="AJ167" i="22"/>
  <c r="AJ151" i="22"/>
  <c r="AJ136" i="22"/>
  <c r="AJ122" i="22"/>
  <c r="AJ107" i="22"/>
  <c r="AJ88" i="22"/>
  <c r="AJ67" i="22"/>
  <c r="AJ52" i="22"/>
  <c r="AJ37" i="22"/>
  <c r="AJ27" i="22"/>
  <c r="AJ28" i="22"/>
  <c r="AJ29" i="22"/>
  <c r="AJ30" i="22"/>
  <c r="AJ31" i="22"/>
  <c r="AJ32" i="22"/>
  <c r="AJ33" i="22"/>
  <c r="AJ34" i="22"/>
  <c r="AJ35" i="22"/>
  <c r="AJ36" i="22"/>
  <c r="AJ26" i="22"/>
  <c r="AI11" i="22"/>
  <c r="AO11" i="22"/>
  <c r="AP11" i="22"/>
  <c r="BL20" i="22"/>
  <c r="AQ11" i="22"/>
  <c r="BM20" i="22"/>
  <c r="BN20" i="22"/>
  <c r="AJ25" i="22"/>
  <c r="AJ5" i="22"/>
  <c r="AJ6" i="22"/>
  <c r="AJ7" i="22"/>
  <c r="AJ8" i="22"/>
  <c r="AJ9" i="22"/>
  <c r="AJ10" i="22"/>
  <c r="AJ11" i="22"/>
  <c r="AJ12" i="22"/>
  <c r="AJ13" i="22"/>
  <c r="AJ14" i="22"/>
  <c r="AJ15" i="22"/>
  <c r="AJ16" i="22"/>
  <c r="AJ17" i="22"/>
  <c r="AJ18" i="22"/>
  <c r="AJ19" i="22"/>
  <c r="AJ20" i="22"/>
  <c r="AJ21" i="22"/>
  <c r="AJ22" i="22"/>
  <c r="AJ23" i="22"/>
  <c r="AJ24" i="22"/>
  <c r="AJ4" i="22"/>
  <c r="AI5" i="22"/>
  <c r="AK5" i="22"/>
  <c r="AI6" i="22"/>
  <c r="AK6" i="22"/>
  <c r="AI7" i="22"/>
  <c r="AK7" i="22"/>
  <c r="AI8" i="22"/>
  <c r="AK8" i="22"/>
  <c r="AI9" i="22"/>
  <c r="AK9" i="22"/>
  <c r="AI10" i="22"/>
  <c r="AK10" i="22"/>
  <c r="AK11" i="22"/>
  <c r="AI12" i="22"/>
  <c r="AK12" i="22"/>
  <c r="AI13" i="22"/>
  <c r="AK13" i="22"/>
  <c r="AI14" i="22"/>
  <c r="AK14" i="22"/>
  <c r="AI15" i="22"/>
  <c r="AK15" i="22"/>
  <c r="AI16" i="22"/>
  <c r="AK16" i="22"/>
  <c r="AI17" i="22"/>
  <c r="AK17" i="22"/>
  <c r="AI18" i="22"/>
  <c r="AK18" i="22"/>
  <c r="AI19" i="22"/>
  <c r="AK19" i="22"/>
  <c r="AI20" i="22"/>
  <c r="AK20" i="22"/>
  <c r="AI21" i="22"/>
  <c r="AK21" i="22"/>
  <c r="AI22" i="22"/>
  <c r="AK22" i="22"/>
  <c r="AI23" i="22"/>
  <c r="AK23" i="22"/>
  <c r="AI24" i="22"/>
  <c r="AK24" i="22"/>
  <c r="AI25" i="22"/>
  <c r="AK25" i="22"/>
  <c r="AI26" i="22"/>
  <c r="AK26" i="22"/>
  <c r="AI27" i="22"/>
  <c r="AK27" i="22"/>
  <c r="AK28" i="22"/>
  <c r="AK29" i="22"/>
  <c r="AK30" i="22"/>
  <c r="AK31" i="22"/>
  <c r="AK32" i="22"/>
  <c r="AK33" i="22"/>
  <c r="AI34" i="22"/>
  <c r="AK34" i="22"/>
  <c r="AI35" i="22"/>
  <c r="AK35" i="22"/>
  <c r="AI36" i="22"/>
  <c r="AK36" i="22"/>
  <c r="AI37" i="22"/>
  <c r="AK37" i="22"/>
  <c r="AI38" i="22"/>
  <c r="AK38" i="22"/>
  <c r="AI39" i="22"/>
  <c r="AK39" i="22"/>
  <c r="AI40" i="22"/>
  <c r="AK40" i="22"/>
  <c r="AI41" i="22"/>
  <c r="AK41" i="22"/>
  <c r="AK42" i="22"/>
  <c r="AK43" i="22"/>
  <c r="AK44" i="22"/>
  <c r="AK45" i="22"/>
  <c r="AK46" i="22"/>
  <c r="AK47" i="22"/>
  <c r="AI48" i="22"/>
  <c r="AK48" i="22"/>
  <c r="AI49" i="22"/>
  <c r="AK49" i="22"/>
  <c r="AI50" i="22"/>
  <c r="AK50" i="22"/>
  <c r="AI51" i="22"/>
  <c r="AK51" i="22"/>
  <c r="AI52" i="22"/>
  <c r="AK52" i="22"/>
  <c r="AI53" i="22"/>
  <c r="AK53" i="22"/>
  <c r="AI54" i="22"/>
  <c r="AK54" i="22"/>
  <c r="AI55" i="22"/>
  <c r="AK55" i="22"/>
  <c r="AK56" i="22"/>
  <c r="AK57" i="22"/>
  <c r="AK58" i="22"/>
  <c r="AK59" i="22"/>
  <c r="AK60" i="22"/>
  <c r="AK61" i="22"/>
  <c r="AK62" i="22"/>
  <c r="AK63" i="22"/>
  <c r="AK64" i="22"/>
  <c r="AI65" i="22"/>
  <c r="AK65" i="22"/>
  <c r="AI66" i="22"/>
  <c r="AK66" i="22"/>
  <c r="AI67" i="22"/>
  <c r="AK67" i="22"/>
  <c r="AI68" i="22"/>
  <c r="AK68" i="22"/>
  <c r="AI69" i="22"/>
  <c r="AK69" i="22"/>
  <c r="AI70" i="22"/>
  <c r="AK70" i="22"/>
  <c r="AI71" i="22"/>
  <c r="AK71" i="22"/>
  <c r="AI72" i="22"/>
  <c r="AK72" i="22"/>
  <c r="AI73" i="22"/>
  <c r="AK73" i="22"/>
  <c r="AI74" i="22"/>
  <c r="AK74" i="22"/>
  <c r="AI75" i="22"/>
  <c r="AK75" i="22"/>
  <c r="AK76" i="22"/>
  <c r="AK77" i="22"/>
  <c r="AK78" i="22"/>
  <c r="AK79" i="22"/>
  <c r="AK80" i="22"/>
  <c r="AK81" i="22"/>
  <c r="AK82" i="22"/>
  <c r="AK83" i="22"/>
  <c r="AK84" i="22"/>
  <c r="AK85" i="22"/>
  <c r="AK86" i="22"/>
  <c r="AI87" i="22"/>
  <c r="AK87" i="22"/>
  <c r="AI88" i="22"/>
  <c r="AK88" i="22"/>
  <c r="AI89" i="22"/>
  <c r="AK89" i="22"/>
  <c r="AI90" i="22"/>
  <c r="AK90" i="22"/>
  <c r="AI91" i="22"/>
  <c r="AK91" i="22"/>
  <c r="AI92" i="22"/>
  <c r="AK92" i="22"/>
  <c r="AI93" i="22"/>
  <c r="AK93" i="22"/>
  <c r="AI94" i="22"/>
  <c r="AK94" i="22"/>
  <c r="AI95" i="22"/>
  <c r="AK95" i="22"/>
  <c r="AI96" i="22"/>
  <c r="AK96" i="22"/>
  <c r="AI97" i="22"/>
  <c r="AK97" i="22"/>
  <c r="AK98" i="22"/>
  <c r="AK99" i="22"/>
  <c r="AK100" i="22"/>
  <c r="AK101" i="22"/>
  <c r="AK102" i="22"/>
  <c r="AK103" i="22"/>
  <c r="AK104" i="22"/>
  <c r="AK105" i="22"/>
  <c r="AI106" i="22"/>
  <c r="AK106" i="22"/>
  <c r="AI107" i="22"/>
  <c r="AK107" i="22"/>
  <c r="AI108" i="22"/>
  <c r="AK108" i="22"/>
  <c r="AI109" i="22"/>
  <c r="AK109" i="22"/>
  <c r="AI110" i="22"/>
  <c r="AK110" i="22"/>
  <c r="AK111" i="22"/>
  <c r="AK112" i="22"/>
  <c r="AK113" i="22"/>
  <c r="AK114" i="22"/>
  <c r="AK115" i="22"/>
  <c r="AK116" i="22"/>
  <c r="AK117" i="22"/>
  <c r="AK118" i="22"/>
  <c r="AK119" i="22"/>
  <c r="AK120" i="22"/>
  <c r="AK121" i="22"/>
  <c r="AI122" i="22"/>
  <c r="AK122" i="22"/>
  <c r="AI123" i="22"/>
  <c r="AK123" i="22"/>
  <c r="AK124" i="22"/>
  <c r="AK125" i="22"/>
  <c r="AK126" i="22"/>
  <c r="AK127" i="22"/>
  <c r="AK128" i="22"/>
  <c r="AK129" i="22"/>
  <c r="AK130" i="22"/>
  <c r="AK131" i="22"/>
  <c r="AK132" i="22"/>
  <c r="AK133" i="22"/>
  <c r="AI134" i="22"/>
  <c r="AK134" i="22"/>
  <c r="AI135" i="22"/>
  <c r="AK135" i="22"/>
  <c r="AI136" i="22"/>
  <c r="AK136" i="22"/>
  <c r="AI137" i="22"/>
  <c r="AK137" i="22"/>
  <c r="AI138" i="22"/>
  <c r="AK138" i="22"/>
  <c r="AI139" i="22"/>
  <c r="AK139" i="22"/>
  <c r="AI140" i="22"/>
  <c r="AK140" i="22"/>
  <c r="AK141" i="22"/>
  <c r="AK142" i="22"/>
  <c r="AK143" i="22"/>
  <c r="AK144" i="22"/>
  <c r="AK145" i="22"/>
  <c r="AK146" i="22"/>
  <c r="AK147" i="22"/>
  <c r="AI148" i="22"/>
  <c r="AK148" i="22"/>
  <c r="AI149" i="22"/>
  <c r="AK149" i="22"/>
  <c r="AI150" i="22"/>
  <c r="AK150" i="22"/>
  <c r="AI151" i="22"/>
  <c r="AK151" i="22"/>
  <c r="AI152" i="22"/>
  <c r="AK152" i="22"/>
  <c r="AK153" i="22"/>
  <c r="AK154" i="22"/>
  <c r="AK155" i="22"/>
  <c r="AK156" i="22"/>
  <c r="AK157" i="22"/>
  <c r="AK158" i="22"/>
  <c r="AK159" i="22"/>
  <c r="AK160" i="22"/>
  <c r="AI161" i="22"/>
  <c r="AK161" i="22"/>
  <c r="AI162" i="22"/>
  <c r="AK162" i="22"/>
  <c r="AI163" i="22"/>
  <c r="AK163" i="22"/>
  <c r="AI164" i="22"/>
  <c r="AK164" i="22"/>
  <c r="AI165" i="22"/>
  <c r="AK165" i="22"/>
  <c r="AI166" i="22"/>
  <c r="AK166" i="22"/>
  <c r="AI167" i="22"/>
  <c r="AK167" i="22"/>
  <c r="AI168" i="22"/>
  <c r="AK168" i="22"/>
  <c r="AI169" i="22"/>
  <c r="AK169" i="22"/>
  <c r="AI170" i="22"/>
  <c r="AK170" i="22"/>
  <c r="AK171" i="22"/>
  <c r="AK172" i="22"/>
  <c r="AK173" i="22"/>
  <c r="AK174" i="22"/>
  <c r="AK175" i="22"/>
  <c r="AK176" i="22"/>
  <c r="AK177" i="22"/>
  <c r="AK178" i="22"/>
  <c r="AK179" i="22"/>
  <c r="AK180" i="22"/>
  <c r="AI181" i="22"/>
  <c r="AK181" i="22"/>
  <c r="AI182" i="22"/>
  <c r="AK182" i="22"/>
  <c r="AI183" i="22"/>
  <c r="AK183" i="22"/>
  <c r="AI184" i="22"/>
  <c r="AK184" i="22"/>
  <c r="AI185" i="22"/>
  <c r="AK185" i="22"/>
  <c r="AI186" i="22"/>
  <c r="AK186" i="22"/>
  <c r="AI187" i="22"/>
  <c r="AK187" i="22"/>
  <c r="AI188" i="22"/>
  <c r="AK188" i="22"/>
  <c r="AI189" i="22"/>
  <c r="AK189" i="22"/>
  <c r="AI190" i="22"/>
  <c r="AK190" i="22"/>
  <c r="AI191" i="22"/>
  <c r="AK191" i="22"/>
  <c r="AI192" i="22"/>
  <c r="AK192" i="22"/>
  <c r="AI193" i="22"/>
  <c r="AK193" i="22"/>
  <c r="AI194" i="22"/>
  <c r="AK194" i="22"/>
  <c r="AK195" i="22"/>
  <c r="AK196" i="22"/>
  <c r="AK197" i="22"/>
  <c r="AK198" i="22"/>
  <c r="AK199" i="22"/>
  <c r="AK200" i="22"/>
  <c r="AK201" i="22"/>
  <c r="AK202" i="22"/>
  <c r="AK203" i="22"/>
  <c r="AI204" i="22"/>
  <c r="AK204" i="22"/>
  <c r="AI205" i="22"/>
  <c r="AK205" i="22"/>
  <c r="AI206" i="22"/>
  <c r="AK206" i="22"/>
  <c r="AI207" i="22"/>
  <c r="AK207" i="22"/>
  <c r="AI208" i="22"/>
  <c r="AK208" i="22"/>
  <c r="AI209" i="22"/>
  <c r="AK209" i="22"/>
  <c r="AI210" i="22"/>
  <c r="AK210" i="22"/>
  <c r="AI211" i="22"/>
  <c r="AK211" i="22"/>
  <c r="AI212" i="22"/>
  <c r="AK212" i="22"/>
  <c r="AI213" i="22"/>
  <c r="AK213" i="22"/>
  <c r="AI214" i="22"/>
  <c r="AK214" i="22"/>
  <c r="AK215" i="22"/>
  <c r="AK216" i="22"/>
  <c r="AK217" i="22"/>
  <c r="AK218" i="22"/>
  <c r="AK219" i="22"/>
  <c r="AK220" i="22"/>
  <c r="AK221" i="22"/>
  <c r="AK222" i="22"/>
  <c r="AK223" i="22"/>
  <c r="AK224" i="22"/>
  <c r="AI225" i="22"/>
  <c r="AK225" i="22"/>
  <c r="AI226" i="22"/>
  <c r="AK226" i="22"/>
  <c r="AI227" i="22"/>
  <c r="AK227" i="22"/>
  <c r="AK228" i="22"/>
  <c r="AK229" i="22"/>
  <c r="AI230" i="22"/>
  <c r="AK230" i="22"/>
  <c r="AI231" i="22"/>
  <c r="AK231" i="22"/>
  <c r="AI232" i="22"/>
  <c r="AK232" i="22"/>
  <c r="AI233" i="22"/>
  <c r="AK233" i="22"/>
  <c r="AK234" i="22"/>
  <c r="AK235" i="22"/>
  <c r="AK236" i="22"/>
  <c r="AK237" i="22"/>
  <c r="AK238" i="22"/>
  <c r="AK239" i="22"/>
  <c r="AK240" i="22"/>
  <c r="AK241" i="22"/>
  <c r="AK242" i="22"/>
  <c r="AI243" i="22"/>
  <c r="AK243" i="22"/>
  <c r="AI244" i="22"/>
  <c r="AK244" i="22"/>
  <c r="AI245" i="22"/>
  <c r="AK245" i="22"/>
  <c r="AI246" i="22"/>
  <c r="AK246" i="22"/>
  <c r="AI247" i="22"/>
  <c r="AK247" i="22"/>
  <c r="AI248" i="22"/>
  <c r="AK248" i="22"/>
  <c r="AK249" i="22"/>
  <c r="AK250" i="22"/>
  <c r="AK251" i="22"/>
  <c r="AK252" i="22"/>
  <c r="AK253" i="22"/>
  <c r="AK254" i="22"/>
  <c r="AK255" i="22"/>
  <c r="AK256" i="22"/>
  <c r="AK257" i="22"/>
  <c r="AK258" i="22"/>
  <c r="AK259" i="22"/>
  <c r="AI260" i="22"/>
  <c r="AK260" i="22"/>
  <c r="AI4" i="22"/>
  <c r="AK4" i="22"/>
  <c r="AC4" i="22"/>
  <c r="R19" i="13"/>
  <c r="T19" i="13"/>
  <c r="O19" i="13"/>
  <c r="U19" i="13"/>
  <c r="V19" i="13"/>
  <c r="AC19" i="13"/>
  <c r="AK19" i="13"/>
  <c r="G19" i="13"/>
  <c r="W19" i="13"/>
  <c r="X19" i="13"/>
  <c r="Y19" i="13"/>
  <c r="AA19" i="13"/>
  <c r="AF19" i="13"/>
  <c r="AG19" i="13"/>
  <c r="R20" i="13"/>
  <c r="T20" i="13"/>
  <c r="O20" i="13"/>
  <c r="U20" i="13"/>
  <c r="V20" i="13"/>
  <c r="AC20" i="13"/>
  <c r="AK20" i="13"/>
  <c r="G20" i="13"/>
  <c r="W20" i="13"/>
  <c r="X20" i="13"/>
  <c r="Y20" i="13"/>
  <c r="AA20" i="13"/>
  <c r="AF20" i="13"/>
  <c r="AG20" i="13"/>
  <c r="R21" i="13"/>
  <c r="T21" i="13"/>
  <c r="O21" i="13"/>
  <c r="U21" i="13"/>
  <c r="V21" i="13"/>
  <c r="AC21" i="13"/>
  <c r="AK21" i="13"/>
  <c r="G21" i="13"/>
  <c r="W21" i="13"/>
  <c r="X21" i="13"/>
  <c r="Y21" i="13"/>
  <c r="AA21" i="13"/>
  <c r="AF21" i="13"/>
  <c r="AG21" i="13"/>
  <c r="R22" i="13"/>
  <c r="T22" i="13"/>
  <c r="O22" i="13"/>
  <c r="U22" i="13"/>
  <c r="V22" i="13"/>
  <c r="AC22" i="13"/>
  <c r="AK22" i="13"/>
  <c r="G22" i="13"/>
  <c r="W22" i="13"/>
  <c r="X22" i="13"/>
  <c r="Y22" i="13"/>
  <c r="AA22" i="13"/>
  <c r="AF22" i="13"/>
  <c r="AG22" i="13"/>
  <c r="R23" i="13"/>
  <c r="T23" i="13"/>
  <c r="O23" i="13"/>
  <c r="U23" i="13"/>
  <c r="V23" i="13"/>
  <c r="AC23" i="13"/>
  <c r="AK23" i="13"/>
  <c r="G23" i="13"/>
  <c r="W23" i="13"/>
  <c r="X23" i="13"/>
  <c r="Y23" i="13"/>
  <c r="AA23" i="13"/>
  <c r="AF23" i="13"/>
  <c r="AG23" i="13"/>
  <c r="AT6" i="13"/>
  <c r="G41" i="18"/>
  <c r="J40" i="18"/>
  <c r="J39" i="18"/>
  <c r="J38" i="18"/>
  <c r="J53" i="18"/>
  <c r="J52" i="18"/>
  <c r="J51" i="18"/>
  <c r="J50" i="18"/>
  <c r="J49" i="18"/>
  <c r="J48" i="18"/>
  <c r="J47" i="18"/>
  <c r="J46" i="18"/>
  <c r="J45" i="18"/>
  <c r="J44" i="18"/>
  <c r="J43" i="18"/>
  <c r="J42" i="18"/>
  <c r="J41" i="18"/>
  <c r="O31" i="13"/>
  <c r="O30" i="13"/>
  <c r="O29" i="13"/>
  <c r="O28" i="13"/>
  <c r="O27" i="13"/>
  <c r="O26" i="13"/>
  <c r="O25" i="13"/>
  <c r="O24" i="13"/>
  <c r="O18" i="13"/>
  <c r="O17" i="13"/>
  <c r="O16" i="13"/>
  <c r="O15" i="13"/>
  <c r="O14" i="13"/>
  <c r="O13" i="13"/>
  <c r="O12" i="13"/>
  <c r="O11" i="13"/>
  <c r="O10" i="13"/>
  <c r="O9" i="13"/>
  <c r="O8" i="13"/>
  <c r="O7" i="13"/>
  <c r="O6" i="13"/>
  <c r="O5" i="13"/>
  <c r="AA7" i="24"/>
  <c r="AA8" i="24"/>
  <c r="AA9" i="24"/>
  <c r="AA110" i="24"/>
  <c r="AA109" i="24"/>
  <c r="AA108" i="24"/>
  <c r="AA107" i="24"/>
  <c r="AA106" i="24"/>
  <c r="AA105" i="24"/>
  <c r="AA104" i="24"/>
  <c r="AA103" i="24"/>
  <c r="AA102" i="24"/>
  <c r="AA101" i="24"/>
  <c r="AA94" i="24"/>
  <c r="AA93" i="24"/>
  <c r="AA92" i="24"/>
  <c r="AA91" i="24"/>
  <c r="AA90" i="24"/>
  <c r="AA89" i="24"/>
  <c r="AA88" i="24"/>
  <c r="AA87" i="24"/>
  <c r="AA86" i="24"/>
  <c r="AA85" i="24"/>
  <c r="AA78" i="24"/>
  <c r="AA77" i="24"/>
  <c r="AA76" i="24"/>
  <c r="AA75" i="24"/>
  <c r="AA74" i="24"/>
  <c r="AA73" i="24"/>
  <c r="AA72" i="24"/>
  <c r="AA71" i="24"/>
  <c r="AA63" i="24"/>
  <c r="AA62" i="24"/>
  <c r="AA61" i="24"/>
  <c r="AA60" i="24"/>
  <c r="AA59" i="24"/>
  <c r="AA58" i="24"/>
  <c r="AA57" i="24"/>
  <c r="AA56" i="24"/>
  <c r="AA49" i="24"/>
  <c r="AA48" i="24"/>
  <c r="AA47" i="24"/>
  <c r="AA46" i="24"/>
  <c r="AA36" i="24"/>
  <c r="AA35" i="24"/>
  <c r="AA34" i="24"/>
  <c r="AA26" i="24"/>
  <c r="AA25" i="24"/>
  <c r="AA24" i="24"/>
  <c r="AA19" i="24"/>
  <c r="AA18" i="24"/>
  <c r="AA17" i="24"/>
  <c r="AA16" i="24"/>
  <c r="AA15" i="24"/>
  <c r="AA14" i="24"/>
  <c r="AA6" i="24"/>
  <c r="AO12" i="22"/>
  <c r="AP12" i="22"/>
  <c r="AO13" i="22"/>
  <c r="AP13" i="22"/>
  <c r="AO14" i="22"/>
  <c r="AP14" i="22"/>
  <c r="AO15" i="22"/>
  <c r="AP15" i="22"/>
  <c r="AO16" i="22"/>
  <c r="AP16" i="22"/>
  <c r="AQ12" i="22"/>
  <c r="AQ13" i="22"/>
  <c r="AQ14" i="22"/>
  <c r="AQ15" i="22"/>
  <c r="AQ16" i="22"/>
  <c r="AO260" i="22"/>
  <c r="AP260" i="22"/>
  <c r="AQ260" i="22"/>
  <c r="AO5" i="22"/>
  <c r="AP5" i="22"/>
  <c r="AQ5" i="22"/>
  <c r="AO6" i="22"/>
  <c r="AP6" i="22"/>
  <c r="AQ6" i="22"/>
  <c r="AO7" i="22"/>
  <c r="AP7" i="22"/>
  <c r="AQ7" i="22"/>
  <c r="AO8" i="22"/>
  <c r="AP8" i="22"/>
  <c r="AQ8" i="22"/>
  <c r="AO9" i="22"/>
  <c r="AP9" i="22"/>
  <c r="AQ9" i="22"/>
  <c r="AO10" i="22"/>
  <c r="AP10" i="22"/>
  <c r="AQ10" i="22"/>
  <c r="AO17" i="22"/>
  <c r="AP17" i="22"/>
  <c r="AQ17" i="22"/>
  <c r="AO18" i="22"/>
  <c r="AP18" i="22"/>
  <c r="AQ18" i="22"/>
  <c r="AO19" i="22"/>
  <c r="AP19" i="22"/>
  <c r="AQ19" i="22"/>
  <c r="AO20" i="22"/>
  <c r="AP20" i="22"/>
  <c r="AQ20" i="22"/>
  <c r="AO21" i="22"/>
  <c r="AP21" i="22"/>
  <c r="AQ21" i="22"/>
  <c r="AO22" i="22"/>
  <c r="AP22" i="22"/>
  <c r="AQ22" i="22"/>
  <c r="AO23" i="22"/>
  <c r="AP23" i="22"/>
  <c r="AQ23" i="22"/>
  <c r="AO24" i="22"/>
  <c r="AP24" i="22"/>
  <c r="AQ24" i="22"/>
  <c r="AO25" i="22"/>
  <c r="AP25" i="22"/>
  <c r="AQ25" i="22"/>
  <c r="AO26" i="22"/>
  <c r="AP26" i="22"/>
  <c r="AQ26" i="22"/>
  <c r="AO27" i="22"/>
  <c r="AP27" i="22"/>
  <c r="AQ27" i="22"/>
  <c r="AO34" i="22"/>
  <c r="AP34" i="22"/>
  <c r="AQ34" i="22"/>
  <c r="AO35" i="22"/>
  <c r="AP35" i="22"/>
  <c r="AQ35" i="22"/>
  <c r="AO36" i="22"/>
  <c r="AP36" i="22"/>
  <c r="AQ36" i="22"/>
  <c r="AO37" i="22"/>
  <c r="AP37" i="22"/>
  <c r="AQ37" i="22"/>
  <c r="AO38" i="22"/>
  <c r="AP38" i="22"/>
  <c r="AQ38" i="22"/>
  <c r="AO39" i="22"/>
  <c r="AP39" i="22"/>
  <c r="AQ39" i="22"/>
  <c r="AO40" i="22"/>
  <c r="AP40" i="22"/>
  <c r="AQ40" i="22"/>
  <c r="AO41" i="22"/>
  <c r="AP41" i="22"/>
  <c r="AQ41" i="22"/>
  <c r="AO48" i="22"/>
  <c r="AP48" i="22"/>
  <c r="AQ48" i="22"/>
  <c r="AO49" i="22"/>
  <c r="AP49" i="22"/>
  <c r="AQ49" i="22"/>
  <c r="AO50" i="22"/>
  <c r="AP50" i="22"/>
  <c r="AQ50" i="22"/>
  <c r="AO51" i="22"/>
  <c r="AP51" i="22"/>
  <c r="AQ51" i="22"/>
  <c r="AO52" i="22"/>
  <c r="AP52" i="22"/>
  <c r="AQ52" i="22"/>
  <c r="AO53" i="22"/>
  <c r="AP53" i="22"/>
  <c r="AQ53" i="22"/>
  <c r="AO54" i="22"/>
  <c r="AP54" i="22"/>
  <c r="AQ54" i="22"/>
  <c r="AO55" i="22"/>
  <c r="AP55" i="22"/>
  <c r="AQ55" i="22"/>
  <c r="AO65" i="22"/>
  <c r="AP65" i="22"/>
  <c r="AQ65" i="22"/>
  <c r="AO66" i="22"/>
  <c r="AP66" i="22"/>
  <c r="AQ66" i="22"/>
  <c r="AO67" i="22"/>
  <c r="AP67" i="22"/>
  <c r="AQ67" i="22"/>
  <c r="AO68" i="22"/>
  <c r="AP68" i="22"/>
  <c r="AQ68" i="22"/>
  <c r="AO69" i="22"/>
  <c r="AP69" i="22"/>
  <c r="AQ69" i="22"/>
  <c r="AO70" i="22"/>
  <c r="AP70" i="22"/>
  <c r="AQ70" i="22"/>
  <c r="AO71" i="22"/>
  <c r="AP71" i="22"/>
  <c r="AQ71" i="22"/>
  <c r="AO72" i="22"/>
  <c r="AP72" i="22"/>
  <c r="AQ72" i="22"/>
  <c r="AO73" i="22"/>
  <c r="AP73" i="22"/>
  <c r="AQ73" i="22"/>
  <c r="AO74" i="22"/>
  <c r="AP74" i="22"/>
  <c r="AQ74" i="22"/>
  <c r="AO75" i="22"/>
  <c r="AP75" i="22"/>
  <c r="AQ75" i="22"/>
  <c r="AO87" i="22"/>
  <c r="AP87" i="22"/>
  <c r="AQ87" i="22"/>
  <c r="AO88" i="22"/>
  <c r="AP88" i="22"/>
  <c r="AQ88" i="22"/>
  <c r="AO89" i="22"/>
  <c r="AP89" i="22"/>
  <c r="AQ89" i="22"/>
  <c r="AO90" i="22"/>
  <c r="AP90" i="22"/>
  <c r="AQ90" i="22"/>
  <c r="AO91" i="22"/>
  <c r="AP91" i="22"/>
  <c r="AQ91" i="22"/>
  <c r="AO92" i="22"/>
  <c r="AP92" i="22"/>
  <c r="AQ92" i="22"/>
  <c r="AO93" i="22"/>
  <c r="AP93" i="22"/>
  <c r="AQ93" i="22"/>
  <c r="AO94" i="22"/>
  <c r="AP94" i="22"/>
  <c r="AQ94" i="22"/>
  <c r="AO95" i="22"/>
  <c r="AP95" i="22"/>
  <c r="AQ95" i="22"/>
  <c r="AO96" i="22"/>
  <c r="AP96" i="22"/>
  <c r="AQ96" i="22"/>
  <c r="AO97" i="22"/>
  <c r="AP97" i="22"/>
  <c r="AQ97" i="22"/>
  <c r="AO106" i="22"/>
  <c r="AP106" i="22"/>
  <c r="AQ106" i="22"/>
  <c r="AO107" i="22"/>
  <c r="AP107" i="22"/>
  <c r="AQ107" i="22"/>
  <c r="AO108" i="22"/>
  <c r="AP108" i="22"/>
  <c r="AQ108" i="22"/>
  <c r="AO109" i="22"/>
  <c r="AP109" i="22"/>
  <c r="AQ109" i="22"/>
  <c r="AO110" i="22"/>
  <c r="AP110" i="22"/>
  <c r="AQ110" i="22"/>
  <c r="AO122" i="22"/>
  <c r="AP122" i="22"/>
  <c r="AQ122" i="22"/>
  <c r="AO123" i="22"/>
  <c r="AP123" i="22"/>
  <c r="AQ123" i="22"/>
  <c r="AO134" i="22"/>
  <c r="AP134" i="22"/>
  <c r="AQ134" i="22"/>
  <c r="AO135" i="22"/>
  <c r="AP135" i="22"/>
  <c r="AQ135" i="22"/>
  <c r="AO136" i="22"/>
  <c r="AP136" i="22"/>
  <c r="AQ136" i="22"/>
  <c r="AO137" i="22"/>
  <c r="AP137" i="22"/>
  <c r="AQ137" i="22"/>
  <c r="AO138" i="22"/>
  <c r="AP138" i="22"/>
  <c r="AQ138" i="22"/>
  <c r="AO139" i="22"/>
  <c r="AP139" i="22"/>
  <c r="AQ139" i="22"/>
  <c r="AO140" i="22"/>
  <c r="AP140" i="22"/>
  <c r="AQ140" i="22"/>
  <c r="AO148" i="22"/>
  <c r="AP148" i="22"/>
  <c r="AQ148" i="22"/>
  <c r="AO149" i="22"/>
  <c r="AP149" i="22"/>
  <c r="AQ149" i="22"/>
  <c r="AO150" i="22"/>
  <c r="AP150" i="22"/>
  <c r="AQ150" i="22"/>
  <c r="AO151" i="22"/>
  <c r="AP151" i="22"/>
  <c r="AQ151" i="22"/>
  <c r="AO152" i="22"/>
  <c r="AP152" i="22"/>
  <c r="AQ152" i="22"/>
  <c r="AO161" i="22"/>
  <c r="AP161" i="22"/>
  <c r="AQ161" i="22"/>
  <c r="AO162" i="22"/>
  <c r="AP162" i="22"/>
  <c r="AQ162" i="22"/>
  <c r="AO163" i="22"/>
  <c r="AP163" i="22"/>
  <c r="AQ163" i="22"/>
  <c r="AO164" i="22"/>
  <c r="AP164" i="22"/>
  <c r="AQ164" i="22"/>
  <c r="AO165" i="22"/>
  <c r="AP165" i="22"/>
  <c r="AQ165" i="22"/>
  <c r="AO166" i="22"/>
  <c r="AP166" i="22"/>
  <c r="AQ166" i="22"/>
  <c r="AO167" i="22"/>
  <c r="AP167" i="22"/>
  <c r="AQ167" i="22"/>
  <c r="AO168" i="22"/>
  <c r="AP168" i="22"/>
  <c r="AQ168" i="22"/>
  <c r="AO169" i="22"/>
  <c r="AP169" i="22"/>
  <c r="AQ169" i="22"/>
  <c r="AO170" i="22"/>
  <c r="AP170" i="22"/>
  <c r="AQ170" i="22"/>
  <c r="AO181" i="22"/>
  <c r="AP181" i="22"/>
  <c r="AQ181" i="22"/>
  <c r="AO182" i="22"/>
  <c r="AP182" i="22"/>
  <c r="AQ182" i="22"/>
  <c r="AO183" i="22"/>
  <c r="AP183" i="22"/>
  <c r="AQ183" i="22"/>
  <c r="AO184" i="22"/>
  <c r="AP184" i="22"/>
  <c r="AQ184" i="22"/>
  <c r="AO185" i="22"/>
  <c r="AP185" i="22"/>
  <c r="AQ185" i="22"/>
  <c r="AO186" i="22"/>
  <c r="AP186" i="22"/>
  <c r="AQ186" i="22"/>
  <c r="AO187" i="22"/>
  <c r="AP187" i="22"/>
  <c r="AQ187" i="22"/>
  <c r="AO188" i="22"/>
  <c r="AP188" i="22"/>
  <c r="AQ188" i="22"/>
  <c r="AO189" i="22"/>
  <c r="AP189" i="22"/>
  <c r="AQ189" i="22"/>
  <c r="AO190" i="22"/>
  <c r="AP190" i="22"/>
  <c r="AQ190" i="22"/>
  <c r="AO191" i="22"/>
  <c r="AP191" i="22"/>
  <c r="AQ191" i="22"/>
  <c r="AO192" i="22"/>
  <c r="AP192" i="22"/>
  <c r="AQ192" i="22"/>
  <c r="AO193" i="22"/>
  <c r="AP193" i="22"/>
  <c r="AQ193" i="22"/>
  <c r="AO194" i="22"/>
  <c r="AP194" i="22"/>
  <c r="AQ194" i="22"/>
  <c r="AO204" i="22"/>
  <c r="AP204" i="22"/>
  <c r="AQ204" i="22"/>
  <c r="AO205" i="22"/>
  <c r="AP205" i="22"/>
  <c r="AQ205" i="22"/>
  <c r="AO206" i="22"/>
  <c r="AP206" i="22"/>
  <c r="AQ206" i="22"/>
  <c r="AO207" i="22"/>
  <c r="AP207" i="22"/>
  <c r="AQ207" i="22"/>
  <c r="AO208" i="22"/>
  <c r="AP208" i="22"/>
  <c r="AQ208" i="22"/>
  <c r="AO209" i="22"/>
  <c r="AP209" i="22"/>
  <c r="AQ209" i="22"/>
  <c r="AO210" i="22"/>
  <c r="AP210" i="22"/>
  <c r="AQ210" i="22"/>
  <c r="AO211" i="22"/>
  <c r="AP211" i="22"/>
  <c r="AQ211" i="22"/>
  <c r="AO212" i="22"/>
  <c r="AP212" i="22"/>
  <c r="AQ212" i="22"/>
  <c r="AO213" i="22"/>
  <c r="AP213" i="22"/>
  <c r="AQ213" i="22"/>
  <c r="AO214" i="22"/>
  <c r="AP214" i="22"/>
  <c r="AQ214" i="22"/>
  <c r="AO225" i="22"/>
  <c r="AP225" i="22"/>
  <c r="AQ225" i="22"/>
  <c r="AO226" i="22"/>
  <c r="AP226" i="22"/>
  <c r="AQ226" i="22"/>
  <c r="AO227" i="22"/>
  <c r="AP227" i="22"/>
  <c r="AQ227" i="22"/>
  <c r="AO230" i="22"/>
  <c r="AP230" i="22"/>
  <c r="AQ230" i="22"/>
  <c r="AO231" i="22"/>
  <c r="AP231" i="22"/>
  <c r="AQ231" i="22"/>
  <c r="AO232" i="22"/>
  <c r="AP232" i="22"/>
  <c r="AQ232" i="22"/>
  <c r="AO233" i="22"/>
  <c r="AP233" i="22"/>
  <c r="AQ233" i="22"/>
  <c r="AO243" i="22"/>
  <c r="AP243" i="22"/>
  <c r="AQ243" i="22"/>
  <c r="AO244" i="22"/>
  <c r="AP244" i="22"/>
  <c r="AQ244" i="22"/>
  <c r="AO245" i="22"/>
  <c r="AP245" i="22"/>
  <c r="AQ245" i="22"/>
  <c r="AO246" i="22"/>
  <c r="AP246" i="22"/>
  <c r="AQ246" i="22"/>
  <c r="AO247" i="22"/>
  <c r="AP247" i="22"/>
  <c r="AQ247" i="22"/>
  <c r="AO248" i="22"/>
  <c r="AP248" i="22"/>
  <c r="AQ248" i="22"/>
  <c r="AO4" i="22"/>
  <c r="AQ4" i="22"/>
  <c r="AP4" i="22"/>
  <c r="L4" i="18"/>
  <c r="L5" i="18"/>
  <c r="L6" i="18"/>
  <c r="L7" i="18"/>
  <c r="L8" i="18"/>
  <c r="L9" i="18"/>
  <c r="L10" i="18"/>
  <c r="L11" i="18"/>
  <c r="L3" i="18"/>
  <c r="AK72" i="1"/>
  <c r="AK73" i="1"/>
  <c r="AK74" i="1"/>
  <c r="AK75" i="1"/>
  <c r="AK76" i="1"/>
  <c r="AK70" i="1"/>
  <c r="AK63" i="1"/>
  <c r="AK64" i="1"/>
  <c r="AK65" i="1"/>
  <c r="AK66" i="1"/>
  <c r="AK67" i="1"/>
  <c r="AK68" i="1"/>
  <c r="AK69" i="1"/>
  <c r="AK55" i="1"/>
  <c r="AK56" i="1"/>
  <c r="AK57" i="1"/>
  <c r="AK58" i="1"/>
  <c r="AK59" i="1"/>
  <c r="AK60" i="1"/>
  <c r="AK61" i="1"/>
  <c r="AK47" i="1"/>
  <c r="AK48" i="1"/>
  <c r="AK49" i="1"/>
  <c r="AK50" i="1"/>
  <c r="AK51" i="1"/>
  <c r="AK52" i="1"/>
  <c r="AK53" i="1"/>
  <c r="AK35" i="1"/>
  <c r="AK36" i="1"/>
  <c r="AK37" i="1"/>
  <c r="AK38" i="1"/>
  <c r="AK39" i="1"/>
  <c r="AK40" i="1"/>
  <c r="AK41" i="1"/>
  <c r="AK42" i="1"/>
  <c r="AK43" i="1"/>
  <c r="AK44" i="1"/>
  <c r="AK45" i="1"/>
  <c r="AK28" i="1"/>
  <c r="AK29" i="1"/>
  <c r="AK30" i="1"/>
  <c r="AK31" i="1"/>
  <c r="AK32" i="1"/>
  <c r="AK33" i="1"/>
  <c r="AK19" i="1"/>
  <c r="AK20" i="1"/>
  <c r="AK21" i="1"/>
  <c r="AK22" i="1"/>
  <c r="AK23" i="1"/>
  <c r="AK24" i="1"/>
  <c r="AK25" i="1"/>
  <c r="AK26" i="1"/>
  <c r="AK13" i="1"/>
  <c r="AK14" i="1"/>
  <c r="AK15" i="1"/>
  <c r="AK16" i="1"/>
  <c r="AK17" i="1"/>
  <c r="AK6" i="1"/>
  <c r="AK7" i="1"/>
  <c r="AK8" i="1"/>
  <c r="AK9" i="1"/>
  <c r="AK10" i="1"/>
  <c r="AK11" i="1"/>
  <c r="AK71" i="1"/>
  <c r="AK62" i="1"/>
  <c r="AK54" i="1"/>
  <c r="AK46" i="1"/>
  <c r="AK34" i="1"/>
  <c r="AK27" i="1"/>
  <c r="AK18" i="1"/>
  <c r="AK12" i="1"/>
  <c r="AK5" i="1"/>
  <c r="AL6" i="1"/>
  <c r="AL7" i="1"/>
  <c r="AL8" i="1"/>
  <c r="AL9" i="1"/>
  <c r="AJ10" i="1"/>
  <c r="AL10" i="1"/>
  <c r="AJ11" i="1"/>
  <c r="AL11" i="1"/>
  <c r="AL12" i="1"/>
  <c r="AL13" i="1"/>
  <c r="AL14" i="1"/>
  <c r="AJ15" i="1"/>
  <c r="AL15" i="1"/>
  <c r="AJ16" i="1"/>
  <c r="AL16" i="1"/>
  <c r="AJ17" i="1"/>
  <c r="AL17" i="1"/>
  <c r="AL18" i="1"/>
  <c r="AL19" i="1"/>
  <c r="AL20" i="1"/>
  <c r="AL21" i="1"/>
  <c r="AL22" i="1"/>
  <c r="AJ23" i="1"/>
  <c r="AL23" i="1"/>
  <c r="AJ24" i="1"/>
  <c r="AL24" i="1"/>
  <c r="AJ25" i="1"/>
  <c r="AL25" i="1"/>
  <c r="AJ26" i="1"/>
  <c r="AL26" i="1"/>
  <c r="AL27" i="1"/>
  <c r="AL28" i="1"/>
  <c r="AL29" i="1"/>
  <c r="AL30" i="1"/>
  <c r="AL31" i="1"/>
  <c r="AL32" i="1"/>
  <c r="AJ33" i="1"/>
  <c r="AL33" i="1"/>
  <c r="AL34" i="1"/>
  <c r="AL35" i="1"/>
  <c r="AL36" i="1"/>
  <c r="AL37" i="1"/>
  <c r="AL38" i="1"/>
  <c r="AL39" i="1"/>
  <c r="AJ40" i="1"/>
  <c r="AL40" i="1"/>
  <c r="AJ41" i="1"/>
  <c r="AL41" i="1"/>
  <c r="AJ42" i="1"/>
  <c r="AL42" i="1"/>
  <c r="AJ43" i="1"/>
  <c r="AL43" i="1"/>
  <c r="AJ44" i="1"/>
  <c r="AL44" i="1"/>
  <c r="AJ45" i="1"/>
  <c r="AL45" i="1"/>
  <c r="AL46" i="1"/>
  <c r="AL47" i="1"/>
  <c r="AL48" i="1"/>
  <c r="AL49" i="1"/>
  <c r="AL50" i="1"/>
  <c r="AJ51" i="1"/>
  <c r="AL51" i="1"/>
  <c r="AJ52" i="1"/>
  <c r="AL52" i="1"/>
  <c r="AJ53" i="1"/>
  <c r="AL53" i="1"/>
  <c r="AL54" i="1"/>
  <c r="AL55" i="1"/>
  <c r="AL56" i="1"/>
  <c r="AL57" i="1"/>
  <c r="AJ58" i="1"/>
  <c r="AL58" i="1"/>
  <c r="AJ59" i="1"/>
  <c r="AL59" i="1"/>
  <c r="AJ60" i="1"/>
  <c r="AL60" i="1"/>
  <c r="AJ61" i="1"/>
  <c r="AL61" i="1"/>
  <c r="AL62" i="1"/>
  <c r="AL63" i="1"/>
  <c r="AL64" i="1"/>
  <c r="AL65" i="1"/>
  <c r="AJ66" i="1"/>
  <c r="AL66" i="1"/>
  <c r="AJ67" i="1"/>
  <c r="AL67" i="1"/>
  <c r="AJ68" i="1"/>
  <c r="AL68" i="1"/>
  <c r="AJ69" i="1"/>
  <c r="AL69" i="1"/>
  <c r="AJ70" i="1"/>
  <c r="AL70" i="1"/>
  <c r="AL71" i="1"/>
  <c r="AL72" i="1"/>
  <c r="AL73" i="1"/>
  <c r="AJ74" i="1"/>
  <c r="AL74" i="1"/>
  <c r="AJ75" i="1"/>
  <c r="AL75" i="1"/>
  <c r="AJ76" i="1"/>
  <c r="AL76" i="1"/>
  <c r="AL5" i="1"/>
  <c r="BO8" i="1"/>
  <c r="BO7" i="1"/>
  <c r="BO6" i="1"/>
  <c r="BO5" i="1"/>
  <c r="AP76" i="1"/>
  <c r="AQ76" i="1"/>
  <c r="AR76" i="1"/>
  <c r="AP10" i="1"/>
  <c r="AR10" i="1"/>
  <c r="AP11" i="1"/>
  <c r="AR11" i="1"/>
  <c r="AP15" i="1"/>
  <c r="AR15" i="1"/>
  <c r="AP16" i="1"/>
  <c r="AR16" i="1"/>
  <c r="AP17" i="1"/>
  <c r="AR17" i="1"/>
  <c r="AP23" i="1"/>
  <c r="AR23" i="1"/>
  <c r="AP24" i="1"/>
  <c r="AR24" i="1"/>
  <c r="AP25" i="1"/>
  <c r="AR25" i="1"/>
  <c r="AP26" i="1"/>
  <c r="AR26" i="1"/>
  <c r="AP33" i="1"/>
  <c r="AR33" i="1"/>
  <c r="AP40" i="1"/>
  <c r="AR40" i="1"/>
  <c r="AP41" i="1"/>
  <c r="AR41" i="1"/>
  <c r="AP42" i="1"/>
  <c r="AR42" i="1"/>
  <c r="AP43" i="1"/>
  <c r="AR43" i="1"/>
  <c r="AP44" i="1"/>
  <c r="AR44" i="1"/>
  <c r="AP45" i="1"/>
  <c r="AR45" i="1"/>
  <c r="AP51" i="1"/>
  <c r="AR51" i="1"/>
  <c r="AP52" i="1"/>
  <c r="AR52" i="1"/>
  <c r="AP53" i="1"/>
  <c r="AR53" i="1"/>
  <c r="AP58" i="1"/>
  <c r="AR58" i="1"/>
  <c r="AP59" i="1"/>
  <c r="AR59" i="1"/>
  <c r="AP60" i="1"/>
  <c r="AR60" i="1"/>
  <c r="AP61" i="1"/>
  <c r="AR61" i="1"/>
  <c r="AP66" i="1"/>
  <c r="AR66" i="1"/>
  <c r="AP67" i="1"/>
  <c r="AR67" i="1"/>
  <c r="AP68" i="1"/>
  <c r="AR68" i="1"/>
  <c r="AP69" i="1"/>
  <c r="AR69" i="1"/>
  <c r="AP70" i="1"/>
  <c r="AR70" i="1"/>
  <c r="AP74" i="1"/>
  <c r="AR74" i="1"/>
  <c r="AP75" i="1"/>
  <c r="AR75" i="1"/>
  <c r="AQ10" i="1"/>
  <c r="AQ11" i="1"/>
  <c r="AQ15" i="1"/>
  <c r="AQ16" i="1"/>
  <c r="AQ17" i="1"/>
  <c r="AQ23" i="1"/>
  <c r="AQ24" i="1"/>
  <c r="AQ25" i="1"/>
  <c r="AQ26" i="1"/>
  <c r="AQ33" i="1"/>
  <c r="AQ40" i="1"/>
  <c r="AQ41" i="1"/>
  <c r="AQ42" i="1"/>
  <c r="AQ43" i="1"/>
  <c r="AQ44" i="1"/>
  <c r="AQ45" i="1"/>
  <c r="AQ51" i="1"/>
  <c r="AQ52" i="1"/>
  <c r="AQ53" i="1"/>
  <c r="AQ58" i="1"/>
  <c r="AQ59" i="1"/>
  <c r="AQ60" i="1"/>
  <c r="AQ61" i="1"/>
  <c r="AQ66" i="1"/>
  <c r="AQ67" i="1"/>
  <c r="AQ68" i="1"/>
  <c r="AQ69" i="1"/>
  <c r="AQ70" i="1"/>
  <c r="AQ74" i="1"/>
  <c r="AQ75" i="1"/>
  <c r="AK6" i="10"/>
  <c r="AK7" i="10"/>
  <c r="AK12" i="10"/>
  <c r="AK13" i="10"/>
  <c r="AK15" i="10"/>
  <c r="AK16" i="10"/>
  <c r="AK4" i="10"/>
  <c r="AK5" i="10"/>
  <c r="AE17" i="10"/>
  <c r="AD17" i="10"/>
  <c r="AJ17" i="10"/>
  <c r="AL4" i="10"/>
  <c r="AL5" i="10"/>
  <c r="AM5" i="10"/>
  <c r="AM6" i="10"/>
  <c r="AM7" i="10"/>
  <c r="AL12" i="10"/>
  <c r="AM12" i="10"/>
  <c r="AL13" i="10"/>
  <c r="AM13" i="10"/>
  <c r="AL14" i="10"/>
  <c r="AE14" i="10"/>
  <c r="AK14" i="10"/>
  <c r="AM14" i="10"/>
  <c r="AM15" i="10"/>
  <c r="AM16" i="10"/>
  <c r="AK17" i="10"/>
  <c r="AM17" i="10"/>
  <c r="AM4" i="10"/>
  <c r="AN17" i="10"/>
  <c r="AP17" i="10"/>
  <c r="AO17" i="10"/>
  <c r="AD14" i="10"/>
  <c r="AN14" i="10"/>
  <c r="AP14" i="10"/>
  <c r="AO14" i="10"/>
  <c r="AQ14" i="10"/>
  <c r="AS14" i="10"/>
  <c r="AQ17" i="10"/>
  <c r="AS17" i="10"/>
  <c r="AR14" i="10"/>
  <c r="AR17" i="10"/>
  <c r="AH5" i="21"/>
  <c r="AI5" i="21"/>
  <c r="AH6" i="21"/>
  <c r="AI6" i="21"/>
  <c r="AH7" i="21"/>
  <c r="AI7" i="21"/>
  <c r="AH8" i="21"/>
  <c r="AG8" i="21"/>
  <c r="AI8" i="21"/>
  <c r="AH9" i="21"/>
  <c r="AI9" i="21"/>
  <c r="AH10" i="21"/>
  <c r="AI10" i="21"/>
  <c r="AH11" i="21"/>
  <c r="AI11" i="21"/>
  <c r="AH12" i="21"/>
  <c r="AG12" i="21"/>
  <c r="AI12" i="21"/>
  <c r="AH13" i="21"/>
  <c r="AI13" i="21"/>
  <c r="AH14" i="21"/>
  <c r="AI14" i="21"/>
  <c r="AH15" i="21"/>
  <c r="AI15" i="21"/>
  <c r="AH16" i="21"/>
  <c r="AG16" i="21"/>
  <c r="AI16" i="21"/>
  <c r="AH17" i="21"/>
  <c r="AI17" i="21"/>
  <c r="AH18" i="21"/>
  <c r="AI18" i="21"/>
  <c r="AH19" i="21"/>
  <c r="AI19" i="21"/>
  <c r="AH4" i="21"/>
  <c r="AG4" i="21"/>
  <c r="AI4" i="21"/>
  <c r="AM8" i="21"/>
  <c r="AO8" i="21"/>
  <c r="AM12" i="21"/>
  <c r="AO12" i="21"/>
  <c r="AM16" i="21"/>
  <c r="AO16" i="21"/>
  <c r="AN8" i="21"/>
  <c r="AN12" i="21"/>
  <c r="AN16" i="21"/>
  <c r="AM4" i="21"/>
  <c r="AO4" i="21"/>
  <c r="AN4" i="21"/>
  <c r="AH4" i="2"/>
  <c r="AH5" i="2"/>
  <c r="AI5" i="2"/>
  <c r="AH6" i="2"/>
  <c r="AG6" i="2"/>
  <c r="AI6" i="2"/>
  <c r="AH7" i="2"/>
  <c r="AG7" i="2"/>
  <c r="AI7" i="2"/>
  <c r="AH8" i="2"/>
  <c r="AI8" i="2"/>
  <c r="AH9" i="2"/>
  <c r="AI9" i="2"/>
  <c r="AH10" i="2"/>
  <c r="AG10" i="2"/>
  <c r="AI10" i="2"/>
  <c r="AH11" i="2"/>
  <c r="AG11" i="2"/>
  <c r="AI11" i="2"/>
  <c r="AH12" i="2"/>
  <c r="AI12" i="2"/>
  <c r="AH13" i="2"/>
  <c r="AI13" i="2"/>
  <c r="AH14" i="2"/>
  <c r="AG14" i="2"/>
  <c r="AI14" i="2"/>
  <c r="AH15" i="2"/>
  <c r="AG15" i="2"/>
  <c r="AI15" i="2"/>
  <c r="AH16" i="2"/>
  <c r="AI16" i="2"/>
  <c r="AH17" i="2"/>
  <c r="AI17" i="2"/>
  <c r="AH18" i="2"/>
  <c r="AG18" i="2"/>
  <c r="AI18" i="2"/>
  <c r="AH19" i="2"/>
  <c r="AG19" i="2"/>
  <c r="AI19" i="2"/>
  <c r="AH20" i="2"/>
  <c r="AI20" i="2"/>
  <c r="AH21" i="2"/>
  <c r="AI21" i="2"/>
  <c r="AH22" i="2"/>
  <c r="AG22" i="2"/>
  <c r="AI22" i="2"/>
  <c r="AH23" i="2"/>
  <c r="AG23" i="2"/>
  <c r="AI23" i="2"/>
  <c r="AH24" i="2"/>
  <c r="AI24" i="2"/>
  <c r="AH25" i="2"/>
  <c r="AI25" i="2"/>
  <c r="AH26" i="2"/>
  <c r="AG26" i="2"/>
  <c r="AI26" i="2"/>
  <c r="AH27" i="2"/>
  <c r="AG27" i="2"/>
  <c r="AI27" i="2"/>
  <c r="AH28" i="2"/>
  <c r="AI28" i="2"/>
  <c r="AH29" i="2"/>
  <c r="AI29" i="2"/>
  <c r="AH30" i="2"/>
  <c r="AG30" i="2"/>
  <c r="AI30" i="2"/>
  <c r="AH31" i="2"/>
  <c r="AG31" i="2"/>
  <c r="AI31" i="2"/>
  <c r="AH32" i="2"/>
  <c r="AI32" i="2"/>
  <c r="AH33" i="2"/>
  <c r="AI33" i="2"/>
  <c r="AH34" i="2"/>
  <c r="AG34" i="2"/>
  <c r="AI34" i="2"/>
  <c r="AH35" i="2"/>
  <c r="AG35" i="2"/>
  <c r="AI35" i="2"/>
  <c r="AH36" i="2"/>
  <c r="AI36" i="2"/>
  <c r="AH37" i="2"/>
  <c r="AI37" i="2"/>
  <c r="AH38" i="2"/>
  <c r="AG38" i="2"/>
  <c r="AI38" i="2"/>
  <c r="AH39" i="2"/>
  <c r="AG39" i="2"/>
  <c r="AI39" i="2"/>
  <c r="AH40" i="2"/>
  <c r="AI40" i="2"/>
  <c r="AH41" i="2"/>
  <c r="AI41" i="2"/>
  <c r="AH42" i="2"/>
  <c r="AG42" i="2"/>
  <c r="AI42" i="2"/>
  <c r="AH43" i="2"/>
  <c r="AG43" i="2"/>
  <c r="AI43" i="2"/>
  <c r="AH44" i="2"/>
  <c r="AI44" i="2"/>
  <c r="AH45" i="2"/>
  <c r="AI45" i="2"/>
  <c r="AH46" i="2"/>
  <c r="AG46" i="2"/>
  <c r="AI46" i="2"/>
  <c r="AH47" i="2"/>
  <c r="AG47" i="2"/>
  <c r="AI47" i="2"/>
  <c r="AH48" i="2"/>
  <c r="AI48" i="2"/>
  <c r="AH49" i="2"/>
  <c r="AI49" i="2"/>
  <c r="AH50" i="2"/>
  <c r="AG50" i="2"/>
  <c r="AI50" i="2"/>
  <c r="AH51" i="2"/>
  <c r="AG51" i="2"/>
  <c r="AI51" i="2"/>
  <c r="AH52" i="2"/>
  <c r="AI52" i="2"/>
  <c r="AH53" i="2"/>
  <c r="AI53" i="2"/>
  <c r="AH54" i="2"/>
  <c r="AG54" i="2"/>
  <c r="AI54" i="2"/>
  <c r="AH55" i="2"/>
  <c r="AG55" i="2"/>
  <c r="AI55" i="2"/>
  <c r="AH56" i="2"/>
  <c r="AI56" i="2"/>
  <c r="AH57" i="2"/>
  <c r="AI57" i="2"/>
  <c r="AH58" i="2"/>
  <c r="AG58" i="2"/>
  <c r="AI58" i="2"/>
  <c r="AI4" i="2"/>
  <c r="AM6" i="2"/>
  <c r="AO6" i="2"/>
  <c r="AM7" i="2"/>
  <c r="AO7" i="2"/>
  <c r="AM10" i="2"/>
  <c r="AO10" i="2"/>
  <c r="AM11" i="2"/>
  <c r="AO11" i="2"/>
  <c r="AM14" i="2"/>
  <c r="AO14" i="2"/>
  <c r="AM15" i="2"/>
  <c r="AO15" i="2"/>
  <c r="AM18" i="2"/>
  <c r="AO18" i="2"/>
  <c r="AM19" i="2"/>
  <c r="AO19" i="2"/>
  <c r="AM22" i="2"/>
  <c r="AO22" i="2"/>
  <c r="AM23" i="2"/>
  <c r="AO23" i="2"/>
  <c r="AM26" i="2"/>
  <c r="AO26" i="2"/>
  <c r="AM27" i="2"/>
  <c r="AO27" i="2"/>
  <c r="AM30" i="2"/>
  <c r="AO30" i="2"/>
  <c r="AM31" i="2"/>
  <c r="AO31" i="2"/>
  <c r="AM34" i="2"/>
  <c r="AO34" i="2"/>
  <c r="AM35" i="2"/>
  <c r="AO35" i="2"/>
  <c r="AM38" i="2"/>
  <c r="AO38" i="2"/>
  <c r="AM39" i="2"/>
  <c r="AO39" i="2"/>
  <c r="AM42" i="2"/>
  <c r="AO42" i="2"/>
  <c r="AM43" i="2"/>
  <c r="AO43" i="2"/>
  <c r="AM46" i="2"/>
  <c r="AO46" i="2"/>
  <c r="AM47" i="2"/>
  <c r="AO47" i="2"/>
  <c r="AM50" i="2"/>
  <c r="AO50" i="2"/>
  <c r="AM51" i="2"/>
  <c r="AO51" i="2"/>
  <c r="AM54" i="2"/>
  <c r="AO54" i="2"/>
  <c r="AM55" i="2"/>
  <c r="AO55" i="2"/>
  <c r="AM58" i="2"/>
  <c r="AO58" i="2"/>
  <c r="AN6" i="2"/>
  <c r="AN7" i="2"/>
  <c r="AN10" i="2"/>
  <c r="AN11" i="2"/>
  <c r="AN14" i="2"/>
  <c r="AN15" i="2"/>
  <c r="AN18" i="2"/>
  <c r="AN19" i="2"/>
  <c r="AN22" i="2"/>
  <c r="AN23" i="2"/>
  <c r="AN26" i="2"/>
  <c r="AN27" i="2"/>
  <c r="AN30" i="2"/>
  <c r="AN31" i="2"/>
  <c r="AN34" i="2"/>
  <c r="AN35" i="2"/>
  <c r="AN38" i="2"/>
  <c r="AN39" i="2"/>
  <c r="AN42" i="2"/>
  <c r="AN43" i="2"/>
  <c r="AN46" i="2"/>
  <c r="AN47" i="2"/>
  <c r="AN50" i="2"/>
  <c r="AN51" i="2"/>
  <c r="AN54" i="2"/>
  <c r="AN55" i="2"/>
  <c r="AN58" i="2"/>
  <c r="L63" i="18"/>
  <c r="L65" i="18"/>
  <c r="L67" i="18"/>
  <c r="L69" i="18"/>
  <c r="AI4" i="24"/>
  <c r="AI5" i="24"/>
  <c r="AC5" i="24"/>
  <c r="AH5" i="24"/>
  <c r="AJ5" i="24"/>
  <c r="AI6" i="24"/>
  <c r="AC6" i="24"/>
  <c r="AH6" i="24"/>
  <c r="AJ6" i="24"/>
  <c r="AI7" i="24"/>
  <c r="AC7" i="24"/>
  <c r="AH7" i="24"/>
  <c r="AJ7" i="24"/>
  <c r="AI8" i="24"/>
  <c r="AC8" i="24"/>
  <c r="AH8" i="24"/>
  <c r="AJ8" i="24"/>
  <c r="AI9" i="24"/>
  <c r="AC9" i="24"/>
  <c r="AH9" i="24"/>
  <c r="AJ9" i="24"/>
  <c r="AI10" i="24"/>
  <c r="AJ10" i="24"/>
  <c r="AI11" i="24"/>
  <c r="AJ11" i="24"/>
  <c r="AI12" i="24"/>
  <c r="AJ12" i="24"/>
  <c r="AI13" i="24"/>
  <c r="AJ13" i="24"/>
  <c r="AI14" i="24"/>
  <c r="AC14" i="24"/>
  <c r="AH14" i="24"/>
  <c r="AJ14" i="24"/>
  <c r="AI15" i="24"/>
  <c r="AC15" i="24"/>
  <c r="AH15" i="24"/>
  <c r="AJ15" i="24"/>
  <c r="AI16" i="24"/>
  <c r="AC16" i="24"/>
  <c r="AH16" i="24"/>
  <c r="AJ16" i="24"/>
  <c r="AI17" i="24"/>
  <c r="AC17" i="24"/>
  <c r="AH17" i="24"/>
  <c r="AJ17" i="24"/>
  <c r="AI18" i="24"/>
  <c r="AC18" i="24"/>
  <c r="AH18" i="24"/>
  <c r="AJ18" i="24"/>
  <c r="AI19" i="24"/>
  <c r="AC19" i="24"/>
  <c r="AH19" i="24"/>
  <c r="AJ19" i="24"/>
  <c r="AI20" i="24"/>
  <c r="AJ20" i="24"/>
  <c r="AI21" i="24"/>
  <c r="AJ21" i="24"/>
  <c r="AI22" i="24"/>
  <c r="AJ22" i="24"/>
  <c r="AI23" i="24"/>
  <c r="AJ23" i="24"/>
  <c r="AI24" i="24"/>
  <c r="AC24" i="24"/>
  <c r="AH24" i="24"/>
  <c r="AJ24" i="24"/>
  <c r="AI25" i="24"/>
  <c r="AC25" i="24"/>
  <c r="AH25" i="24"/>
  <c r="AJ25" i="24"/>
  <c r="AI26" i="24"/>
  <c r="AC26" i="24"/>
  <c r="AH26" i="24"/>
  <c r="AJ26" i="24"/>
  <c r="AI27" i="24"/>
  <c r="AJ27" i="24"/>
  <c r="AI28" i="24"/>
  <c r="AJ28" i="24"/>
  <c r="AI29" i="24"/>
  <c r="AJ29" i="24"/>
  <c r="AI30" i="24"/>
  <c r="AJ30" i="24"/>
  <c r="AI31" i="24"/>
  <c r="AJ31" i="24"/>
  <c r="AI32" i="24"/>
  <c r="AJ32" i="24"/>
  <c r="AI33" i="24"/>
  <c r="AJ33" i="24"/>
  <c r="AI34" i="24"/>
  <c r="AC34" i="24"/>
  <c r="AH34" i="24"/>
  <c r="AJ34" i="24"/>
  <c r="AI35" i="24"/>
  <c r="AC35" i="24"/>
  <c r="AH35" i="24"/>
  <c r="AJ35" i="24"/>
  <c r="AI36" i="24"/>
  <c r="AC36" i="24"/>
  <c r="AH36" i="24"/>
  <c r="AJ36" i="24"/>
  <c r="AI37" i="24"/>
  <c r="AJ37" i="24"/>
  <c r="AI38" i="24"/>
  <c r="AJ38" i="24"/>
  <c r="AI39" i="24"/>
  <c r="AJ39" i="24"/>
  <c r="AI40" i="24"/>
  <c r="AJ40" i="24"/>
  <c r="AI41" i="24"/>
  <c r="AJ41" i="24"/>
  <c r="AI42" i="24"/>
  <c r="AJ42" i="24"/>
  <c r="AI43" i="24"/>
  <c r="AJ43" i="24"/>
  <c r="AI44" i="24"/>
  <c r="AJ44" i="24"/>
  <c r="AI45" i="24"/>
  <c r="AJ45" i="24"/>
  <c r="AI46" i="24"/>
  <c r="AC46" i="24"/>
  <c r="AH46" i="24"/>
  <c r="AJ46" i="24"/>
  <c r="AI47" i="24"/>
  <c r="AC47" i="24"/>
  <c r="AH47" i="24"/>
  <c r="AJ47" i="24"/>
  <c r="AI48" i="24"/>
  <c r="AC48" i="24"/>
  <c r="AH48" i="24"/>
  <c r="AJ48" i="24"/>
  <c r="AI49" i="24"/>
  <c r="AC49" i="24"/>
  <c r="AH49" i="24"/>
  <c r="AJ49" i="24"/>
  <c r="AI50" i="24"/>
  <c r="AJ50" i="24"/>
  <c r="AI51" i="24"/>
  <c r="AJ51" i="24"/>
  <c r="AI52" i="24"/>
  <c r="AJ52" i="24"/>
  <c r="AI53" i="24"/>
  <c r="AJ53" i="24"/>
  <c r="AI54" i="24"/>
  <c r="AJ54" i="24"/>
  <c r="AI55" i="24"/>
  <c r="AJ55" i="24"/>
  <c r="AI56" i="24"/>
  <c r="AC56" i="24"/>
  <c r="AH56" i="24"/>
  <c r="AJ56" i="24"/>
  <c r="AI57" i="24"/>
  <c r="AC57" i="24"/>
  <c r="AH57" i="24"/>
  <c r="AJ57" i="24"/>
  <c r="AI58" i="24"/>
  <c r="AC58" i="24"/>
  <c r="AH58" i="24"/>
  <c r="AJ58" i="24"/>
  <c r="AI59" i="24"/>
  <c r="AC59" i="24"/>
  <c r="AH59" i="24"/>
  <c r="AJ59" i="24"/>
  <c r="AI60" i="24"/>
  <c r="AC60" i="24"/>
  <c r="AH60" i="24"/>
  <c r="AJ60" i="24"/>
  <c r="AI61" i="24"/>
  <c r="AC61" i="24"/>
  <c r="AH61" i="24"/>
  <c r="AJ61" i="24"/>
  <c r="AI62" i="24"/>
  <c r="AC62" i="24"/>
  <c r="AH62" i="24"/>
  <c r="AJ62" i="24"/>
  <c r="AI63" i="24"/>
  <c r="AC63" i="24"/>
  <c r="AH63" i="24"/>
  <c r="AJ63" i="24"/>
  <c r="AI64" i="24"/>
  <c r="AJ64" i="24"/>
  <c r="AI65" i="24"/>
  <c r="AJ65" i="24"/>
  <c r="AI66" i="24"/>
  <c r="AJ66" i="24"/>
  <c r="AI67" i="24"/>
  <c r="AJ67" i="24"/>
  <c r="AI68" i="24"/>
  <c r="AJ68" i="24"/>
  <c r="AI69" i="24"/>
  <c r="AJ69" i="24"/>
  <c r="AI70" i="24"/>
  <c r="AJ70" i="24"/>
  <c r="AI71" i="24"/>
  <c r="AC71" i="24"/>
  <c r="AH71" i="24"/>
  <c r="AJ71" i="24"/>
  <c r="AI72" i="24"/>
  <c r="AC72" i="24"/>
  <c r="AH72" i="24"/>
  <c r="AJ72" i="24"/>
  <c r="AI73" i="24"/>
  <c r="AC73" i="24"/>
  <c r="AH73" i="24"/>
  <c r="AJ73" i="24"/>
  <c r="AI74" i="24"/>
  <c r="AC74" i="24"/>
  <c r="AH74" i="24"/>
  <c r="AJ74" i="24"/>
  <c r="AI75" i="24"/>
  <c r="AC75" i="24"/>
  <c r="AH75" i="24"/>
  <c r="AJ75" i="24"/>
  <c r="AI76" i="24"/>
  <c r="AC76" i="24"/>
  <c r="AH76" i="24"/>
  <c r="AJ76" i="24"/>
  <c r="AI77" i="24"/>
  <c r="AC77" i="24"/>
  <c r="AH77" i="24"/>
  <c r="AJ77" i="24"/>
  <c r="AI78" i="24"/>
  <c r="AC78" i="24"/>
  <c r="AH78" i="24"/>
  <c r="AJ78" i="24"/>
  <c r="AI79" i="24"/>
  <c r="AJ79" i="24"/>
  <c r="AI80" i="24"/>
  <c r="AJ80" i="24"/>
  <c r="AI81" i="24"/>
  <c r="AJ81" i="24"/>
  <c r="AI82" i="24"/>
  <c r="AJ82" i="24"/>
  <c r="AI83" i="24"/>
  <c r="AJ83" i="24"/>
  <c r="AI84" i="24"/>
  <c r="AJ84" i="24"/>
  <c r="AI85" i="24"/>
  <c r="AC85" i="24"/>
  <c r="AH85" i="24"/>
  <c r="AJ85" i="24"/>
  <c r="AI86" i="24"/>
  <c r="AC86" i="24"/>
  <c r="AH86" i="24"/>
  <c r="AJ86" i="24"/>
  <c r="AI87" i="24"/>
  <c r="AC87" i="24"/>
  <c r="AH87" i="24"/>
  <c r="AJ87" i="24"/>
  <c r="AI88" i="24"/>
  <c r="AC88" i="24"/>
  <c r="AH88" i="24"/>
  <c r="AJ88" i="24"/>
  <c r="AI89" i="24"/>
  <c r="AC89" i="24"/>
  <c r="AH89" i="24"/>
  <c r="AJ89" i="24"/>
  <c r="AI90" i="24"/>
  <c r="AC90" i="24"/>
  <c r="AH90" i="24"/>
  <c r="AJ90" i="24"/>
  <c r="AI91" i="24"/>
  <c r="AC91" i="24"/>
  <c r="AH91" i="24"/>
  <c r="AJ91" i="24"/>
  <c r="AI92" i="24"/>
  <c r="AC92" i="24"/>
  <c r="AH92" i="24"/>
  <c r="AJ92" i="24"/>
  <c r="AI93" i="24"/>
  <c r="AC93" i="24"/>
  <c r="AH93" i="24"/>
  <c r="AJ93" i="24"/>
  <c r="AI94" i="24"/>
  <c r="AC94" i="24"/>
  <c r="AH94" i="24"/>
  <c r="AJ94" i="24"/>
  <c r="AI95" i="24"/>
  <c r="AJ95" i="24"/>
  <c r="AI96" i="24"/>
  <c r="AJ96" i="24"/>
  <c r="AI97" i="24"/>
  <c r="AJ97" i="24"/>
  <c r="AI98" i="24"/>
  <c r="AJ98" i="24"/>
  <c r="AI99" i="24"/>
  <c r="AJ99" i="24"/>
  <c r="AI100" i="24"/>
  <c r="AJ100" i="24"/>
  <c r="AI101" i="24"/>
  <c r="AC101" i="24"/>
  <c r="AH101" i="24"/>
  <c r="AJ101" i="24"/>
  <c r="AI102" i="24"/>
  <c r="AC102" i="24"/>
  <c r="AH102" i="24"/>
  <c r="AJ102" i="24"/>
  <c r="AI103" i="24"/>
  <c r="AC103" i="24"/>
  <c r="AH103" i="24"/>
  <c r="AJ103" i="24"/>
  <c r="AI104" i="24"/>
  <c r="AC104" i="24"/>
  <c r="AH104" i="24"/>
  <c r="AJ104" i="24"/>
  <c r="AI105" i="24"/>
  <c r="AC105" i="24"/>
  <c r="AH105" i="24"/>
  <c r="AJ105" i="24"/>
  <c r="AI106" i="24"/>
  <c r="AC106" i="24"/>
  <c r="AH106" i="24"/>
  <c r="AJ106" i="24"/>
  <c r="AI107" i="24"/>
  <c r="AC107" i="24"/>
  <c r="AH107" i="24"/>
  <c r="AJ107" i="24"/>
  <c r="AI108" i="24"/>
  <c r="AC108" i="24"/>
  <c r="AH108" i="24"/>
  <c r="AJ108" i="24"/>
  <c r="AI109" i="24"/>
  <c r="AC109" i="24"/>
  <c r="AH109" i="24"/>
  <c r="AJ109" i="24"/>
  <c r="AI110" i="24"/>
  <c r="AC110" i="24"/>
  <c r="AH110" i="24"/>
  <c r="AJ110" i="24"/>
  <c r="AC4" i="24"/>
  <c r="AH4" i="24"/>
  <c r="AJ4" i="24"/>
  <c r="AN5" i="24"/>
  <c r="AP5" i="24"/>
  <c r="AN6" i="24"/>
  <c r="AP6" i="24"/>
  <c r="AN7" i="24"/>
  <c r="AP7" i="24"/>
  <c r="AN8" i="24"/>
  <c r="AP8" i="24"/>
  <c r="AN9" i="24"/>
  <c r="AP9" i="24"/>
  <c r="AN14" i="24"/>
  <c r="AP14" i="24"/>
  <c r="AN15" i="24"/>
  <c r="AP15" i="24"/>
  <c r="AN16" i="24"/>
  <c r="AP16" i="24"/>
  <c r="AN17" i="24"/>
  <c r="AP17" i="24"/>
  <c r="AN18" i="24"/>
  <c r="AP18" i="24"/>
  <c r="AN19" i="24"/>
  <c r="AP19" i="24"/>
  <c r="AN24" i="24"/>
  <c r="AP24" i="24"/>
  <c r="AN25" i="24"/>
  <c r="AP25" i="24"/>
  <c r="AN26" i="24"/>
  <c r="AP26" i="24"/>
  <c r="AN34" i="24"/>
  <c r="AP34" i="24"/>
  <c r="AN35" i="24"/>
  <c r="AP35" i="24"/>
  <c r="AN36" i="24"/>
  <c r="AP36" i="24"/>
  <c r="AN46" i="24"/>
  <c r="AP46" i="24"/>
  <c r="AN47" i="24"/>
  <c r="AP47" i="24"/>
  <c r="AN48" i="24"/>
  <c r="AP48" i="24"/>
  <c r="AN49" i="24"/>
  <c r="AP49" i="24"/>
  <c r="AN56" i="24"/>
  <c r="AP56" i="24"/>
  <c r="AN57" i="24"/>
  <c r="AP57" i="24"/>
  <c r="AN58" i="24"/>
  <c r="AP58" i="24"/>
  <c r="AN59" i="24"/>
  <c r="AP59" i="24"/>
  <c r="AN60" i="24"/>
  <c r="AP60" i="24"/>
  <c r="AN61" i="24"/>
  <c r="AP61" i="24"/>
  <c r="AN62" i="24"/>
  <c r="AP62" i="24"/>
  <c r="AN63" i="24"/>
  <c r="AP63" i="24"/>
  <c r="AN71" i="24"/>
  <c r="AP71" i="24"/>
  <c r="AN72" i="24"/>
  <c r="AP72" i="24"/>
  <c r="AN73" i="24"/>
  <c r="AP73" i="24"/>
  <c r="AN74" i="24"/>
  <c r="AP74" i="24"/>
  <c r="AN75" i="24"/>
  <c r="AP75" i="24"/>
  <c r="AN76" i="24"/>
  <c r="AP76" i="24"/>
  <c r="AN77" i="24"/>
  <c r="AP77" i="24"/>
  <c r="AN78" i="24"/>
  <c r="AP78" i="24"/>
  <c r="AN85" i="24"/>
  <c r="AP85" i="24"/>
  <c r="AN86" i="24"/>
  <c r="AP86" i="24"/>
  <c r="AN87" i="24"/>
  <c r="AP87" i="24"/>
  <c r="AN88" i="24"/>
  <c r="AP88" i="24"/>
  <c r="AN89" i="24"/>
  <c r="AP89" i="24"/>
  <c r="AN90" i="24"/>
  <c r="AP90" i="24"/>
  <c r="AN91" i="24"/>
  <c r="AP91" i="24"/>
  <c r="AN92" i="24"/>
  <c r="AP92" i="24"/>
  <c r="AN93" i="24"/>
  <c r="AP93" i="24"/>
  <c r="AN94" i="24"/>
  <c r="AP94" i="24"/>
  <c r="AN101" i="24"/>
  <c r="AP101" i="24"/>
  <c r="AN102" i="24"/>
  <c r="AP102" i="24"/>
  <c r="AN103" i="24"/>
  <c r="AP103" i="24"/>
  <c r="AN104" i="24"/>
  <c r="AP104" i="24"/>
  <c r="AN105" i="24"/>
  <c r="AP105" i="24"/>
  <c r="AN106" i="24"/>
  <c r="AP106" i="24"/>
  <c r="AN107" i="24"/>
  <c r="AP107" i="24"/>
  <c r="AN108" i="24"/>
  <c r="AP108" i="24"/>
  <c r="AN109" i="24"/>
  <c r="AP109" i="24"/>
  <c r="AN110" i="24"/>
  <c r="AP110" i="24"/>
  <c r="AO5" i="24"/>
  <c r="AO6" i="24"/>
  <c r="AO7" i="24"/>
  <c r="AO8" i="24"/>
  <c r="AO9" i="24"/>
  <c r="AO14" i="24"/>
  <c r="AO15" i="24"/>
  <c r="AO16" i="24"/>
  <c r="AO17" i="24"/>
  <c r="AO18" i="24"/>
  <c r="AO19" i="24"/>
  <c r="AO24" i="24"/>
  <c r="AO25" i="24"/>
  <c r="AO26" i="24"/>
  <c r="AO34" i="24"/>
  <c r="AO35" i="24"/>
  <c r="AO36" i="24"/>
  <c r="AO46" i="24"/>
  <c r="AO47" i="24"/>
  <c r="AO48" i="24"/>
  <c r="AO49" i="24"/>
  <c r="AO56" i="24"/>
  <c r="AO57" i="24"/>
  <c r="AO58" i="24"/>
  <c r="AO59" i="24"/>
  <c r="AO60" i="24"/>
  <c r="AO61" i="24"/>
  <c r="AO62" i="24"/>
  <c r="AO63" i="24"/>
  <c r="AO71" i="24"/>
  <c r="AO72" i="24"/>
  <c r="AO73" i="24"/>
  <c r="AO74" i="24"/>
  <c r="AO75" i="24"/>
  <c r="AO76" i="24"/>
  <c r="AO77" i="24"/>
  <c r="AO78" i="24"/>
  <c r="AO85" i="24"/>
  <c r="AO86" i="24"/>
  <c r="AO87" i="24"/>
  <c r="AO88" i="24"/>
  <c r="AO89" i="24"/>
  <c r="AO90" i="24"/>
  <c r="AO91" i="24"/>
  <c r="AO92" i="24"/>
  <c r="AO93" i="24"/>
  <c r="AO94" i="24"/>
  <c r="AO101" i="24"/>
  <c r="AO102" i="24"/>
  <c r="AO103" i="24"/>
  <c r="AO104" i="24"/>
  <c r="AO105" i="24"/>
  <c r="AO106" i="24"/>
  <c r="AO107" i="24"/>
  <c r="AO108" i="24"/>
  <c r="AO109" i="24"/>
  <c r="AO110" i="24"/>
  <c r="AN4" i="24"/>
  <c r="AP4" i="24"/>
  <c r="AO4" i="24"/>
  <c r="AK4" i="24"/>
  <c r="AL4" i="24"/>
  <c r="AK4" i="15"/>
  <c r="AK5" i="15"/>
  <c r="AJ5" i="15"/>
  <c r="AL5" i="15"/>
  <c r="AK6" i="15"/>
  <c r="AL6" i="15"/>
  <c r="AK7" i="15"/>
  <c r="AL7" i="15"/>
  <c r="AK8" i="15"/>
  <c r="AJ8" i="15"/>
  <c r="AL8" i="15"/>
  <c r="AK9" i="15"/>
  <c r="AJ9" i="15"/>
  <c r="AL9" i="15"/>
  <c r="AK10" i="15"/>
  <c r="AJ10" i="15"/>
  <c r="AL10" i="15"/>
  <c r="AK11" i="15"/>
  <c r="AJ11" i="15"/>
  <c r="AL11" i="15"/>
  <c r="AK12" i="15"/>
  <c r="AL12" i="15"/>
  <c r="AK13" i="15"/>
  <c r="AL13" i="15"/>
  <c r="AK14" i="15"/>
  <c r="AJ14" i="15"/>
  <c r="AL14" i="15"/>
  <c r="AK15" i="15"/>
  <c r="AJ15" i="15"/>
  <c r="AL15" i="15"/>
  <c r="AK16" i="15"/>
  <c r="AJ16" i="15"/>
  <c r="AL16" i="15"/>
  <c r="AK17" i="15"/>
  <c r="AJ17" i="15"/>
  <c r="AL17" i="15"/>
  <c r="AK18" i="15"/>
  <c r="AJ18" i="15"/>
  <c r="AL18" i="15"/>
  <c r="AK19" i="15"/>
  <c r="AL19" i="15"/>
  <c r="AK20" i="15"/>
  <c r="AL20" i="15"/>
  <c r="AK21" i="15"/>
  <c r="AJ21" i="15"/>
  <c r="AL21" i="15"/>
  <c r="AK22" i="15"/>
  <c r="AJ22" i="15"/>
  <c r="AL22" i="15"/>
  <c r="AK23" i="15"/>
  <c r="AJ23" i="15"/>
  <c r="AL23" i="15"/>
  <c r="AK24" i="15"/>
  <c r="AJ24" i="15"/>
  <c r="AL24" i="15"/>
  <c r="AK25" i="15"/>
  <c r="AJ25" i="15"/>
  <c r="AL25" i="15"/>
  <c r="AK26" i="15"/>
  <c r="AL26" i="15"/>
  <c r="AK27" i="15"/>
  <c r="AL27" i="15"/>
  <c r="AK28" i="15"/>
  <c r="AJ28" i="15"/>
  <c r="AL28" i="15"/>
  <c r="AK29" i="15"/>
  <c r="AJ29" i="15"/>
  <c r="AL29" i="15"/>
  <c r="AK30" i="15"/>
  <c r="AJ30" i="15"/>
  <c r="AL30" i="15"/>
  <c r="AK31" i="15"/>
  <c r="AJ31" i="15"/>
  <c r="AL31" i="15"/>
  <c r="AK32" i="15"/>
  <c r="AL32" i="15"/>
  <c r="AK33" i="15"/>
  <c r="AL33" i="15"/>
  <c r="AK34" i="15"/>
  <c r="AJ34" i="15"/>
  <c r="AL34" i="15"/>
  <c r="AK35" i="15"/>
  <c r="AJ35" i="15"/>
  <c r="AL35" i="15"/>
  <c r="AK36" i="15"/>
  <c r="AJ36" i="15"/>
  <c r="AL36" i="15"/>
  <c r="AK37" i="15"/>
  <c r="AJ37" i="15"/>
  <c r="AL37" i="15"/>
  <c r="AK38" i="15"/>
  <c r="AJ38" i="15"/>
  <c r="AL38" i="15"/>
  <c r="AK39" i="15"/>
  <c r="AC39" i="15"/>
  <c r="AJ39" i="15"/>
  <c r="AL39" i="15"/>
  <c r="AK40" i="15"/>
  <c r="AC40" i="15"/>
  <c r="AJ40" i="15"/>
  <c r="AL40" i="15"/>
  <c r="AK41" i="15"/>
  <c r="AL41" i="15"/>
  <c r="AK42" i="15"/>
  <c r="AL42" i="15"/>
  <c r="AK43" i="15"/>
  <c r="AL43" i="15"/>
  <c r="AK44" i="15"/>
  <c r="AL44" i="15"/>
  <c r="AK45" i="15"/>
  <c r="AL45" i="15"/>
  <c r="AK46" i="15"/>
  <c r="AL46" i="15"/>
  <c r="AK47" i="15"/>
  <c r="AC47" i="15"/>
  <c r="AJ47" i="15"/>
  <c r="AL47" i="15"/>
  <c r="AK48" i="15"/>
  <c r="AC48" i="15"/>
  <c r="AJ48" i="15"/>
  <c r="AL48" i="15"/>
  <c r="AK49" i="15"/>
  <c r="AC49" i="15"/>
  <c r="AJ49" i="15"/>
  <c r="AL49" i="15"/>
  <c r="AK50" i="15"/>
  <c r="AC50" i="15"/>
  <c r="AJ50" i="15"/>
  <c r="AL50" i="15"/>
  <c r="AK51" i="15"/>
  <c r="AC51" i="15"/>
  <c r="AJ51" i="15"/>
  <c r="AL51" i="15"/>
  <c r="AK52" i="15"/>
  <c r="AC52" i="15"/>
  <c r="AJ52" i="15"/>
  <c r="AL52" i="15"/>
  <c r="AK53" i="15"/>
  <c r="AL53" i="15"/>
  <c r="AK54" i="15"/>
  <c r="AL54" i="15"/>
  <c r="AK55" i="15"/>
  <c r="AC55" i="15"/>
  <c r="AJ55" i="15"/>
  <c r="AL55" i="15"/>
  <c r="AK56" i="15"/>
  <c r="AC56" i="15"/>
  <c r="AJ56" i="15"/>
  <c r="AL56" i="15"/>
  <c r="AK57" i="15"/>
  <c r="AC57" i="15"/>
  <c r="AJ57" i="15"/>
  <c r="AL57" i="15"/>
  <c r="AK58" i="15"/>
  <c r="AL58" i="15"/>
  <c r="AK59" i="15"/>
  <c r="AL59" i="15"/>
  <c r="AK60" i="15"/>
  <c r="AC60" i="15"/>
  <c r="AJ60" i="15"/>
  <c r="AL60" i="15"/>
  <c r="AK61" i="15"/>
  <c r="AC61" i="15"/>
  <c r="AJ61" i="15"/>
  <c r="AL61" i="15"/>
  <c r="AK62" i="15"/>
  <c r="AC62" i="15"/>
  <c r="AJ62" i="15"/>
  <c r="AL62" i="15"/>
  <c r="AK63" i="15"/>
  <c r="AC63" i="15"/>
  <c r="AJ63" i="15"/>
  <c r="AL63" i="15"/>
  <c r="AK64" i="15"/>
  <c r="AL64" i="15"/>
  <c r="AK65" i="15"/>
  <c r="AL65" i="15"/>
  <c r="AK66" i="15"/>
  <c r="AL66" i="15"/>
  <c r="AK67" i="15"/>
  <c r="AC67" i="15"/>
  <c r="AJ67" i="15"/>
  <c r="AL67" i="15"/>
  <c r="AK68" i="15"/>
  <c r="AC68" i="15"/>
  <c r="AJ68" i="15"/>
  <c r="AL68" i="15"/>
  <c r="AK69" i="15"/>
  <c r="AC69" i="15"/>
  <c r="AJ69" i="15"/>
  <c r="AL69" i="15"/>
  <c r="AK70" i="15"/>
  <c r="AC70" i="15"/>
  <c r="AJ70" i="15"/>
  <c r="AL70" i="15"/>
  <c r="AK71" i="15"/>
  <c r="AC71" i="15"/>
  <c r="AJ71" i="15"/>
  <c r="AL71" i="15"/>
  <c r="AK72" i="15"/>
  <c r="AL72" i="15"/>
  <c r="AK73" i="15"/>
  <c r="AL73" i="15"/>
  <c r="AK74" i="15"/>
  <c r="AC74" i="15"/>
  <c r="AJ74" i="15"/>
  <c r="AL74" i="15"/>
  <c r="AK75" i="15"/>
  <c r="AC75" i="15"/>
  <c r="AJ75" i="15"/>
  <c r="AL75" i="15"/>
  <c r="AK76" i="15"/>
  <c r="AC76" i="15"/>
  <c r="AJ76" i="15"/>
  <c r="AL76" i="15"/>
  <c r="AK77" i="15"/>
  <c r="AC77" i="15"/>
  <c r="AJ77" i="15"/>
  <c r="AL77" i="15"/>
  <c r="AJ4" i="15"/>
  <c r="AL4" i="15"/>
  <c r="AP5" i="15"/>
  <c r="AR5" i="15"/>
  <c r="AP8" i="15"/>
  <c r="AR8" i="15"/>
  <c r="AP9" i="15"/>
  <c r="AR9" i="15"/>
  <c r="AP10" i="15"/>
  <c r="AR10" i="15"/>
  <c r="AP11" i="15"/>
  <c r="AR11" i="15"/>
  <c r="AP14" i="15"/>
  <c r="AR14" i="15"/>
  <c r="AP15" i="15"/>
  <c r="AR15" i="15"/>
  <c r="AP16" i="15"/>
  <c r="AR16" i="15"/>
  <c r="AP17" i="15"/>
  <c r="AR17" i="15"/>
  <c r="AP18" i="15"/>
  <c r="AR18" i="15"/>
  <c r="AP21" i="15"/>
  <c r="AR21" i="15"/>
  <c r="AP22" i="15"/>
  <c r="AR22" i="15"/>
  <c r="AP23" i="15"/>
  <c r="AR23" i="15"/>
  <c r="AP24" i="15"/>
  <c r="AR24" i="15"/>
  <c r="AP25" i="15"/>
  <c r="AR25" i="15"/>
  <c r="AP28" i="15"/>
  <c r="AR28" i="15"/>
  <c r="AP29" i="15"/>
  <c r="AR29" i="15"/>
  <c r="AP30" i="15"/>
  <c r="AR30" i="15"/>
  <c r="AP31" i="15"/>
  <c r="AR31" i="15"/>
  <c r="AP34" i="15"/>
  <c r="AR34" i="15"/>
  <c r="AP35" i="15"/>
  <c r="AR35" i="15"/>
  <c r="AP36" i="15"/>
  <c r="AR36" i="15"/>
  <c r="AP37" i="15"/>
  <c r="AR37" i="15"/>
  <c r="AP38" i="15"/>
  <c r="AR38" i="15"/>
  <c r="AP39" i="15"/>
  <c r="AR39" i="15"/>
  <c r="AP40" i="15"/>
  <c r="AR40" i="15"/>
  <c r="AP47" i="15"/>
  <c r="AR47" i="15"/>
  <c r="AP48" i="15"/>
  <c r="AR48" i="15"/>
  <c r="AP49" i="15"/>
  <c r="AR49" i="15"/>
  <c r="AP50" i="15"/>
  <c r="AR50" i="15"/>
  <c r="AP51" i="15"/>
  <c r="AR51" i="15"/>
  <c r="AP52" i="15"/>
  <c r="AR52" i="15"/>
  <c r="AP55" i="15"/>
  <c r="AR55" i="15"/>
  <c r="AP56" i="15"/>
  <c r="AR56" i="15"/>
  <c r="AP57" i="15"/>
  <c r="AR57" i="15"/>
  <c r="AP60" i="15"/>
  <c r="AR60" i="15"/>
  <c r="AP61" i="15"/>
  <c r="AR61" i="15"/>
  <c r="AP62" i="15"/>
  <c r="AR62" i="15"/>
  <c r="AP63" i="15"/>
  <c r="AR63" i="15"/>
  <c r="AP67" i="15"/>
  <c r="AR67" i="15"/>
  <c r="AP68" i="15"/>
  <c r="AR68" i="15"/>
  <c r="AP69" i="15"/>
  <c r="AR69" i="15"/>
  <c r="AP70" i="15"/>
  <c r="AR70" i="15"/>
  <c r="AP71" i="15"/>
  <c r="AR71" i="15"/>
  <c r="AP74" i="15"/>
  <c r="AR74" i="15"/>
  <c r="AP75" i="15"/>
  <c r="AR75" i="15"/>
  <c r="AP76" i="15"/>
  <c r="AR76" i="15"/>
  <c r="AP77" i="15"/>
  <c r="AR77" i="15"/>
  <c r="AQ5" i="15"/>
  <c r="AQ8" i="15"/>
  <c r="AQ9" i="15"/>
  <c r="AQ10" i="15"/>
  <c r="AQ11" i="15"/>
  <c r="AQ14" i="15"/>
  <c r="AQ15" i="15"/>
  <c r="AQ16" i="15"/>
  <c r="AQ17" i="15"/>
  <c r="AQ18" i="15"/>
  <c r="AQ21" i="15"/>
  <c r="AQ22" i="15"/>
  <c r="AQ23" i="15"/>
  <c r="AQ24" i="15"/>
  <c r="AQ25" i="15"/>
  <c r="AQ28" i="15"/>
  <c r="AQ29" i="15"/>
  <c r="AQ30" i="15"/>
  <c r="AQ31" i="15"/>
  <c r="AQ34" i="15"/>
  <c r="AQ35" i="15"/>
  <c r="AQ36" i="15"/>
  <c r="AQ37" i="15"/>
  <c r="AQ38" i="15"/>
  <c r="AQ39" i="15"/>
  <c r="AQ40" i="15"/>
  <c r="AQ47" i="15"/>
  <c r="AQ48" i="15"/>
  <c r="AQ49" i="15"/>
  <c r="AQ50" i="15"/>
  <c r="AQ51" i="15"/>
  <c r="AQ52" i="15"/>
  <c r="AQ55" i="15"/>
  <c r="AQ56" i="15"/>
  <c r="AQ57" i="15"/>
  <c r="AQ60" i="15"/>
  <c r="AQ61" i="15"/>
  <c r="AQ62" i="15"/>
  <c r="AQ63" i="15"/>
  <c r="AQ67" i="15"/>
  <c r="AQ68" i="15"/>
  <c r="AQ69" i="15"/>
  <c r="AQ70" i="15"/>
  <c r="AQ71" i="15"/>
  <c r="AQ74" i="15"/>
  <c r="AQ75" i="15"/>
  <c r="AQ76" i="15"/>
  <c r="AQ77" i="15"/>
  <c r="AP4" i="15"/>
  <c r="AR4" i="15"/>
  <c r="AQ4" i="15"/>
  <c r="AM15" i="9"/>
  <c r="AS15" i="9"/>
  <c r="AT15" i="9"/>
  <c r="AM16" i="9"/>
  <c r="AS16" i="9"/>
  <c r="AT16" i="9"/>
  <c r="AM17" i="9"/>
  <c r="AS17" i="9"/>
  <c r="AT17" i="9"/>
  <c r="AM18" i="9"/>
  <c r="AS18" i="9"/>
  <c r="AT18" i="9"/>
  <c r="CG17" i="9"/>
  <c r="AU15" i="9"/>
  <c r="AU16" i="9"/>
  <c r="AU17" i="9"/>
  <c r="AU18" i="9"/>
  <c r="CH17" i="9"/>
  <c r="CI17" i="9"/>
  <c r="AM22" i="9"/>
  <c r="AS22" i="9"/>
  <c r="AT22" i="9"/>
  <c r="AM23" i="9"/>
  <c r="AS23" i="9"/>
  <c r="AT23" i="9"/>
  <c r="AM24" i="9"/>
  <c r="AS24" i="9"/>
  <c r="AT24" i="9"/>
  <c r="AM25" i="9"/>
  <c r="AS25" i="9"/>
  <c r="AT25" i="9"/>
  <c r="CG18" i="9"/>
  <c r="AU22" i="9"/>
  <c r="AU23" i="9"/>
  <c r="AU24" i="9"/>
  <c r="AU25" i="9"/>
  <c r="CH18" i="9"/>
  <c r="CI18" i="9"/>
  <c r="AM31" i="9"/>
  <c r="AS31" i="9"/>
  <c r="AT31" i="9"/>
  <c r="AM32" i="9"/>
  <c r="AS32" i="9"/>
  <c r="AT32" i="9"/>
  <c r="AM33" i="9"/>
  <c r="AS33" i="9"/>
  <c r="AT33" i="9"/>
  <c r="AM34" i="9"/>
  <c r="AS34" i="9"/>
  <c r="AT34" i="9"/>
  <c r="CG19" i="9"/>
  <c r="AU31" i="9"/>
  <c r="AU32" i="9"/>
  <c r="AU33" i="9"/>
  <c r="AU34" i="9"/>
  <c r="CH19" i="9"/>
  <c r="CI19" i="9"/>
  <c r="AM40" i="9"/>
  <c r="AS40" i="9"/>
  <c r="AT40" i="9"/>
  <c r="AM41" i="9"/>
  <c r="AS41" i="9"/>
  <c r="AT41" i="9"/>
  <c r="AM42" i="9"/>
  <c r="AS42" i="9"/>
  <c r="AT42" i="9"/>
  <c r="AM43" i="9"/>
  <c r="AS43" i="9"/>
  <c r="AT43" i="9"/>
  <c r="CG20" i="9"/>
  <c r="AU40" i="9"/>
  <c r="AU41" i="9"/>
  <c r="AU42" i="9"/>
  <c r="AU43" i="9"/>
  <c r="CH20" i="9"/>
  <c r="CI20" i="9"/>
  <c r="AM48" i="9"/>
  <c r="AS48" i="9"/>
  <c r="AT48" i="9"/>
  <c r="AM49" i="9"/>
  <c r="AS49" i="9"/>
  <c r="AT49" i="9"/>
  <c r="AM50" i="9"/>
  <c r="AS50" i="9"/>
  <c r="AT50" i="9"/>
  <c r="AM51" i="9"/>
  <c r="AS51" i="9"/>
  <c r="AT51" i="9"/>
  <c r="CG21" i="9"/>
  <c r="AU48" i="9"/>
  <c r="AU49" i="9"/>
  <c r="AU50" i="9"/>
  <c r="AU51" i="9"/>
  <c r="CH21" i="9"/>
  <c r="CI21" i="9"/>
  <c r="AM55" i="9"/>
  <c r="AS55" i="9"/>
  <c r="AT55" i="9"/>
  <c r="AM56" i="9"/>
  <c r="AS56" i="9"/>
  <c r="AT56" i="9"/>
  <c r="AM57" i="9"/>
  <c r="AS57" i="9"/>
  <c r="AT57" i="9"/>
  <c r="AM58" i="9"/>
  <c r="AS58" i="9"/>
  <c r="AT58" i="9"/>
  <c r="CG22" i="9"/>
  <c r="AU55" i="9"/>
  <c r="AU56" i="9"/>
  <c r="AU57" i="9"/>
  <c r="AU58" i="9"/>
  <c r="CH22" i="9"/>
  <c r="CI22" i="9"/>
  <c r="AM62" i="9"/>
  <c r="AS62" i="9"/>
  <c r="AT62" i="9"/>
  <c r="AM63" i="9"/>
  <c r="AS63" i="9"/>
  <c r="AT63" i="9"/>
  <c r="AM64" i="9"/>
  <c r="AS64" i="9"/>
  <c r="AT64" i="9"/>
  <c r="AM65" i="9"/>
  <c r="AS65" i="9"/>
  <c r="AT65" i="9"/>
  <c r="CG23" i="9"/>
  <c r="AU62" i="9"/>
  <c r="AU63" i="9"/>
  <c r="AU64" i="9"/>
  <c r="AU65" i="9"/>
  <c r="CH23" i="9"/>
  <c r="CI23" i="9"/>
  <c r="AM70" i="9"/>
  <c r="AS70" i="9"/>
  <c r="AT70" i="9"/>
  <c r="AM71" i="9"/>
  <c r="AS71" i="9"/>
  <c r="AT71" i="9"/>
  <c r="AM72" i="9"/>
  <c r="AS72" i="9"/>
  <c r="AT72" i="9"/>
  <c r="AM73" i="9"/>
  <c r="AS73" i="9"/>
  <c r="AT73" i="9"/>
  <c r="CG24" i="9"/>
  <c r="AU70" i="9"/>
  <c r="AU71" i="9"/>
  <c r="AU72" i="9"/>
  <c r="AU73" i="9"/>
  <c r="CH24" i="9"/>
  <c r="CI24" i="9"/>
  <c r="AM78" i="9"/>
  <c r="AS78" i="9"/>
  <c r="AT78" i="9"/>
  <c r="AM79" i="9"/>
  <c r="AS79" i="9"/>
  <c r="AT79" i="9"/>
  <c r="AM80" i="9"/>
  <c r="AS80" i="9"/>
  <c r="AT80" i="9"/>
  <c r="AM81" i="9"/>
  <c r="AS81" i="9"/>
  <c r="AT81" i="9"/>
  <c r="CG25" i="9"/>
  <c r="AU78" i="9"/>
  <c r="AU79" i="9"/>
  <c r="AU80" i="9"/>
  <c r="AU81" i="9"/>
  <c r="CH25" i="9"/>
  <c r="CI25" i="9"/>
  <c r="AM86" i="9"/>
  <c r="AS86" i="9"/>
  <c r="AT86" i="9"/>
  <c r="AM87" i="9"/>
  <c r="AS87" i="9"/>
  <c r="AT87" i="9"/>
  <c r="AM88" i="9"/>
  <c r="AS88" i="9"/>
  <c r="AT88" i="9"/>
  <c r="AM89" i="9"/>
  <c r="AS89" i="9"/>
  <c r="AT89" i="9"/>
  <c r="CG26" i="9"/>
  <c r="AU86" i="9"/>
  <c r="AU87" i="9"/>
  <c r="AU88" i="9"/>
  <c r="AU89" i="9"/>
  <c r="CH26" i="9"/>
  <c r="CI26" i="9"/>
  <c r="AM94" i="9"/>
  <c r="AS94" i="9"/>
  <c r="AT94" i="9"/>
  <c r="AM95" i="9"/>
  <c r="AS95" i="9"/>
  <c r="AT95" i="9"/>
  <c r="AM96" i="9"/>
  <c r="AS96" i="9"/>
  <c r="AT96" i="9"/>
  <c r="AM97" i="9"/>
  <c r="AS97" i="9"/>
  <c r="AT97" i="9"/>
  <c r="CG27" i="9"/>
  <c r="AU94" i="9"/>
  <c r="AU95" i="9"/>
  <c r="AU96" i="9"/>
  <c r="AU97" i="9"/>
  <c r="CH27" i="9"/>
  <c r="CI27" i="9"/>
  <c r="AM7" i="9"/>
  <c r="AS7" i="9"/>
  <c r="AT7" i="9"/>
  <c r="AM8" i="9"/>
  <c r="AS8" i="9"/>
  <c r="AT8" i="9"/>
  <c r="AM9" i="9"/>
  <c r="AS9" i="9"/>
  <c r="AT9" i="9"/>
  <c r="AM10" i="9"/>
  <c r="AS10" i="9"/>
  <c r="AT10" i="9"/>
  <c r="CG16" i="9"/>
  <c r="AU7" i="9"/>
  <c r="AU8" i="9"/>
  <c r="AU9" i="9"/>
  <c r="AU10" i="9"/>
  <c r="CH16" i="9"/>
  <c r="CI16" i="9"/>
  <c r="AJ5" i="12"/>
  <c r="AJ6" i="12"/>
  <c r="AE6" i="12"/>
  <c r="AI6" i="12"/>
  <c r="AK6" i="12"/>
  <c r="AJ7" i="12"/>
  <c r="AE7" i="12"/>
  <c r="AI7" i="12"/>
  <c r="AK7" i="12"/>
  <c r="AJ8" i="12"/>
  <c r="AE8" i="12"/>
  <c r="AI8" i="12"/>
  <c r="AK8" i="12"/>
  <c r="AJ9" i="12"/>
  <c r="AK9" i="12"/>
  <c r="AJ10" i="12"/>
  <c r="AK10" i="12"/>
  <c r="AJ11" i="12"/>
  <c r="AK11" i="12"/>
  <c r="AJ12" i="12"/>
  <c r="AK12" i="12"/>
  <c r="AJ13" i="12"/>
  <c r="AE13" i="12"/>
  <c r="AI13" i="12"/>
  <c r="AK13" i="12"/>
  <c r="AJ14" i="12"/>
  <c r="AE14" i="12"/>
  <c r="AI14" i="12"/>
  <c r="AK14" i="12"/>
  <c r="AJ15" i="12"/>
  <c r="AE15" i="12"/>
  <c r="AI15" i="12"/>
  <c r="AK15" i="12"/>
  <c r="AJ16" i="12"/>
  <c r="AE16" i="12"/>
  <c r="AI16" i="12"/>
  <c r="AK16" i="12"/>
  <c r="AJ17" i="12"/>
  <c r="AE17" i="12"/>
  <c r="AI17" i="12"/>
  <c r="AK17" i="12"/>
  <c r="AJ18" i="12"/>
  <c r="AE18" i="12"/>
  <c r="AI18" i="12"/>
  <c r="AK18" i="12"/>
  <c r="AJ19" i="12"/>
  <c r="AE19" i="12"/>
  <c r="AI19" i="12"/>
  <c r="AK19" i="12"/>
  <c r="AJ20" i="12"/>
  <c r="AE20" i="12"/>
  <c r="AI20" i="12"/>
  <c r="AK20" i="12"/>
  <c r="AJ21" i="12"/>
  <c r="AE21" i="12"/>
  <c r="AI21" i="12"/>
  <c r="AK21" i="12"/>
  <c r="AJ22" i="12"/>
  <c r="AE22" i="12"/>
  <c r="AI22" i="12"/>
  <c r="AK22" i="12"/>
  <c r="AJ23" i="12"/>
  <c r="AE23" i="12"/>
  <c r="AI23" i="12"/>
  <c r="AK23" i="12"/>
  <c r="AJ24" i="12"/>
  <c r="AE24" i="12"/>
  <c r="AI24" i="12"/>
  <c r="AK24" i="12"/>
  <c r="AJ25" i="12"/>
  <c r="AK25" i="12"/>
  <c r="AJ26" i="12"/>
  <c r="AK26" i="12"/>
  <c r="AJ27" i="12"/>
  <c r="AK27" i="12"/>
  <c r="AJ28" i="12"/>
  <c r="AK28" i="12"/>
  <c r="AJ29" i="12"/>
  <c r="AK29" i="12"/>
  <c r="AJ30" i="12"/>
  <c r="AK30" i="12"/>
  <c r="AJ31" i="12"/>
  <c r="AK31" i="12"/>
  <c r="AJ32" i="12"/>
  <c r="AK32" i="12"/>
  <c r="AJ33" i="12"/>
  <c r="AK33" i="12"/>
  <c r="AJ34" i="12"/>
  <c r="AK34" i="12"/>
  <c r="AJ35" i="12"/>
  <c r="AK35" i="12"/>
  <c r="AJ36" i="12"/>
  <c r="AK36" i="12"/>
  <c r="AJ37" i="12"/>
  <c r="AE37" i="12"/>
  <c r="AI37" i="12"/>
  <c r="AK37" i="12"/>
  <c r="AJ38" i="12"/>
  <c r="AE38" i="12"/>
  <c r="AI38" i="12"/>
  <c r="AK38" i="12"/>
  <c r="AJ39" i="12"/>
  <c r="AE39" i="12"/>
  <c r="AI39" i="12"/>
  <c r="AK39" i="12"/>
  <c r="AJ40" i="12"/>
  <c r="AE40" i="12"/>
  <c r="AI40" i="12"/>
  <c r="AK40" i="12"/>
  <c r="AJ41" i="12"/>
  <c r="AE41" i="12"/>
  <c r="AI41" i="12"/>
  <c r="AK41" i="12"/>
  <c r="AJ42" i="12"/>
  <c r="AE42" i="12"/>
  <c r="AI42" i="12"/>
  <c r="AK42" i="12"/>
  <c r="AE5" i="12"/>
  <c r="AI5" i="12"/>
  <c r="AK5" i="12"/>
  <c r="AO6" i="12"/>
  <c r="AQ6" i="12"/>
  <c r="AO7" i="12"/>
  <c r="AQ7" i="12"/>
  <c r="AO8" i="12"/>
  <c r="AQ8" i="12"/>
  <c r="AO13" i="12"/>
  <c r="AQ13" i="12"/>
  <c r="AO14" i="12"/>
  <c r="AQ14" i="12"/>
  <c r="AO15" i="12"/>
  <c r="AQ15" i="12"/>
  <c r="AO16" i="12"/>
  <c r="AQ16" i="12"/>
  <c r="AO17" i="12"/>
  <c r="AQ17" i="12"/>
  <c r="AO18" i="12"/>
  <c r="AQ18" i="12"/>
  <c r="AO19" i="12"/>
  <c r="AQ19" i="12"/>
  <c r="AO20" i="12"/>
  <c r="AQ20" i="12"/>
  <c r="AO21" i="12"/>
  <c r="AQ21" i="12"/>
  <c r="AO22" i="12"/>
  <c r="AQ22" i="12"/>
  <c r="AO23" i="12"/>
  <c r="AQ23" i="12"/>
  <c r="AO24" i="12"/>
  <c r="AQ24" i="12"/>
  <c r="AO37" i="12"/>
  <c r="AQ37" i="12"/>
  <c r="AO38" i="12"/>
  <c r="AQ38" i="12"/>
  <c r="AO39" i="12"/>
  <c r="AQ39" i="12"/>
  <c r="AO40" i="12"/>
  <c r="AQ40" i="12"/>
  <c r="AO41" i="12"/>
  <c r="AQ41" i="12"/>
  <c r="AO42" i="12"/>
  <c r="AQ42" i="12"/>
  <c r="AO5" i="12"/>
  <c r="AQ5" i="12"/>
  <c r="AP42" i="12"/>
  <c r="AP6" i="12"/>
  <c r="AP7" i="12"/>
  <c r="AP8" i="12"/>
  <c r="AP13" i="12"/>
  <c r="AP14" i="12"/>
  <c r="AP15" i="12"/>
  <c r="AP16" i="12"/>
  <c r="AP17" i="12"/>
  <c r="AP18" i="12"/>
  <c r="AP19" i="12"/>
  <c r="AP20" i="12"/>
  <c r="AP21" i="12"/>
  <c r="AP22" i="12"/>
  <c r="AP23" i="12"/>
  <c r="AP24" i="12"/>
  <c r="AP37" i="12"/>
  <c r="AP38" i="12"/>
  <c r="AP39" i="12"/>
  <c r="AP40" i="12"/>
  <c r="AP41" i="12"/>
  <c r="AP5" i="12"/>
  <c r="K65" i="18"/>
  <c r="K63" i="18"/>
  <c r="AC11" i="22"/>
  <c r="AL11" i="22"/>
  <c r="AM11" i="22"/>
  <c r="AC12" i="22"/>
  <c r="AL12" i="22"/>
  <c r="AM12" i="22"/>
  <c r="AC13" i="22"/>
  <c r="AL13" i="22"/>
  <c r="AM13" i="22"/>
  <c r="AC14" i="22"/>
  <c r="AL14" i="22"/>
  <c r="AM14" i="22"/>
  <c r="AC15" i="22"/>
  <c r="AL15" i="22"/>
  <c r="AM15" i="22"/>
  <c r="AC16" i="22"/>
  <c r="AL16" i="22"/>
  <c r="AM16" i="22"/>
  <c r="BL4" i="22"/>
  <c r="AN11" i="22"/>
  <c r="AN12" i="22"/>
  <c r="AN13" i="22"/>
  <c r="AN14" i="22"/>
  <c r="AN15" i="22"/>
  <c r="AN16" i="22"/>
  <c r="BM4" i="22"/>
  <c r="BN4" i="22"/>
  <c r="AL6" i="7"/>
  <c r="AM6" i="7"/>
  <c r="AN6" i="7"/>
  <c r="K105" i="18"/>
  <c r="E26" i="4"/>
  <c r="D26" i="4"/>
  <c r="F26" i="4"/>
  <c r="Q26" i="4"/>
  <c r="R26" i="4"/>
  <c r="H26" i="4"/>
  <c r="O26" i="4"/>
  <c r="P26" i="4"/>
  <c r="S26" i="4"/>
  <c r="N26" i="4"/>
  <c r="T26" i="4"/>
  <c r="U26" i="4"/>
  <c r="V26" i="4"/>
  <c r="W26" i="4"/>
  <c r="X26" i="4"/>
  <c r="I26" i="4"/>
  <c r="AC26" i="4"/>
  <c r="AA26" i="4"/>
  <c r="Y26" i="4"/>
  <c r="L45" i="4"/>
  <c r="M26" i="4"/>
  <c r="Z26" i="4"/>
  <c r="AF26" i="4"/>
  <c r="AG26" i="4"/>
  <c r="AS26" i="4"/>
  <c r="AH26" i="4"/>
  <c r="AT26" i="4"/>
  <c r="AU26" i="4"/>
  <c r="K101" i="18"/>
  <c r="K67" i="18"/>
  <c r="K69" i="18"/>
  <c r="AF94" i="24"/>
  <c r="AF95" i="24"/>
  <c r="AF96" i="24"/>
  <c r="AF97" i="24"/>
  <c r="AF98" i="24"/>
  <c r="AF99" i="24"/>
  <c r="AF100" i="24"/>
  <c r="AF101" i="24"/>
  <c r="AF102" i="24"/>
  <c r="AF103" i="24"/>
  <c r="AF104" i="24"/>
  <c r="AF105" i="24"/>
  <c r="AF106" i="24"/>
  <c r="AF107" i="24"/>
  <c r="AF108" i="24"/>
  <c r="AF109" i="24"/>
  <c r="AF110" i="24"/>
  <c r="AF78" i="24"/>
  <c r="AF79" i="24"/>
  <c r="AF80" i="24"/>
  <c r="AF81" i="24"/>
  <c r="AF82" i="24"/>
  <c r="AF83" i="24"/>
  <c r="AF84" i="24"/>
  <c r="AF85" i="24"/>
  <c r="AF86" i="24"/>
  <c r="AF87" i="24"/>
  <c r="AF88" i="24"/>
  <c r="AF89" i="24"/>
  <c r="AF90" i="24"/>
  <c r="AF91" i="24"/>
  <c r="AF92" i="24"/>
  <c r="AF62" i="24"/>
  <c r="AF63" i="24"/>
  <c r="AF64" i="24"/>
  <c r="AF65" i="24"/>
  <c r="AF66" i="24"/>
  <c r="AF67" i="24"/>
  <c r="AF68" i="24"/>
  <c r="AF69" i="24"/>
  <c r="AF70" i="24"/>
  <c r="AF71" i="24"/>
  <c r="AF72" i="24"/>
  <c r="AF73" i="24"/>
  <c r="AF74" i="24"/>
  <c r="AF75" i="24"/>
  <c r="AF76" i="24"/>
  <c r="AF47" i="24"/>
  <c r="AF48" i="24"/>
  <c r="AF49" i="24"/>
  <c r="AF50" i="24"/>
  <c r="AF51" i="24"/>
  <c r="AF52" i="24"/>
  <c r="AF53" i="24"/>
  <c r="AF54" i="24"/>
  <c r="AF55" i="24"/>
  <c r="AF56" i="24"/>
  <c r="AF57" i="24"/>
  <c r="AF58" i="24"/>
  <c r="AF59" i="24"/>
  <c r="AF60" i="24"/>
  <c r="AF35" i="24"/>
  <c r="AF36" i="24"/>
  <c r="AF37" i="24"/>
  <c r="AF38" i="24"/>
  <c r="AF39" i="24"/>
  <c r="AF40" i="24"/>
  <c r="AF41" i="24"/>
  <c r="AF42" i="24"/>
  <c r="AF43" i="24"/>
  <c r="AF44" i="24"/>
  <c r="AF45" i="24"/>
  <c r="AF25" i="24"/>
  <c r="AF26" i="24"/>
  <c r="AF27" i="24"/>
  <c r="AF28" i="24"/>
  <c r="AF29" i="24"/>
  <c r="AF30" i="24"/>
  <c r="AF31" i="24"/>
  <c r="AF32" i="24"/>
  <c r="AF33" i="24"/>
  <c r="AF15" i="24"/>
  <c r="AF16" i="24"/>
  <c r="AF17" i="24"/>
  <c r="AF18" i="24"/>
  <c r="AF19" i="24"/>
  <c r="AF20" i="24"/>
  <c r="AF21" i="24"/>
  <c r="AF22" i="24"/>
  <c r="AF23" i="24"/>
  <c r="AF5" i="24"/>
  <c r="AF6" i="24"/>
  <c r="AF7" i="24"/>
  <c r="AF8" i="24"/>
  <c r="AF9" i="24"/>
  <c r="AF10" i="24"/>
  <c r="AF11" i="24"/>
  <c r="AF12" i="24"/>
  <c r="AF13" i="24"/>
  <c r="AF93" i="24"/>
  <c r="AF77" i="24"/>
  <c r="AF61" i="24"/>
  <c r="AF46" i="24"/>
  <c r="AF34" i="24"/>
  <c r="AF24" i="24"/>
  <c r="AF14" i="24"/>
  <c r="AF4" i="24"/>
  <c r="BD14" i="24"/>
  <c r="BC93" i="24"/>
  <c r="BC77" i="24"/>
  <c r="BC61" i="24"/>
  <c r="BC46" i="24"/>
  <c r="BC34" i="24"/>
  <c r="BC24" i="24"/>
  <c r="BC14" i="24"/>
  <c r="BC4" i="24"/>
  <c r="AG105" i="24"/>
  <c r="AK105" i="24"/>
  <c r="AL105" i="24"/>
  <c r="AM105" i="24"/>
  <c r="AQ105" i="24"/>
  <c r="AR105" i="24"/>
  <c r="AG106" i="24"/>
  <c r="AK106" i="24"/>
  <c r="AL106" i="24"/>
  <c r="AM106" i="24"/>
  <c r="AQ106" i="24"/>
  <c r="AR106" i="24"/>
  <c r="AG107" i="24"/>
  <c r="AK107" i="24"/>
  <c r="AL107" i="24"/>
  <c r="AM107" i="24"/>
  <c r="AQ107" i="24"/>
  <c r="AR107" i="24"/>
  <c r="AG108" i="24"/>
  <c r="AK108" i="24"/>
  <c r="AL108" i="24"/>
  <c r="AM108" i="24"/>
  <c r="AQ108" i="24"/>
  <c r="AR108" i="24"/>
  <c r="AG109" i="24"/>
  <c r="AK109" i="24"/>
  <c r="AL109" i="24"/>
  <c r="AM109" i="24"/>
  <c r="AQ109" i="24"/>
  <c r="AR109" i="24"/>
  <c r="AG110" i="24"/>
  <c r="AK110" i="24"/>
  <c r="AL110" i="24"/>
  <c r="AM110" i="24"/>
  <c r="AQ110" i="24"/>
  <c r="AR110" i="24"/>
  <c r="H105" i="24"/>
  <c r="H106" i="24"/>
  <c r="H107" i="24"/>
  <c r="H108" i="24"/>
  <c r="H109" i="24"/>
  <c r="H110" i="24"/>
  <c r="BE46" i="24"/>
  <c r="BF46" i="24"/>
  <c r="BG46" i="24"/>
  <c r="BD46" i="24"/>
  <c r="BE4" i="24"/>
  <c r="BF4" i="24"/>
  <c r="BG4" i="24"/>
  <c r="BD4" i="24"/>
  <c r="AK14" i="24"/>
  <c r="AL14" i="24"/>
  <c r="AK77" i="24"/>
  <c r="AL77" i="24"/>
  <c r="AK78" i="24"/>
  <c r="AL78" i="24"/>
  <c r="AK85" i="24"/>
  <c r="AL85" i="24"/>
  <c r="AK86" i="24"/>
  <c r="AL86" i="24"/>
  <c r="AK87" i="24"/>
  <c r="AL87" i="24"/>
  <c r="AK88" i="24"/>
  <c r="AL88" i="24"/>
  <c r="AK89" i="24"/>
  <c r="AL89" i="24"/>
  <c r="AK90" i="24"/>
  <c r="AL90" i="24"/>
  <c r="AK91" i="24"/>
  <c r="AL91" i="24"/>
  <c r="AK92" i="24"/>
  <c r="AL92" i="24"/>
  <c r="AM77" i="24"/>
  <c r="AM78" i="24"/>
  <c r="AM85" i="24"/>
  <c r="AM86" i="24"/>
  <c r="AM87" i="24"/>
  <c r="AM88" i="24"/>
  <c r="AM89" i="24"/>
  <c r="AM90" i="24"/>
  <c r="AM91" i="24"/>
  <c r="AM92" i="24"/>
  <c r="AK93" i="24"/>
  <c r="AL93" i="24"/>
  <c r="AK94" i="24"/>
  <c r="AL94" i="24"/>
  <c r="AK101" i="24"/>
  <c r="AL101" i="24"/>
  <c r="AK102" i="24"/>
  <c r="AL102" i="24"/>
  <c r="AK103" i="24"/>
  <c r="AL103" i="24"/>
  <c r="AK104" i="24"/>
  <c r="AL104" i="24"/>
  <c r="AM93" i="24"/>
  <c r="AM94" i="24"/>
  <c r="AM101" i="24"/>
  <c r="AM102" i="24"/>
  <c r="AM103" i="24"/>
  <c r="AM104" i="24"/>
  <c r="AR104" i="24"/>
  <c r="AQ104" i="24"/>
  <c r="AG104" i="24"/>
  <c r="H104" i="24"/>
  <c r="AR103" i="24"/>
  <c r="AQ103" i="24"/>
  <c r="AG103" i="24"/>
  <c r="H103" i="24"/>
  <c r="AR102" i="24"/>
  <c r="AQ102" i="24"/>
  <c r="AG102" i="24"/>
  <c r="H102" i="24"/>
  <c r="AR101" i="24"/>
  <c r="AQ101" i="24"/>
  <c r="AG101" i="24"/>
  <c r="H101" i="24"/>
  <c r="AR100" i="24"/>
  <c r="AQ100" i="24"/>
  <c r="AG100" i="24"/>
  <c r="H100" i="24"/>
  <c r="AR99" i="24"/>
  <c r="AQ99" i="24"/>
  <c r="AG99" i="24"/>
  <c r="H99" i="24"/>
  <c r="AR98" i="24"/>
  <c r="AQ98" i="24"/>
  <c r="AG98" i="24"/>
  <c r="H98" i="24"/>
  <c r="AR97" i="24"/>
  <c r="AQ97" i="24"/>
  <c r="AG97" i="24"/>
  <c r="H97" i="24"/>
  <c r="AR96" i="24"/>
  <c r="AQ96" i="24"/>
  <c r="AG96" i="24"/>
  <c r="H96" i="24"/>
  <c r="AR95" i="24"/>
  <c r="AQ95" i="24"/>
  <c r="AG95" i="24"/>
  <c r="H95" i="24"/>
  <c r="AR94" i="24"/>
  <c r="AQ94" i="24"/>
  <c r="AG94" i="24"/>
  <c r="H94" i="24"/>
  <c r="BE93" i="24"/>
  <c r="BF93" i="24"/>
  <c r="BG93" i="24"/>
  <c r="BD93" i="24"/>
  <c r="AR93" i="24"/>
  <c r="AQ93" i="24"/>
  <c r="AG93" i="24"/>
  <c r="H93" i="24"/>
  <c r="AR92" i="24"/>
  <c r="AQ92" i="24"/>
  <c r="AG92" i="24"/>
  <c r="H92" i="24"/>
  <c r="AR91" i="24"/>
  <c r="AQ91" i="24"/>
  <c r="AG91" i="24"/>
  <c r="H91" i="24"/>
  <c r="AR90" i="24"/>
  <c r="AQ90" i="24"/>
  <c r="AG90" i="24"/>
  <c r="H90" i="24"/>
  <c r="AR89" i="24"/>
  <c r="AQ89" i="24"/>
  <c r="AG89" i="24"/>
  <c r="H89" i="24"/>
  <c r="AR88" i="24"/>
  <c r="AQ88" i="24"/>
  <c r="AG88" i="24"/>
  <c r="H88" i="24"/>
  <c r="AR87" i="24"/>
  <c r="AQ87" i="24"/>
  <c r="AG87" i="24"/>
  <c r="H87" i="24"/>
  <c r="AR86" i="24"/>
  <c r="AQ86" i="24"/>
  <c r="AG86" i="24"/>
  <c r="H86" i="24"/>
  <c r="AR85" i="24"/>
  <c r="AQ85" i="24"/>
  <c r="AG85" i="24"/>
  <c r="H85" i="24"/>
  <c r="AR84" i="24"/>
  <c r="AQ84" i="24"/>
  <c r="AG84" i="24"/>
  <c r="H84" i="24"/>
  <c r="AR83" i="24"/>
  <c r="AQ83" i="24"/>
  <c r="AG83" i="24"/>
  <c r="H83" i="24"/>
  <c r="AR82" i="24"/>
  <c r="AQ82" i="24"/>
  <c r="AG82" i="24"/>
  <c r="H82" i="24"/>
  <c r="AR81" i="24"/>
  <c r="AQ81" i="24"/>
  <c r="AG81" i="24"/>
  <c r="H81" i="24"/>
  <c r="AR80" i="24"/>
  <c r="AQ80" i="24"/>
  <c r="AG80" i="24"/>
  <c r="H80" i="24"/>
  <c r="AR79" i="24"/>
  <c r="AQ79" i="24"/>
  <c r="AG79" i="24"/>
  <c r="H79" i="24"/>
  <c r="AR78" i="24"/>
  <c r="AQ78" i="24"/>
  <c r="AG78" i="24"/>
  <c r="H78" i="24"/>
  <c r="BE77" i="24"/>
  <c r="BF77" i="24"/>
  <c r="BG77" i="24"/>
  <c r="BD77" i="24"/>
  <c r="AR77" i="24"/>
  <c r="AQ77" i="24"/>
  <c r="AG77" i="24"/>
  <c r="H77" i="24"/>
  <c r="AR76" i="24"/>
  <c r="AQ76" i="24"/>
  <c r="AK76" i="24"/>
  <c r="AM76" i="24"/>
  <c r="AL76" i="24"/>
  <c r="AK61" i="24"/>
  <c r="AL61" i="24"/>
  <c r="AK62" i="24"/>
  <c r="AL62" i="24"/>
  <c r="AK63" i="24"/>
  <c r="AL63" i="24"/>
  <c r="AK71" i="24"/>
  <c r="AL71" i="24"/>
  <c r="AK72" i="24"/>
  <c r="AL72" i="24"/>
  <c r="AK73" i="24"/>
  <c r="AL73" i="24"/>
  <c r="AK74" i="24"/>
  <c r="AL74" i="24"/>
  <c r="AK75" i="24"/>
  <c r="AL75" i="24"/>
  <c r="AM61" i="24"/>
  <c r="AM62" i="24"/>
  <c r="AM63" i="24"/>
  <c r="AM71" i="24"/>
  <c r="AM72" i="24"/>
  <c r="AM73" i="24"/>
  <c r="AM74" i="24"/>
  <c r="AM75" i="24"/>
  <c r="AG76" i="24"/>
  <c r="H76" i="24"/>
  <c r="AR75" i="24"/>
  <c r="AQ75" i="24"/>
  <c r="AG75" i="24"/>
  <c r="H75" i="24"/>
  <c r="AR74" i="24"/>
  <c r="AQ74" i="24"/>
  <c r="AG74" i="24"/>
  <c r="H74" i="24"/>
  <c r="AR73" i="24"/>
  <c r="AQ73" i="24"/>
  <c r="AG73" i="24"/>
  <c r="H73" i="24"/>
  <c r="AR72" i="24"/>
  <c r="AQ72" i="24"/>
  <c r="AG72" i="24"/>
  <c r="H72" i="24"/>
  <c r="AR71" i="24"/>
  <c r="AQ71" i="24"/>
  <c r="AG71" i="24"/>
  <c r="H71" i="24"/>
  <c r="AR70" i="24"/>
  <c r="AQ70" i="24"/>
  <c r="AG70" i="24"/>
  <c r="H70" i="24"/>
  <c r="AR69" i="24"/>
  <c r="AQ69" i="24"/>
  <c r="AG69" i="24"/>
  <c r="H69" i="24"/>
  <c r="AR68" i="24"/>
  <c r="AQ68" i="24"/>
  <c r="AG68" i="24"/>
  <c r="H68" i="24"/>
  <c r="AR67" i="24"/>
  <c r="AQ67" i="24"/>
  <c r="AG67" i="24"/>
  <c r="H67" i="24"/>
  <c r="AR66" i="24"/>
  <c r="AQ66" i="24"/>
  <c r="AG66" i="24"/>
  <c r="H66" i="24"/>
  <c r="AR65" i="24"/>
  <c r="AQ65" i="24"/>
  <c r="AG65" i="24"/>
  <c r="H65" i="24"/>
  <c r="AR64" i="24"/>
  <c r="AQ64" i="24"/>
  <c r="AG64" i="24"/>
  <c r="H64" i="24"/>
  <c r="AR63" i="24"/>
  <c r="AQ63" i="24"/>
  <c r="AG63" i="24"/>
  <c r="H63" i="24"/>
  <c r="AR62" i="24"/>
  <c r="AQ62" i="24"/>
  <c r="AG62" i="24"/>
  <c r="H62" i="24"/>
  <c r="BE61" i="24"/>
  <c r="BF61" i="24"/>
  <c r="BG61" i="24"/>
  <c r="BD61" i="24"/>
  <c r="AR61" i="24"/>
  <c r="AQ61" i="24"/>
  <c r="AG61" i="24"/>
  <c r="H61" i="24"/>
  <c r="AK46" i="24"/>
  <c r="AL46" i="24"/>
  <c r="AK47" i="24"/>
  <c r="AL47" i="24"/>
  <c r="AK48" i="24"/>
  <c r="AL48" i="24"/>
  <c r="AK49" i="24"/>
  <c r="AL49" i="24"/>
  <c r="AK56" i="24"/>
  <c r="AL56" i="24"/>
  <c r="AK57" i="24"/>
  <c r="AL57" i="24"/>
  <c r="AK58" i="24"/>
  <c r="AL58" i="24"/>
  <c r="AK59" i="24"/>
  <c r="AL59" i="24"/>
  <c r="AK60" i="24"/>
  <c r="AL60" i="24"/>
  <c r="AM46" i="24"/>
  <c r="AM47" i="24"/>
  <c r="AM48" i="24"/>
  <c r="AM49" i="24"/>
  <c r="AM56" i="24"/>
  <c r="AM57" i="24"/>
  <c r="AM58" i="24"/>
  <c r="AM59" i="24"/>
  <c r="AM60" i="24"/>
  <c r="AR60" i="24"/>
  <c r="AQ60" i="24"/>
  <c r="AG60" i="24"/>
  <c r="H60" i="24"/>
  <c r="AR59" i="24"/>
  <c r="AQ59" i="24"/>
  <c r="AG59" i="24"/>
  <c r="H59" i="24"/>
  <c r="AR58" i="24"/>
  <c r="AQ58" i="24"/>
  <c r="AG58" i="24"/>
  <c r="H58" i="24"/>
  <c r="AR57" i="24"/>
  <c r="AQ57" i="24"/>
  <c r="AG57" i="24"/>
  <c r="H57" i="24"/>
  <c r="AR56" i="24"/>
  <c r="AQ56" i="24"/>
  <c r="AG56" i="24"/>
  <c r="H56" i="24"/>
  <c r="AR55" i="24"/>
  <c r="AQ55" i="24"/>
  <c r="AG55" i="24"/>
  <c r="H55" i="24"/>
  <c r="AR54" i="24"/>
  <c r="AQ54" i="24"/>
  <c r="AG54" i="24"/>
  <c r="H54" i="24"/>
  <c r="AR53" i="24"/>
  <c r="AQ53" i="24"/>
  <c r="AG53" i="24"/>
  <c r="H53" i="24"/>
  <c r="AR52" i="24"/>
  <c r="AQ52" i="24"/>
  <c r="AG52" i="24"/>
  <c r="H52" i="24"/>
  <c r="AR51" i="24"/>
  <c r="AQ51" i="24"/>
  <c r="AG51" i="24"/>
  <c r="H51" i="24"/>
  <c r="AR50" i="24"/>
  <c r="AQ50" i="24"/>
  <c r="AG50" i="24"/>
  <c r="H50" i="24"/>
  <c r="AR49" i="24"/>
  <c r="AQ49" i="24"/>
  <c r="AG49" i="24"/>
  <c r="H49" i="24"/>
  <c r="AR48" i="24"/>
  <c r="AQ48" i="24"/>
  <c r="AG48" i="24"/>
  <c r="H48" i="24"/>
  <c r="AR47" i="24"/>
  <c r="AQ47" i="24"/>
  <c r="AG47" i="24"/>
  <c r="H47" i="24"/>
  <c r="AR46" i="24"/>
  <c r="AQ46" i="24"/>
  <c r="AG46" i="24"/>
  <c r="H46" i="24"/>
  <c r="AK34" i="24"/>
  <c r="AL34" i="24"/>
  <c r="AK35" i="24"/>
  <c r="AL35" i="24"/>
  <c r="AK36" i="24"/>
  <c r="AL36" i="24"/>
  <c r="AM34" i="24"/>
  <c r="AM35" i="24"/>
  <c r="AM36" i="24"/>
  <c r="AR45" i="24"/>
  <c r="AQ45" i="24"/>
  <c r="AG45" i="24"/>
  <c r="H45" i="24"/>
  <c r="AR44" i="24"/>
  <c r="AQ44" i="24"/>
  <c r="AG44" i="24"/>
  <c r="H44" i="24"/>
  <c r="AR43" i="24"/>
  <c r="AQ43" i="24"/>
  <c r="AG43" i="24"/>
  <c r="H43" i="24"/>
  <c r="AR42" i="24"/>
  <c r="AQ42" i="24"/>
  <c r="AG42" i="24"/>
  <c r="H42" i="24"/>
  <c r="AR41" i="24"/>
  <c r="AQ41" i="24"/>
  <c r="AG41" i="24"/>
  <c r="H41" i="24"/>
  <c r="AR40" i="24"/>
  <c r="AQ40" i="24"/>
  <c r="AG40" i="24"/>
  <c r="H40" i="24"/>
  <c r="AR39" i="24"/>
  <c r="AQ39" i="24"/>
  <c r="AG39" i="24"/>
  <c r="H39" i="24"/>
  <c r="AR38" i="24"/>
  <c r="AQ38" i="24"/>
  <c r="AG38" i="24"/>
  <c r="H38" i="24"/>
  <c r="AR37" i="24"/>
  <c r="AQ37" i="24"/>
  <c r="AG37" i="24"/>
  <c r="H37" i="24"/>
  <c r="AR36" i="24"/>
  <c r="AQ36" i="24"/>
  <c r="AG36" i="24"/>
  <c r="H36" i="24"/>
  <c r="AR35" i="24"/>
  <c r="AQ35" i="24"/>
  <c r="AG35" i="24"/>
  <c r="H35" i="24"/>
  <c r="BE34" i="24"/>
  <c r="BF34" i="24"/>
  <c r="BG34" i="24"/>
  <c r="BD34" i="24"/>
  <c r="AR34" i="24"/>
  <c r="AQ34" i="24"/>
  <c r="AG34" i="24"/>
  <c r="H34" i="24"/>
  <c r="AR33" i="24"/>
  <c r="AQ33" i="24"/>
  <c r="AK24" i="24"/>
  <c r="AL24" i="24"/>
  <c r="AK25" i="24"/>
  <c r="AL25" i="24"/>
  <c r="AK26" i="24"/>
  <c r="AL26" i="24"/>
  <c r="AM24" i="24"/>
  <c r="AM25" i="24"/>
  <c r="AM26" i="24"/>
  <c r="AG33" i="24"/>
  <c r="H33" i="24"/>
  <c r="AR32" i="24"/>
  <c r="AQ32" i="24"/>
  <c r="AG32" i="24"/>
  <c r="H32" i="24"/>
  <c r="AR31" i="24"/>
  <c r="AQ31" i="24"/>
  <c r="AG31" i="24"/>
  <c r="H31" i="24"/>
  <c r="AR30" i="24"/>
  <c r="AQ30" i="24"/>
  <c r="AG30" i="24"/>
  <c r="H30" i="24"/>
  <c r="AR29" i="24"/>
  <c r="AQ29" i="24"/>
  <c r="AG29" i="24"/>
  <c r="H29" i="24"/>
  <c r="AR28" i="24"/>
  <c r="AQ28" i="24"/>
  <c r="AG28" i="24"/>
  <c r="H28" i="24"/>
  <c r="AR27" i="24"/>
  <c r="AQ27" i="24"/>
  <c r="AG27" i="24"/>
  <c r="H27" i="24"/>
  <c r="AR26" i="24"/>
  <c r="AQ26" i="24"/>
  <c r="AG26" i="24"/>
  <c r="H26" i="24"/>
  <c r="AR25" i="24"/>
  <c r="AQ25" i="24"/>
  <c r="AG25" i="24"/>
  <c r="H25" i="24"/>
  <c r="BE24" i="24"/>
  <c r="BF24" i="24"/>
  <c r="BG24" i="24"/>
  <c r="BD24" i="24"/>
  <c r="AR24" i="24"/>
  <c r="AQ24" i="24"/>
  <c r="AG24" i="24"/>
  <c r="H24" i="24"/>
  <c r="AK15" i="24"/>
  <c r="AL15" i="24"/>
  <c r="AK16" i="24"/>
  <c r="AL16" i="24"/>
  <c r="AK17" i="24"/>
  <c r="AL17" i="24"/>
  <c r="AK18" i="24"/>
  <c r="AL18" i="24"/>
  <c r="AK19" i="24"/>
  <c r="AL19" i="24"/>
  <c r="AM14" i="24"/>
  <c r="AM15" i="24"/>
  <c r="AM16" i="24"/>
  <c r="AM17" i="24"/>
  <c r="AM18" i="24"/>
  <c r="AM19" i="24"/>
  <c r="AR23" i="24"/>
  <c r="AQ23" i="24"/>
  <c r="AG23" i="24"/>
  <c r="H23" i="24"/>
  <c r="AR22" i="24"/>
  <c r="AQ22" i="24"/>
  <c r="AG22" i="24"/>
  <c r="H22" i="24"/>
  <c r="AR21" i="24"/>
  <c r="AQ21" i="24"/>
  <c r="AG21" i="24"/>
  <c r="H21" i="24"/>
  <c r="AR20" i="24"/>
  <c r="AQ20" i="24"/>
  <c r="AG20" i="24"/>
  <c r="H20" i="24"/>
  <c r="AR19" i="24"/>
  <c r="AQ19" i="24"/>
  <c r="AG19" i="24"/>
  <c r="H19" i="24"/>
  <c r="AR18" i="24"/>
  <c r="AQ18" i="24"/>
  <c r="AG18" i="24"/>
  <c r="H18" i="24"/>
  <c r="AR17" i="24"/>
  <c r="AQ17" i="24"/>
  <c r="AG17" i="24"/>
  <c r="H17" i="24"/>
  <c r="AR16" i="24"/>
  <c r="AQ16" i="24"/>
  <c r="AG16" i="24"/>
  <c r="H16" i="24"/>
  <c r="AR15" i="24"/>
  <c r="AQ15" i="24"/>
  <c r="AG15" i="24"/>
  <c r="H15" i="24"/>
  <c r="BE14" i="24"/>
  <c r="BF14" i="24"/>
  <c r="BG14" i="24"/>
  <c r="AR14" i="24"/>
  <c r="AQ14" i="24"/>
  <c r="AG14" i="24"/>
  <c r="H14" i="24"/>
  <c r="AK5" i="24"/>
  <c r="AL5" i="24"/>
  <c r="AK6" i="24"/>
  <c r="AL6" i="24"/>
  <c r="AK7" i="24"/>
  <c r="AL7" i="24"/>
  <c r="AK8" i="24"/>
  <c r="AL8" i="24"/>
  <c r="AK9" i="24"/>
  <c r="AL9" i="24"/>
  <c r="AM4" i="24"/>
  <c r="AM5" i="24"/>
  <c r="AM6" i="24"/>
  <c r="AM7" i="24"/>
  <c r="AM8" i="24"/>
  <c r="AM9" i="24"/>
  <c r="AR13" i="24"/>
  <c r="AQ13" i="24"/>
  <c r="AG13" i="24"/>
  <c r="H13" i="24"/>
  <c r="AR12" i="24"/>
  <c r="AQ12" i="24"/>
  <c r="AG12" i="24"/>
  <c r="H12" i="24"/>
  <c r="AR11" i="24"/>
  <c r="AQ11" i="24"/>
  <c r="AG11" i="24"/>
  <c r="H11" i="24"/>
  <c r="AR10" i="24"/>
  <c r="AQ10" i="24"/>
  <c r="AG10" i="24"/>
  <c r="H10" i="24"/>
  <c r="AR9" i="24"/>
  <c r="AQ9" i="24"/>
  <c r="AG9" i="24"/>
  <c r="H9" i="24"/>
  <c r="AR8" i="24"/>
  <c r="AQ8" i="24"/>
  <c r="AG8" i="24"/>
  <c r="H8" i="24"/>
  <c r="AR7" i="24"/>
  <c r="AQ7" i="24"/>
  <c r="AG7" i="24"/>
  <c r="H7" i="24"/>
  <c r="AR6" i="24"/>
  <c r="AQ6" i="24"/>
  <c r="AG6" i="24"/>
  <c r="H6" i="24"/>
  <c r="AR5" i="24"/>
  <c r="AQ5" i="24"/>
  <c r="AG5" i="24"/>
  <c r="H5" i="24"/>
  <c r="AR4" i="24"/>
  <c r="AQ4" i="24"/>
  <c r="AG4" i="24"/>
  <c r="H4" i="24"/>
  <c r="AN5" i="9"/>
  <c r="AM5" i="9"/>
  <c r="AO5" i="9"/>
  <c r="AN6" i="9"/>
  <c r="AM6" i="9"/>
  <c r="AO6" i="9"/>
  <c r="AN7" i="9"/>
  <c r="AO7" i="9"/>
  <c r="AN8" i="9"/>
  <c r="AO8" i="9"/>
  <c r="AN9" i="9"/>
  <c r="AO9" i="9"/>
  <c r="AN10" i="9"/>
  <c r="AO10" i="9"/>
  <c r="AN11" i="9"/>
  <c r="AM11" i="9"/>
  <c r="AO11" i="9"/>
  <c r="AN12" i="9"/>
  <c r="AM12" i="9"/>
  <c r="AO12" i="9"/>
  <c r="AN13" i="9"/>
  <c r="AM13" i="9"/>
  <c r="AO13" i="9"/>
  <c r="AN14" i="9"/>
  <c r="AM14" i="9"/>
  <c r="AO14" i="9"/>
  <c r="AN15" i="9"/>
  <c r="AO15" i="9"/>
  <c r="AN16" i="9"/>
  <c r="AO16" i="9"/>
  <c r="AN17" i="9"/>
  <c r="AO17" i="9"/>
  <c r="AN18" i="9"/>
  <c r="AO18" i="9"/>
  <c r="AN19" i="9"/>
  <c r="AM19" i="9"/>
  <c r="AO19" i="9"/>
  <c r="AN20" i="9"/>
  <c r="AM20" i="9"/>
  <c r="AO20" i="9"/>
  <c r="AN21" i="9"/>
  <c r="AM21" i="9"/>
  <c r="AO21" i="9"/>
  <c r="AN22" i="9"/>
  <c r="AO22" i="9"/>
  <c r="AN23" i="9"/>
  <c r="AO23" i="9"/>
  <c r="AN24" i="9"/>
  <c r="AO24" i="9"/>
  <c r="AN25" i="9"/>
  <c r="AO25" i="9"/>
  <c r="AN26" i="9"/>
  <c r="AM26" i="9"/>
  <c r="AO26" i="9"/>
  <c r="AN27" i="9"/>
  <c r="AM27" i="9"/>
  <c r="AO27" i="9"/>
  <c r="AN28" i="9"/>
  <c r="AM28" i="9"/>
  <c r="AO28" i="9"/>
  <c r="AN29" i="9"/>
  <c r="AM29" i="9"/>
  <c r="AO29" i="9"/>
  <c r="AN30" i="9"/>
  <c r="AM30" i="9"/>
  <c r="AO30" i="9"/>
  <c r="AN31" i="9"/>
  <c r="AO31" i="9"/>
  <c r="AN32" i="9"/>
  <c r="AO32" i="9"/>
  <c r="AN33" i="9"/>
  <c r="AO33" i="9"/>
  <c r="AN34" i="9"/>
  <c r="AO34" i="9"/>
  <c r="AN35" i="9"/>
  <c r="AM35" i="9"/>
  <c r="AO35" i="9"/>
  <c r="AN36" i="9"/>
  <c r="AM36" i="9"/>
  <c r="AO36" i="9"/>
  <c r="AN37" i="9"/>
  <c r="AM37" i="9"/>
  <c r="AO37" i="9"/>
  <c r="AN38" i="9"/>
  <c r="AM38" i="9"/>
  <c r="AO38" i="9"/>
  <c r="AN39" i="9"/>
  <c r="AM39" i="9"/>
  <c r="AO39" i="9"/>
  <c r="AN40" i="9"/>
  <c r="AO40" i="9"/>
  <c r="AN41" i="9"/>
  <c r="AO41" i="9"/>
  <c r="AN42" i="9"/>
  <c r="AO42" i="9"/>
  <c r="AN43" i="9"/>
  <c r="AO43" i="9"/>
  <c r="AN44" i="9"/>
  <c r="AM44" i="9"/>
  <c r="AO44" i="9"/>
  <c r="AN45" i="9"/>
  <c r="AM45" i="9"/>
  <c r="AO45" i="9"/>
  <c r="AN46" i="9"/>
  <c r="AM46" i="9"/>
  <c r="AO46" i="9"/>
  <c r="AN47" i="9"/>
  <c r="AM47" i="9"/>
  <c r="AO47" i="9"/>
  <c r="AN48" i="9"/>
  <c r="AO48" i="9"/>
  <c r="AN49" i="9"/>
  <c r="AO49" i="9"/>
  <c r="AN50" i="9"/>
  <c r="AO50" i="9"/>
  <c r="AN51" i="9"/>
  <c r="AO51" i="9"/>
  <c r="AN52" i="9"/>
  <c r="AM52" i="9"/>
  <c r="AO52" i="9"/>
  <c r="AN53" i="9"/>
  <c r="AM53" i="9"/>
  <c r="AO53" i="9"/>
  <c r="AN54" i="9"/>
  <c r="AM54" i="9"/>
  <c r="AO54" i="9"/>
  <c r="AN55" i="9"/>
  <c r="AO55" i="9"/>
  <c r="AN56" i="9"/>
  <c r="AO56" i="9"/>
  <c r="AN57" i="9"/>
  <c r="AO57" i="9"/>
  <c r="AN58" i="9"/>
  <c r="AO58" i="9"/>
  <c r="AN59" i="9"/>
  <c r="AM59" i="9"/>
  <c r="AO59" i="9"/>
  <c r="AN60" i="9"/>
  <c r="AM60" i="9"/>
  <c r="AO60" i="9"/>
  <c r="AN61" i="9"/>
  <c r="AM61" i="9"/>
  <c r="AO61" i="9"/>
  <c r="AN62" i="9"/>
  <c r="AO62" i="9"/>
  <c r="AN63" i="9"/>
  <c r="AO63" i="9"/>
  <c r="AN64" i="9"/>
  <c r="AO64" i="9"/>
  <c r="AN65" i="9"/>
  <c r="AO65" i="9"/>
  <c r="AN66" i="9"/>
  <c r="AM66" i="9"/>
  <c r="AO66" i="9"/>
  <c r="AN67" i="9"/>
  <c r="AM67" i="9"/>
  <c r="AO67" i="9"/>
  <c r="AN68" i="9"/>
  <c r="AM68" i="9"/>
  <c r="AO68" i="9"/>
  <c r="AN69" i="9"/>
  <c r="AM69" i="9"/>
  <c r="AO69" i="9"/>
  <c r="AN70" i="9"/>
  <c r="AO70" i="9"/>
  <c r="AN71" i="9"/>
  <c r="AO71" i="9"/>
  <c r="AN72" i="9"/>
  <c r="AO72" i="9"/>
  <c r="AN73" i="9"/>
  <c r="AO73" i="9"/>
  <c r="AN74" i="9"/>
  <c r="AM74" i="9"/>
  <c r="AO74" i="9"/>
  <c r="AN75" i="9"/>
  <c r="AM75" i="9"/>
  <c r="AO75" i="9"/>
  <c r="AN76" i="9"/>
  <c r="AM76" i="9"/>
  <c r="AO76" i="9"/>
  <c r="AN77" i="9"/>
  <c r="AM77" i="9"/>
  <c r="AO77" i="9"/>
  <c r="AN78" i="9"/>
  <c r="AO78" i="9"/>
  <c r="AN79" i="9"/>
  <c r="AO79" i="9"/>
  <c r="AN80" i="9"/>
  <c r="AO80" i="9"/>
  <c r="AN81" i="9"/>
  <c r="AO81" i="9"/>
  <c r="AN82" i="9"/>
  <c r="AM82" i="9"/>
  <c r="AO82" i="9"/>
  <c r="AN83" i="9"/>
  <c r="AM83" i="9"/>
  <c r="AO83" i="9"/>
  <c r="AN84" i="9"/>
  <c r="AM84" i="9"/>
  <c r="AO84" i="9"/>
  <c r="AN85" i="9"/>
  <c r="AM85" i="9"/>
  <c r="AO85" i="9"/>
  <c r="AN86" i="9"/>
  <c r="AO86" i="9"/>
  <c r="AN87" i="9"/>
  <c r="AO87" i="9"/>
  <c r="AN88" i="9"/>
  <c r="AO88" i="9"/>
  <c r="AN89" i="9"/>
  <c r="AO89" i="9"/>
  <c r="AN90" i="9"/>
  <c r="AM90" i="9"/>
  <c r="AO90" i="9"/>
  <c r="AN91" i="9"/>
  <c r="AM91" i="9"/>
  <c r="AO91" i="9"/>
  <c r="AN92" i="9"/>
  <c r="AM92" i="9"/>
  <c r="AO92" i="9"/>
  <c r="AN93" i="9"/>
  <c r="AM93" i="9"/>
  <c r="AO93" i="9"/>
  <c r="AN94" i="9"/>
  <c r="AO94" i="9"/>
  <c r="AN95" i="9"/>
  <c r="AO95" i="9"/>
  <c r="AN96" i="9"/>
  <c r="AO96" i="9"/>
  <c r="AN97" i="9"/>
  <c r="AO97" i="9"/>
  <c r="AN4" i="9"/>
  <c r="AM4" i="9"/>
  <c r="AO4" i="9"/>
  <c r="AW11" i="9"/>
  <c r="CL5" i="9"/>
  <c r="CL17" i="9"/>
  <c r="AW19" i="9"/>
  <c r="CL6" i="9"/>
  <c r="CL18" i="9"/>
  <c r="AW26" i="9"/>
  <c r="CL7" i="9"/>
  <c r="CL19" i="9"/>
  <c r="AW35" i="9"/>
  <c r="CL8" i="9"/>
  <c r="CL20" i="9"/>
  <c r="AW44" i="9"/>
  <c r="CL9" i="9"/>
  <c r="CL21" i="9"/>
  <c r="AW52" i="9"/>
  <c r="CL10" i="9"/>
  <c r="CL22" i="9"/>
  <c r="AW59" i="9"/>
  <c r="CL11" i="9"/>
  <c r="CL23" i="9"/>
  <c r="AW66" i="9"/>
  <c r="CL12" i="9"/>
  <c r="CL24" i="9"/>
  <c r="AW74" i="9"/>
  <c r="CL13" i="9"/>
  <c r="CL25" i="9"/>
  <c r="AW82" i="9"/>
  <c r="CL14" i="9"/>
  <c r="CL26" i="9"/>
  <c r="AW90" i="9"/>
  <c r="CL15" i="9"/>
  <c r="CL27" i="9"/>
  <c r="AW4" i="9"/>
  <c r="CL4" i="9"/>
  <c r="CL16" i="9"/>
  <c r="AV90" i="9"/>
  <c r="CK15" i="9"/>
  <c r="CK27" i="9"/>
  <c r="AV19" i="9"/>
  <c r="CK6" i="9"/>
  <c r="CK18" i="9"/>
  <c r="AV26" i="9"/>
  <c r="CK7" i="9"/>
  <c r="CK19" i="9"/>
  <c r="AV35" i="9"/>
  <c r="CK8" i="9"/>
  <c r="CK20" i="9"/>
  <c r="AV44" i="9"/>
  <c r="CK9" i="9"/>
  <c r="CK21" i="9"/>
  <c r="AV52" i="9"/>
  <c r="CK10" i="9"/>
  <c r="CK22" i="9"/>
  <c r="AV59" i="9"/>
  <c r="CK11" i="9"/>
  <c r="CK23" i="9"/>
  <c r="AV66" i="9"/>
  <c r="CK12" i="9"/>
  <c r="CK24" i="9"/>
  <c r="AV74" i="9"/>
  <c r="CK13" i="9"/>
  <c r="CK25" i="9"/>
  <c r="AV82" i="9"/>
  <c r="CK14" i="9"/>
  <c r="CK26" i="9"/>
  <c r="AV11" i="9"/>
  <c r="CK5" i="9"/>
  <c r="CK17" i="9"/>
  <c r="AV4" i="9"/>
  <c r="CK4" i="9"/>
  <c r="CK16" i="9"/>
  <c r="AS5" i="9"/>
  <c r="AU5" i="9"/>
  <c r="AS6" i="9"/>
  <c r="AU6" i="9"/>
  <c r="AS11" i="9"/>
  <c r="AU11" i="9"/>
  <c r="AS12" i="9"/>
  <c r="AU12" i="9"/>
  <c r="AS13" i="9"/>
  <c r="AU13" i="9"/>
  <c r="AS14" i="9"/>
  <c r="AU14" i="9"/>
  <c r="AS19" i="9"/>
  <c r="AU19" i="9"/>
  <c r="AS20" i="9"/>
  <c r="AU20" i="9"/>
  <c r="AS21" i="9"/>
  <c r="AU21" i="9"/>
  <c r="AS26" i="9"/>
  <c r="AU26" i="9"/>
  <c r="AS27" i="9"/>
  <c r="AU27" i="9"/>
  <c r="AS28" i="9"/>
  <c r="AU28" i="9"/>
  <c r="AS29" i="9"/>
  <c r="AU29" i="9"/>
  <c r="AS30" i="9"/>
  <c r="AU30" i="9"/>
  <c r="AS35" i="9"/>
  <c r="AU35" i="9"/>
  <c r="AS36" i="9"/>
  <c r="AU36" i="9"/>
  <c r="AS37" i="9"/>
  <c r="AU37" i="9"/>
  <c r="AS38" i="9"/>
  <c r="AU38" i="9"/>
  <c r="AS39" i="9"/>
  <c r="AU39" i="9"/>
  <c r="AS44" i="9"/>
  <c r="AU44" i="9"/>
  <c r="AS45" i="9"/>
  <c r="AU45" i="9"/>
  <c r="AS46" i="9"/>
  <c r="AU46" i="9"/>
  <c r="AS47" i="9"/>
  <c r="AU47" i="9"/>
  <c r="AS52" i="9"/>
  <c r="AU52" i="9"/>
  <c r="AS53" i="9"/>
  <c r="AU53" i="9"/>
  <c r="AS54" i="9"/>
  <c r="AU54" i="9"/>
  <c r="AS59" i="9"/>
  <c r="AU59" i="9"/>
  <c r="AS60" i="9"/>
  <c r="AU60" i="9"/>
  <c r="AS61" i="9"/>
  <c r="AU61" i="9"/>
  <c r="AS66" i="9"/>
  <c r="AU66" i="9"/>
  <c r="AS67" i="9"/>
  <c r="AU67" i="9"/>
  <c r="AS68" i="9"/>
  <c r="AU68" i="9"/>
  <c r="AS69" i="9"/>
  <c r="AU69" i="9"/>
  <c r="AS74" i="9"/>
  <c r="AU74" i="9"/>
  <c r="AS75" i="9"/>
  <c r="AU75" i="9"/>
  <c r="AS76" i="9"/>
  <c r="AU76" i="9"/>
  <c r="AS77" i="9"/>
  <c r="AU77" i="9"/>
  <c r="AS82" i="9"/>
  <c r="AU82" i="9"/>
  <c r="AS83" i="9"/>
  <c r="AU83" i="9"/>
  <c r="AS84" i="9"/>
  <c r="AU84" i="9"/>
  <c r="AS85" i="9"/>
  <c r="AU85" i="9"/>
  <c r="AS90" i="9"/>
  <c r="AU90" i="9"/>
  <c r="AS91" i="9"/>
  <c r="AU91" i="9"/>
  <c r="AS92" i="9"/>
  <c r="AU92" i="9"/>
  <c r="AS93" i="9"/>
  <c r="AU93" i="9"/>
  <c r="AS4" i="9"/>
  <c r="AU4" i="9"/>
  <c r="AT5" i="9"/>
  <c r="AT6" i="9"/>
  <c r="AT11" i="9"/>
  <c r="AT12" i="9"/>
  <c r="AT13" i="9"/>
  <c r="AT14" i="9"/>
  <c r="AT19" i="9"/>
  <c r="AT20" i="9"/>
  <c r="AT21" i="9"/>
  <c r="AT26" i="9"/>
  <c r="AT27" i="9"/>
  <c r="AT28" i="9"/>
  <c r="AT29" i="9"/>
  <c r="AT30" i="9"/>
  <c r="AT35" i="9"/>
  <c r="AT36" i="9"/>
  <c r="AT37" i="9"/>
  <c r="AT38" i="9"/>
  <c r="AT39" i="9"/>
  <c r="AT44" i="9"/>
  <c r="AT45" i="9"/>
  <c r="AT46" i="9"/>
  <c r="AT47" i="9"/>
  <c r="AT52" i="9"/>
  <c r="AT53" i="9"/>
  <c r="AT54" i="9"/>
  <c r="AT59" i="9"/>
  <c r="AT60" i="9"/>
  <c r="AT61" i="9"/>
  <c r="AT66" i="9"/>
  <c r="AT67" i="9"/>
  <c r="AT68" i="9"/>
  <c r="AT69" i="9"/>
  <c r="AT74" i="9"/>
  <c r="AT75" i="9"/>
  <c r="AT76" i="9"/>
  <c r="AT77" i="9"/>
  <c r="AT82" i="9"/>
  <c r="AT83" i="9"/>
  <c r="AT84" i="9"/>
  <c r="AT85" i="9"/>
  <c r="AT90" i="9"/>
  <c r="AT91" i="9"/>
  <c r="AT92" i="9"/>
  <c r="AT93" i="9"/>
  <c r="AT4" i="9"/>
  <c r="H53" i="18"/>
  <c r="H52" i="18"/>
  <c r="H51" i="18"/>
  <c r="H50" i="18"/>
  <c r="H49" i="18"/>
  <c r="H48" i="18"/>
  <c r="H47" i="18"/>
  <c r="H46" i="18"/>
  <c r="H45" i="18"/>
  <c r="H44" i="18"/>
  <c r="H43" i="18"/>
  <c r="H42" i="18"/>
  <c r="H41" i="18"/>
  <c r="G53" i="18"/>
  <c r="G52" i="18"/>
  <c r="G51" i="18"/>
  <c r="G50" i="18"/>
  <c r="G49" i="18"/>
  <c r="G48" i="18"/>
  <c r="G47" i="18"/>
  <c r="G46" i="18"/>
  <c r="G45" i="18"/>
  <c r="G44" i="18"/>
  <c r="G43" i="18"/>
  <c r="G42" i="18"/>
  <c r="H40" i="18"/>
  <c r="H39" i="18"/>
  <c r="H38" i="18"/>
  <c r="G40" i="18"/>
  <c r="G39" i="18"/>
  <c r="G38" i="18"/>
  <c r="AC152" i="22"/>
  <c r="AL152" i="22"/>
  <c r="AM152" i="22"/>
  <c r="AC161" i="22"/>
  <c r="AL161" i="22"/>
  <c r="AM161" i="22"/>
  <c r="AC162" i="22"/>
  <c r="AL162" i="22"/>
  <c r="AM162" i="22"/>
  <c r="AC163" i="22"/>
  <c r="AL163" i="22"/>
  <c r="AM163" i="22"/>
  <c r="AC164" i="22"/>
  <c r="AL164" i="22"/>
  <c r="AM164" i="22"/>
  <c r="AC165" i="22"/>
  <c r="AL165" i="22"/>
  <c r="AM165" i="22"/>
  <c r="AC166" i="22"/>
  <c r="AL166" i="22"/>
  <c r="AM166" i="22"/>
  <c r="AN152" i="22"/>
  <c r="AN161" i="22"/>
  <c r="AN162" i="22"/>
  <c r="AN163" i="22"/>
  <c r="AN164" i="22"/>
  <c r="AN165" i="22"/>
  <c r="AN166" i="22"/>
  <c r="AS260" i="22"/>
  <c r="AR260" i="22"/>
  <c r="AC260" i="22"/>
  <c r="AL260" i="22"/>
  <c r="AN260" i="22"/>
  <c r="AM260" i="22"/>
  <c r="AC245" i="22"/>
  <c r="AL245" i="22"/>
  <c r="AM245" i="22"/>
  <c r="AC246" i="22"/>
  <c r="AL246" i="22"/>
  <c r="AM246" i="22"/>
  <c r="AC247" i="22"/>
  <c r="AL247" i="22"/>
  <c r="AM247" i="22"/>
  <c r="AC248" i="22"/>
  <c r="AL248" i="22"/>
  <c r="AM248" i="22"/>
  <c r="AN245" i="22"/>
  <c r="AN246" i="22"/>
  <c r="AN247" i="22"/>
  <c r="AN248" i="22"/>
  <c r="AG260" i="22"/>
  <c r="AH260" i="22"/>
  <c r="H260" i="22"/>
  <c r="AS259" i="22"/>
  <c r="AR259" i="22"/>
  <c r="AG259" i="22"/>
  <c r="AH259" i="22"/>
  <c r="H259" i="22"/>
  <c r="AS258" i="22"/>
  <c r="AR258" i="22"/>
  <c r="AG258" i="22"/>
  <c r="AH258" i="22"/>
  <c r="H258" i="22"/>
  <c r="AS257" i="22"/>
  <c r="AR257" i="22"/>
  <c r="AG257" i="22"/>
  <c r="AH257" i="22"/>
  <c r="H257" i="22"/>
  <c r="AS256" i="22"/>
  <c r="AR256" i="22"/>
  <c r="AG256" i="22"/>
  <c r="AH256" i="22"/>
  <c r="H256" i="22"/>
  <c r="AS255" i="22"/>
  <c r="AR255" i="22"/>
  <c r="AG255" i="22"/>
  <c r="AH255" i="22"/>
  <c r="H255" i="22"/>
  <c r="AS254" i="22"/>
  <c r="AR254" i="22"/>
  <c r="AG254" i="22"/>
  <c r="AH254" i="22"/>
  <c r="H254" i="22"/>
  <c r="AS253" i="22"/>
  <c r="AR253" i="22"/>
  <c r="AG253" i="22"/>
  <c r="AH253" i="22"/>
  <c r="H253" i="22"/>
  <c r="AS252" i="22"/>
  <c r="AR252" i="22"/>
  <c r="AG252" i="22"/>
  <c r="AH252" i="22"/>
  <c r="H252" i="22"/>
  <c r="AS251" i="22"/>
  <c r="AR251" i="22"/>
  <c r="AG251" i="22"/>
  <c r="AH251" i="22"/>
  <c r="H251" i="22"/>
  <c r="AS250" i="22"/>
  <c r="AR250" i="22"/>
  <c r="AG250" i="22"/>
  <c r="AH250" i="22"/>
  <c r="H250" i="22"/>
  <c r="AS249" i="22"/>
  <c r="AR249" i="22"/>
  <c r="AG249" i="22"/>
  <c r="AH249" i="22"/>
  <c r="H249" i="22"/>
  <c r="AS248" i="22"/>
  <c r="AR248" i="22"/>
  <c r="AG248" i="22"/>
  <c r="AH248" i="22"/>
  <c r="H248" i="22"/>
  <c r="AS247" i="22"/>
  <c r="AR247" i="22"/>
  <c r="AG247" i="22"/>
  <c r="AH247" i="22"/>
  <c r="H247" i="22"/>
  <c r="AS246" i="22"/>
  <c r="AR246" i="22"/>
  <c r="AG246" i="22"/>
  <c r="AH246" i="22"/>
  <c r="H246" i="22"/>
  <c r="BF245" i="22"/>
  <c r="BG245" i="22"/>
  <c r="BH245" i="22"/>
  <c r="BE245" i="22"/>
  <c r="AG245" i="22"/>
  <c r="AH245" i="22"/>
  <c r="H245" i="22"/>
  <c r="AS244" i="22"/>
  <c r="AR244" i="22"/>
  <c r="AC244" i="22"/>
  <c r="AL244" i="22"/>
  <c r="AN244" i="22"/>
  <c r="AM244" i="22"/>
  <c r="AC230" i="22"/>
  <c r="AL230" i="22"/>
  <c r="AM230" i="22"/>
  <c r="AC231" i="22"/>
  <c r="AL231" i="22"/>
  <c r="AM231" i="22"/>
  <c r="AC232" i="22"/>
  <c r="AL232" i="22"/>
  <c r="AM232" i="22"/>
  <c r="AC233" i="22"/>
  <c r="AL233" i="22"/>
  <c r="AM233" i="22"/>
  <c r="AC243" i="22"/>
  <c r="AL243" i="22"/>
  <c r="AM243" i="22"/>
  <c r="AN230" i="22"/>
  <c r="AN231" i="22"/>
  <c r="AN232" i="22"/>
  <c r="AN233" i="22"/>
  <c r="AN243" i="22"/>
  <c r="AG244" i="22"/>
  <c r="AH244" i="22"/>
  <c r="H244" i="22"/>
  <c r="AS243" i="22"/>
  <c r="AR243" i="22"/>
  <c r="AG243" i="22"/>
  <c r="AH243" i="22"/>
  <c r="H243" i="22"/>
  <c r="AS242" i="22"/>
  <c r="AR242" i="22"/>
  <c r="AG242" i="22"/>
  <c r="AH242" i="22"/>
  <c r="H242" i="22"/>
  <c r="AS241" i="22"/>
  <c r="AR241" i="22"/>
  <c r="AG241" i="22"/>
  <c r="AH241" i="22"/>
  <c r="H241" i="22"/>
  <c r="AS240" i="22"/>
  <c r="AR240" i="22"/>
  <c r="AG240" i="22"/>
  <c r="AH240" i="22"/>
  <c r="H240" i="22"/>
  <c r="AS239" i="22"/>
  <c r="AR239" i="22"/>
  <c r="AG239" i="22"/>
  <c r="AH239" i="22"/>
  <c r="H239" i="22"/>
  <c r="AS238" i="22"/>
  <c r="AR238" i="22"/>
  <c r="AG238" i="22"/>
  <c r="AH238" i="22"/>
  <c r="H238" i="22"/>
  <c r="AS237" i="22"/>
  <c r="AR237" i="22"/>
  <c r="AG237" i="22"/>
  <c r="AH237" i="22"/>
  <c r="H237" i="22"/>
  <c r="AS236" i="22"/>
  <c r="AR236" i="22"/>
  <c r="AG236" i="22"/>
  <c r="AH236" i="22"/>
  <c r="H236" i="22"/>
  <c r="AS235" i="22"/>
  <c r="AR235" i="22"/>
  <c r="AG235" i="22"/>
  <c r="AH235" i="22"/>
  <c r="H235" i="22"/>
  <c r="AS234" i="22"/>
  <c r="AR234" i="22"/>
  <c r="AG234" i="22"/>
  <c r="AH234" i="22"/>
  <c r="H234" i="22"/>
  <c r="AS233" i="22"/>
  <c r="AR233" i="22"/>
  <c r="AG233" i="22"/>
  <c r="AH233" i="22"/>
  <c r="H233" i="22"/>
  <c r="AS232" i="22"/>
  <c r="AR232" i="22"/>
  <c r="AG232" i="22"/>
  <c r="AH232" i="22"/>
  <c r="H232" i="22"/>
  <c r="AS231" i="22"/>
  <c r="AR231" i="22"/>
  <c r="AG231" i="22"/>
  <c r="AH231" i="22"/>
  <c r="H231" i="22"/>
  <c r="BF230" i="22"/>
  <c r="BG230" i="22"/>
  <c r="BH230" i="22"/>
  <c r="BE230" i="22"/>
  <c r="AG230" i="22"/>
  <c r="AH230" i="22"/>
  <c r="H230" i="22"/>
  <c r="AS229" i="22"/>
  <c r="AR229" i="22"/>
  <c r="AC225" i="22"/>
  <c r="AL225" i="22"/>
  <c r="AM225" i="22"/>
  <c r="AC226" i="22"/>
  <c r="AL226" i="22"/>
  <c r="AM226" i="22"/>
  <c r="AC227" i="22"/>
  <c r="AL227" i="22"/>
  <c r="AM227" i="22"/>
  <c r="AN225" i="22"/>
  <c r="AN226" i="22"/>
  <c r="AN227" i="22"/>
  <c r="AG229" i="22"/>
  <c r="AH229" i="22"/>
  <c r="H229" i="22"/>
  <c r="AS228" i="22"/>
  <c r="AR228" i="22"/>
  <c r="AG228" i="22"/>
  <c r="AH228" i="22"/>
  <c r="H228" i="22"/>
  <c r="AS227" i="22"/>
  <c r="AR227" i="22"/>
  <c r="AG227" i="22"/>
  <c r="AH227" i="22"/>
  <c r="H227" i="22"/>
  <c r="AS226" i="22"/>
  <c r="AR226" i="22"/>
  <c r="AG226" i="22"/>
  <c r="AH226" i="22"/>
  <c r="H226" i="22"/>
  <c r="BF225" i="22"/>
  <c r="BG225" i="22"/>
  <c r="BH225" i="22"/>
  <c r="BE225" i="22"/>
  <c r="AG225" i="22"/>
  <c r="AH225" i="22"/>
  <c r="H225" i="22"/>
  <c r="AS224" i="22"/>
  <c r="AR224" i="22"/>
  <c r="AC207" i="22"/>
  <c r="AL207" i="22"/>
  <c r="AM207" i="22"/>
  <c r="AC208" i="22"/>
  <c r="AL208" i="22"/>
  <c r="AM208" i="22"/>
  <c r="AC209" i="22"/>
  <c r="AL209" i="22"/>
  <c r="AM209" i="22"/>
  <c r="AC210" i="22"/>
  <c r="AL210" i="22"/>
  <c r="AM210" i="22"/>
  <c r="AC211" i="22"/>
  <c r="AL211" i="22"/>
  <c r="AM211" i="22"/>
  <c r="AC212" i="22"/>
  <c r="AL212" i="22"/>
  <c r="AM212" i="22"/>
  <c r="AC213" i="22"/>
  <c r="AL213" i="22"/>
  <c r="AM213" i="22"/>
  <c r="AC214" i="22"/>
  <c r="AL214" i="22"/>
  <c r="AM214" i="22"/>
  <c r="AN207" i="22"/>
  <c r="AN208" i="22"/>
  <c r="AN209" i="22"/>
  <c r="AN210" i="22"/>
  <c r="AN211" i="22"/>
  <c r="AN212" i="22"/>
  <c r="AN213" i="22"/>
  <c r="AN214" i="22"/>
  <c r="AG224" i="22"/>
  <c r="AH224" i="22"/>
  <c r="H224" i="22"/>
  <c r="AS223" i="22"/>
  <c r="AR223" i="22"/>
  <c r="AG223" i="22"/>
  <c r="AH223" i="22"/>
  <c r="H223" i="22"/>
  <c r="AS222" i="22"/>
  <c r="AR222" i="22"/>
  <c r="AG222" i="22"/>
  <c r="AH222" i="22"/>
  <c r="H222" i="22"/>
  <c r="AS221" i="22"/>
  <c r="AR221" i="22"/>
  <c r="AG221" i="22"/>
  <c r="AH221" i="22"/>
  <c r="H221" i="22"/>
  <c r="AS220" i="22"/>
  <c r="AR220" i="22"/>
  <c r="AG220" i="22"/>
  <c r="AH220" i="22"/>
  <c r="H220" i="22"/>
  <c r="AS219" i="22"/>
  <c r="AR219" i="22"/>
  <c r="AG219" i="22"/>
  <c r="AH219" i="22"/>
  <c r="H219" i="22"/>
  <c r="AS218" i="22"/>
  <c r="AR218" i="22"/>
  <c r="AG218" i="22"/>
  <c r="AH218" i="22"/>
  <c r="H218" i="22"/>
  <c r="AS217" i="22"/>
  <c r="AR217" i="22"/>
  <c r="AG217" i="22"/>
  <c r="AH217" i="22"/>
  <c r="H217" i="22"/>
  <c r="AS216" i="22"/>
  <c r="AR216" i="22"/>
  <c r="AG216" i="22"/>
  <c r="AH216" i="22"/>
  <c r="H216" i="22"/>
  <c r="AS215" i="22"/>
  <c r="AR215" i="22"/>
  <c r="AG215" i="22"/>
  <c r="AH215" i="22"/>
  <c r="H215" i="22"/>
  <c r="AS214" i="22"/>
  <c r="AR214" i="22"/>
  <c r="AG214" i="22"/>
  <c r="AH214" i="22"/>
  <c r="H214" i="22"/>
  <c r="AS213" i="22"/>
  <c r="AR213" i="22"/>
  <c r="AG213" i="22"/>
  <c r="AH213" i="22"/>
  <c r="H213" i="22"/>
  <c r="AS212" i="22"/>
  <c r="AR212" i="22"/>
  <c r="AG212" i="22"/>
  <c r="AH212" i="22"/>
  <c r="H212" i="22"/>
  <c r="AS211" i="22"/>
  <c r="AR211" i="22"/>
  <c r="AG211" i="22"/>
  <c r="AH211" i="22"/>
  <c r="H211" i="22"/>
  <c r="AS210" i="22"/>
  <c r="AR210" i="22"/>
  <c r="AG210" i="22"/>
  <c r="AH210" i="22"/>
  <c r="H210" i="22"/>
  <c r="AS209" i="22"/>
  <c r="AR209" i="22"/>
  <c r="AG209" i="22"/>
  <c r="AH209" i="22"/>
  <c r="H209" i="22"/>
  <c r="AS208" i="22"/>
  <c r="AR208" i="22"/>
  <c r="AG208" i="22"/>
  <c r="AH208" i="22"/>
  <c r="H208" i="22"/>
  <c r="BF207" i="22"/>
  <c r="BG207" i="22"/>
  <c r="BH207" i="22"/>
  <c r="BE207" i="22"/>
  <c r="AG207" i="22"/>
  <c r="AH207" i="22"/>
  <c r="H207" i="22"/>
  <c r="AS206" i="22"/>
  <c r="AR206" i="22"/>
  <c r="AC206" i="22"/>
  <c r="AL206" i="22"/>
  <c r="AN206" i="22"/>
  <c r="AM206" i="22"/>
  <c r="AC186" i="22"/>
  <c r="AL186" i="22"/>
  <c r="AM186" i="22"/>
  <c r="AC187" i="22"/>
  <c r="AL187" i="22"/>
  <c r="AM187" i="22"/>
  <c r="AC188" i="22"/>
  <c r="AL188" i="22"/>
  <c r="AM188" i="22"/>
  <c r="AC189" i="22"/>
  <c r="AL189" i="22"/>
  <c r="AM189" i="22"/>
  <c r="AC190" i="22"/>
  <c r="AL190" i="22"/>
  <c r="AM190" i="22"/>
  <c r="AC191" i="22"/>
  <c r="AL191" i="22"/>
  <c r="AM191" i="22"/>
  <c r="AC192" i="22"/>
  <c r="AL192" i="22"/>
  <c r="AM192" i="22"/>
  <c r="AC193" i="22"/>
  <c r="AL193" i="22"/>
  <c r="AM193" i="22"/>
  <c r="AC194" i="22"/>
  <c r="AL194" i="22"/>
  <c r="AM194" i="22"/>
  <c r="AC204" i="22"/>
  <c r="AL204" i="22"/>
  <c r="AM204" i="22"/>
  <c r="AC205" i="22"/>
  <c r="AL205" i="22"/>
  <c r="AM205" i="22"/>
  <c r="AN186" i="22"/>
  <c r="AN187" i="22"/>
  <c r="AN188" i="22"/>
  <c r="AN189" i="22"/>
  <c r="AN190" i="22"/>
  <c r="AN191" i="22"/>
  <c r="AN192" i="22"/>
  <c r="AN193" i="22"/>
  <c r="AN194" i="22"/>
  <c r="AN204" i="22"/>
  <c r="AN205" i="22"/>
  <c r="AG206" i="22"/>
  <c r="AH206" i="22"/>
  <c r="H206" i="22"/>
  <c r="AS205" i="22"/>
  <c r="AR205" i="22"/>
  <c r="AG205" i="22"/>
  <c r="AH205" i="22"/>
  <c r="H205" i="22"/>
  <c r="AS204" i="22"/>
  <c r="AR204" i="22"/>
  <c r="AG204" i="22"/>
  <c r="AH204" i="22"/>
  <c r="H204" i="22"/>
  <c r="AS203" i="22"/>
  <c r="AR203" i="22"/>
  <c r="AG203" i="22"/>
  <c r="AH203" i="22"/>
  <c r="H203" i="22"/>
  <c r="AS202" i="22"/>
  <c r="AR202" i="22"/>
  <c r="AG202" i="22"/>
  <c r="AH202" i="22"/>
  <c r="H202" i="22"/>
  <c r="AS201" i="22"/>
  <c r="AR201" i="22"/>
  <c r="AG201" i="22"/>
  <c r="AH201" i="22"/>
  <c r="H201" i="22"/>
  <c r="AS200" i="22"/>
  <c r="AR200" i="22"/>
  <c r="AG200" i="22"/>
  <c r="AH200" i="22"/>
  <c r="H200" i="22"/>
  <c r="AS199" i="22"/>
  <c r="AR199" i="22"/>
  <c r="AG199" i="22"/>
  <c r="AH199" i="22"/>
  <c r="H199" i="22"/>
  <c r="AS198" i="22"/>
  <c r="AR198" i="22"/>
  <c r="AG198" i="22"/>
  <c r="AH198" i="22"/>
  <c r="H198" i="22"/>
  <c r="AS197" i="22"/>
  <c r="AR197" i="22"/>
  <c r="AG197" i="22"/>
  <c r="AH197" i="22"/>
  <c r="H197" i="22"/>
  <c r="AS196" i="22"/>
  <c r="AR196" i="22"/>
  <c r="AG196" i="22"/>
  <c r="AH196" i="22"/>
  <c r="H196" i="22"/>
  <c r="AS195" i="22"/>
  <c r="AR195" i="22"/>
  <c r="AG195" i="22"/>
  <c r="AH195" i="22"/>
  <c r="H195" i="22"/>
  <c r="AS194" i="22"/>
  <c r="AR194" i="22"/>
  <c r="AG194" i="22"/>
  <c r="AH194" i="22"/>
  <c r="H194" i="22"/>
  <c r="AS193" i="22"/>
  <c r="AR193" i="22"/>
  <c r="AG193" i="22"/>
  <c r="AH193" i="22"/>
  <c r="H193" i="22"/>
  <c r="AS192" i="22"/>
  <c r="AR192" i="22"/>
  <c r="AG192" i="22"/>
  <c r="AH192" i="22"/>
  <c r="H192" i="22"/>
  <c r="AS191" i="22"/>
  <c r="AR191" i="22"/>
  <c r="AG191" i="22"/>
  <c r="AH191" i="22"/>
  <c r="H191" i="22"/>
  <c r="AS190" i="22"/>
  <c r="AR190" i="22"/>
  <c r="AG190" i="22"/>
  <c r="AH190" i="22"/>
  <c r="H190" i="22"/>
  <c r="AS189" i="22"/>
  <c r="AR189" i="22"/>
  <c r="AG189" i="22"/>
  <c r="AH189" i="22"/>
  <c r="H189" i="22"/>
  <c r="AS188" i="22"/>
  <c r="AR188" i="22"/>
  <c r="AG188" i="22"/>
  <c r="AH188" i="22"/>
  <c r="H188" i="22"/>
  <c r="AS187" i="22"/>
  <c r="AR187" i="22"/>
  <c r="AG187" i="22"/>
  <c r="AH187" i="22"/>
  <c r="H187" i="22"/>
  <c r="BF186" i="22"/>
  <c r="BG186" i="22"/>
  <c r="BH186" i="22"/>
  <c r="BE186" i="22"/>
  <c r="AG186" i="22"/>
  <c r="AH186" i="22"/>
  <c r="H186" i="22"/>
  <c r="AS185" i="22"/>
  <c r="AR185" i="22"/>
  <c r="AC185" i="22"/>
  <c r="AL185" i="22"/>
  <c r="AN185" i="22"/>
  <c r="AM185" i="22"/>
  <c r="AC167" i="22"/>
  <c r="AL167" i="22"/>
  <c r="AM167" i="22"/>
  <c r="AC168" i="22"/>
  <c r="AL168" i="22"/>
  <c r="AM168" i="22"/>
  <c r="AC169" i="22"/>
  <c r="AL169" i="22"/>
  <c r="AM169" i="22"/>
  <c r="AC170" i="22"/>
  <c r="AL170" i="22"/>
  <c r="AM170" i="22"/>
  <c r="AC181" i="22"/>
  <c r="AL181" i="22"/>
  <c r="AM181" i="22"/>
  <c r="AC182" i="22"/>
  <c r="AL182" i="22"/>
  <c r="AM182" i="22"/>
  <c r="AC183" i="22"/>
  <c r="AL183" i="22"/>
  <c r="AM183" i="22"/>
  <c r="AC184" i="22"/>
  <c r="AL184" i="22"/>
  <c r="AM184" i="22"/>
  <c r="AN167" i="22"/>
  <c r="AN168" i="22"/>
  <c r="AN169" i="22"/>
  <c r="AN170" i="22"/>
  <c r="AN181" i="22"/>
  <c r="AN182" i="22"/>
  <c r="AN183" i="22"/>
  <c r="AN184" i="22"/>
  <c r="AG185" i="22"/>
  <c r="AH185" i="22"/>
  <c r="H185" i="22"/>
  <c r="AS184" i="22"/>
  <c r="AR184" i="22"/>
  <c r="AG184" i="22"/>
  <c r="AH184" i="22"/>
  <c r="H184" i="22"/>
  <c r="AS183" i="22"/>
  <c r="AR183" i="22"/>
  <c r="AG183" i="22"/>
  <c r="AH183" i="22"/>
  <c r="H183" i="22"/>
  <c r="AS182" i="22"/>
  <c r="AR182" i="22"/>
  <c r="AG182" i="22"/>
  <c r="AH182" i="22"/>
  <c r="H182" i="22"/>
  <c r="AS181" i="22"/>
  <c r="AR181" i="22"/>
  <c r="AG181" i="22"/>
  <c r="AH181" i="22"/>
  <c r="H181" i="22"/>
  <c r="AS180" i="22"/>
  <c r="AR180" i="22"/>
  <c r="AG180" i="22"/>
  <c r="AH180" i="22"/>
  <c r="H180" i="22"/>
  <c r="AS179" i="22"/>
  <c r="AR179" i="22"/>
  <c r="AG179" i="22"/>
  <c r="AH179" i="22"/>
  <c r="H179" i="22"/>
  <c r="AS178" i="22"/>
  <c r="AR178" i="22"/>
  <c r="AG178" i="22"/>
  <c r="AH178" i="22"/>
  <c r="H178" i="22"/>
  <c r="AS177" i="22"/>
  <c r="AR177" i="22"/>
  <c r="AG177" i="22"/>
  <c r="AH177" i="22"/>
  <c r="H177" i="22"/>
  <c r="AS176" i="22"/>
  <c r="AR176" i="22"/>
  <c r="AG176" i="22"/>
  <c r="AH176" i="22"/>
  <c r="H176" i="22"/>
  <c r="AS175" i="22"/>
  <c r="AR175" i="22"/>
  <c r="AG175" i="22"/>
  <c r="AH175" i="22"/>
  <c r="H175" i="22"/>
  <c r="AS174" i="22"/>
  <c r="AR174" i="22"/>
  <c r="AG174" i="22"/>
  <c r="AH174" i="22"/>
  <c r="H174" i="22"/>
  <c r="AS173" i="22"/>
  <c r="AR173" i="22"/>
  <c r="AG173" i="22"/>
  <c r="AH173" i="22"/>
  <c r="H173" i="22"/>
  <c r="AS172" i="22"/>
  <c r="AR172" i="22"/>
  <c r="AG172" i="22"/>
  <c r="AH172" i="22"/>
  <c r="H172" i="22"/>
  <c r="AS171" i="22"/>
  <c r="AR171" i="22"/>
  <c r="AG171" i="22"/>
  <c r="AH171" i="22"/>
  <c r="H171" i="22"/>
  <c r="AS170" i="22"/>
  <c r="AR170" i="22"/>
  <c r="AG170" i="22"/>
  <c r="AH170" i="22"/>
  <c r="H170" i="22"/>
  <c r="AS169" i="22"/>
  <c r="AR169" i="22"/>
  <c r="AG169" i="22"/>
  <c r="AH169" i="22"/>
  <c r="H169" i="22"/>
  <c r="AS168" i="22"/>
  <c r="AR168" i="22"/>
  <c r="AG168" i="22"/>
  <c r="AH168" i="22"/>
  <c r="H168" i="22"/>
  <c r="BF167" i="22"/>
  <c r="BG167" i="22"/>
  <c r="BH167" i="22"/>
  <c r="BE167" i="22"/>
  <c r="AG167" i="22"/>
  <c r="AH167" i="22"/>
  <c r="H167" i="22"/>
  <c r="AS166" i="22"/>
  <c r="AR166" i="22"/>
  <c r="AC151" i="22"/>
  <c r="AL151" i="22"/>
  <c r="AM151" i="22"/>
  <c r="AN151" i="22"/>
  <c r="AG166" i="22"/>
  <c r="AH166" i="22"/>
  <c r="H166" i="22"/>
  <c r="AS165" i="22"/>
  <c r="AR165" i="22"/>
  <c r="AG165" i="22"/>
  <c r="AH165" i="22"/>
  <c r="H165" i="22"/>
  <c r="AS164" i="22"/>
  <c r="AR164" i="22"/>
  <c r="AG164" i="22"/>
  <c r="AH164" i="22"/>
  <c r="H164" i="22"/>
  <c r="AS163" i="22"/>
  <c r="AR163" i="22"/>
  <c r="AG163" i="22"/>
  <c r="AH163" i="22"/>
  <c r="H163" i="22"/>
  <c r="AS162" i="22"/>
  <c r="AR162" i="22"/>
  <c r="AG162" i="22"/>
  <c r="AH162" i="22"/>
  <c r="H162" i="22"/>
  <c r="AS161" i="22"/>
  <c r="AR161" i="22"/>
  <c r="AG161" i="22"/>
  <c r="AH161" i="22"/>
  <c r="H161" i="22"/>
  <c r="AS160" i="22"/>
  <c r="AR160" i="22"/>
  <c r="AG160" i="22"/>
  <c r="AH160" i="22"/>
  <c r="H160" i="22"/>
  <c r="AS159" i="22"/>
  <c r="AR159" i="22"/>
  <c r="AG159" i="22"/>
  <c r="AH159" i="22"/>
  <c r="H159" i="22"/>
  <c r="AS158" i="22"/>
  <c r="AR158" i="22"/>
  <c r="AG158" i="22"/>
  <c r="AH158" i="22"/>
  <c r="H158" i="22"/>
  <c r="AS157" i="22"/>
  <c r="AR157" i="22"/>
  <c r="AG157" i="22"/>
  <c r="AH157" i="22"/>
  <c r="H157" i="22"/>
  <c r="AS156" i="22"/>
  <c r="AR156" i="22"/>
  <c r="AG156" i="22"/>
  <c r="AH156" i="22"/>
  <c r="H156" i="22"/>
  <c r="AS155" i="22"/>
  <c r="AR155" i="22"/>
  <c r="AG155" i="22"/>
  <c r="AH155" i="22"/>
  <c r="H155" i="22"/>
  <c r="AS154" i="22"/>
  <c r="AR154" i="22"/>
  <c r="AG154" i="22"/>
  <c r="AH154" i="22"/>
  <c r="H154" i="22"/>
  <c r="AS153" i="22"/>
  <c r="AR153" i="22"/>
  <c r="AG153" i="22"/>
  <c r="AH153" i="22"/>
  <c r="H153" i="22"/>
  <c r="AS152" i="22"/>
  <c r="AR152" i="22"/>
  <c r="AG152" i="22"/>
  <c r="AH152" i="22"/>
  <c r="H152" i="22"/>
  <c r="BF151" i="22"/>
  <c r="BG151" i="22"/>
  <c r="BH151" i="22"/>
  <c r="BE151" i="22"/>
  <c r="AG151" i="22"/>
  <c r="AH151" i="22"/>
  <c r="H151" i="22"/>
  <c r="AS150" i="22"/>
  <c r="AR150" i="22"/>
  <c r="AC150" i="22"/>
  <c r="AL150" i="22"/>
  <c r="AN150" i="22"/>
  <c r="AM150" i="22"/>
  <c r="AC136" i="22"/>
  <c r="AL136" i="22"/>
  <c r="AM136" i="22"/>
  <c r="AC137" i="22"/>
  <c r="AL137" i="22"/>
  <c r="AM137" i="22"/>
  <c r="AC138" i="22"/>
  <c r="AL138" i="22"/>
  <c r="AM138" i="22"/>
  <c r="AC139" i="22"/>
  <c r="AL139" i="22"/>
  <c r="AM139" i="22"/>
  <c r="AC140" i="22"/>
  <c r="AL140" i="22"/>
  <c r="AM140" i="22"/>
  <c r="AC148" i="22"/>
  <c r="AL148" i="22"/>
  <c r="AM148" i="22"/>
  <c r="AC149" i="22"/>
  <c r="AL149" i="22"/>
  <c r="AM149" i="22"/>
  <c r="AN136" i="22"/>
  <c r="AN137" i="22"/>
  <c r="AN138" i="22"/>
  <c r="AN139" i="22"/>
  <c r="AN140" i="22"/>
  <c r="AN148" i="22"/>
  <c r="AN149" i="22"/>
  <c r="AG150" i="22"/>
  <c r="AH150" i="22"/>
  <c r="H150" i="22"/>
  <c r="AS149" i="22"/>
  <c r="AR149" i="22"/>
  <c r="AG149" i="22"/>
  <c r="AH149" i="22"/>
  <c r="H149" i="22"/>
  <c r="AS148" i="22"/>
  <c r="AR148" i="22"/>
  <c r="AG148" i="22"/>
  <c r="AH148" i="22"/>
  <c r="H148" i="22"/>
  <c r="AS147" i="22"/>
  <c r="AR147" i="22"/>
  <c r="AG147" i="22"/>
  <c r="AH147" i="22"/>
  <c r="H147" i="22"/>
  <c r="AS146" i="22"/>
  <c r="AR146" i="22"/>
  <c r="AG146" i="22"/>
  <c r="AH146" i="22"/>
  <c r="H146" i="22"/>
  <c r="AS145" i="22"/>
  <c r="AR145" i="22"/>
  <c r="AG145" i="22"/>
  <c r="AH145" i="22"/>
  <c r="H145" i="22"/>
  <c r="AS144" i="22"/>
  <c r="AR144" i="22"/>
  <c r="AG144" i="22"/>
  <c r="AH144" i="22"/>
  <c r="H144" i="22"/>
  <c r="AS143" i="22"/>
  <c r="AR143" i="22"/>
  <c r="AG143" i="22"/>
  <c r="AH143" i="22"/>
  <c r="H143" i="22"/>
  <c r="AS142" i="22"/>
  <c r="AR142" i="22"/>
  <c r="AG142" i="22"/>
  <c r="AH142" i="22"/>
  <c r="H142" i="22"/>
  <c r="AS141" i="22"/>
  <c r="AR141" i="22"/>
  <c r="AG141" i="22"/>
  <c r="AH141" i="22"/>
  <c r="H141" i="22"/>
  <c r="AS140" i="22"/>
  <c r="AR140" i="22"/>
  <c r="AG140" i="22"/>
  <c r="AH140" i="22"/>
  <c r="H140" i="22"/>
  <c r="AS139" i="22"/>
  <c r="AR139" i="22"/>
  <c r="AG139" i="22"/>
  <c r="AH139" i="22"/>
  <c r="H139" i="22"/>
  <c r="AS138" i="22"/>
  <c r="AR138" i="22"/>
  <c r="AG138" i="22"/>
  <c r="AH138" i="22"/>
  <c r="H138" i="22"/>
  <c r="AS137" i="22"/>
  <c r="AR137" i="22"/>
  <c r="AG137" i="22"/>
  <c r="AH137" i="22"/>
  <c r="H137" i="22"/>
  <c r="BF136" i="22"/>
  <c r="BG136" i="22"/>
  <c r="BH136" i="22"/>
  <c r="BE136" i="22"/>
  <c r="AG136" i="22"/>
  <c r="AH136" i="22"/>
  <c r="H136" i="22"/>
  <c r="AS135" i="22"/>
  <c r="AR135" i="22"/>
  <c r="AC135" i="22"/>
  <c r="AL135" i="22"/>
  <c r="AN135" i="22"/>
  <c r="AM135" i="22"/>
  <c r="AC122" i="22"/>
  <c r="AL122" i="22"/>
  <c r="AM122" i="22"/>
  <c r="AC123" i="22"/>
  <c r="AL123" i="22"/>
  <c r="AM123" i="22"/>
  <c r="AC134" i="22"/>
  <c r="AL134" i="22"/>
  <c r="AM134" i="22"/>
  <c r="AN122" i="22"/>
  <c r="AN123" i="22"/>
  <c r="AN134" i="22"/>
  <c r="AG135" i="22"/>
  <c r="AH135" i="22"/>
  <c r="H135" i="22"/>
  <c r="AS134" i="22"/>
  <c r="AR134" i="22"/>
  <c r="AG134" i="22"/>
  <c r="AH134" i="22"/>
  <c r="H134" i="22"/>
  <c r="AS133" i="22"/>
  <c r="AR133" i="22"/>
  <c r="AG133" i="22"/>
  <c r="AH133" i="22"/>
  <c r="H133" i="22"/>
  <c r="AS132" i="22"/>
  <c r="AR132" i="22"/>
  <c r="AG132" i="22"/>
  <c r="AH132" i="22"/>
  <c r="H132" i="22"/>
  <c r="AS131" i="22"/>
  <c r="AR131" i="22"/>
  <c r="AG131" i="22"/>
  <c r="AH131" i="22"/>
  <c r="H131" i="22"/>
  <c r="AS130" i="22"/>
  <c r="AR130" i="22"/>
  <c r="AG130" i="22"/>
  <c r="AH130" i="22"/>
  <c r="H130" i="22"/>
  <c r="AS129" i="22"/>
  <c r="AR129" i="22"/>
  <c r="AG129" i="22"/>
  <c r="AH129" i="22"/>
  <c r="H129" i="22"/>
  <c r="AS128" i="22"/>
  <c r="AR128" i="22"/>
  <c r="AG128" i="22"/>
  <c r="AH128" i="22"/>
  <c r="H128" i="22"/>
  <c r="AS127" i="22"/>
  <c r="AR127" i="22"/>
  <c r="AG127" i="22"/>
  <c r="AH127" i="22"/>
  <c r="H127" i="22"/>
  <c r="AS126" i="22"/>
  <c r="AR126" i="22"/>
  <c r="AG126" i="22"/>
  <c r="AH126" i="22"/>
  <c r="H126" i="22"/>
  <c r="AS125" i="22"/>
  <c r="AR125" i="22"/>
  <c r="AG125" i="22"/>
  <c r="AH125" i="22"/>
  <c r="H125" i="22"/>
  <c r="AS124" i="22"/>
  <c r="AR124" i="22"/>
  <c r="AG124" i="22"/>
  <c r="AH124" i="22"/>
  <c r="H124" i="22"/>
  <c r="AS123" i="22"/>
  <c r="AR123" i="22"/>
  <c r="AG123" i="22"/>
  <c r="AH123" i="22"/>
  <c r="H123" i="22"/>
  <c r="BF122" i="22"/>
  <c r="BG122" i="22"/>
  <c r="BH122" i="22"/>
  <c r="BE122" i="22"/>
  <c r="AG122" i="22"/>
  <c r="AH122" i="22"/>
  <c r="H122" i="22"/>
  <c r="AS121" i="22"/>
  <c r="AR121" i="22"/>
  <c r="AC107" i="22"/>
  <c r="AL107" i="22"/>
  <c r="AM107" i="22"/>
  <c r="AC108" i="22"/>
  <c r="AL108" i="22"/>
  <c r="AM108" i="22"/>
  <c r="AC109" i="22"/>
  <c r="AL109" i="22"/>
  <c r="AM109" i="22"/>
  <c r="AC110" i="22"/>
  <c r="AL110" i="22"/>
  <c r="AM110" i="22"/>
  <c r="AN107" i="22"/>
  <c r="AN108" i="22"/>
  <c r="AN109" i="22"/>
  <c r="AN110" i="22"/>
  <c r="AG121" i="22"/>
  <c r="AH121" i="22"/>
  <c r="H121" i="22"/>
  <c r="AS120" i="22"/>
  <c r="AR120" i="22"/>
  <c r="AG120" i="22"/>
  <c r="AH120" i="22"/>
  <c r="H120" i="22"/>
  <c r="AS119" i="22"/>
  <c r="AR119" i="22"/>
  <c r="AG119" i="22"/>
  <c r="AH119" i="22"/>
  <c r="H119" i="22"/>
  <c r="AS118" i="22"/>
  <c r="AR118" i="22"/>
  <c r="AG118" i="22"/>
  <c r="AH118" i="22"/>
  <c r="H118" i="22"/>
  <c r="AS117" i="22"/>
  <c r="AR117" i="22"/>
  <c r="AG117" i="22"/>
  <c r="AH117" i="22"/>
  <c r="H117" i="22"/>
  <c r="AS116" i="22"/>
  <c r="AR116" i="22"/>
  <c r="AG116" i="22"/>
  <c r="AH116" i="22"/>
  <c r="H116" i="22"/>
  <c r="AS115" i="22"/>
  <c r="AR115" i="22"/>
  <c r="AG115" i="22"/>
  <c r="AH115" i="22"/>
  <c r="H115" i="22"/>
  <c r="AS114" i="22"/>
  <c r="AR114" i="22"/>
  <c r="AG114" i="22"/>
  <c r="AH114" i="22"/>
  <c r="H114" i="22"/>
  <c r="AS113" i="22"/>
  <c r="AR113" i="22"/>
  <c r="AG113" i="22"/>
  <c r="AH113" i="22"/>
  <c r="H113" i="22"/>
  <c r="AS112" i="22"/>
  <c r="AR112" i="22"/>
  <c r="AG112" i="22"/>
  <c r="AH112" i="22"/>
  <c r="H112" i="22"/>
  <c r="AS111" i="22"/>
  <c r="AR111" i="22"/>
  <c r="AG111" i="22"/>
  <c r="AH111" i="22"/>
  <c r="H111" i="22"/>
  <c r="AS110" i="22"/>
  <c r="AR110" i="22"/>
  <c r="AG110" i="22"/>
  <c r="AH110" i="22"/>
  <c r="H110" i="22"/>
  <c r="AS109" i="22"/>
  <c r="AR109" i="22"/>
  <c r="AG109" i="22"/>
  <c r="AH109" i="22"/>
  <c r="H109" i="22"/>
  <c r="AS108" i="22"/>
  <c r="AR108" i="22"/>
  <c r="AG108" i="22"/>
  <c r="AH108" i="22"/>
  <c r="H108" i="22"/>
  <c r="BF107" i="22"/>
  <c r="BG107" i="22"/>
  <c r="BH107" i="22"/>
  <c r="BE107" i="22"/>
  <c r="AG107" i="22"/>
  <c r="AH107" i="22"/>
  <c r="H107" i="22"/>
  <c r="AS106" i="22"/>
  <c r="AR106" i="22"/>
  <c r="AC106" i="22"/>
  <c r="AL106" i="22"/>
  <c r="AN106" i="22"/>
  <c r="AM106" i="22"/>
  <c r="AC88" i="22"/>
  <c r="AL88" i="22"/>
  <c r="AM88" i="22"/>
  <c r="AC89" i="22"/>
  <c r="AL89" i="22"/>
  <c r="AM89" i="22"/>
  <c r="AC90" i="22"/>
  <c r="AL90" i="22"/>
  <c r="AM90" i="22"/>
  <c r="AC91" i="22"/>
  <c r="AL91" i="22"/>
  <c r="AM91" i="22"/>
  <c r="AC92" i="22"/>
  <c r="AL92" i="22"/>
  <c r="AM92" i="22"/>
  <c r="AC93" i="22"/>
  <c r="AL93" i="22"/>
  <c r="AM93" i="22"/>
  <c r="AC94" i="22"/>
  <c r="AL94" i="22"/>
  <c r="AM94" i="22"/>
  <c r="AC95" i="22"/>
  <c r="AL95" i="22"/>
  <c r="AM95" i="22"/>
  <c r="AC96" i="22"/>
  <c r="AL96" i="22"/>
  <c r="AM96" i="22"/>
  <c r="AC97" i="22"/>
  <c r="AL97" i="22"/>
  <c r="AM97" i="22"/>
  <c r="AN88" i="22"/>
  <c r="AN89" i="22"/>
  <c r="AN90" i="22"/>
  <c r="AN91" i="22"/>
  <c r="AN92" i="22"/>
  <c r="AN93" i="22"/>
  <c r="AN94" i="22"/>
  <c r="AN95" i="22"/>
  <c r="AN96" i="22"/>
  <c r="AN97" i="22"/>
  <c r="AG106" i="22"/>
  <c r="AH106" i="22"/>
  <c r="H106" i="22"/>
  <c r="AS105" i="22"/>
  <c r="AR105" i="22"/>
  <c r="AG105" i="22"/>
  <c r="AH105" i="22"/>
  <c r="H105" i="22"/>
  <c r="AS104" i="22"/>
  <c r="AR104" i="22"/>
  <c r="AG104" i="22"/>
  <c r="AH104" i="22"/>
  <c r="H104" i="22"/>
  <c r="AS103" i="22"/>
  <c r="AR103" i="22"/>
  <c r="AG103" i="22"/>
  <c r="AH103" i="22"/>
  <c r="H103" i="22"/>
  <c r="AS102" i="22"/>
  <c r="AR102" i="22"/>
  <c r="AG102" i="22"/>
  <c r="AH102" i="22"/>
  <c r="H102" i="22"/>
  <c r="AS101" i="22"/>
  <c r="AR101" i="22"/>
  <c r="AG101" i="22"/>
  <c r="AH101" i="22"/>
  <c r="H101" i="22"/>
  <c r="AS100" i="22"/>
  <c r="AR100" i="22"/>
  <c r="AG100" i="22"/>
  <c r="AH100" i="22"/>
  <c r="H100" i="22"/>
  <c r="AS99" i="22"/>
  <c r="AR99" i="22"/>
  <c r="AG99" i="22"/>
  <c r="AH99" i="22"/>
  <c r="H99" i="22"/>
  <c r="AS98" i="22"/>
  <c r="AR98" i="22"/>
  <c r="AG98" i="22"/>
  <c r="AH98" i="22"/>
  <c r="H98" i="22"/>
  <c r="AS97" i="22"/>
  <c r="AR97" i="22"/>
  <c r="AG97" i="22"/>
  <c r="AH97" i="22"/>
  <c r="H97" i="22"/>
  <c r="AS96" i="22"/>
  <c r="AR96" i="22"/>
  <c r="AG96" i="22"/>
  <c r="AH96" i="22"/>
  <c r="H96" i="22"/>
  <c r="AS95" i="22"/>
  <c r="AR95" i="22"/>
  <c r="AG95" i="22"/>
  <c r="AH95" i="22"/>
  <c r="H95" i="22"/>
  <c r="AS94" i="22"/>
  <c r="AR94" i="22"/>
  <c r="AG94" i="22"/>
  <c r="AH94" i="22"/>
  <c r="H94" i="22"/>
  <c r="AS93" i="22"/>
  <c r="AR93" i="22"/>
  <c r="AG93" i="22"/>
  <c r="AH93" i="22"/>
  <c r="H93" i="22"/>
  <c r="AS92" i="22"/>
  <c r="AR92" i="22"/>
  <c r="AG92" i="22"/>
  <c r="AH92" i="22"/>
  <c r="H92" i="22"/>
  <c r="AS91" i="22"/>
  <c r="AR91" i="22"/>
  <c r="AG91" i="22"/>
  <c r="AH91" i="22"/>
  <c r="H91" i="22"/>
  <c r="AS90" i="22"/>
  <c r="AR90" i="22"/>
  <c r="AG90" i="22"/>
  <c r="AH90" i="22"/>
  <c r="H90" i="22"/>
  <c r="AS89" i="22"/>
  <c r="AR89" i="22"/>
  <c r="AG89" i="22"/>
  <c r="AH89" i="22"/>
  <c r="H89" i="22"/>
  <c r="BF88" i="22"/>
  <c r="BG88" i="22"/>
  <c r="BH88" i="22"/>
  <c r="BE88" i="22"/>
  <c r="AG88" i="22"/>
  <c r="AH88" i="22"/>
  <c r="H88" i="22"/>
  <c r="AS87" i="22"/>
  <c r="AR87" i="22"/>
  <c r="AC87" i="22"/>
  <c r="AL87" i="22"/>
  <c r="AN87" i="22"/>
  <c r="AM87" i="22"/>
  <c r="AC67" i="22"/>
  <c r="AL67" i="22"/>
  <c r="AM67" i="22"/>
  <c r="AC68" i="22"/>
  <c r="AL68" i="22"/>
  <c r="AM68" i="22"/>
  <c r="AC69" i="22"/>
  <c r="AL69" i="22"/>
  <c r="AM69" i="22"/>
  <c r="AC70" i="22"/>
  <c r="AL70" i="22"/>
  <c r="AM70" i="22"/>
  <c r="AC71" i="22"/>
  <c r="AL71" i="22"/>
  <c r="AM71" i="22"/>
  <c r="AC72" i="22"/>
  <c r="AL72" i="22"/>
  <c r="AM72" i="22"/>
  <c r="AC73" i="22"/>
  <c r="AL73" i="22"/>
  <c r="AM73" i="22"/>
  <c r="AC74" i="22"/>
  <c r="AL74" i="22"/>
  <c r="AM74" i="22"/>
  <c r="AC75" i="22"/>
  <c r="AL75" i="22"/>
  <c r="AM75" i="22"/>
  <c r="AN67" i="22"/>
  <c r="AN68" i="22"/>
  <c r="AN69" i="22"/>
  <c r="AN70" i="22"/>
  <c r="AN71" i="22"/>
  <c r="AN72" i="22"/>
  <c r="AN73" i="22"/>
  <c r="AN74" i="22"/>
  <c r="AN75" i="22"/>
  <c r="AG87" i="22"/>
  <c r="AH87" i="22"/>
  <c r="H87" i="22"/>
  <c r="AS86" i="22"/>
  <c r="AR86" i="22"/>
  <c r="AG86" i="22"/>
  <c r="AH86" i="22"/>
  <c r="H86" i="22"/>
  <c r="AS85" i="22"/>
  <c r="AR85" i="22"/>
  <c r="AG85" i="22"/>
  <c r="AH85" i="22"/>
  <c r="H85" i="22"/>
  <c r="AS84" i="22"/>
  <c r="AR84" i="22"/>
  <c r="AG84" i="22"/>
  <c r="AH84" i="22"/>
  <c r="H84" i="22"/>
  <c r="AS83" i="22"/>
  <c r="AR83" i="22"/>
  <c r="AG83" i="22"/>
  <c r="AH83" i="22"/>
  <c r="H83" i="22"/>
  <c r="AS82" i="22"/>
  <c r="AR82" i="22"/>
  <c r="AG82" i="22"/>
  <c r="AH82" i="22"/>
  <c r="H82" i="22"/>
  <c r="AS81" i="22"/>
  <c r="AR81" i="22"/>
  <c r="AG81" i="22"/>
  <c r="AH81" i="22"/>
  <c r="H81" i="22"/>
  <c r="AS80" i="22"/>
  <c r="AR80" i="22"/>
  <c r="AG80" i="22"/>
  <c r="AH80" i="22"/>
  <c r="H80" i="22"/>
  <c r="AS79" i="22"/>
  <c r="AR79" i="22"/>
  <c r="AG79" i="22"/>
  <c r="AH79" i="22"/>
  <c r="H79" i="22"/>
  <c r="AS78" i="22"/>
  <c r="AR78" i="22"/>
  <c r="AG78" i="22"/>
  <c r="AH78" i="22"/>
  <c r="H78" i="22"/>
  <c r="AS77" i="22"/>
  <c r="AR77" i="22"/>
  <c r="AG77" i="22"/>
  <c r="AH77" i="22"/>
  <c r="H77" i="22"/>
  <c r="AS76" i="22"/>
  <c r="AR76" i="22"/>
  <c r="AG76" i="22"/>
  <c r="AH76" i="22"/>
  <c r="H76" i="22"/>
  <c r="AS75" i="22"/>
  <c r="AR75" i="22"/>
  <c r="AG75" i="22"/>
  <c r="AH75" i="22"/>
  <c r="H75" i="22"/>
  <c r="AS74" i="22"/>
  <c r="AR74" i="22"/>
  <c r="AG74" i="22"/>
  <c r="AH74" i="22"/>
  <c r="H74" i="22"/>
  <c r="AS73" i="22"/>
  <c r="AR73" i="22"/>
  <c r="AG73" i="22"/>
  <c r="AH73" i="22"/>
  <c r="H73" i="22"/>
  <c r="AS72" i="22"/>
  <c r="AR72" i="22"/>
  <c r="AG72" i="22"/>
  <c r="AH72" i="22"/>
  <c r="H72" i="22"/>
  <c r="AS71" i="22"/>
  <c r="AR71" i="22"/>
  <c r="AG71" i="22"/>
  <c r="AH71" i="22"/>
  <c r="H71" i="22"/>
  <c r="AS70" i="22"/>
  <c r="AR70" i="22"/>
  <c r="AG70" i="22"/>
  <c r="AH70" i="22"/>
  <c r="H70" i="22"/>
  <c r="AS69" i="22"/>
  <c r="AR69" i="22"/>
  <c r="AG69" i="22"/>
  <c r="AH69" i="22"/>
  <c r="H69" i="22"/>
  <c r="AS68" i="22"/>
  <c r="AR68" i="22"/>
  <c r="AG68" i="22"/>
  <c r="AH68" i="22"/>
  <c r="H68" i="22"/>
  <c r="BF67" i="22"/>
  <c r="BG67" i="22"/>
  <c r="BH67" i="22"/>
  <c r="BE67" i="22"/>
  <c r="AG67" i="22"/>
  <c r="AH67" i="22"/>
  <c r="H67" i="22"/>
  <c r="AS66" i="22"/>
  <c r="AR66" i="22"/>
  <c r="AC66" i="22"/>
  <c r="AL66" i="22"/>
  <c r="AN66" i="22"/>
  <c r="AM66" i="22"/>
  <c r="AC52" i="22"/>
  <c r="AL52" i="22"/>
  <c r="AM52" i="22"/>
  <c r="AC53" i="22"/>
  <c r="AL53" i="22"/>
  <c r="AM53" i="22"/>
  <c r="AC54" i="22"/>
  <c r="AL54" i="22"/>
  <c r="AM54" i="22"/>
  <c r="AC55" i="22"/>
  <c r="AL55" i="22"/>
  <c r="AM55" i="22"/>
  <c r="AC65" i="22"/>
  <c r="AL65" i="22"/>
  <c r="AM65" i="22"/>
  <c r="AN52" i="22"/>
  <c r="AN53" i="22"/>
  <c r="AN54" i="22"/>
  <c r="AN55" i="22"/>
  <c r="AN65" i="22"/>
  <c r="AG66" i="22"/>
  <c r="AH66" i="22"/>
  <c r="H66" i="22"/>
  <c r="AS65" i="22"/>
  <c r="AR65" i="22"/>
  <c r="AG65" i="22"/>
  <c r="AH65" i="22"/>
  <c r="H65" i="22"/>
  <c r="AS64" i="22"/>
  <c r="AR64" i="22"/>
  <c r="AG64" i="22"/>
  <c r="AH64" i="22"/>
  <c r="H64" i="22"/>
  <c r="AS63" i="22"/>
  <c r="AR63" i="22"/>
  <c r="AG63" i="22"/>
  <c r="AH63" i="22"/>
  <c r="H63" i="22"/>
  <c r="AS62" i="22"/>
  <c r="AR62" i="22"/>
  <c r="AG62" i="22"/>
  <c r="AH62" i="22"/>
  <c r="H62" i="22"/>
  <c r="AS61" i="22"/>
  <c r="AR61" i="22"/>
  <c r="AG61" i="22"/>
  <c r="AH61" i="22"/>
  <c r="H61" i="22"/>
  <c r="AS60" i="22"/>
  <c r="AR60" i="22"/>
  <c r="AG60" i="22"/>
  <c r="AH60" i="22"/>
  <c r="H60" i="22"/>
  <c r="AS59" i="22"/>
  <c r="AR59" i="22"/>
  <c r="AG59" i="22"/>
  <c r="AH59" i="22"/>
  <c r="H59" i="22"/>
  <c r="AS58" i="22"/>
  <c r="AR58" i="22"/>
  <c r="AG58" i="22"/>
  <c r="AH58" i="22"/>
  <c r="H58" i="22"/>
  <c r="AS57" i="22"/>
  <c r="AR57" i="22"/>
  <c r="AG57" i="22"/>
  <c r="AH57" i="22"/>
  <c r="H57" i="22"/>
  <c r="AS56" i="22"/>
  <c r="AR56" i="22"/>
  <c r="AG56" i="22"/>
  <c r="AH56" i="22"/>
  <c r="H56" i="22"/>
  <c r="AS55" i="22"/>
  <c r="AR55" i="22"/>
  <c r="AG55" i="22"/>
  <c r="AH55" i="22"/>
  <c r="H55" i="22"/>
  <c r="AS54" i="22"/>
  <c r="AR54" i="22"/>
  <c r="AG54" i="22"/>
  <c r="AH54" i="22"/>
  <c r="H54" i="22"/>
  <c r="AS53" i="22"/>
  <c r="AR53" i="22"/>
  <c r="AG53" i="22"/>
  <c r="AH53" i="22"/>
  <c r="H53" i="22"/>
  <c r="BF52" i="22"/>
  <c r="BG52" i="22"/>
  <c r="BH52" i="22"/>
  <c r="BE52" i="22"/>
  <c r="AG52" i="22"/>
  <c r="AH52" i="22"/>
  <c r="H52" i="22"/>
  <c r="AS51" i="22"/>
  <c r="AR51" i="22"/>
  <c r="AC51" i="22"/>
  <c r="AL51" i="22"/>
  <c r="AN51" i="22"/>
  <c r="AM51" i="22"/>
  <c r="AC37" i="22"/>
  <c r="AL37" i="22"/>
  <c r="AM37" i="22"/>
  <c r="AC38" i="22"/>
  <c r="AL38" i="22"/>
  <c r="AM38" i="22"/>
  <c r="AC39" i="22"/>
  <c r="AL39" i="22"/>
  <c r="AM39" i="22"/>
  <c r="AC40" i="22"/>
  <c r="AL40" i="22"/>
  <c r="AM40" i="22"/>
  <c r="AC41" i="22"/>
  <c r="AL41" i="22"/>
  <c r="AM41" i="22"/>
  <c r="AC48" i="22"/>
  <c r="AL48" i="22"/>
  <c r="AM48" i="22"/>
  <c r="AC49" i="22"/>
  <c r="AL49" i="22"/>
  <c r="AM49" i="22"/>
  <c r="AC50" i="22"/>
  <c r="AL50" i="22"/>
  <c r="AM50" i="22"/>
  <c r="AN37" i="22"/>
  <c r="AN38" i="22"/>
  <c r="AN39" i="22"/>
  <c r="AN40" i="22"/>
  <c r="AN41" i="22"/>
  <c r="AN48" i="22"/>
  <c r="AN49" i="22"/>
  <c r="AN50" i="22"/>
  <c r="AG51" i="22"/>
  <c r="AH51" i="22"/>
  <c r="H51" i="22"/>
  <c r="AS50" i="22"/>
  <c r="AR50" i="22"/>
  <c r="AG50" i="22"/>
  <c r="AH50" i="22"/>
  <c r="H50" i="22"/>
  <c r="AS49" i="22"/>
  <c r="AR49" i="22"/>
  <c r="AG49" i="22"/>
  <c r="AH49" i="22"/>
  <c r="H49" i="22"/>
  <c r="AS48" i="22"/>
  <c r="AR48" i="22"/>
  <c r="AG48" i="22"/>
  <c r="AH48" i="22"/>
  <c r="H48" i="22"/>
  <c r="AS47" i="22"/>
  <c r="AR47" i="22"/>
  <c r="AG47" i="22"/>
  <c r="AH47" i="22"/>
  <c r="H47" i="22"/>
  <c r="AS46" i="22"/>
  <c r="AR46" i="22"/>
  <c r="AG46" i="22"/>
  <c r="AH46" i="22"/>
  <c r="H46" i="22"/>
  <c r="AS45" i="22"/>
  <c r="AR45" i="22"/>
  <c r="AG45" i="22"/>
  <c r="AH45" i="22"/>
  <c r="H45" i="22"/>
  <c r="AS44" i="22"/>
  <c r="AR44" i="22"/>
  <c r="AG44" i="22"/>
  <c r="AH44" i="22"/>
  <c r="H44" i="22"/>
  <c r="AS43" i="22"/>
  <c r="AR43" i="22"/>
  <c r="AG43" i="22"/>
  <c r="AH43" i="22"/>
  <c r="H43" i="22"/>
  <c r="AS42" i="22"/>
  <c r="AR42" i="22"/>
  <c r="AG42" i="22"/>
  <c r="AH42" i="22"/>
  <c r="H42" i="22"/>
  <c r="AS41" i="22"/>
  <c r="AR41" i="22"/>
  <c r="AG41" i="22"/>
  <c r="AH41" i="22"/>
  <c r="H41" i="22"/>
  <c r="AS40" i="22"/>
  <c r="AR40" i="22"/>
  <c r="AG40" i="22"/>
  <c r="AH40" i="22"/>
  <c r="H40" i="22"/>
  <c r="AS39" i="22"/>
  <c r="AR39" i="22"/>
  <c r="AG39" i="22"/>
  <c r="AH39" i="22"/>
  <c r="H39" i="22"/>
  <c r="AS38" i="22"/>
  <c r="AR38" i="22"/>
  <c r="AG38" i="22"/>
  <c r="AH38" i="22"/>
  <c r="H38" i="22"/>
  <c r="BF37" i="22"/>
  <c r="BG37" i="22"/>
  <c r="BH37" i="22"/>
  <c r="BE37" i="22"/>
  <c r="AG37" i="22"/>
  <c r="AH37" i="22"/>
  <c r="H37" i="22"/>
  <c r="AS36" i="22"/>
  <c r="AR36" i="22"/>
  <c r="AC36" i="22"/>
  <c r="AL36" i="22"/>
  <c r="AN36" i="22"/>
  <c r="AM36" i="22"/>
  <c r="AC26" i="22"/>
  <c r="AL26" i="22"/>
  <c r="AM26" i="22"/>
  <c r="AC27" i="22"/>
  <c r="AL27" i="22"/>
  <c r="AM27" i="22"/>
  <c r="AC34" i="22"/>
  <c r="AL34" i="22"/>
  <c r="AM34" i="22"/>
  <c r="AC35" i="22"/>
  <c r="AL35" i="22"/>
  <c r="AM35" i="22"/>
  <c r="AN26" i="22"/>
  <c r="AN27" i="22"/>
  <c r="AN34" i="22"/>
  <c r="AN35" i="22"/>
  <c r="AG36" i="22"/>
  <c r="AH36" i="22"/>
  <c r="H36" i="22"/>
  <c r="AS35" i="22"/>
  <c r="AR35" i="22"/>
  <c r="AG35" i="22"/>
  <c r="AH35" i="22"/>
  <c r="H35" i="22"/>
  <c r="AS34" i="22"/>
  <c r="AR34" i="22"/>
  <c r="AG34" i="22"/>
  <c r="AH34" i="22"/>
  <c r="H34" i="22"/>
  <c r="AS33" i="22"/>
  <c r="AR33" i="22"/>
  <c r="AG33" i="22"/>
  <c r="AH33" i="22"/>
  <c r="H33" i="22"/>
  <c r="AS32" i="22"/>
  <c r="AR32" i="22"/>
  <c r="AG32" i="22"/>
  <c r="AH32" i="22"/>
  <c r="H32" i="22"/>
  <c r="AS31" i="22"/>
  <c r="AR31" i="22"/>
  <c r="AG31" i="22"/>
  <c r="AH31" i="22"/>
  <c r="H31" i="22"/>
  <c r="AS30" i="22"/>
  <c r="AR30" i="22"/>
  <c r="AG30" i="22"/>
  <c r="AH30" i="22"/>
  <c r="H30" i="22"/>
  <c r="AS29" i="22"/>
  <c r="AR29" i="22"/>
  <c r="AG29" i="22"/>
  <c r="AH29" i="22"/>
  <c r="H29" i="22"/>
  <c r="AS28" i="22"/>
  <c r="AR28" i="22"/>
  <c r="AG28" i="22"/>
  <c r="AH28" i="22"/>
  <c r="H28" i="22"/>
  <c r="AS27" i="22"/>
  <c r="AR27" i="22"/>
  <c r="AG27" i="22"/>
  <c r="AH27" i="22"/>
  <c r="H27" i="22"/>
  <c r="BF26" i="22"/>
  <c r="BG26" i="22"/>
  <c r="BH26" i="22"/>
  <c r="BE26" i="22"/>
  <c r="AG26" i="22"/>
  <c r="AH26" i="22"/>
  <c r="H26" i="22"/>
  <c r="AS25" i="22"/>
  <c r="AR25" i="22"/>
  <c r="AC25" i="22"/>
  <c r="AL25" i="22"/>
  <c r="AN25" i="22"/>
  <c r="AM25" i="22"/>
  <c r="AL4" i="22"/>
  <c r="AM4" i="22"/>
  <c r="AC5" i="22"/>
  <c r="AL5" i="22"/>
  <c r="AM5" i="22"/>
  <c r="AC6" i="22"/>
  <c r="AL6" i="22"/>
  <c r="AM6" i="22"/>
  <c r="AC7" i="22"/>
  <c r="AL7" i="22"/>
  <c r="AM7" i="22"/>
  <c r="AC8" i="22"/>
  <c r="AL8" i="22"/>
  <c r="AM8" i="22"/>
  <c r="AC9" i="22"/>
  <c r="AL9" i="22"/>
  <c r="AM9" i="22"/>
  <c r="AC10" i="22"/>
  <c r="AL10" i="22"/>
  <c r="AM10" i="22"/>
  <c r="AC17" i="22"/>
  <c r="AL17" i="22"/>
  <c r="AM17" i="22"/>
  <c r="AC18" i="22"/>
  <c r="AL18" i="22"/>
  <c r="AM18" i="22"/>
  <c r="AC19" i="22"/>
  <c r="AL19" i="22"/>
  <c r="AM19" i="22"/>
  <c r="AC20" i="22"/>
  <c r="AL20" i="22"/>
  <c r="AM20" i="22"/>
  <c r="AC21" i="22"/>
  <c r="AL21" i="22"/>
  <c r="AM21" i="22"/>
  <c r="AC22" i="22"/>
  <c r="AL22" i="22"/>
  <c r="AM22" i="22"/>
  <c r="AC23" i="22"/>
  <c r="AL23" i="22"/>
  <c r="AM23" i="22"/>
  <c r="AC24" i="22"/>
  <c r="AL24" i="22"/>
  <c r="AM24" i="22"/>
  <c r="AN4" i="22"/>
  <c r="AN5" i="22"/>
  <c r="AN6" i="22"/>
  <c r="AN7" i="22"/>
  <c r="AN8" i="22"/>
  <c r="AN9" i="22"/>
  <c r="AN10" i="22"/>
  <c r="AN17" i="22"/>
  <c r="AN18" i="22"/>
  <c r="AN19" i="22"/>
  <c r="AN20" i="22"/>
  <c r="AN21" i="22"/>
  <c r="AN22" i="22"/>
  <c r="AN23" i="22"/>
  <c r="AN24" i="22"/>
  <c r="AG25" i="22"/>
  <c r="AH25" i="22"/>
  <c r="H25" i="22"/>
  <c r="AS24" i="22"/>
  <c r="AR24" i="22"/>
  <c r="AG24" i="22"/>
  <c r="AH24" i="22"/>
  <c r="H24" i="22"/>
  <c r="AS23" i="22"/>
  <c r="AR23" i="22"/>
  <c r="AG23" i="22"/>
  <c r="AH23" i="22"/>
  <c r="H23" i="22"/>
  <c r="AS22" i="22"/>
  <c r="AR22" i="22"/>
  <c r="AG22" i="22"/>
  <c r="AH22" i="22"/>
  <c r="H22" i="22"/>
  <c r="AS21" i="22"/>
  <c r="AR21" i="22"/>
  <c r="AG21" i="22"/>
  <c r="AH21" i="22"/>
  <c r="H21" i="22"/>
  <c r="AS20" i="22"/>
  <c r="AR20" i="22"/>
  <c r="AG20" i="22"/>
  <c r="AH20" i="22"/>
  <c r="H20" i="22"/>
  <c r="AS19" i="22"/>
  <c r="AR19" i="22"/>
  <c r="AG19" i="22"/>
  <c r="AH19" i="22"/>
  <c r="H19" i="22"/>
  <c r="AS18" i="22"/>
  <c r="AR18" i="22"/>
  <c r="AG18" i="22"/>
  <c r="AH18" i="22"/>
  <c r="H18" i="22"/>
  <c r="AS17" i="22"/>
  <c r="AR17" i="22"/>
  <c r="AG17" i="22"/>
  <c r="AH17" i="22"/>
  <c r="H17" i="22"/>
  <c r="AS16" i="22"/>
  <c r="AR16" i="22"/>
  <c r="AG16" i="22"/>
  <c r="AH16" i="22"/>
  <c r="H16" i="22"/>
  <c r="AS15" i="22"/>
  <c r="AR15" i="22"/>
  <c r="AG15" i="22"/>
  <c r="AH15" i="22"/>
  <c r="H15" i="22"/>
  <c r="AS14" i="22"/>
  <c r="AR14" i="22"/>
  <c r="AG14" i="22"/>
  <c r="AH14" i="22"/>
  <c r="H14" i="22"/>
  <c r="AS13" i="22"/>
  <c r="AR13" i="22"/>
  <c r="AG13" i="22"/>
  <c r="AH13" i="22"/>
  <c r="H13" i="22"/>
  <c r="AS12" i="22"/>
  <c r="AR12" i="22"/>
  <c r="AG12" i="22"/>
  <c r="AH12" i="22"/>
  <c r="H12" i="22"/>
  <c r="AS11" i="22"/>
  <c r="AR11" i="22"/>
  <c r="AG11" i="22"/>
  <c r="AH11" i="22"/>
  <c r="H11" i="22"/>
  <c r="AS10" i="22"/>
  <c r="AR10" i="22"/>
  <c r="AG10" i="22"/>
  <c r="AH10" i="22"/>
  <c r="H10" i="22"/>
  <c r="AS9" i="22"/>
  <c r="AR9" i="22"/>
  <c r="AG9" i="22"/>
  <c r="AH9" i="22"/>
  <c r="H9" i="22"/>
  <c r="AS8" i="22"/>
  <c r="AR8" i="22"/>
  <c r="AG8" i="22"/>
  <c r="AH8" i="22"/>
  <c r="H8" i="22"/>
  <c r="AS7" i="22"/>
  <c r="AR7" i="22"/>
  <c r="AG7" i="22"/>
  <c r="AH7" i="22"/>
  <c r="H7" i="22"/>
  <c r="AS6" i="22"/>
  <c r="AR6" i="22"/>
  <c r="AG6" i="22"/>
  <c r="AH6" i="22"/>
  <c r="H6" i="22"/>
  <c r="AS5" i="22"/>
  <c r="AR5" i="22"/>
  <c r="AG5" i="22"/>
  <c r="AH5" i="22"/>
  <c r="H5" i="22"/>
  <c r="BF4" i="22"/>
  <c r="BG4" i="22"/>
  <c r="BH4" i="22"/>
  <c r="BE4" i="22"/>
  <c r="AG4" i="22"/>
  <c r="AH4" i="22"/>
  <c r="H4" i="22"/>
  <c r="Q30" i="7"/>
  <c r="J108" i="18"/>
  <c r="Q23" i="7"/>
  <c r="J107" i="18"/>
  <c r="Q19" i="7"/>
  <c r="J106" i="18"/>
  <c r="Q14" i="7"/>
  <c r="J105" i="18"/>
  <c r="Q9" i="7"/>
  <c r="J104" i="18"/>
  <c r="Q4" i="7"/>
  <c r="J103" i="18"/>
  <c r="S30" i="7"/>
  <c r="AI30" i="7"/>
  <c r="H108" i="18"/>
  <c r="S23" i="7"/>
  <c r="AI23" i="7"/>
  <c r="H107" i="18"/>
  <c r="S19" i="7"/>
  <c r="AI19" i="7"/>
  <c r="H106" i="18"/>
  <c r="AI14" i="7"/>
  <c r="H105" i="18"/>
  <c r="AI9" i="7"/>
  <c r="H104" i="18"/>
  <c r="AI4" i="7"/>
  <c r="H103" i="18"/>
  <c r="T30" i="7"/>
  <c r="O30" i="7"/>
  <c r="U30" i="7"/>
  <c r="AH30" i="7"/>
  <c r="G108" i="18"/>
  <c r="T23" i="7"/>
  <c r="O23" i="7"/>
  <c r="U23" i="7"/>
  <c r="AH23" i="7"/>
  <c r="G107" i="18"/>
  <c r="T19" i="7"/>
  <c r="O19" i="7"/>
  <c r="U19" i="7"/>
  <c r="AH19" i="7"/>
  <c r="G106" i="18"/>
  <c r="AH14" i="7"/>
  <c r="G105" i="18"/>
  <c r="T9" i="7"/>
  <c r="O9" i="7"/>
  <c r="U9" i="7"/>
  <c r="AH9" i="7"/>
  <c r="G104" i="18"/>
  <c r="T4" i="7"/>
  <c r="O4" i="7"/>
  <c r="U4" i="7"/>
  <c r="AH4" i="7"/>
  <c r="G103" i="18"/>
  <c r="AI5" i="7"/>
  <c r="AI6" i="7"/>
  <c r="AI7" i="7"/>
  <c r="AI8" i="7"/>
  <c r="AI10" i="7"/>
  <c r="AI11" i="7"/>
  <c r="AI12" i="7"/>
  <c r="AI13" i="7"/>
  <c r="AI15" i="7"/>
  <c r="AI16" i="7"/>
  <c r="AI17" i="7"/>
  <c r="AI18" i="7"/>
  <c r="S20" i="7"/>
  <c r="AI20" i="7"/>
  <c r="S21" i="7"/>
  <c r="AI21" i="7"/>
  <c r="S22" i="7"/>
  <c r="AI22" i="7"/>
  <c r="S24" i="7"/>
  <c r="AI24" i="7"/>
  <c r="S25" i="7"/>
  <c r="AI25" i="7"/>
  <c r="S26" i="7"/>
  <c r="AI26" i="7"/>
  <c r="S27" i="7"/>
  <c r="AI27" i="7"/>
  <c r="S28" i="7"/>
  <c r="AI28" i="7"/>
  <c r="S29" i="7"/>
  <c r="AI29" i="7"/>
  <c r="S31" i="7"/>
  <c r="AI31" i="7"/>
  <c r="S32" i="7"/>
  <c r="AI32" i="7"/>
  <c r="S33" i="7"/>
  <c r="AI33" i="7"/>
  <c r="S34" i="7"/>
  <c r="AI34" i="7"/>
  <c r="S35" i="7"/>
  <c r="AI35" i="7"/>
  <c r="S36" i="7"/>
  <c r="AI36" i="7"/>
  <c r="T5" i="7"/>
  <c r="O5" i="7"/>
  <c r="U5" i="7"/>
  <c r="AH5" i="7"/>
  <c r="T6" i="7"/>
  <c r="O6" i="7"/>
  <c r="U6" i="7"/>
  <c r="AH6" i="7"/>
  <c r="T7" i="7"/>
  <c r="O7" i="7"/>
  <c r="U7" i="7"/>
  <c r="AH7" i="7"/>
  <c r="T8" i="7"/>
  <c r="O8" i="7"/>
  <c r="U8" i="7"/>
  <c r="AH8" i="7"/>
  <c r="T10" i="7"/>
  <c r="O10" i="7"/>
  <c r="U10" i="7"/>
  <c r="AH10" i="7"/>
  <c r="T11" i="7"/>
  <c r="O11" i="7"/>
  <c r="U11" i="7"/>
  <c r="AH11" i="7"/>
  <c r="T12" i="7"/>
  <c r="O12" i="7"/>
  <c r="U12" i="7"/>
  <c r="AH12" i="7"/>
  <c r="T13" i="7"/>
  <c r="O13" i="7"/>
  <c r="U13" i="7"/>
  <c r="AH13" i="7"/>
  <c r="AH15" i="7"/>
  <c r="AH16" i="7"/>
  <c r="AH17" i="7"/>
  <c r="AH18" i="7"/>
  <c r="T20" i="7"/>
  <c r="O20" i="7"/>
  <c r="U20" i="7"/>
  <c r="AH20" i="7"/>
  <c r="T21" i="7"/>
  <c r="O21" i="7"/>
  <c r="U21" i="7"/>
  <c r="AH21" i="7"/>
  <c r="T22" i="7"/>
  <c r="O22" i="7"/>
  <c r="U22" i="7"/>
  <c r="AH22" i="7"/>
  <c r="T24" i="7"/>
  <c r="O24" i="7"/>
  <c r="U24" i="7"/>
  <c r="AH24" i="7"/>
  <c r="T25" i="7"/>
  <c r="O25" i="7"/>
  <c r="U25" i="7"/>
  <c r="AH25" i="7"/>
  <c r="T26" i="7"/>
  <c r="O26" i="7"/>
  <c r="U26" i="7"/>
  <c r="AH26" i="7"/>
  <c r="T27" i="7"/>
  <c r="O27" i="7"/>
  <c r="U27" i="7"/>
  <c r="AH27" i="7"/>
  <c r="T28" i="7"/>
  <c r="O28" i="7"/>
  <c r="U28" i="7"/>
  <c r="AH28" i="7"/>
  <c r="T29" i="7"/>
  <c r="O29" i="7"/>
  <c r="U29" i="7"/>
  <c r="AH29" i="7"/>
  <c r="T31" i="7"/>
  <c r="O31" i="7"/>
  <c r="U31" i="7"/>
  <c r="AH31" i="7"/>
  <c r="T32" i="7"/>
  <c r="O32" i="7"/>
  <c r="U32" i="7"/>
  <c r="AH32" i="7"/>
  <c r="T33" i="7"/>
  <c r="O33" i="7"/>
  <c r="U33" i="7"/>
  <c r="AH33" i="7"/>
  <c r="T34" i="7"/>
  <c r="O34" i="7"/>
  <c r="U34" i="7"/>
  <c r="AH34" i="7"/>
  <c r="T35" i="7"/>
  <c r="O35" i="7"/>
  <c r="U35" i="7"/>
  <c r="AH35" i="7"/>
  <c r="T36" i="7"/>
  <c r="O36" i="7"/>
  <c r="U36" i="7"/>
  <c r="AH36" i="7"/>
  <c r="Q5" i="7"/>
  <c r="Q6" i="7"/>
  <c r="Q7" i="7"/>
  <c r="Q8" i="7"/>
  <c r="Q10" i="7"/>
  <c r="Q11" i="7"/>
  <c r="Q12" i="7"/>
  <c r="Q13" i="7"/>
  <c r="Q15" i="7"/>
  <c r="Q16" i="7"/>
  <c r="Q17" i="7"/>
  <c r="Q18" i="7"/>
  <c r="Q20" i="7"/>
  <c r="Q21" i="7"/>
  <c r="Q22" i="7"/>
  <c r="Q24" i="7"/>
  <c r="Q25" i="7"/>
  <c r="Q26" i="7"/>
  <c r="Q27" i="7"/>
  <c r="Q28" i="7"/>
  <c r="Q29" i="7"/>
  <c r="Q31" i="7"/>
  <c r="Q32" i="7"/>
  <c r="Q33" i="7"/>
  <c r="Q34" i="7"/>
  <c r="Q35" i="7"/>
  <c r="Q36" i="7"/>
  <c r="I108" i="18"/>
  <c r="I107" i="18"/>
  <c r="I106" i="18"/>
  <c r="I105" i="18"/>
  <c r="I104" i="18"/>
  <c r="I103" i="18"/>
  <c r="G30" i="7"/>
  <c r="V30" i="7"/>
  <c r="W30" i="7"/>
  <c r="X30" i="7"/>
  <c r="Y30" i="7"/>
  <c r="AB30" i="7"/>
  <c r="AA30" i="7"/>
  <c r="Z30" i="7"/>
  <c r="AE30" i="7"/>
  <c r="AF30" i="7"/>
  <c r="G31" i="7"/>
  <c r="V31" i="7"/>
  <c r="W31" i="7"/>
  <c r="X31" i="7"/>
  <c r="Y31" i="7"/>
  <c r="AB31" i="7"/>
  <c r="AA31" i="7"/>
  <c r="Z31" i="7"/>
  <c r="AE31" i="7"/>
  <c r="AF31" i="7"/>
  <c r="G32" i="7"/>
  <c r="V32" i="7"/>
  <c r="W32" i="7"/>
  <c r="X32" i="7"/>
  <c r="Y32" i="7"/>
  <c r="AB32" i="7"/>
  <c r="AA32" i="7"/>
  <c r="Z32" i="7"/>
  <c r="AE32" i="7"/>
  <c r="AF32" i="7"/>
  <c r="G33" i="7"/>
  <c r="V33" i="7"/>
  <c r="W33" i="7"/>
  <c r="X33" i="7"/>
  <c r="Y33" i="7"/>
  <c r="AB33" i="7"/>
  <c r="AA33" i="7"/>
  <c r="Z33" i="7"/>
  <c r="AE33" i="7"/>
  <c r="AF33" i="7"/>
  <c r="G34" i="7"/>
  <c r="V34" i="7"/>
  <c r="W34" i="7"/>
  <c r="X34" i="7"/>
  <c r="Y34" i="7"/>
  <c r="AB34" i="7"/>
  <c r="AA34" i="7"/>
  <c r="Z34" i="7"/>
  <c r="AE34" i="7"/>
  <c r="AF34" i="7"/>
  <c r="G35" i="7"/>
  <c r="V35" i="7"/>
  <c r="W35" i="7"/>
  <c r="X35" i="7"/>
  <c r="Y35" i="7"/>
  <c r="AB35" i="7"/>
  <c r="AA35" i="7"/>
  <c r="Z35" i="7"/>
  <c r="AE35" i="7"/>
  <c r="AF35" i="7"/>
  <c r="G36" i="7"/>
  <c r="V36" i="7"/>
  <c r="W36" i="7"/>
  <c r="X36" i="7"/>
  <c r="Y36" i="7"/>
  <c r="AB36" i="7"/>
  <c r="AA36" i="7"/>
  <c r="Z36" i="7"/>
  <c r="AE36" i="7"/>
  <c r="AF36" i="7"/>
  <c r="AL9" i="7"/>
  <c r="AG30" i="7"/>
  <c r="AG31" i="7"/>
  <c r="AG32" i="7"/>
  <c r="AG33" i="7"/>
  <c r="AG34" i="7"/>
  <c r="AG35" i="7"/>
  <c r="AG36" i="7"/>
  <c r="AM9" i="7"/>
  <c r="AN9" i="7"/>
  <c r="K108" i="18"/>
  <c r="G9" i="7"/>
  <c r="V9" i="7"/>
  <c r="W9" i="7"/>
  <c r="X9" i="7"/>
  <c r="Y9" i="7"/>
  <c r="AB9" i="7"/>
  <c r="AA9" i="7"/>
  <c r="Z9" i="7"/>
  <c r="AE9" i="7"/>
  <c r="AF9" i="7"/>
  <c r="G10" i="7"/>
  <c r="V10" i="7"/>
  <c r="W10" i="7"/>
  <c r="X10" i="7"/>
  <c r="Y10" i="7"/>
  <c r="AB10" i="7"/>
  <c r="AA10" i="7"/>
  <c r="Z10" i="7"/>
  <c r="AE10" i="7"/>
  <c r="AF10" i="7"/>
  <c r="G11" i="7"/>
  <c r="V11" i="7"/>
  <c r="W11" i="7"/>
  <c r="X11" i="7"/>
  <c r="Y11" i="7"/>
  <c r="AB11" i="7"/>
  <c r="AA11" i="7"/>
  <c r="Z11" i="7"/>
  <c r="AE11" i="7"/>
  <c r="AF11" i="7"/>
  <c r="G12" i="7"/>
  <c r="V12" i="7"/>
  <c r="W12" i="7"/>
  <c r="X12" i="7"/>
  <c r="Y12" i="7"/>
  <c r="AB12" i="7"/>
  <c r="AA12" i="7"/>
  <c r="Z12" i="7"/>
  <c r="AE12" i="7"/>
  <c r="AF12" i="7"/>
  <c r="G13" i="7"/>
  <c r="V13" i="7"/>
  <c r="W13" i="7"/>
  <c r="X13" i="7"/>
  <c r="Y13" i="7"/>
  <c r="AB13" i="7"/>
  <c r="AA13" i="7"/>
  <c r="Z13" i="7"/>
  <c r="AE13" i="7"/>
  <c r="AF13" i="7"/>
  <c r="AL5" i="7"/>
  <c r="AG9" i="7"/>
  <c r="AG10" i="7"/>
  <c r="AG11" i="7"/>
  <c r="AG12" i="7"/>
  <c r="AG13" i="7"/>
  <c r="AM5" i="7"/>
  <c r="AN5" i="7"/>
  <c r="K104" i="18"/>
  <c r="G19" i="7"/>
  <c r="V19" i="7"/>
  <c r="W19" i="7"/>
  <c r="X19" i="7"/>
  <c r="Y19" i="7"/>
  <c r="AB19" i="7"/>
  <c r="AA19" i="7"/>
  <c r="Z19" i="7"/>
  <c r="AE19" i="7"/>
  <c r="AF19" i="7"/>
  <c r="G20" i="7"/>
  <c r="V20" i="7"/>
  <c r="W20" i="7"/>
  <c r="X20" i="7"/>
  <c r="Y20" i="7"/>
  <c r="AB20" i="7"/>
  <c r="AA20" i="7"/>
  <c r="Z20" i="7"/>
  <c r="AE20" i="7"/>
  <c r="AF20" i="7"/>
  <c r="G21" i="7"/>
  <c r="V21" i="7"/>
  <c r="W21" i="7"/>
  <c r="X21" i="7"/>
  <c r="Y21" i="7"/>
  <c r="AB21" i="7"/>
  <c r="AA21" i="7"/>
  <c r="Z21" i="7"/>
  <c r="AE21" i="7"/>
  <c r="AF21" i="7"/>
  <c r="G22" i="7"/>
  <c r="V22" i="7"/>
  <c r="W22" i="7"/>
  <c r="X22" i="7"/>
  <c r="Y22" i="7"/>
  <c r="AB22" i="7"/>
  <c r="AA22" i="7"/>
  <c r="Z22" i="7"/>
  <c r="AE22" i="7"/>
  <c r="AF22" i="7"/>
  <c r="AL7" i="7"/>
  <c r="AG19" i="7"/>
  <c r="AG20" i="7"/>
  <c r="AG21" i="7"/>
  <c r="AG22" i="7"/>
  <c r="AM7" i="7"/>
  <c r="AN7" i="7"/>
  <c r="K106" i="18"/>
  <c r="G23" i="7"/>
  <c r="V23" i="7"/>
  <c r="W23" i="7"/>
  <c r="X23" i="7"/>
  <c r="Y23" i="7"/>
  <c r="AB23" i="7"/>
  <c r="AA23" i="7"/>
  <c r="Z23" i="7"/>
  <c r="AE23" i="7"/>
  <c r="AF23" i="7"/>
  <c r="G24" i="7"/>
  <c r="V24" i="7"/>
  <c r="W24" i="7"/>
  <c r="X24" i="7"/>
  <c r="Y24" i="7"/>
  <c r="AB24" i="7"/>
  <c r="AA24" i="7"/>
  <c r="Z24" i="7"/>
  <c r="AE24" i="7"/>
  <c r="AF24" i="7"/>
  <c r="G25" i="7"/>
  <c r="V25" i="7"/>
  <c r="W25" i="7"/>
  <c r="X25" i="7"/>
  <c r="Y25" i="7"/>
  <c r="AB25" i="7"/>
  <c r="AA25" i="7"/>
  <c r="Z25" i="7"/>
  <c r="AE25" i="7"/>
  <c r="AF25" i="7"/>
  <c r="G26" i="7"/>
  <c r="V26" i="7"/>
  <c r="W26" i="7"/>
  <c r="X26" i="7"/>
  <c r="Y26" i="7"/>
  <c r="AB26" i="7"/>
  <c r="AA26" i="7"/>
  <c r="Z26" i="7"/>
  <c r="AE26" i="7"/>
  <c r="AF26" i="7"/>
  <c r="G27" i="7"/>
  <c r="V27" i="7"/>
  <c r="W27" i="7"/>
  <c r="X27" i="7"/>
  <c r="Y27" i="7"/>
  <c r="AB27" i="7"/>
  <c r="AA27" i="7"/>
  <c r="Z27" i="7"/>
  <c r="AE27" i="7"/>
  <c r="AF27" i="7"/>
  <c r="G28" i="7"/>
  <c r="V28" i="7"/>
  <c r="W28" i="7"/>
  <c r="X28" i="7"/>
  <c r="Y28" i="7"/>
  <c r="AB28" i="7"/>
  <c r="AA28" i="7"/>
  <c r="Z28" i="7"/>
  <c r="AE28" i="7"/>
  <c r="AF28" i="7"/>
  <c r="G29" i="7"/>
  <c r="V29" i="7"/>
  <c r="W29" i="7"/>
  <c r="X29" i="7"/>
  <c r="Y29" i="7"/>
  <c r="AB29" i="7"/>
  <c r="AA29" i="7"/>
  <c r="Z29" i="7"/>
  <c r="AE29" i="7"/>
  <c r="AF29" i="7"/>
  <c r="AL8" i="7"/>
  <c r="AG23" i="7"/>
  <c r="AG24" i="7"/>
  <c r="AG25" i="7"/>
  <c r="AG26" i="7"/>
  <c r="AG27" i="7"/>
  <c r="AG28" i="7"/>
  <c r="AG29" i="7"/>
  <c r="AM8" i="7"/>
  <c r="AN8" i="7"/>
  <c r="K107" i="18"/>
  <c r="G4" i="7"/>
  <c r="V4" i="7"/>
  <c r="W4" i="7"/>
  <c r="X4" i="7"/>
  <c r="Y4" i="7"/>
  <c r="AB4" i="7"/>
  <c r="AA4" i="7"/>
  <c r="Z4" i="7"/>
  <c r="AE4" i="7"/>
  <c r="AF4" i="7"/>
  <c r="G5" i="7"/>
  <c r="V5" i="7"/>
  <c r="W5" i="7"/>
  <c r="X5" i="7"/>
  <c r="Y5" i="7"/>
  <c r="AB5" i="7"/>
  <c r="AA5" i="7"/>
  <c r="Z5" i="7"/>
  <c r="AE5" i="7"/>
  <c r="AF5" i="7"/>
  <c r="G6" i="7"/>
  <c r="V6" i="7"/>
  <c r="W6" i="7"/>
  <c r="X6" i="7"/>
  <c r="Y6" i="7"/>
  <c r="AB6" i="7"/>
  <c r="AA6" i="7"/>
  <c r="Z6" i="7"/>
  <c r="AE6" i="7"/>
  <c r="AF6" i="7"/>
  <c r="G7" i="7"/>
  <c r="V7" i="7"/>
  <c r="W7" i="7"/>
  <c r="X7" i="7"/>
  <c r="Y7" i="7"/>
  <c r="AB7" i="7"/>
  <c r="AA7" i="7"/>
  <c r="Z7" i="7"/>
  <c r="AE7" i="7"/>
  <c r="AF7" i="7"/>
  <c r="G8" i="7"/>
  <c r="V8" i="7"/>
  <c r="W8" i="7"/>
  <c r="X8" i="7"/>
  <c r="Y8" i="7"/>
  <c r="AB8" i="7"/>
  <c r="AA8" i="7"/>
  <c r="Z8" i="7"/>
  <c r="AE8" i="7"/>
  <c r="AF8" i="7"/>
  <c r="AL4" i="7"/>
  <c r="AG4" i="7"/>
  <c r="AG5" i="7"/>
  <c r="AG6" i="7"/>
  <c r="AG7" i="7"/>
  <c r="AG8" i="7"/>
  <c r="AM4" i="7"/>
  <c r="AN4" i="7"/>
  <c r="K103" i="18"/>
  <c r="Q34" i="4"/>
  <c r="J102" i="18"/>
  <c r="J101" i="18"/>
  <c r="I101" i="18"/>
  <c r="L46" i="4"/>
  <c r="I102" i="18"/>
  <c r="O34" i="4"/>
  <c r="I34" i="4"/>
  <c r="AJ34" i="4"/>
  <c r="H102" i="18"/>
  <c r="AJ26" i="4"/>
  <c r="H101" i="18"/>
  <c r="P34" i="4"/>
  <c r="R34" i="4"/>
  <c r="S34" i="4"/>
  <c r="N34" i="4"/>
  <c r="H34" i="4"/>
  <c r="T34" i="4"/>
  <c r="AI34" i="4"/>
  <c r="G102" i="18"/>
  <c r="AI26" i="4"/>
  <c r="G101" i="18"/>
  <c r="O27" i="4"/>
  <c r="I27" i="4"/>
  <c r="AJ27" i="4"/>
  <c r="O28" i="4"/>
  <c r="I28" i="4"/>
  <c r="AJ28" i="4"/>
  <c r="O29" i="4"/>
  <c r="I29" i="4"/>
  <c r="AJ29" i="4"/>
  <c r="O30" i="4"/>
  <c r="I30" i="4"/>
  <c r="AJ30" i="4"/>
  <c r="O31" i="4"/>
  <c r="I31" i="4"/>
  <c r="AJ31" i="4"/>
  <c r="O32" i="4"/>
  <c r="I32" i="4"/>
  <c r="AJ32" i="4"/>
  <c r="O33" i="4"/>
  <c r="I33" i="4"/>
  <c r="AJ33" i="4"/>
  <c r="O35" i="4"/>
  <c r="I35" i="4"/>
  <c r="AJ35" i="4"/>
  <c r="O36" i="4"/>
  <c r="I36" i="4"/>
  <c r="AJ36" i="4"/>
  <c r="O37" i="4"/>
  <c r="I37" i="4"/>
  <c r="AJ37" i="4"/>
  <c r="O38" i="4"/>
  <c r="I38" i="4"/>
  <c r="AJ38" i="4"/>
  <c r="O39" i="4"/>
  <c r="I39" i="4"/>
  <c r="AJ39" i="4"/>
  <c r="O40" i="4"/>
  <c r="I40" i="4"/>
  <c r="AJ40" i="4"/>
  <c r="O41" i="4"/>
  <c r="I41" i="4"/>
  <c r="AJ41" i="4"/>
  <c r="O42" i="4"/>
  <c r="I42" i="4"/>
  <c r="AJ42" i="4"/>
  <c r="P27" i="4"/>
  <c r="Q27" i="4"/>
  <c r="R27" i="4"/>
  <c r="S27" i="4"/>
  <c r="N27" i="4"/>
  <c r="H27" i="4"/>
  <c r="T27" i="4"/>
  <c r="AI27" i="4"/>
  <c r="P28" i="4"/>
  <c r="Q28" i="4"/>
  <c r="R28" i="4"/>
  <c r="S28" i="4"/>
  <c r="N28" i="4"/>
  <c r="H28" i="4"/>
  <c r="T28" i="4"/>
  <c r="AI28" i="4"/>
  <c r="P29" i="4"/>
  <c r="Q29" i="4"/>
  <c r="R29" i="4"/>
  <c r="S29" i="4"/>
  <c r="N29" i="4"/>
  <c r="H29" i="4"/>
  <c r="T29" i="4"/>
  <c r="AI29" i="4"/>
  <c r="P30" i="4"/>
  <c r="Q30" i="4"/>
  <c r="R30" i="4"/>
  <c r="S30" i="4"/>
  <c r="N30" i="4"/>
  <c r="H30" i="4"/>
  <c r="T30" i="4"/>
  <c r="AI30" i="4"/>
  <c r="P31" i="4"/>
  <c r="Q31" i="4"/>
  <c r="R31" i="4"/>
  <c r="S31" i="4"/>
  <c r="N31" i="4"/>
  <c r="H31" i="4"/>
  <c r="T31" i="4"/>
  <c r="AI31" i="4"/>
  <c r="P32" i="4"/>
  <c r="Q32" i="4"/>
  <c r="R32" i="4"/>
  <c r="S32" i="4"/>
  <c r="N32" i="4"/>
  <c r="H32" i="4"/>
  <c r="T32" i="4"/>
  <c r="AI32" i="4"/>
  <c r="P33" i="4"/>
  <c r="Q33" i="4"/>
  <c r="R33" i="4"/>
  <c r="S33" i="4"/>
  <c r="N33" i="4"/>
  <c r="H33" i="4"/>
  <c r="T33" i="4"/>
  <c r="AI33" i="4"/>
  <c r="P35" i="4"/>
  <c r="Q35" i="4"/>
  <c r="R35" i="4"/>
  <c r="S35" i="4"/>
  <c r="N35" i="4"/>
  <c r="H35" i="4"/>
  <c r="T35" i="4"/>
  <c r="AI35" i="4"/>
  <c r="P36" i="4"/>
  <c r="Q36" i="4"/>
  <c r="R36" i="4"/>
  <c r="S36" i="4"/>
  <c r="N36" i="4"/>
  <c r="H36" i="4"/>
  <c r="T36" i="4"/>
  <c r="AI36" i="4"/>
  <c r="P37" i="4"/>
  <c r="Q37" i="4"/>
  <c r="R37" i="4"/>
  <c r="S37" i="4"/>
  <c r="N37" i="4"/>
  <c r="H37" i="4"/>
  <c r="T37" i="4"/>
  <c r="AI37" i="4"/>
  <c r="P38" i="4"/>
  <c r="Q38" i="4"/>
  <c r="R38" i="4"/>
  <c r="S38" i="4"/>
  <c r="N38" i="4"/>
  <c r="H38" i="4"/>
  <c r="T38" i="4"/>
  <c r="AI38" i="4"/>
  <c r="P39" i="4"/>
  <c r="Q39" i="4"/>
  <c r="R39" i="4"/>
  <c r="S39" i="4"/>
  <c r="N39" i="4"/>
  <c r="H39" i="4"/>
  <c r="T39" i="4"/>
  <c r="AI39" i="4"/>
  <c r="P40" i="4"/>
  <c r="Q40" i="4"/>
  <c r="R40" i="4"/>
  <c r="S40" i="4"/>
  <c r="N40" i="4"/>
  <c r="H40" i="4"/>
  <c r="T40" i="4"/>
  <c r="AI40" i="4"/>
  <c r="P41" i="4"/>
  <c r="Q41" i="4"/>
  <c r="R41" i="4"/>
  <c r="S41" i="4"/>
  <c r="N41" i="4"/>
  <c r="H41" i="4"/>
  <c r="T41" i="4"/>
  <c r="AI41" i="4"/>
  <c r="P42" i="4"/>
  <c r="Q42" i="4"/>
  <c r="R42" i="4"/>
  <c r="S42" i="4"/>
  <c r="N42" i="4"/>
  <c r="H42" i="4"/>
  <c r="T42" i="4"/>
  <c r="AI42" i="4"/>
  <c r="U34" i="4"/>
  <c r="V34" i="4"/>
  <c r="D34" i="4"/>
  <c r="F34" i="4"/>
  <c r="W34" i="4"/>
  <c r="X34" i="4"/>
  <c r="AC34" i="4"/>
  <c r="Y34" i="4"/>
  <c r="M34" i="4"/>
  <c r="Z34" i="4"/>
  <c r="AA12" i="4"/>
  <c r="AA34" i="4"/>
  <c r="AF34" i="4"/>
  <c r="E34" i="4"/>
  <c r="AG34" i="4"/>
  <c r="U35" i="4"/>
  <c r="V35" i="4"/>
  <c r="D35" i="4"/>
  <c r="F35" i="4"/>
  <c r="W35" i="4"/>
  <c r="X35" i="4"/>
  <c r="AC35" i="4"/>
  <c r="Y35" i="4"/>
  <c r="M35" i="4"/>
  <c r="Z35" i="4"/>
  <c r="AA13" i="4"/>
  <c r="AA35" i="4"/>
  <c r="AF35" i="4"/>
  <c r="E35" i="4"/>
  <c r="AG35" i="4"/>
  <c r="U36" i="4"/>
  <c r="V36" i="4"/>
  <c r="D36" i="4"/>
  <c r="F36" i="4"/>
  <c r="W36" i="4"/>
  <c r="X36" i="4"/>
  <c r="AC36" i="4"/>
  <c r="Y36" i="4"/>
  <c r="M36" i="4"/>
  <c r="Z36" i="4"/>
  <c r="AA14" i="4"/>
  <c r="AA36" i="4"/>
  <c r="AF36" i="4"/>
  <c r="E36" i="4"/>
  <c r="AG36" i="4"/>
  <c r="U37" i="4"/>
  <c r="V37" i="4"/>
  <c r="D37" i="4"/>
  <c r="F37" i="4"/>
  <c r="W37" i="4"/>
  <c r="X37" i="4"/>
  <c r="AC37" i="4"/>
  <c r="Y37" i="4"/>
  <c r="M37" i="4"/>
  <c r="Z37" i="4"/>
  <c r="AA15" i="4"/>
  <c r="AA37" i="4"/>
  <c r="AF37" i="4"/>
  <c r="E37" i="4"/>
  <c r="AG37" i="4"/>
  <c r="U38" i="4"/>
  <c r="V38" i="4"/>
  <c r="D38" i="4"/>
  <c r="F38" i="4"/>
  <c r="W38" i="4"/>
  <c r="X38" i="4"/>
  <c r="AC38" i="4"/>
  <c r="Y38" i="4"/>
  <c r="M38" i="4"/>
  <c r="Z38" i="4"/>
  <c r="AA16" i="4"/>
  <c r="AA38" i="4"/>
  <c r="AF38" i="4"/>
  <c r="E38" i="4"/>
  <c r="AG38" i="4"/>
  <c r="U39" i="4"/>
  <c r="V39" i="4"/>
  <c r="D39" i="4"/>
  <c r="F39" i="4"/>
  <c r="W39" i="4"/>
  <c r="X39" i="4"/>
  <c r="AC39" i="4"/>
  <c r="Y39" i="4"/>
  <c r="M39" i="4"/>
  <c r="Z39" i="4"/>
  <c r="AA17" i="4"/>
  <c r="AA39" i="4"/>
  <c r="AF39" i="4"/>
  <c r="E39" i="4"/>
  <c r="AG39" i="4"/>
  <c r="U40" i="4"/>
  <c r="V40" i="4"/>
  <c r="D40" i="4"/>
  <c r="F40" i="4"/>
  <c r="W40" i="4"/>
  <c r="X40" i="4"/>
  <c r="AC40" i="4"/>
  <c r="Y40" i="4"/>
  <c r="M40" i="4"/>
  <c r="Z40" i="4"/>
  <c r="AA18" i="4"/>
  <c r="AA40" i="4"/>
  <c r="AF40" i="4"/>
  <c r="E40" i="4"/>
  <c r="AG40" i="4"/>
  <c r="U41" i="4"/>
  <c r="V41" i="4"/>
  <c r="D41" i="4"/>
  <c r="F41" i="4"/>
  <c r="W41" i="4"/>
  <c r="X41" i="4"/>
  <c r="AC41" i="4"/>
  <c r="Y41" i="4"/>
  <c r="M41" i="4"/>
  <c r="Z41" i="4"/>
  <c r="AA19" i="4"/>
  <c r="AA41" i="4"/>
  <c r="AF41" i="4"/>
  <c r="E41" i="4"/>
  <c r="AG41" i="4"/>
  <c r="U42" i="4"/>
  <c r="V42" i="4"/>
  <c r="D42" i="4"/>
  <c r="F42" i="4"/>
  <c r="W42" i="4"/>
  <c r="X42" i="4"/>
  <c r="AC42" i="4"/>
  <c r="Y42" i="4"/>
  <c r="M42" i="4"/>
  <c r="Z42" i="4"/>
  <c r="AA20" i="4"/>
  <c r="AA42" i="4"/>
  <c r="AF42" i="4"/>
  <c r="E42" i="4"/>
  <c r="AG42" i="4"/>
  <c r="AS27" i="4"/>
  <c r="AH34" i="4"/>
  <c r="AH35" i="4"/>
  <c r="AH36" i="4"/>
  <c r="AH37" i="4"/>
  <c r="AH38" i="4"/>
  <c r="AH39" i="4"/>
  <c r="AH40" i="4"/>
  <c r="AH41" i="4"/>
  <c r="AH42" i="4"/>
  <c r="AT27" i="4"/>
  <c r="AU27" i="4"/>
  <c r="K102" i="18"/>
  <c r="AJ8" i="21"/>
  <c r="AK8" i="21"/>
  <c r="AJ12" i="21"/>
  <c r="AK12" i="21"/>
  <c r="AJ16" i="21"/>
  <c r="AK16" i="21"/>
  <c r="AJ4" i="21"/>
  <c r="AK4" i="21"/>
  <c r="J100" i="18"/>
  <c r="I100" i="18"/>
  <c r="H100" i="18"/>
  <c r="J99" i="18"/>
  <c r="I99" i="18"/>
  <c r="H99" i="18"/>
  <c r="H98" i="18"/>
  <c r="J98" i="18"/>
  <c r="I98" i="18"/>
  <c r="J97" i="18"/>
  <c r="Q5" i="21"/>
  <c r="Q6" i="21"/>
  <c r="Q7" i="21"/>
  <c r="Q9" i="21"/>
  <c r="Q10" i="21"/>
  <c r="Q11" i="21"/>
  <c r="Q13" i="21"/>
  <c r="Q14" i="21"/>
  <c r="Q15" i="21"/>
  <c r="Q17" i="21"/>
  <c r="Q18" i="21"/>
  <c r="Q19" i="21"/>
  <c r="I97" i="18"/>
  <c r="H97" i="18"/>
  <c r="G100" i="18"/>
  <c r="G99" i="18"/>
  <c r="G98" i="18"/>
  <c r="G97" i="18"/>
  <c r="AQ5" i="21"/>
  <c r="AQ6" i="21"/>
  <c r="AQ7" i="21"/>
  <c r="AQ9" i="21"/>
  <c r="AQ10" i="21"/>
  <c r="AQ11" i="21"/>
  <c r="AQ13" i="21"/>
  <c r="AQ14" i="21"/>
  <c r="AQ15" i="21"/>
  <c r="AQ17" i="21"/>
  <c r="AQ18" i="21"/>
  <c r="AQ19" i="21"/>
  <c r="AP5" i="21"/>
  <c r="AP6" i="21"/>
  <c r="AP7" i="21"/>
  <c r="AP9" i="21"/>
  <c r="AP10" i="21"/>
  <c r="AP11" i="21"/>
  <c r="AP13" i="21"/>
  <c r="AP14" i="21"/>
  <c r="AP15" i="21"/>
  <c r="AP17" i="21"/>
  <c r="AP18" i="21"/>
  <c r="AP19" i="21"/>
  <c r="I96" i="18"/>
  <c r="I95" i="18"/>
  <c r="I94" i="18"/>
  <c r="I93" i="18"/>
  <c r="I92" i="18"/>
  <c r="I91" i="18"/>
  <c r="I90" i="18"/>
  <c r="I89" i="18"/>
  <c r="I88" i="18"/>
  <c r="I87" i="18"/>
  <c r="AB17" i="15"/>
  <c r="AM17" i="15"/>
  <c r="AN17" i="15"/>
  <c r="AB18" i="15"/>
  <c r="AM18" i="15"/>
  <c r="AN18" i="15"/>
  <c r="AB21" i="15"/>
  <c r="AM21" i="15"/>
  <c r="AN21" i="15"/>
  <c r="AB22" i="15"/>
  <c r="AM22" i="15"/>
  <c r="AN22" i="15"/>
  <c r="AB23" i="15"/>
  <c r="AM23" i="15"/>
  <c r="AN23" i="15"/>
  <c r="AO17" i="15"/>
  <c r="AO18" i="15"/>
  <c r="AO21" i="15"/>
  <c r="AO22" i="15"/>
  <c r="AO23" i="15"/>
  <c r="BP6" i="15"/>
  <c r="AB4" i="15"/>
  <c r="AM4" i="15"/>
  <c r="AN4" i="15"/>
  <c r="AB5" i="15"/>
  <c r="AM5" i="15"/>
  <c r="AN5" i="15"/>
  <c r="AB8" i="15"/>
  <c r="AM8" i="15"/>
  <c r="AN8" i="15"/>
  <c r="AB9" i="15"/>
  <c r="AM9" i="15"/>
  <c r="AN9" i="15"/>
  <c r="AB10" i="15"/>
  <c r="AM10" i="15"/>
  <c r="AN10" i="15"/>
  <c r="AO4" i="15"/>
  <c r="AO5" i="15"/>
  <c r="AO8" i="15"/>
  <c r="AO9" i="15"/>
  <c r="AO10" i="15"/>
  <c r="BP4" i="15"/>
  <c r="AB11" i="15"/>
  <c r="AM11" i="15"/>
  <c r="AN11" i="15"/>
  <c r="AB14" i="15"/>
  <c r="AM14" i="15"/>
  <c r="AN14" i="15"/>
  <c r="AB15" i="15"/>
  <c r="AM15" i="15"/>
  <c r="AN15" i="15"/>
  <c r="AB16" i="15"/>
  <c r="AM16" i="15"/>
  <c r="AN16" i="15"/>
  <c r="AB24" i="15"/>
  <c r="AM24" i="15"/>
  <c r="AN24" i="15"/>
  <c r="AB25" i="15"/>
  <c r="AM25" i="15"/>
  <c r="AN25" i="15"/>
  <c r="AB28" i="15"/>
  <c r="AM28" i="15"/>
  <c r="AN28" i="15"/>
  <c r="AB29" i="15"/>
  <c r="AM29" i="15"/>
  <c r="AN29" i="15"/>
  <c r="AB30" i="15"/>
  <c r="AM30" i="15"/>
  <c r="AN30" i="15"/>
  <c r="AB31" i="15"/>
  <c r="AM31" i="15"/>
  <c r="AN31" i="15"/>
  <c r="AB34" i="15"/>
  <c r="AM34" i="15"/>
  <c r="AN34" i="15"/>
  <c r="AB35" i="15"/>
  <c r="AM35" i="15"/>
  <c r="AN35" i="15"/>
  <c r="AB36" i="15"/>
  <c r="AM36" i="15"/>
  <c r="AN36" i="15"/>
  <c r="AB37" i="15"/>
  <c r="AM37" i="15"/>
  <c r="AN37" i="15"/>
  <c r="AB38" i="15"/>
  <c r="AM38" i="15"/>
  <c r="AN38" i="15"/>
  <c r="AB39" i="15"/>
  <c r="AM39" i="15"/>
  <c r="AN39" i="15"/>
  <c r="AB40" i="15"/>
  <c r="AM40" i="15"/>
  <c r="AN40" i="15"/>
  <c r="AB47" i="15"/>
  <c r="AM47" i="15"/>
  <c r="AN47" i="15"/>
  <c r="AB48" i="15"/>
  <c r="AM48" i="15"/>
  <c r="AN48" i="15"/>
  <c r="AB49" i="15"/>
  <c r="AM49" i="15"/>
  <c r="AN49" i="15"/>
  <c r="AB50" i="15"/>
  <c r="AM50" i="15"/>
  <c r="AN50" i="15"/>
  <c r="AB51" i="15"/>
  <c r="AM51" i="15"/>
  <c r="AN51" i="15"/>
  <c r="AB52" i="15"/>
  <c r="AM52" i="15"/>
  <c r="AN52" i="15"/>
  <c r="AB55" i="15"/>
  <c r="AM55" i="15"/>
  <c r="AN55" i="15"/>
  <c r="AB56" i="15"/>
  <c r="AM56" i="15"/>
  <c r="AN56" i="15"/>
  <c r="AB57" i="15"/>
  <c r="AM57" i="15"/>
  <c r="AN57" i="15"/>
  <c r="AB60" i="15"/>
  <c r="AM60" i="15"/>
  <c r="AN60" i="15"/>
  <c r="AB61" i="15"/>
  <c r="AM61" i="15"/>
  <c r="AN61" i="15"/>
  <c r="AB62" i="15"/>
  <c r="AM62" i="15"/>
  <c r="AN62" i="15"/>
  <c r="AB63" i="15"/>
  <c r="AM63" i="15"/>
  <c r="AN63" i="15"/>
  <c r="AB67" i="15"/>
  <c r="AM67" i="15"/>
  <c r="AN67" i="15"/>
  <c r="AB68" i="15"/>
  <c r="AM68" i="15"/>
  <c r="AN68" i="15"/>
  <c r="AB69" i="15"/>
  <c r="AM69" i="15"/>
  <c r="AN69" i="15"/>
  <c r="AB70" i="15"/>
  <c r="AM70" i="15"/>
  <c r="AN70" i="15"/>
  <c r="AB71" i="15"/>
  <c r="AM71" i="15"/>
  <c r="AN71" i="15"/>
  <c r="AB74" i="15"/>
  <c r="AM74" i="15"/>
  <c r="AN74" i="15"/>
  <c r="AB75" i="15"/>
  <c r="AM75" i="15"/>
  <c r="AN75" i="15"/>
  <c r="AB76" i="15"/>
  <c r="AM76" i="15"/>
  <c r="AN76" i="15"/>
  <c r="AB77" i="15"/>
  <c r="AM77" i="15"/>
  <c r="AN77" i="15"/>
  <c r="R5" i="13"/>
  <c r="T5" i="13"/>
  <c r="U5" i="13"/>
  <c r="V5" i="13"/>
  <c r="W5" i="13"/>
  <c r="G5" i="13"/>
  <c r="X5" i="13"/>
  <c r="Y5" i="13"/>
  <c r="AC5" i="13"/>
  <c r="AK5" i="13"/>
  <c r="AA5" i="13"/>
  <c r="AF5" i="13"/>
  <c r="AG5" i="13"/>
  <c r="U6" i="13"/>
  <c r="R6" i="13"/>
  <c r="T6" i="13"/>
  <c r="V6" i="13"/>
  <c r="AC6" i="13"/>
  <c r="AK6" i="13"/>
  <c r="W6" i="13"/>
  <c r="G6" i="13"/>
  <c r="X6" i="13"/>
  <c r="Y6" i="13"/>
  <c r="AA6" i="13"/>
  <c r="AF6" i="13"/>
  <c r="AG6" i="13"/>
  <c r="U7" i="13"/>
  <c r="R7" i="13"/>
  <c r="T7" i="13"/>
  <c r="V7" i="13"/>
  <c r="AC7" i="13"/>
  <c r="AK7" i="13"/>
  <c r="W7" i="13"/>
  <c r="G7" i="13"/>
  <c r="X7" i="13"/>
  <c r="Y7" i="13"/>
  <c r="AA7" i="13"/>
  <c r="AF7" i="13"/>
  <c r="AG7" i="13"/>
  <c r="U8" i="13"/>
  <c r="R8" i="13"/>
  <c r="T8" i="13"/>
  <c r="V8" i="13"/>
  <c r="AC8" i="13"/>
  <c r="AK8" i="13"/>
  <c r="W8" i="13"/>
  <c r="G8" i="13"/>
  <c r="X8" i="13"/>
  <c r="Y8" i="13"/>
  <c r="AA8" i="13"/>
  <c r="AF8" i="13"/>
  <c r="AG8" i="13"/>
  <c r="U9" i="13"/>
  <c r="R9" i="13"/>
  <c r="T9" i="13"/>
  <c r="V9" i="13"/>
  <c r="AC9" i="13"/>
  <c r="AK9" i="13"/>
  <c r="W9" i="13"/>
  <c r="G9" i="13"/>
  <c r="X9" i="13"/>
  <c r="Y9" i="13"/>
  <c r="AA9" i="13"/>
  <c r="AF9" i="13"/>
  <c r="AG9" i="13"/>
  <c r="U10" i="13"/>
  <c r="R10" i="13"/>
  <c r="T10" i="13"/>
  <c r="V10" i="13"/>
  <c r="AC10" i="13"/>
  <c r="AK10" i="13"/>
  <c r="W10" i="13"/>
  <c r="G10" i="13"/>
  <c r="X10" i="13"/>
  <c r="Y10" i="13"/>
  <c r="AA10" i="13"/>
  <c r="AF10" i="13"/>
  <c r="AG10" i="13"/>
  <c r="U11" i="13"/>
  <c r="R11" i="13"/>
  <c r="T11" i="13"/>
  <c r="V11" i="13"/>
  <c r="AC11" i="13"/>
  <c r="AK11" i="13"/>
  <c r="W11" i="13"/>
  <c r="G11" i="13"/>
  <c r="X11" i="13"/>
  <c r="Y11" i="13"/>
  <c r="AA11" i="13"/>
  <c r="AF11" i="13"/>
  <c r="AG11" i="13"/>
  <c r="U12" i="13"/>
  <c r="R12" i="13"/>
  <c r="T12" i="13"/>
  <c r="V12" i="13"/>
  <c r="AC12" i="13"/>
  <c r="AK12" i="13"/>
  <c r="W12" i="13"/>
  <c r="G12" i="13"/>
  <c r="X12" i="13"/>
  <c r="Y12" i="13"/>
  <c r="AA12" i="13"/>
  <c r="AF12" i="13"/>
  <c r="AG12" i="13"/>
  <c r="U13" i="13"/>
  <c r="R13" i="13"/>
  <c r="T13" i="13"/>
  <c r="V13" i="13"/>
  <c r="AC13" i="13"/>
  <c r="AK13" i="13"/>
  <c r="W13" i="13"/>
  <c r="G13" i="13"/>
  <c r="X13" i="13"/>
  <c r="Y13" i="13"/>
  <c r="AA13" i="13"/>
  <c r="AF13" i="13"/>
  <c r="AG13" i="13"/>
  <c r="U14" i="13"/>
  <c r="R14" i="13"/>
  <c r="T14" i="13"/>
  <c r="V14" i="13"/>
  <c r="AC14" i="13"/>
  <c r="AK14" i="13"/>
  <c r="W14" i="13"/>
  <c r="G14" i="13"/>
  <c r="X14" i="13"/>
  <c r="Y14" i="13"/>
  <c r="AA14" i="13"/>
  <c r="AF14" i="13"/>
  <c r="AG14" i="13"/>
  <c r="U15" i="13"/>
  <c r="R15" i="13"/>
  <c r="T15" i="13"/>
  <c r="V15" i="13"/>
  <c r="AC15" i="13"/>
  <c r="AK15" i="13"/>
  <c r="W15" i="13"/>
  <c r="G15" i="13"/>
  <c r="X15" i="13"/>
  <c r="Y15" i="13"/>
  <c r="AA15" i="13"/>
  <c r="AF15" i="13"/>
  <c r="AG15" i="13"/>
  <c r="U16" i="13"/>
  <c r="R16" i="13"/>
  <c r="T16" i="13"/>
  <c r="V16" i="13"/>
  <c r="AC16" i="13"/>
  <c r="AK16" i="13"/>
  <c r="W16" i="13"/>
  <c r="G16" i="13"/>
  <c r="X16" i="13"/>
  <c r="Y16" i="13"/>
  <c r="AA16" i="13"/>
  <c r="AF16" i="13"/>
  <c r="AG16" i="13"/>
  <c r="U17" i="13"/>
  <c r="R17" i="13"/>
  <c r="T17" i="13"/>
  <c r="V17" i="13"/>
  <c r="AC17" i="13"/>
  <c r="AK17" i="13"/>
  <c r="W17" i="13"/>
  <c r="G17" i="13"/>
  <c r="X17" i="13"/>
  <c r="Y17" i="13"/>
  <c r="AA17" i="13"/>
  <c r="AF17" i="13"/>
  <c r="AG17" i="13"/>
  <c r="U18" i="13"/>
  <c r="R18" i="13"/>
  <c r="T18" i="13"/>
  <c r="V18" i="13"/>
  <c r="AC18" i="13"/>
  <c r="AK18" i="13"/>
  <c r="W18" i="13"/>
  <c r="G18" i="13"/>
  <c r="X18" i="13"/>
  <c r="Y18" i="13"/>
  <c r="AA18" i="13"/>
  <c r="AF18" i="13"/>
  <c r="AG18" i="13"/>
  <c r="AT5" i="13"/>
  <c r="AH5" i="13"/>
  <c r="AH6" i="13"/>
  <c r="AH7" i="13"/>
  <c r="AH8" i="13"/>
  <c r="AH9" i="13"/>
  <c r="AH10" i="13"/>
  <c r="AH11" i="13"/>
  <c r="AH12" i="13"/>
  <c r="AH13" i="13"/>
  <c r="AH14" i="13"/>
  <c r="AH15" i="13"/>
  <c r="AH16" i="13"/>
  <c r="AH17" i="13"/>
  <c r="AH18" i="13"/>
  <c r="AU5" i="13"/>
  <c r="AD5" i="13"/>
  <c r="AE5" i="13"/>
  <c r="R32" i="13"/>
  <c r="T32" i="13"/>
  <c r="U32" i="13"/>
  <c r="V32" i="13"/>
  <c r="AC32" i="13"/>
  <c r="AK32" i="13"/>
  <c r="G32" i="13"/>
  <c r="W32" i="13"/>
  <c r="X32" i="13"/>
  <c r="Y32" i="13"/>
  <c r="AA32" i="13"/>
  <c r="AF32" i="13"/>
  <c r="AG32" i="13"/>
  <c r="R33" i="13"/>
  <c r="T33" i="13"/>
  <c r="U33" i="13"/>
  <c r="V33" i="13"/>
  <c r="AC33" i="13"/>
  <c r="AK33" i="13"/>
  <c r="G33" i="13"/>
  <c r="W33" i="13"/>
  <c r="X33" i="13"/>
  <c r="Y33" i="13"/>
  <c r="AA33" i="13"/>
  <c r="AF33" i="13"/>
  <c r="AG33" i="13"/>
  <c r="R34" i="13"/>
  <c r="T34" i="13"/>
  <c r="U34" i="13"/>
  <c r="V34" i="13"/>
  <c r="AC34" i="13"/>
  <c r="AK34" i="13"/>
  <c r="G34" i="13"/>
  <c r="W34" i="13"/>
  <c r="X34" i="13"/>
  <c r="Y34" i="13"/>
  <c r="AA34" i="13"/>
  <c r="AF34" i="13"/>
  <c r="AG34" i="13"/>
  <c r="R35" i="13"/>
  <c r="T35" i="13"/>
  <c r="U35" i="13"/>
  <c r="V35" i="13"/>
  <c r="AC35" i="13"/>
  <c r="AK35" i="13"/>
  <c r="G35" i="13"/>
  <c r="W35" i="13"/>
  <c r="X35" i="13"/>
  <c r="Y35" i="13"/>
  <c r="AA35" i="13"/>
  <c r="AF35" i="13"/>
  <c r="AG35" i="13"/>
  <c r="R36" i="13"/>
  <c r="T36" i="13"/>
  <c r="U36" i="13"/>
  <c r="V36" i="13"/>
  <c r="AC36" i="13"/>
  <c r="AK36" i="13"/>
  <c r="G36" i="13"/>
  <c r="W36" i="13"/>
  <c r="X36" i="13"/>
  <c r="Y36" i="13"/>
  <c r="AA36" i="13"/>
  <c r="AF36" i="13"/>
  <c r="AG36" i="13"/>
  <c r="AT7" i="13"/>
  <c r="AH32" i="13"/>
  <c r="AH33" i="13"/>
  <c r="AH34" i="13"/>
  <c r="AH35" i="13"/>
  <c r="AH36" i="13"/>
  <c r="AU7" i="13"/>
  <c r="AV7" i="13"/>
  <c r="R44" i="13"/>
  <c r="T44" i="13"/>
  <c r="U44" i="13"/>
  <c r="V44" i="13"/>
  <c r="AC44" i="13"/>
  <c r="AK44" i="13"/>
  <c r="G44" i="13"/>
  <c r="W44" i="13"/>
  <c r="X44" i="13"/>
  <c r="Y44" i="13"/>
  <c r="AA44" i="13"/>
  <c r="AF44" i="13"/>
  <c r="AG44" i="13"/>
  <c r="R45" i="13"/>
  <c r="T45" i="13"/>
  <c r="U45" i="13"/>
  <c r="V45" i="13"/>
  <c r="AC45" i="13"/>
  <c r="AK45" i="13"/>
  <c r="G45" i="13"/>
  <c r="W45" i="13"/>
  <c r="X45" i="13"/>
  <c r="Y45" i="13"/>
  <c r="AA45" i="13"/>
  <c r="AF45" i="13"/>
  <c r="AG45" i="13"/>
  <c r="R46" i="13"/>
  <c r="T46" i="13"/>
  <c r="U46" i="13"/>
  <c r="V46" i="13"/>
  <c r="AC46" i="13"/>
  <c r="AK46" i="13"/>
  <c r="G46" i="13"/>
  <c r="W46" i="13"/>
  <c r="X46" i="13"/>
  <c r="Y46" i="13"/>
  <c r="AA46" i="13"/>
  <c r="AF46" i="13"/>
  <c r="AG46" i="13"/>
  <c r="R47" i="13"/>
  <c r="T47" i="13"/>
  <c r="U47" i="13"/>
  <c r="V47" i="13"/>
  <c r="AC47" i="13"/>
  <c r="AK47" i="13"/>
  <c r="G47" i="13"/>
  <c r="W47" i="13"/>
  <c r="X47" i="13"/>
  <c r="Y47" i="13"/>
  <c r="AA47" i="13"/>
  <c r="AF47" i="13"/>
  <c r="AG47" i="13"/>
  <c r="R48" i="13"/>
  <c r="T48" i="13"/>
  <c r="U48" i="13"/>
  <c r="V48" i="13"/>
  <c r="AC48" i="13"/>
  <c r="AK48" i="13"/>
  <c r="G48" i="13"/>
  <c r="W48" i="13"/>
  <c r="X48" i="13"/>
  <c r="Y48" i="13"/>
  <c r="AA48" i="13"/>
  <c r="AF48" i="13"/>
  <c r="AG48" i="13"/>
  <c r="R49" i="13"/>
  <c r="T49" i="13"/>
  <c r="U49" i="13"/>
  <c r="V49" i="13"/>
  <c r="AC49" i="13"/>
  <c r="AK49" i="13"/>
  <c r="G49" i="13"/>
  <c r="W49" i="13"/>
  <c r="X49" i="13"/>
  <c r="Y49" i="13"/>
  <c r="AA49" i="13"/>
  <c r="AF49" i="13"/>
  <c r="AG49" i="13"/>
  <c r="R50" i="13"/>
  <c r="T50" i="13"/>
  <c r="U50" i="13"/>
  <c r="V50" i="13"/>
  <c r="AC50" i="13"/>
  <c r="AK50" i="13"/>
  <c r="G50" i="13"/>
  <c r="W50" i="13"/>
  <c r="X50" i="13"/>
  <c r="Y50" i="13"/>
  <c r="AA50" i="13"/>
  <c r="AF50" i="13"/>
  <c r="AG50" i="13"/>
  <c r="R51" i="13"/>
  <c r="T51" i="13"/>
  <c r="U51" i="13"/>
  <c r="V51" i="13"/>
  <c r="AC51" i="13"/>
  <c r="AK51" i="13"/>
  <c r="G51" i="13"/>
  <c r="W51" i="13"/>
  <c r="X51" i="13"/>
  <c r="Y51" i="13"/>
  <c r="AA51" i="13"/>
  <c r="AF51" i="13"/>
  <c r="AG51" i="13"/>
  <c r="AT8" i="13"/>
  <c r="AH44" i="13"/>
  <c r="AH45" i="13"/>
  <c r="AH46" i="13"/>
  <c r="AH47" i="13"/>
  <c r="AH48" i="13"/>
  <c r="AH49" i="13"/>
  <c r="AH50" i="13"/>
  <c r="AH51" i="13"/>
  <c r="AU8" i="13"/>
  <c r="AV8" i="13"/>
  <c r="AH19" i="13"/>
  <c r="AH23" i="13"/>
  <c r="AH20" i="13"/>
  <c r="AH21" i="13"/>
  <c r="AH22" i="13"/>
  <c r="AU6" i="13"/>
  <c r="AV6" i="13"/>
  <c r="AV5" i="13"/>
  <c r="U24" i="13"/>
  <c r="R24" i="13"/>
  <c r="T24" i="13"/>
  <c r="V24" i="13"/>
  <c r="AC24" i="13"/>
  <c r="AK24" i="13"/>
  <c r="W24" i="13"/>
  <c r="G24" i="13"/>
  <c r="X24" i="13"/>
  <c r="Y24" i="13"/>
  <c r="AA24" i="13"/>
  <c r="AF24" i="13"/>
  <c r="AG24" i="13"/>
  <c r="U25" i="13"/>
  <c r="R25" i="13"/>
  <c r="T25" i="13"/>
  <c r="V25" i="13"/>
  <c r="AC25" i="13"/>
  <c r="AK25" i="13"/>
  <c r="W25" i="13"/>
  <c r="G25" i="13"/>
  <c r="X25" i="13"/>
  <c r="Y25" i="13"/>
  <c r="AA25" i="13"/>
  <c r="AF25" i="13"/>
  <c r="AG25" i="13"/>
  <c r="U26" i="13"/>
  <c r="R26" i="13"/>
  <c r="T26" i="13"/>
  <c r="V26" i="13"/>
  <c r="AC26" i="13"/>
  <c r="AK26" i="13"/>
  <c r="W26" i="13"/>
  <c r="G26" i="13"/>
  <c r="X26" i="13"/>
  <c r="Y26" i="13"/>
  <c r="AA26" i="13"/>
  <c r="AF26" i="13"/>
  <c r="AG26" i="13"/>
  <c r="U27" i="13"/>
  <c r="R27" i="13"/>
  <c r="T27" i="13"/>
  <c r="V27" i="13"/>
  <c r="AC27" i="13"/>
  <c r="AK27" i="13"/>
  <c r="W27" i="13"/>
  <c r="G27" i="13"/>
  <c r="X27" i="13"/>
  <c r="Y27" i="13"/>
  <c r="AA27" i="13"/>
  <c r="AF27" i="13"/>
  <c r="AG27" i="13"/>
  <c r="U28" i="13"/>
  <c r="R28" i="13"/>
  <c r="T28" i="13"/>
  <c r="V28" i="13"/>
  <c r="AC28" i="13"/>
  <c r="AK28" i="13"/>
  <c r="W28" i="13"/>
  <c r="G28" i="13"/>
  <c r="X28" i="13"/>
  <c r="Y28" i="13"/>
  <c r="AA28" i="13"/>
  <c r="AF28" i="13"/>
  <c r="AG28" i="13"/>
  <c r="U29" i="13"/>
  <c r="R29" i="13"/>
  <c r="T29" i="13"/>
  <c r="V29" i="13"/>
  <c r="AC29" i="13"/>
  <c r="AK29" i="13"/>
  <c r="W29" i="13"/>
  <c r="G29" i="13"/>
  <c r="X29" i="13"/>
  <c r="Y29" i="13"/>
  <c r="AA29" i="13"/>
  <c r="AF29" i="13"/>
  <c r="AG29" i="13"/>
  <c r="U30" i="13"/>
  <c r="R30" i="13"/>
  <c r="T30" i="13"/>
  <c r="V30" i="13"/>
  <c r="AC30" i="13"/>
  <c r="AK30" i="13"/>
  <c r="W30" i="13"/>
  <c r="G30" i="13"/>
  <c r="X30" i="13"/>
  <c r="Y30" i="13"/>
  <c r="AA30" i="13"/>
  <c r="AF30" i="13"/>
  <c r="AG30" i="13"/>
  <c r="U31" i="13"/>
  <c r="R31" i="13"/>
  <c r="T31" i="13"/>
  <c r="V31" i="13"/>
  <c r="AC31" i="13"/>
  <c r="AK31" i="13"/>
  <c r="W31" i="13"/>
  <c r="G31" i="13"/>
  <c r="X31" i="13"/>
  <c r="Y31" i="13"/>
  <c r="AA31" i="13"/>
  <c r="AF31" i="13"/>
  <c r="AG31" i="13"/>
  <c r="R37" i="13"/>
  <c r="T37" i="13"/>
  <c r="U37" i="13"/>
  <c r="V37" i="13"/>
  <c r="AC37" i="13"/>
  <c r="AK37" i="13"/>
  <c r="G37" i="13"/>
  <c r="W37" i="13"/>
  <c r="X37" i="13"/>
  <c r="Y37" i="13"/>
  <c r="AA37" i="13"/>
  <c r="AF37" i="13"/>
  <c r="AG37" i="13"/>
  <c r="R38" i="13"/>
  <c r="T38" i="13"/>
  <c r="U38" i="13"/>
  <c r="V38" i="13"/>
  <c r="AC38" i="13"/>
  <c r="AK38" i="13"/>
  <c r="G38" i="13"/>
  <c r="W38" i="13"/>
  <c r="X38" i="13"/>
  <c r="Y38" i="13"/>
  <c r="AA38" i="13"/>
  <c r="AF38" i="13"/>
  <c r="AG38" i="13"/>
  <c r="R39" i="13"/>
  <c r="T39" i="13"/>
  <c r="U39" i="13"/>
  <c r="V39" i="13"/>
  <c r="AC39" i="13"/>
  <c r="AK39" i="13"/>
  <c r="G39" i="13"/>
  <c r="W39" i="13"/>
  <c r="X39" i="13"/>
  <c r="Y39" i="13"/>
  <c r="AA39" i="13"/>
  <c r="AF39" i="13"/>
  <c r="AG39" i="13"/>
  <c r="R40" i="13"/>
  <c r="T40" i="13"/>
  <c r="U40" i="13"/>
  <c r="V40" i="13"/>
  <c r="AC40" i="13"/>
  <c r="AK40" i="13"/>
  <c r="G40" i="13"/>
  <c r="W40" i="13"/>
  <c r="X40" i="13"/>
  <c r="Y40" i="13"/>
  <c r="AA40" i="13"/>
  <c r="AF40" i="13"/>
  <c r="AG40" i="13"/>
  <c r="R41" i="13"/>
  <c r="T41" i="13"/>
  <c r="U41" i="13"/>
  <c r="V41" i="13"/>
  <c r="AC41" i="13"/>
  <c r="AK41" i="13"/>
  <c r="G41" i="13"/>
  <c r="W41" i="13"/>
  <c r="X41" i="13"/>
  <c r="Y41" i="13"/>
  <c r="AA41" i="13"/>
  <c r="AF41" i="13"/>
  <c r="AG41" i="13"/>
  <c r="R42" i="13"/>
  <c r="T42" i="13"/>
  <c r="U42" i="13"/>
  <c r="V42" i="13"/>
  <c r="AC42" i="13"/>
  <c r="AK42" i="13"/>
  <c r="G42" i="13"/>
  <c r="W42" i="13"/>
  <c r="X42" i="13"/>
  <c r="Y42" i="13"/>
  <c r="AA42" i="13"/>
  <c r="AF42" i="13"/>
  <c r="AG42" i="13"/>
  <c r="R43" i="13"/>
  <c r="T43" i="13"/>
  <c r="U43" i="13"/>
  <c r="V43" i="13"/>
  <c r="AC43" i="13"/>
  <c r="AK43" i="13"/>
  <c r="G43" i="13"/>
  <c r="W43" i="13"/>
  <c r="X43" i="13"/>
  <c r="Y43" i="13"/>
  <c r="AA43" i="13"/>
  <c r="AF43" i="13"/>
  <c r="AG43" i="13"/>
  <c r="R52" i="13"/>
  <c r="T52" i="13"/>
  <c r="U52" i="13"/>
  <c r="V52" i="13"/>
  <c r="AC52" i="13"/>
  <c r="AK52" i="13"/>
  <c r="G52" i="13"/>
  <c r="W52" i="13"/>
  <c r="X52" i="13"/>
  <c r="Y52" i="13"/>
  <c r="AA52" i="13"/>
  <c r="AF52" i="13"/>
  <c r="AG52" i="13"/>
  <c r="R53" i="13"/>
  <c r="T53" i="13"/>
  <c r="U53" i="13"/>
  <c r="V53" i="13"/>
  <c r="AC53" i="13"/>
  <c r="AK53" i="13"/>
  <c r="G53" i="13"/>
  <c r="W53" i="13"/>
  <c r="X53" i="13"/>
  <c r="Y53" i="13"/>
  <c r="AA53" i="13"/>
  <c r="AF53" i="13"/>
  <c r="AG53" i="13"/>
  <c r="R54" i="13"/>
  <c r="T54" i="13"/>
  <c r="U54" i="13"/>
  <c r="V54" i="13"/>
  <c r="AC54" i="13"/>
  <c r="AK54" i="13"/>
  <c r="G54" i="13"/>
  <c r="W54" i="13"/>
  <c r="X54" i="13"/>
  <c r="Y54" i="13"/>
  <c r="AA54" i="13"/>
  <c r="AF54" i="13"/>
  <c r="AG54" i="13"/>
  <c r="R55" i="13"/>
  <c r="T55" i="13"/>
  <c r="U55" i="13"/>
  <c r="V55" i="13"/>
  <c r="AC55" i="13"/>
  <c r="AK55" i="13"/>
  <c r="G55" i="13"/>
  <c r="W55" i="13"/>
  <c r="X55" i="13"/>
  <c r="Y55" i="13"/>
  <c r="AA55" i="13"/>
  <c r="AF55" i="13"/>
  <c r="AG55" i="13"/>
  <c r="R56" i="13"/>
  <c r="T56" i="13"/>
  <c r="U56" i="13"/>
  <c r="V56" i="13"/>
  <c r="AC56" i="13"/>
  <c r="AK56" i="13"/>
  <c r="G56" i="13"/>
  <c r="W56" i="13"/>
  <c r="X56" i="13"/>
  <c r="Y56" i="13"/>
  <c r="AA56" i="13"/>
  <c r="AF56" i="13"/>
  <c r="AG56" i="13"/>
  <c r="R57" i="13"/>
  <c r="T57" i="13"/>
  <c r="U57" i="13"/>
  <c r="V57" i="13"/>
  <c r="AC57" i="13"/>
  <c r="AK57" i="13"/>
  <c r="G57" i="13"/>
  <c r="W57" i="13"/>
  <c r="X57" i="13"/>
  <c r="Y57" i="13"/>
  <c r="AA57" i="13"/>
  <c r="AF57" i="13"/>
  <c r="AG57" i="13"/>
  <c r="J86" i="18"/>
  <c r="J85" i="18"/>
  <c r="J84" i="18"/>
  <c r="I84" i="18"/>
  <c r="I83" i="18"/>
  <c r="I82" i="18"/>
  <c r="J83" i="18"/>
  <c r="J82" i="18"/>
  <c r="AC6" i="12"/>
  <c r="AL6" i="12"/>
  <c r="AM6" i="12"/>
  <c r="AC7" i="12"/>
  <c r="AL7" i="12"/>
  <c r="AM7" i="12"/>
  <c r="AC8" i="12"/>
  <c r="AL8" i="12"/>
  <c r="AM8" i="12"/>
  <c r="AC13" i="12"/>
  <c r="AL13" i="12"/>
  <c r="AM13" i="12"/>
  <c r="AC14" i="12"/>
  <c r="AL14" i="12"/>
  <c r="AM14" i="12"/>
  <c r="AC15" i="12"/>
  <c r="AL15" i="12"/>
  <c r="AM15" i="12"/>
  <c r="AC16" i="12"/>
  <c r="AL16" i="12"/>
  <c r="AM16" i="12"/>
  <c r="AC17" i="12"/>
  <c r="AL17" i="12"/>
  <c r="AM17" i="12"/>
  <c r="AC18" i="12"/>
  <c r="AL18" i="12"/>
  <c r="AM18" i="12"/>
  <c r="AC19" i="12"/>
  <c r="AL19" i="12"/>
  <c r="AM19" i="12"/>
  <c r="AC20" i="12"/>
  <c r="AL20" i="12"/>
  <c r="AM20" i="12"/>
  <c r="AC21" i="12"/>
  <c r="AL21" i="12"/>
  <c r="AM21" i="12"/>
  <c r="AC22" i="12"/>
  <c r="AL22" i="12"/>
  <c r="AM22" i="12"/>
  <c r="AC23" i="12"/>
  <c r="AL23" i="12"/>
  <c r="AM23" i="12"/>
  <c r="AC24" i="12"/>
  <c r="AL24" i="12"/>
  <c r="AM24" i="12"/>
  <c r="AC37" i="12"/>
  <c r="AL37" i="12"/>
  <c r="AM37" i="12"/>
  <c r="AC38" i="12"/>
  <c r="AL38" i="12"/>
  <c r="AM38" i="12"/>
  <c r="AC39" i="12"/>
  <c r="AL39" i="12"/>
  <c r="AM39" i="12"/>
  <c r="AC40" i="12"/>
  <c r="AL40" i="12"/>
  <c r="AM40" i="12"/>
  <c r="AC41" i="12"/>
  <c r="AL41" i="12"/>
  <c r="AM41" i="12"/>
  <c r="AC42" i="12"/>
  <c r="AL42" i="12"/>
  <c r="AM42" i="12"/>
  <c r="AC5" i="12"/>
  <c r="AL5" i="12"/>
  <c r="AM5" i="12"/>
  <c r="J69" i="18"/>
  <c r="I69" i="18"/>
  <c r="J68" i="18"/>
  <c r="I68" i="18"/>
  <c r="J67" i="18"/>
  <c r="I67" i="18"/>
  <c r="J66" i="18"/>
  <c r="I66" i="18"/>
  <c r="J65" i="18"/>
  <c r="I65" i="18"/>
  <c r="J64" i="18"/>
  <c r="I64" i="18"/>
  <c r="J63" i="18"/>
  <c r="I63" i="18"/>
  <c r="I62" i="18"/>
  <c r="J62" i="18"/>
  <c r="S4" i="11"/>
  <c r="U4" i="11"/>
  <c r="P4" i="11"/>
  <c r="V4" i="11"/>
  <c r="W4" i="11"/>
  <c r="AD4" i="11"/>
  <c r="G4" i="11"/>
  <c r="E4" i="11"/>
  <c r="X4" i="11"/>
  <c r="Y4" i="11"/>
  <c r="Z4" i="11"/>
  <c r="AB4" i="11"/>
  <c r="AA4" i="11"/>
  <c r="AG4" i="11"/>
  <c r="AH4" i="11"/>
  <c r="Z35" i="2"/>
  <c r="AJ35" i="2"/>
  <c r="AK35" i="2"/>
  <c r="Z34" i="2"/>
  <c r="AJ34" i="2"/>
  <c r="AK34" i="2"/>
  <c r="Z31" i="2"/>
  <c r="AJ31" i="2"/>
  <c r="AK31" i="2"/>
  <c r="Z30" i="2"/>
  <c r="AJ30" i="2"/>
  <c r="AK30" i="2"/>
  <c r="BS4" i="10"/>
  <c r="BU4" i="10"/>
  <c r="BS6" i="10"/>
  <c r="BU6" i="10"/>
  <c r="BS12" i="10"/>
  <c r="BU12" i="10"/>
  <c r="BS15" i="10"/>
  <c r="BU15" i="10"/>
  <c r="BQ6" i="10"/>
  <c r="BQ12" i="10"/>
  <c r="BQ4" i="10"/>
  <c r="AH5" i="1"/>
  <c r="AI5" i="1"/>
  <c r="J81" i="18"/>
  <c r="J80" i="18"/>
  <c r="J79" i="18"/>
  <c r="J78" i="18"/>
  <c r="J77" i="18"/>
  <c r="J76" i="18"/>
  <c r="J75" i="18"/>
  <c r="J74" i="18"/>
  <c r="J73" i="18"/>
  <c r="J72" i="18"/>
  <c r="J71" i="18"/>
  <c r="J70" i="18"/>
  <c r="I81" i="18"/>
  <c r="I80" i="18"/>
  <c r="I79" i="18"/>
  <c r="I78" i="18"/>
  <c r="I77" i="18"/>
  <c r="I76" i="18"/>
  <c r="I75" i="18"/>
  <c r="H71" i="18"/>
  <c r="H72" i="18"/>
  <c r="H73" i="18"/>
  <c r="H74" i="18"/>
  <c r="H75" i="18"/>
  <c r="H76" i="18"/>
  <c r="H77" i="18"/>
  <c r="H78" i="18"/>
  <c r="H79" i="18"/>
  <c r="H80" i="18"/>
  <c r="H81" i="18"/>
  <c r="H70" i="18"/>
  <c r="G71" i="18"/>
  <c r="G72" i="18"/>
  <c r="G73" i="18"/>
  <c r="G74" i="18"/>
  <c r="G75" i="18"/>
  <c r="G76" i="18"/>
  <c r="G77" i="18"/>
  <c r="G78" i="18"/>
  <c r="G79" i="18"/>
  <c r="G80" i="18"/>
  <c r="G81" i="18"/>
  <c r="G70" i="18"/>
  <c r="AF36" i="9"/>
  <c r="AF37" i="9"/>
  <c r="AF38" i="9"/>
  <c r="AF39" i="9"/>
  <c r="AF35" i="9"/>
  <c r="AF27" i="9"/>
  <c r="AF28" i="9"/>
  <c r="AF29" i="9"/>
  <c r="AF30" i="9"/>
  <c r="AF26" i="9"/>
  <c r="AL16" i="21"/>
  <c r="AE16" i="21"/>
  <c r="AE17" i="21"/>
  <c r="AE18" i="21"/>
  <c r="AE19" i="21"/>
  <c r="AL12" i="21"/>
  <c r="AE12" i="21"/>
  <c r="AE13" i="21"/>
  <c r="AE14" i="21"/>
  <c r="AE15" i="21"/>
  <c r="AL8" i="21"/>
  <c r="AE8" i="21"/>
  <c r="AE9" i="21"/>
  <c r="AE10" i="21"/>
  <c r="AE11" i="21"/>
  <c r="AL4" i="21"/>
  <c r="AE4" i="21"/>
  <c r="AE5" i="21"/>
  <c r="AE6" i="21"/>
  <c r="AE7" i="21"/>
  <c r="CA90" i="9"/>
  <c r="CA11" i="9"/>
  <c r="CA19" i="9"/>
  <c r="CA26" i="9"/>
  <c r="CA35" i="9"/>
  <c r="CA44" i="9"/>
  <c r="CA52" i="9"/>
  <c r="CA59" i="9"/>
  <c r="CA66" i="9"/>
  <c r="CA74" i="9"/>
  <c r="CA82" i="9"/>
  <c r="BZ11" i="9"/>
  <c r="BZ19" i="9"/>
  <c r="BZ26" i="9"/>
  <c r="BZ35" i="9"/>
  <c r="BZ44" i="9"/>
  <c r="BZ52" i="9"/>
  <c r="BZ59" i="9"/>
  <c r="BZ66" i="9"/>
  <c r="BZ74" i="9"/>
  <c r="BZ82" i="9"/>
  <c r="BZ90" i="9"/>
  <c r="BD4" i="21"/>
  <c r="BD8" i="21"/>
  <c r="BE8" i="21"/>
  <c r="BF8" i="21"/>
  <c r="BD12" i="21"/>
  <c r="BE12" i="21"/>
  <c r="BF12" i="21"/>
  <c r="BD16" i="21"/>
  <c r="BE16" i="21"/>
  <c r="BF16" i="21"/>
  <c r="BE4" i="21"/>
  <c r="BF4" i="21"/>
  <c r="BC8" i="21"/>
  <c r="BC12" i="21"/>
  <c r="BC16" i="21"/>
  <c r="BC4" i="21"/>
  <c r="AF19" i="21"/>
  <c r="AF18" i="21"/>
  <c r="AF17" i="21"/>
  <c r="AF16" i="21"/>
  <c r="AF15" i="21"/>
  <c r="AF14" i="21"/>
  <c r="AF13" i="21"/>
  <c r="AF12" i="21"/>
  <c r="AF11" i="21"/>
  <c r="AF10" i="21"/>
  <c r="AF9" i="21"/>
  <c r="AF8" i="21"/>
  <c r="AF7" i="21"/>
  <c r="AF6" i="21"/>
  <c r="AF5" i="21"/>
  <c r="AF4" i="21"/>
  <c r="S5" i="11"/>
  <c r="U5" i="11"/>
  <c r="P5" i="11"/>
  <c r="V5" i="11"/>
  <c r="W5" i="11"/>
  <c r="AD5" i="11"/>
  <c r="G5" i="11"/>
  <c r="E5" i="11"/>
  <c r="X5" i="11"/>
  <c r="Y5" i="11"/>
  <c r="Z5" i="11"/>
  <c r="AB5" i="11"/>
  <c r="AA5" i="11"/>
  <c r="AG5" i="11"/>
  <c r="AH5" i="11"/>
  <c r="S6" i="11"/>
  <c r="U6" i="11"/>
  <c r="P6" i="11"/>
  <c r="V6" i="11"/>
  <c r="W6" i="11"/>
  <c r="AD6" i="11"/>
  <c r="G6" i="11"/>
  <c r="E6" i="11"/>
  <c r="X6" i="11"/>
  <c r="Y6" i="11"/>
  <c r="Z6" i="11"/>
  <c r="AB6" i="11"/>
  <c r="AA6" i="11"/>
  <c r="AG6" i="11"/>
  <c r="AH6" i="11"/>
  <c r="S7" i="11"/>
  <c r="U7" i="11"/>
  <c r="P7" i="11"/>
  <c r="V7" i="11"/>
  <c r="W7" i="11"/>
  <c r="AD7" i="11"/>
  <c r="G7" i="11"/>
  <c r="E7" i="11"/>
  <c r="X7" i="11"/>
  <c r="Y7" i="11"/>
  <c r="Z7" i="11"/>
  <c r="AB7" i="11"/>
  <c r="AA7" i="11"/>
  <c r="AG7" i="11"/>
  <c r="AH7" i="11"/>
  <c r="S8" i="11"/>
  <c r="U8" i="11"/>
  <c r="P8" i="11"/>
  <c r="V8" i="11"/>
  <c r="W8" i="11"/>
  <c r="AD8" i="11"/>
  <c r="G8" i="11"/>
  <c r="E8" i="11"/>
  <c r="X8" i="11"/>
  <c r="Y8" i="11"/>
  <c r="Z8" i="11"/>
  <c r="AB8" i="11"/>
  <c r="AA8" i="11"/>
  <c r="AG8" i="11"/>
  <c r="AH8" i="11"/>
  <c r="S9" i="11"/>
  <c r="U9" i="11"/>
  <c r="P9" i="11"/>
  <c r="V9" i="11"/>
  <c r="W9" i="11"/>
  <c r="AD9" i="11"/>
  <c r="G9" i="11"/>
  <c r="E9" i="11"/>
  <c r="X9" i="11"/>
  <c r="Y9" i="11"/>
  <c r="Z9" i="11"/>
  <c r="AB9" i="11"/>
  <c r="AA9" i="11"/>
  <c r="AG9" i="11"/>
  <c r="AH9" i="11"/>
  <c r="S10" i="11"/>
  <c r="U10" i="11"/>
  <c r="P10" i="11"/>
  <c r="V10" i="11"/>
  <c r="W10" i="11"/>
  <c r="AD10" i="11"/>
  <c r="G10" i="11"/>
  <c r="E10" i="11"/>
  <c r="X10" i="11"/>
  <c r="Y10" i="11"/>
  <c r="Z10" i="11"/>
  <c r="AB10" i="11"/>
  <c r="AA10" i="11"/>
  <c r="AG10" i="11"/>
  <c r="AH10" i="11"/>
  <c r="S11" i="11"/>
  <c r="U11" i="11"/>
  <c r="P11" i="11"/>
  <c r="V11" i="11"/>
  <c r="W11" i="11"/>
  <c r="AD11" i="11"/>
  <c r="G11" i="11"/>
  <c r="E11" i="11"/>
  <c r="X11" i="11"/>
  <c r="Y11" i="11"/>
  <c r="Z11" i="11"/>
  <c r="AB11" i="11"/>
  <c r="AA11" i="11"/>
  <c r="AG11" i="11"/>
  <c r="AH11" i="11"/>
  <c r="S12" i="11"/>
  <c r="U12" i="11"/>
  <c r="P12" i="11"/>
  <c r="V12" i="11"/>
  <c r="W12" i="11"/>
  <c r="AD12" i="11"/>
  <c r="G12" i="11"/>
  <c r="E12" i="11"/>
  <c r="X12" i="11"/>
  <c r="Y12" i="11"/>
  <c r="Z12" i="11"/>
  <c r="AB12" i="11"/>
  <c r="AA12" i="11"/>
  <c r="AG12" i="11"/>
  <c r="AH12" i="11"/>
  <c r="S13" i="11"/>
  <c r="U13" i="11"/>
  <c r="P13" i="11"/>
  <c r="V13" i="11"/>
  <c r="W13" i="11"/>
  <c r="AD13" i="11"/>
  <c r="G13" i="11"/>
  <c r="E13" i="11"/>
  <c r="X13" i="11"/>
  <c r="Y13" i="11"/>
  <c r="Z13" i="11"/>
  <c r="AB13" i="11"/>
  <c r="AA13" i="11"/>
  <c r="AG13" i="11"/>
  <c r="AH13" i="11"/>
  <c r="S14" i="11"/>
  <c r="U14" i="11"/>
  <c r="P14" i="11"/>
  <c r="V14" i="11"/>
  <c r="W14" i="11"/>
  <c r="AD14" i="11"/>
  <c r="G14" i="11"/>
  <c r="E14" i="11"/>
  <c r="X14" i="11"/>
  <c r="Y14" i="11"/>
  <c r="Z14" i="11"/>
  <c r="AB14" i="11"/>
  <c r="AA14" i="11"/>
  <c r="AG14" i="11"/>
  <c r="AH14" i="11"/>
  <c r="S15" i="11"/>
  <c r="U15" i="11"/>
  <c r="P15" i="11"/>
  <c r="V15" i="11"/>
  <c r="W15" i="11"/>
  <c r="AD15" i="11"/>
  <c r="G15" i="11"/>
  <c r="E15" i="11"/>
  <c r="X15" i="11"/>
  <c r="Y15" i="11"/>
  <c r="Z15" i="11"/>
  <c r="AB15" i="11"/>
  <c r="AA15" i="11"/>
  <c r="AG15" i="11"/>
  <c r="AH15" i="11"/>
  <c r="S16" i="11"/>
  <c r="U16" i="11"/>
  <c r="P16" i="11"/>
  <c r="V16" i="11"/>
  <c r="W16" i="11"/>
  <c r="AD16" i="11"/>
  <c r="G16" i="11"/>
  <c r="E16" i="11"/>
  <c r="X16" i="11"/>
  <c r="Y16" i="11"/>
  <c r="Z16" i="11"/>
  <c r="AB16" i="11"/>
  <c r="AA16" i="11"/>
  <c r="AG16" i="11"/>
  <c r="AH16" i="11"/>
  <c r="S17" i="11"/>
  <c r="U17" i="11"/>
  <c r="P17" i="11"/>
  <c r="V17" i="11"/>
  <c r="W17" i="11"/>
  <c r="AD17" i="11"/>
  <c r="G17" i="11"/>
  <c r="E17" i="11"/>
  <c r="X17" i="11"/>
  <c r="Y17" i="11"/>
  <c r="Z17" i="11"/>
  <c r="AB17" i="11"/>
  <c r="AA17" i="11"/>
  <c r="AG17" i="11"/>
  <c r="AH17" i="11"/>
  <c r="S18" i="11"/>
  <c r="U18" i="11"/>
  <c r="P18" i="11"/>
  <c r="V18" i="11"/>
  <c r="W18" i="11"/>
  <c r="AD18" i="11"/>
  <c r="G18" i="11"/>
  <c r="E18" i="11"/>
  <c r="X18" i="11"/>
  <c r="Y18" i="11"/>
  <c r="Z18" i="11"/>
  <c r="AB18" i="11"/>
  <c r="AA18" i="11"/>
  <c r="AG18" i="11"/>
  <c r="AH18" i="11"/>
  <c r="S19" i="11"/>
  <c r="U19" i="11"/>
  <c r="P19" i="11"/>
  <c r="V19" i="11"/>
  <c r="W19" i="11"/>
  <c r="AD19" i="11"/>
  <c r="G19" i="11"/>
  <c r="E19" i="11"/>
  <c r="X19" i="11"/>
  <c r="Y19" i="11"/>
  <c r="Z19" i="11"/>
  <c r="AB19" i="11"/>
  <c r="AA19" i="11"/>
  <c r="AG19" i="11"/>
  <c r="AH19" i="11"/>
  <c r="S20" i="11"/>
  <c r="U20" i="11"/>
  <c r="P20" i="11"/>
  <c r="V20" i="11"/>
  <c r="W20" i="11"/>
  <c r="AD20" i="11"/>
  <c r="G20" i="11"/>
  <c r="E20" i="11"/>
  <c r="X20" i="11"/>
  <c r="Y20" i="11"/>
  <c r="Z20" i="11"/>
  <c r="AB20" i="11"/>
  <c r="AA20" i="11"/>
  <c r="AG20" i="11"/>
  <c r="AH20" i="11"/>
  <c r="AT4" i="11"/>
  <c r="AI4" i="11"/>
  <c r="AI5" i="11"/>
  <c r="AI6" i="11"/>
  <c r="AI7" i="11"/>
  <c r="AI8" i="11"/>
  <c r="AI9" i="11"/>
  <c r="AI10" i="11"/>
  <c r="AI11" i="11"/>
  <c r="AI12" i="11"/>
  <c r="AI13" i="11"/>
  <c r="AI14" i="11"/>
  <c r="AI15" i="11"/>
  <c r="AI16" i="11"/>
  <c r="AI17" i="11"/>
  <c r="AI18" i="11"/>
  <c r="AI19" i="11"/>
  <c r="AI20" i="11"/>
  <c r="AU4" i="11"/>
  <c r="AE4" i="11"/>
  <c r="S21" i="11"/>
  <c r="U21" i="11"/>
  <c r="P21" i="11"/>
  <c r="V21" i="11"/>
  <c r="W21" i="11"/>
  <c r="AD21" i="11"/>
  <c r="G21" i="11"/>
  <c r="E21" i="11"/>
  <c r="X21" i="11"/>
  <c r="Y21" i="11"/>
  <c r="Z21" i="11"/>
  <c r="AB21" i="11"/>
  <c r="AA21" i="11"/>
  <c r="AG21" i="11"/>
  <c r="AH21" i="11"/>
  <c r="S22" i="11"/>
  <c r="U22" i="11"/>
  <c r="P22" i="11"/>
  <c r="V22" i="11"/>
  <c r="W22" i="11"/>
  <c r="AD22" i="11"/>
  <c r="G22" i="11"/>
  <c r="E22" i="11"/>
  <c r="X22" i="11"/>
  <c r="Y22" i="11"/>
  <c r="Z22" i="11"/>
  <c r="AB22" i="11"/>
  <c r="AA22" i="11"/>
  <c r="AG22" i="11"/>
  <c r="AH22" i="11"/>
  <c r="S23" i="11"/>
  <c r="U23" i="11"/>
  <c r="P23" i="11"/>
  <c r="V23" i="11"/>
  <c r="W23" i="11"/>
  <c r="AD23" i="11"/>
  <c r="G23" i="11"/>
  <c r="E23" i="11"/>
  <c r="X23" i="11"/>
  <c r="Y23" i="11"/>
  <c r="Z23" i="11"/>
  <c r="AB23" i="11"/>
  <c r="AA23" i="11"/>
  <c r="AG23" i="11"/>
  <c r="AH23" i="11"/>
  <c r="S24" i="11"/>
  <c r="U24" i="11"/>
  <c r="P24" i="11"/>
  <c r="V24" i="11"/>
  <c r="W24" i="11"/>
  <c r="AD24" i="11"/>
  <c r="G24" i="11"/>
  <c r="E24" i="11"/>
  <c r="X24" i="11"/>
  <c r="Y24" i="11"/>
  <c r="Z24" i="11"/>
  <c r="AB24" i="11"/>
  <c r="AA24" i="11"/>
  <c r="AG24" i="11"/>
  <c r="AH24" i="11"/>
  <c r="S25" i="11"/>
  <c r="U25" i="11"/>
  <c r="P25" i="11"/>
  <c r="V25" i="11"/>
  <c r="W25" i="11"/>
  <c r="AD25" i="11"/>
  <c r="G25" i="11"/>
  <c r="E25" i="11"/>
  <c r="X25" i="11"/>
  <c r="Y25" i="11"/>
  <c r="Z25" i="11"/>
  <c r="AB25" i="11"/>
  <c r="AA25" i="11"/>
  <c r="AG25" i="11"/>
  <c r="AH25" i="11"/>
  <c r="S26" i="11"/>
  <c r="U26" i="11"/>
  <c r="P26" i="11"/>
  <c r="V26" i="11"/>
  <c r="W26" i="11"/>
  <c r="AD26" i="11"/>
  <c r="G26" i="11"/>
  <c r="E26" i="11"/>
  <c r="X26" i="11"/>
  <c r="Y26" i="11"/>
  <c r="Z26" i="11"/>
  <c r="AB26" i="11"/>
  <c r="AA26" i="11"/>
  <c r="AG26" i="11"/>
  <c r="AH26" i="11"/>
  <c r="S27" i="11"/>
  <c r="U27" i="11"/>
  <c r="P27" i="11"/>
  <c r="V27" i="11"/>
  <c r="W27" i="11"/>
  <c r="AD27" i="11"/>
  <c r="G27" i="11"/>
  <c r="E27" i="11"/>
  <c r="X27" i="11"/>
  <c r="Y27" i="11"/>
  <c r="Z27" i="11"/>
  <c r="AB27" i="11"/>
  <c r="AA27" i="11"/>
  <c r="AG27" i="11"/>
  <c r="AH27" i="11"/>
  <c r="S28" i="11"/>
  <c r="U28" i="11"/>
  <c r="P28" i="11"/>
  <c r="V28" i="11"/>
  <c r="W28" i="11"/>
  <c r="AD28" i="11"/>
  <c r="G28" i="11"/>
  <c r="E28" i="11"/>
  <c r="X28" i="11"/>
  <c r="Y28" i="11"/>
  <c r="Z28" i="11"/>
  <c r="AB28" i="11"/>
  <c r="AA28" i="11"/>
  <c r="AG28" i="11"/>
  <c r="AH28" i="11"/>
  <c r="S29" i="11"/>
  <c r="U29" i="11"/>
  <c r="P29" i="11"/>
  <c r="V29" i="11"/>
  <c r="W29" i="11"/>
  <c r="AD29" i="11"/>
  <c r="G29" i="11"/>
  <c r="E29" i="11"/>
  <c r="X29" i="11"/>
  <c r="Y29" i="11"/>
  <c r="Z29" i="11"/>
  <c r="AB29" i="11"/>
  <c r="AA29" i="11"/>
  <c r="AG29" i="11"/>
  <c r="AH29" i="11"/>
  <c r="S30" i="11"/>
  <c r="U30" i="11"/>
  <c r="P30" i="11"/>
  <c r="V30" i="11"/>
  <c r="W30" i="11"/>
  <c r="AD30" i="11"/>
  <c r="G30" i="11"/>
  <c r="E30" i="11"/>
  <c r="X30" i="11"/>
  <c r="Y30" i="11"/>
  <c r="Z30" i="11"/>
  <c r="AB30" i="11"/>
  <c r="AA30" i="11"/>
  <c r="AG30" i="11"/>
  <c r="AH30" i="11"/>
  <c r="S31" i="11"/>
  <c r="U31" i="11"/>
  <c r="P31" i="11"/>
  <c r="V31" i="11"/>
  <c r="W31" i="11"/>
  <c r="AD31" i="11"/>
  <c r="G31" i="11"/>
  <c r="E31" i="11"/>
  <c r="X31" i="11"/>
  <c r="Y31" i="11"/>
  <c r="Z31" i="11"/>
  <c r="AB31" i="11"/>
  <c r="AA31" i="11"/>
  <c r="AG31" i="11"/>
  <c r="AH31" i="11"/>
  <c r="AT5" i="11"/>
  <c r="AI21" i="11"/>
  <c r="AI22" i="11"/>
  <c r="AI23" i="11"/>
  <c r="AI24" i="11"/>
  <c r="AI25" i="11"/>
  <c r="AI26" i="11"/>
  <c r="AI27" i="11"/>
  <c r="AI28" i="11"/>
  <c r="AI29" i="11"/>
  <c r="AI30" i="11"/>
  <c r="AU5" i="11"/>
  <c r="AV5" i="11"/>
  <c r="S32" i="11"/>
  <c r="U32" i="11"/>
  <c r="P32" i="11"/>
  <c r="V32" i="11"/>
  <c r="W32" i="11"/>
  <c r="AD32" i="11"/>
  <c r="G32" i="11"/>
  <c r="E32" i="11"/>
  <c r="X32" i="11"/>
  <c r="Y32" i="11"/>
  <c r="Z32" i="11"/>
  <c r="AB32" i="11"/>
  <c r="AA32" i="11"/>
  <c r="AG32" i="11"/>
  <c r="AH32" i="11"/>
  <c r="S33" i="11"/>
  <c r="U33" i="11"/>
  <c r="P33" i="11"/>
  <c r="V33" i="11"/>
  <c r="W33" i="11"/>
  <c r="AD33" i="11"/>
  <c r="G33" i="11"/>
  <c r="E33" i="11"/>
  <c r="X33" i="11"/>
  <c r="Y33" i="11"/>
  <c r="Z33" i="11"/>
  <c r="AB33" i="11"/>
  <c r="AA33" i="11"/>
  <c r="AG33" i="11"/>
  <c r="AH33" i="11"/>
  <c r="S34" i="11"/>
  <c r="U34" i="11"/>
  <c r="P34" i="11"/>
  <c r="V34" i="11"/>
  <c r="W34" i="11"/>
  <c r="AD34" i="11"/>
  <c r="G34" i="11"/>
  <c r="E34" i="11"/>
  <c r="X34" i="11"/>
  <c r="Y34" i="11"/>
  <c r="Z34" i="11"/>
  <c r="AB34" i="11"/>
  <c r="AA34" i="11"/>
  <c r="AG34" i="11"/>
  <c r="AH34" i="11"/>
  <c r="S35" i="11"/>
  <c r="U35" i="11"/>
  <c r="P35" i="11"/>
  <c r="V35" i="11"/>
  <c r="W35" i="11"/>
  <c r="AD35" i="11"/>
  <c r="G35" i="11"/>
  <c r="E35" i="11"/>
  <c r="X35" i="11"/>
  <c r="Y35" i="11"/>
  <c r="Z35" i="11"/>
  <c r="AB35" i="11"/>
  <c r="AA35" i="11"/>
  <c r="AG35" i="11"/>
  <c r="AH35" i="11"/>
  <c r="S36" i="11"/>
  <c r="U36" i="11"/>
  <c r="P36" i="11"/>
  <c r="V36" i="11"/>
  <c r="W36" i="11"/>
  <c r="AD36" i="11"/>
  <c r="G36" i="11"/>
  <c r="E36" i="11"/>
  <c r="X36" i="11"/>
  <c r="Y36" i="11"/>
  <c r="Z36" i="11"/>
  <c r="AB36" i="11"/>
  <c r="AA36" i="11"/>
  <c r="AG36" i="11"/>
  <c r="AH36" i="11"/>
  <c r="S37" i="11"/>
  <c r="U37" i="11"/>
  <c r="P37" i="11"/>
  <c r="V37" i="11"/>
  <c r="W37" i="11"/>
  <c r="AD37" i="11"/>
  <c r="G37" i="11"/>
  <c r="E37" i="11"/>
  <c r="X37" i="11"/>
  <c r="Y37" i="11"/>
  <c r="Z37" i="11"/>
  <c r="AB37" i="11"/>
  <c r="AA37" i="11"/>
  <c r="AG37" i="11"/>
  <c r="AH37" i="11"/>
  <c r="S38" i="11"/>
  <c r="U38" i="11"/>
  <c r="P38" i="11"/>
  <c r="V38" i="11"/>
  <c r="W38" i="11"/>
  <c r="AD38" i="11"/>
  <c r="G38" i="11"/>
  <c r="E38" i="11"/>
  <c r="X38" i="11"/>
  <c r="Y38" i="11"/>
  <c r="Z38" i="11"/>
  <c r="AB38" i="11"/>
  <c r="AA38" i="11"/>
  <c r="AG38" i="11"/>
  <c r="AH38" i="11"/>
  <c r="S39" i="11"/>
  <c r="U39" i="11"/>
  <c r="P39" i="11"/>
  <c r="V39" i="11"/>
  <c r="W39" i="11"/>
  <c r="AD39" i="11"/>
  <c r="G39" i="11"/>
  <c r="E39" i="11"/>
  <c r="X39" i="11"/>
  <c r="Y39" i="11"/>
  <c r="Z39" i="11"/>
  <c r="AB39" i="11"/>
  <c r="AA39" i="11"/>
  <c r="AG39" i="11"/>
  <c r="AH39" i="11"/>
  <c r="S40" i="11"/>
  <c r="U40" i="11"/>
  <c r="P40" i="11"/>
  <c r="V40" i="11"/>
  <c r="W40" i="11"/>
  <c r="AD40" i="11"/>
  <c r="G40" i="11"/>
  <c r="E40" i="11"/>
  <c r="X40" i="11"/>
  <c r="Y40" i="11"/>
  <c r="Z40" i="11"/>
  <c r="AB40" i="11"/>
  <c r="AA40" i="11"/>
  <c r="AG40" i="11"/>
  <c r="AH40" i="11"/>
  <c r="S41" i="11"/>
  <c r="U41" i="11"/>
  <c r="P41" i="11"/>
  <c r="V41" i="11"/>
  <c r="W41" i="11"/>
  <c r="AD41" i="11"/>
  <c r="G41" i="11"/>
  <c r="E41" i="11"/>
  <c r="X41" i="11"/>
  <c r="Y41" i="11"/>
  <c r="Z41" i="11"/>
  <c r="AB41" i="11"/>
  <c r="AA41" i="11"/>
  <c r="AG41" i="11"/>
  <c r="AH41" i="11"/>
  <c r="S42" i="11"/>
  <c r="U42" i="11"/>
  <c r="P42" i="11"/>
  <c r="V42" i="11"/>
  <c r="W42" i="11"/>
  <c r="AD42" i="11"/>
  <c r="G42" i="11"/>
  <c r="E42" i="11"/>
  <c r="X42" i="11"/>
  <c r="Y42" i="11"/>
  <c r="Z42" i="11"/>
  <c r="AB42" i="11"/>
  <c r="AA42" i="11"/>
  <c r="AG42" i="11"/>
  <c r="AH42" i="11"/>
  <c r="S43" i="11"/>
  <c r="U43" i="11"/>
  <c r="P43" i="11"/>
  <c r="V43" i="11"/>
  <c r="W43" i="11"/>
  <c r="AD43" i="11"/>
  <c r="G43" i="11"/>
  <c r="E43" i="11"/>
  <c r="X43" i="11"/>
  <c r="Y43" i="11"/>
  <c r="Z43" i="11"/>
  <c r="AB43" i="11"/>
  <c r="AA43" i="11"/>
  <c r="AG43" i="11"/>
  <c r="AH43" i="11"/>
  <c r="S44" i="11"/>
  <c r="U44" i="11"/>
  <c r="P44" i="11"/>
  <c r="V44" i="11"/>
  <c r="W44" i="11"/>
  <c r="AD44" i="11"/>
  <c r="G44" i="11"/>
  <c r="E44" i="11"/>
  <c r="X44" i="11"/>
  <c r="Y44" i="11"/>
  <c r="Z44" i="11"/>
  <c r="AB44" i="11"/>
  <c r="AA44" i="11"/>
  <c r="AG44" i="11"/>
  <c r="AH44" i="11"/>
  <c r="S45" i="11"/>
  <c r="U45" i="11"/>
  <c r="P45" i="11"/>
  <c r="V45" i="11"/>
  <c r="W45" i="11"/>
  <c r="AD45" i="11"/>
  <c r="G45" i="11"/>
  <c r="E45" i="11"/>
  <c r="X45" i="11"/>
  <c r="Y45" i="11"/>
  <c r="Z45" i="11"/>
  <c r="AB45" i="11"/>
  <c r="AA45" i="11"/>
  <c r="AG45" i="11"/>
  <c r="AH45" i="11"/>
  <c r="S46" i="11"/>
  <c r="U46" i="11"/>
  <c r="P46" i="11"/>
  <c r="V46" i="11"/>
  <c r="W46" i="11"/>
  <c r="AD46" i="11"/>
  <c r="G46" i="11"/>
  <c r="E46" i="11"/>
  <c r="X46" i="11"/>
  <c r="Y46" i="11"/>
  <c r="Z46" i="11"/>
  <c r="AB46" i="11"/>
  <c r="AA46" i="11"/>
  <c r="AG46" i="11"/>
  <c r="AH46" i="11"/>
  <c r="S47" i="11"/>
  <c r="U47" i="11"/>
  <c r="P47" i="11"/>
  <c r="V47" i="11"/>
  <c r="W47" i="11"/>
  <c r="AD47" i="11"/>
  <c r="G47" i="11"/>
  <c r="E47" i="11"/>
  <c r="X47" i="11"/>
  <c r="Y47" i="11"/>
  <c r="Z47" i="11"/>
  <c r="AB47" i="11"/>
  <c r="AA47" i="11"/>
  <c r="AG47" i="11"/>
  <c r="AH47" i="11"/>
  <c r="S48" i="11"/>
  <c r="U48" i="11"/>
  <c r="P48" i="11"/>
  <c r="V48" i="11"/>
  <c r="W48" i="11"/>
  <c r="AD48" i="11"/>
  <c r="G48" i="11"/>
  <c r="E48" i="11"/>
  <c r="X48" i="11"/>
  <c r="Y48" i="11"/>
  <c r="Z48" i="11"/>
  <c r="AB48" i="11"/>
  <c r="AA48" i="11"/>
  <c r="AG48" i="11"/>
  <c r="AH48" i="11"/>
  <c r="S49" i="11"/>
  <c r="U49" i="11"/>
  <c r="P49" i="11"/>
  <c r="V49" i="11"/>
  <c r="W49" i="11"/>
  <c r="AD49" i="11"/>
  <c r="G49" i="11"/>
  <c r="E49" i="11"/>
  <c r="X49" i="11"/>
  <c r="Y49" i="11"/>
  <c r="Z49" i="11"/>
  <c r="AB49" i="11"/>
  <c r="AA49" i="11"/>
  <c r="AG49" i="11"/>
  <c r="AH49" i="11"/>
  <c r="S50" i="11"/>
  <c r="U50" i="11"/>
  <c r="P50" i="11"/>
  <c r="V50" i="11"/>
  <c r="W50" i="11"/>
  <c r="AD50" i="11"/>
  <c r="G50" i="11"/>
  <c r="E50" i="11"/>
  <c r="X50" i="11"/>
  <c r="Y50" i="11"/>
  <c r="Z50" i="11"/>
  <c r="AB50" i="11"/>
  <c r="AA50" i="11"/>
  <c r="AG50" i="11"/>
  <c r="AH50" i="11"/>
  <c r="S51" i="11"/>
  <c r="U51" i="11"/>
  <c r="P51" i="11"/>
  <c r="V51" i="11"/>
  <c r="W51" i="11"/>
  <c r="AD51" i="11"/>
  <c r="G51" i="11"/>
  <c r="E51" i="11"/>
  <c r="X51" i="11"/>
  <c r="Y51" i="11"/>
  <c r="Z51" i="11"/>
  <c r="AB51" i="11"/>
  <c r="AA51" i="11"/>
  <c r="AG51" i="11"/>
  <c r="AH51" i="11"/>
  <c r="S52" i="11"/>
  <c r="U52" i="11"/>
  <c r="P52" i="11"/>
  <c r="V52" i="11"/>
  <c r="W52" i="11"/>
  <c r="AD52" i="11"/>
  <c r="G52" i="11"/>
  <c r="E52" i="11"/>
  <c r="X52" i="11"/>
  <c r="Y52" i="11"/>
  <c r="Z52" i="11"/>
  <c r="AB52" i="11"/>
  <c r="AA52" i="11"/>
  <c r="AG52" i="11"/>
  <c r="AH52" i="11"/>
  <c r="S53" i="11"/>
  <c r="U53" i="11"/>
  <c r="P53" i="11"/>
  <c r="V53" i="11"/>
  <c r="W53" i="11"/>
  <c r="AD53" i="11"/>
  <c r="G53" i="11"/>
  <c r="E53" i="11"/>
  <c r="X53" i="11"/>
  <c r="Y53" i="11"/>
  <c r="Z53" i="11"/>
  <c r="AB53" i="11"/>
  <c r="AA53" i="11"/>
  <c r="AG53" i="11"/>
  <c r="AH53" i="11"/>
  <c r="S54" i="11"/>
  <c r="U54" i="11"/>
  <c r="P54" i="11"/>
  <c r="V54" i="11"/>
  <c r="W54" i="11"/>
  <c r="AD54" i="11"/>
  <c r="G54" i="11"/>
  <c r="E54" i="11"/>
  <c r="X54" i="11"/>
  <c r="Y54" i="11"/>
  <c r="Z54" i="11"/>
  <c r="AB54" i="11"/>
  <c r="AA54" i="11"/>
  <c r="AG54" i="11"/>
  <c r="AH54" i="11"/>
  <c r="S55" i="11"/>
  <c r="U55" i="11"/>
  <c r="P55" i="11"/>
  <c r="V55" i="11"/>
  <c r="W55" i="11"/>
  <c r="AD55" i="11"/>
  <c r="G55" i="11"/>
  <c r="E55" i="11"/>
  <c r="X55" i="11"/>
  <c r="Y55" i="11"/>
  <c r="Z55" i="11"/>
  <c r="AB55" i="11"/>
  <c r="AA55" i="11"/>
  <c r="AG55" i="11"/>
  <c r="AH55" i="11"/>
  <c r="S56" i="11"/>
  <c r="U56" i="11"/>
  <c r="P56" i="11"/>
  <c r="V56" i="11"/>
  <c r="W56" i="11"/>
  <c r="AD56" i="11"/>
  <c r="G56" i="11"/>
  <c r="E56" i="11"/>
  <c r="X56" i="11"/>
  <c r="Y56" i="11"/>
  <c r="Z56" i="11"/>
  <c r="AB56" i="11"/>
  <c r="AA56" i="11"/>
  <c r="AG56" i="11"/>
  <c r="AH56" i="11"/>
  <c r="AT6" i="11"/>
  <c r="AI31" i="11"/>
  <c r="AI32" i="11"/>
  <c r="AI33" i="11"/>
  <c r="AI34" i="11"/>
  <c r="AI35" i="11"/>
  <c r="AI36" i="11"/>
  <c r="AI37" i="11"/>
  <c r="AI38" i="11"/>
  <c r="AI39" i="11"/>
  <c r="AI40" i="11"/>
  <c r="AI41" i="11"/>
  <c r="AI42" i="11"/>
  <c r="AI43" i="11"/>
  <c r="AI44" i="11"/>
  <c r="AI45" i="11"/>
  <c r="AI46" i="11"/>
  <c r="AI47" i="11"/>
  <c r="AI48" i="11"/>
  <c r="AI49" i="11"/>
  <c r="AI50" i="11"/>
  <c r="AI51" i="11"/>
  <c r="AI52" i="11"/>
  <c r="AI53" i="11"/>
  <c r="AI54" i="11"/>
  <c r="AI55" i="11"/>
  <c r="AI56" i="11"/>
  <c r="AU6" i="11"/>
  <c r="AV6" i="11"/>
  <c r="S57" i="11"/>
  <c r="U57" i="11"/>
  <c r="P57" i="11"/>
  <c r="V57" i="11"/>
  <c r="W57" i="11"/>
  <c r="AD57" i="11"/>
  <c r="G57" i="11"/>
  <c r="E57" i="11"/>
  <c r="X57" i="11"/>
  <c r="Y57" i="11"/>
  <c r="Z57" i="11"/>
  <c r="AB57" i="11"/>
  <c r="AA57" i="11"/>
  <c r="AG57" i="11"/>
  <c r="AH57" i="11"/>
  <c r="S58" i="11"/>
  <c r="U58" i="11"/>
  <c r="P58" i="11"/>
  <c r="V58" i="11"/>
  <c r="W58" i="11"/>
  <c r="AD58" i="11"/>
  <c r="G58" i="11"/>
  <c r="E58" i="11"/>
  <c r="X58" i="11"/>
  <c r="Y58" i="11"/>
  <c r="Z58" i="11"/>
  <c r="AB58" i="11"/>
  <c r="AA58" i="11"/>
  <c r="AG58" i="11"/>
  <c r="AH58" i="11"/>
  <c r="S59" i="11"/>
  <c r="U59" i="11"/>
  <c r="P59" i="11"/>
  <c r="V59" i="11"/>
  <c r="W59" i="11"/>
  <c r="AD59" i="11"/>
  <c r="G59" i="11"/>
  <c r="E59" i="11"/>
  <c r="X59" i="11"/>
  <c r="Y59" i="11"/>
  <c r="Z59" i="11"/>
  <c r="AB59" i="11"/>
  <c r="AA59" i="11"/>
  <c r="AG59" i="11"/>
  <c r="AH59" i="11"/>
  <c r="S60" i="11"/>
  <c r="U60" i="11"/>
  <c r="P60" i="11"/>
  <c r="V60" i="11"/>
  <c r="W60" i="11"/>
  <c r="AD60" i="11"/>
  <c r="G60" i="11"/>
  <c r="E60" i="11"/>
  <c r="X60" i="11"/>
  <c r="Y60" i="11"/>
  <c r="Z60" i="11"/>
  <c r="AB60" i="11"/>
  <c r="AA60" i="11"/>
  <c r="AG60" i="11"/>
  <c r="AH60" i="11"/>
  <c r="S61" i="11"/>
  <c r="U61" i="11"/>
  <c r="P61" i="11"/>
  <c r="V61" i="11"/>
  <c r="W61" i="11"/>
  <c r="AD61" i="11"/>
  <c r="G61" i="11"/>
  <c r="E61" i="11"/>
  <c r="X61" i="11"/>
  <c r="Y61" i="11"/>
  <c r="Z61" i="11"/>
  <c r="AB61" i="11"/>
  <c r="AA61" i="11"/>
  <c r="AG61" i="11"/>
  <c r="AH61" i="11"/>
  <c r="S62" i="11"/>
  <c r="U62" i="11"/>
  <c r="P62" i="11"/>
  <c r="V62" i="11"/>
  <c r="W62" i="11"/>
  <c r="AD62" i="11"/>
  <c r="G62" i="11"/>
  <c r="E62" i="11"/>
  <c r="X62" i="11"/>
  <c r="Y62" i="11"/>
  <c r="Z62" i="11"/>
  <c r="AB62" i="11"/>
  <c r="AA62" i="11"/>
  <c r="AG62" i="11"/>
  <c r="AH62" i="11"/>
  <c r="S63" i="11"/>
  <c r="U63" i="11"/>
  <c r="P63" i="11"/>
  <c r="V63" i="11"/>
  <c r="W63" i="11"/>
  <c r="AD63" i="11"/>
  <c r="G63" i="11"/>
  <c r="E63" i="11"/>
  <c r="X63" i="11"/>
  <c r="Y63" i="11"/>
  <c r="Z63" i="11"/>
  <c r="AB63" i="11"/>
  <c r="AA63" i="11"/>
  <c r="AG63" i="11"/>
  <c r="AH63" i="11"/>
  <c r="S64" i="11"/>
  <c r="U64" i="11"/>
  <c r="P64" i="11"/>
  <c r="V64" i="11"/>
  <c r="W64" i="11"/>
  <c r="AD64" i="11"/>
  <c r="G64" i="11"/>
  <c r="E64" i="11"/>
  <c r="X64" i="11"/>
  <c r="Y64" i="11"/>
  <c r="Z64" i="11"/>
  <c r="AB64" i="11"/>
  <c r="AA64" i="11"/>
  <c r="AG64" i="11"/>
  <c r="AH64" i="11"/>
  <c r="S65" i="11"/>
  <c r="U65" i="11"/>
  <c r="P65" i="11"/>
  <c r="V65" i="11"/>
  <c r="W65" i="11"/>
  <c r="AD65" i="11"/>
  <c r="G65" i="11"/>
  <c r="E65" i="11"/>
  <c r="X65" i="11"/>
  <c r="Y65" i="11"/>
  <c r="Z65" i="11"/>
  <c r="AB65" i="11"/>
  <c r="AA65" i="11"/>
  <c r="AG65" i="11"/>
  <c r="AH65" i="11"/>
  <c r="AT7" i="11"/>
  <c r="AI57" i="11"/>
  <c r="AI58" i="11"/>
  <c r="AI59" i="11"/>
  <c r="AI60" i="11"/>
  <c r="AI61" i="11"/>
  <c r="AI62" i="11"/>
  <c r="AI63" i="11"/>
  <c r="AI64" i="11"/>
  <c r="AI65" i="11"/>
  <c r="AU7" i="11"/>
  <c r="AV7" i="11"/>
  <c r="S66" i="11"/>
  <c r="U66" i="11"/>
  <c r="P66" i="11"/>
  <c r="V66" i="11"/>
  <c r="W66" i="11"/>
  <c r="AD66" i="11"/>
  <c r="G66" i="11"/>
  <c r="E66" i="11"/>
  <c r="X66" i="11"/>
  <c r="Y66" i="11"/>
  <c r="Z66" i="11"/>
  <c r="AB66" i="11"/>
  <c r="AA66" i="11"/>
  <c r="AG66" i="11"/>
  <c r="AH66" i="11"/>
  <c r="S67" i="11"/>
  <c r="U67" i="11"/>
  <c r="P67" i="11"/>
  <c r="V67" i="11"/>
  <c r="W67" i="11"/>
  <c r="AD67" i="11"/>
  <c r="G67" i="11"/>
  <c r="E67" i="11"/>
  <c r="X67" i="11"/>
  <c r="Y67" i="11"/>
  <c r="Z67" i="11"/>
  <c r="AB67" i="11"/>
  <c r="AA67" i="11"/>
  <c r="AG67" i="11"/>
  <c r="AH67" i="11"/>
  <c r="S68" i="11"/>
  <c r="U68" i="11"/>
  <c r="P68" i="11"/>
  <c r="V68" i="11"/>
  <c r="W68" i="11"/>
  <c r="AD68" i="11"/>
  <c r="G68" i="11"/>
  <c r="E68" i="11"/>
  <c r="X68" i="11"/>
  <c r="Y68" i="11"/>
  <c r="Z68" i="11"/>
  <c r="AB68" i="11"/>
  <c r="AA68" i="11"/>
  <c r="AG68" i="11"/>
  <c r="AH68" i="11"/>
  <c r="S69" i="11"/>
  <c r="U69" i="11"/>
  <c r="P69" i="11"/>
  <c r="V69" i="11"/>
  <c r="W69" i="11"/>
  <c r="AD69" i="11"/>
  <c r="G69" i="11"/>
  <c r="E69" i="11"/>
  <c r="X69" i="11"/>
  <c r="Y69" i="11"/>
  <c r="Z69" i="11"/>
  <c r="AB69" i="11"/>
  <c r="AA69" i="11"/>
  <c r="AG69" i="11"/>
  <c r="AH69" i="11"/>
  <c r="S70" i="11"/>
  <c r="U70" i="11"/>
  <c r="P70" i="11"/>
  <c r="V70" i="11"/>
  <c r="W70" i="11"/>
  <c r="AD70" i="11"/>
  <c r="G70" i="11"/>
  <c r="E70" i="11"/>
  <c r="X70" i="11"/>
  <c r="Y70" i="11"/>
  <c r="Z70" i="11"/>
  <c r="AB70" i="11"/>
  <c r="AA70" i="11"/>
  <c r="AG70" i="11"/>
  <c r="AH70" i="11"/>
  <c r="S71" i="11"/>
  <c r="U71" i="11"/>
  <c r="P71" i="11"/>
  <c r="V71" i="11"/>
  <c r="W71" i="11"/>
  <c r="AD71" i="11"/>
  <c r="G71" i="11"/>
  <c r="E71" i="11"/>
  <c r="X71" i="11"/>
  <c r="Y71" i="11"/>
  <c r="Z71" i="11"/>
  <c r="AB71" i="11"/>
  <c r="AA71" i="11"/>
  <c r="AG71" i="11"/>
  <c r="AH71" i="11"/>
  <c r="S72" i="11"/>
  <c r="U72" i="11"/>
  <c r="P72" i="11"/>
  <c r="V72" i="11"/>
  <c r="W72" i="11"/>
  <c r="AD72" i="11"/>
  <c r="G72" i="11"/>
  <c r="E72" i="11"/>
  <c r="X72" i="11"/>
  <c r="Y72" i="11"/>
  <c r="Z72" i="11"/>
  <c r="AB72" i="11"/>
  <c r="AA72" i="11"/>
  <c r="AG72" i="11"/>
  <c r="AH72" i="11"/>
  <c r="S73" i="11"/>
  <c r="U73" i="11"/>
  <c r="P73" i="11"/>
  <c r="V73" i="11"/>
  <c r="W73" i="11"/>
  <c r="AD73" i="11"/>
  <c r="G73" i="11"/>
  <c r="E73" i="11"/>
  <c r="X73" i="11"/>
  <c r="Y73" i="11"/>
  <c r="Z73" i="11"/>
  <c r="AB73" i="11"/>
  <c r="AA73" i="11"/>
  <c r="AG73" i="11"/>
  <c r="AH73" i="11"/>
  <c r="S74" i="11"/>
  <c r="U74" i="11"/>
  <c r="P74" i="11"/>
  <c r="V74" i="11"/>
  <c r="W74" i="11"/>
  <c r="AD74" i="11"/>
  <c r="G74" i="11"/>
  <c r="E74" i="11"/>
  <c r="X74" i="11"/>
  <c r="Y74" i="11"/>
  <c r="Z74" i="11"/>
  <c r="AB74" i="11"/>
  <c r="AA74" i="11"/>
  <c r="AG74" i="11"/>
  <c r="AH74" i="11"/>
  <c r="S75" i="11"/>
  <c r="U75" i="11"/>
  <c r="P75" i="11"/>
  <c r="V75" i="11"/>
  <c r="W75" i="11"/>
  <c r="AD75" i="11"/>
  <c r="G75" i="11"/>
  <c r="E75" i="11"/>
  <c r="X75" i="11"/>
  <c r="Y75" i="11"/>
  <c r="Z75" i="11"/>
  <c r="AB75" i="11"/>
  <c r="AA75" i="11"/>
  <c r="AG75" i="11"/>
  <c r="AH75" i="11"/>
  <c r="AT8" i="11"/>
  <c r="AI66" i="11"/>
  <c r="AI67" i="11"/>
  <c r="AI68" i="11"/>
  <c r="AI69" i="11"/>
  <c r="AI70" i="11"/>
  <c r="AI71" i="11"/>
  <c r="AI72" i="11"/>
  <c r="AI73" i="11"/>
  <c r="AI74" i="11"/>
  <c r="AI75" i="11"/>
  <c r="AU8" i="11"/>
  <c r="AV8" i="11"/>
  <c r="S76" i="11"/>
  <c r="U76" i="11"/>
  <c r="P76" i="11"/>
  <c r="V76" i="11"/>
  <c r="W76" i="11"/>
  <c r="AD76" i="11"/>
  <c r="G76" i="11"/>
  <c r="E76" i="11"/>
  <c r="X76" i="11"/>
  <c r="Y76" i="11"/>
  <c r="Z76" i="11"/>
  <c r="AB76" i="11"/>
  <c r="AA76" i="11"/>
  <c r="AG76" i="11"/>
  <c r="AH76" i="11"/>
  <c r="S77" i="11"/>
  <c r="U77" i="11"/>
  <c r="P77" i="11"/>
  <c r="V77" i="11"/>
  <c r="W77" i="11"/>
  <c r="AD77" i="11"/>
  <c r="G77" i="11"/>
  <c r="E77" i="11"/>
  <c r="X77" i="11"/>
  <c r="Y77" i="11"/>
  <c r="Z77" i="11"/>
  <c r="AB77" i="11"/>
  <c r="AA77" i="11"/>
  <c r="AG77" i="11"/>
  <c r="AH77" i="11"/>
  <c r="S78" i="11"/>
  <c r="U78" i="11"/>
  <c r="P78" i="11"/>
  <c r="V78" i="11"/>
  <c r="W78" i="11"/>
  <c r="AD78" i="11"/>
  <c r="G78" i="11"/>
  <c r="E78" i="11"/>
  <c r="X78" i="11"/>
  <c r="Y78" i="11"/>
  <c r="Z78" i="11"/>
  <c r="AB78" i="11"/>
  <c r="AA78" i="11"/>
  <c r="AG78" i="11"/>
  <c r="AH78" i="11"/>
  <c r="S79" i="11"/>
  <c r="U79" i="11"/>
  <c r="P79" i="11"/>
  <c r="V79" i="11"/>
  <c r="W79" i="11"/>
  <c r="AD79" i="11"/>
  <c r="G79" i="11"/>
  <c r="E79" i="11"/>
  <c r="X79" i="11"/>
  <c r="Y79" i="11"/>
  <c r="Z79" i="11"/>
  <c r="AB79" i="11"/>
  <c r="AA79" i="11"/>
  <c r="AG79" i="11"/>
  <c r="AH79" i="11"/>
  <c r="S80" i="11"/>
  <c r="U80" i="11"/>
  <c r="P80" i="11"/>
  <c r="V80" i="11"/>
  <c r="W80" i="11"/>
  <c r="AD80" i="11"/>
  <c r="G80" i="11"/>
  <c r="E80" i="11"/>
  <c r="X80" i="11"/>
  <c r="Y80" i="11"/>
  <c r="Z80" i="11"/>
  <c r="AB80" i="11"/>
  <c r="AA80" i="11"/>
  <c r="AG80" i="11"/>
  <c r="AH80" i="11"/>
  <c r="S81" i="11"/>
  <c r="U81" i="11"/>
  <c r="P81" i="11"/>
  <c r="V81" i="11"/>
  <c r="W81" i="11"/>
  <c r="AD81" i="11"/>
  <c r="G81" i="11"/>
  <c r="E81" i="11"/>
  <c r="X81" i="11"/>
  <c r="Y81" i="11"/>
  <c r="Z81" i="11"/>
  <c r="AB81" i="11"/>
  <c r="AA81" i="11"/>
  <c r="AG81" i="11"/>
  <c r="AH81" i="11"/>
  <c r="S82" i="11"/>
  <c r="U82" i="11"/>
  <c r="P82" i="11"/>
  <c r="V82" i="11"/>
  <c r="W82" i="11"/>
  <c r="AD82" i="11"/>
  <c r="G82" i="11"/>
  <c r="E82" i="11"/>
  <c r="X82" i="11"/>
  <c r="Y82" i="11"/>
  <c r="Z82" i="11"/>
  <c r="AB82" i="11"/>
  <c r="AA82" i="11"/>
  <c r="AG82" i="11"/>
  <c r="AH82" i="11"/>
  <c r="S83" i="11"/>
  <c r="U83" i="11"/>
  <c r="P83" i="11"/>
  <c r="V83" i="11"/>
  <c r="W83" i="11"/>
  <c r="AD83" i="11"/>
  <c r="G83" i="11"/>
  <c r="E83" i="11"/>
  <c r="X83" i="11"/>
  <c r="Y83" i="11"/>
  <c r="Z83" i="11"/>
  <c r="AB83" i="11"/>
  <c r="AA83" i="11"/>
  <c r="AG83" i="11"/>
  <c r="AH83" i="11"/>
  <c r="S84" i="11"/>
  <c r="U84" i="11"/>
  <c r="P84" i="11"/>
  <c r="V84" i="11"/>
  <c r="W84" i="11"/>
  <c r="AD84" i="11"/>
  <c r="G84" i="11"/>
  <c r="E84" i="11"/>
  <c r="X84" i="11"/>
  <c r="Y84" i="11"/>
  <c r="Z84" i="11"/>
  <c r="AB84" i="11"/>
  <c r="AA84" i="11"/>
  <c r="AG84" i="11"/>
  <c r="AH84" i="11"/>
  <c r="AT9" i="11"/>
  <c r="AI76" i="11"/>
  <c r="AI77" i="11"/>
  <c r="AI78" i="11"/>
  <c r="AI79" i="11"/>
  <c r="AI80" i="11"/>
  <c r="AI81" i="11"/>
  <c r="AI82" i="11"/>
  <c r="AI83" i="11"/>
  <c r="AI84" i="11"/>
  <c r="AU9" i="11"/>
  <c r="AV9" i="11"/>
  <c r="S85" i="11"/>
  <c r="U85" i="11"/>
  <c r="P85" i="11"/>
  <c r="V85" i="11"/>
  <c r="W85" i="11"/>
  <c r="AD85" i="11"/>
  <c r="G85" i="11"/>
  <c r="E85" i="11"/>
  <c r="X85" i="11"/>
  <c r="Y85" i="11"/>
  <c r="Z85" i="11"/>
  <c r="AB85" i="11"/>
  <c r="AA85" i="11"/>
  <c r="AG85" i="11"/>
  <c r="AH85" i="11"/>
  <c r="S86" i="11"/>
  <c r="U86" i="11"/>
  <c r="P86" i="11"/>
  <c r="V86" i="11"/>
  <c r="W86" i="11"/>
  <c r="AD86" i="11"/>
  <c r="G86" i="11"/>
  <c r="E86" i="11"/>
  <c r="X86" i="11"/>
  <c r="Y86" i="11"/>
  <c r="Z86" i="11"/>
  <c r="AB86" i="11"/>
  <c r="AA86" i="11"/>
  <c r="AG86" i="11"/>
  <c r="AH86" i="11"/>
  <c r="S87" i="11"/>
  <c r="U87" i="11"/>
  <c r="P87" i="11"/>
  <c r="V87" i="11"/>
  <c r="W87" i="11"/>
  <c r="AD87" i="11"/>
  <c r="G87" i="11"/>
  <c r="E87" i="11"/>
  <c r="X87" i="11"/>
  <c r="Y87" i="11"/>
  <c r="Z87" i="11"/>
  <c r="AB87" i="11"/>
  <c r="AA87" i="11"/>
  <c r="AG87" i="11"/>
  <c r="AH87" i="11"/>
  <c r="S88" i="11"/>
  <c r="U88" i="11"/>
  <c r="P88" i="11"/>
  <c r="V88" i="11"/>
  <c r="W88" i="11"/>
  <c r="AD88" i="11"/>
  <c r="G88" i="11"/>
  <c r="E88" i="11"/>
  <c r="X88" i="11"/>
  <c r="Y88" i="11"/>
  <c r="Z88" i="11"/>
  <c r="AB88" i="11"/>
  <c r="AA88" i="11"/>
  <c r="AG88" i="11"/>
  <c r="AH88" i="11"/>
  <c r="S89" i="11"/>
  <c r="U89" i="11"/>
  <c r="P89" i="11"/>
  <c r="V89" i="11"/>
  <c r="W89" i="11"/>
  <c r="AD89" i="11"/>
  <c r="G89" i="11"/>
  <c r="E89" i="11"/>
  <c r="X89" i="11"/>
  <c r="Y89" i="11"/>
  <c r="Z89" i="11"/>
  <c r="AB89" i="11"/>
  <c r="AA89" i="11"/>
  <c r="AG89" i="11"/>
  <c r="AH89" i="11"/>
  <c r="S90" i="11"/>
  <c r="U90" i="11"/>
  <c r="P90" i="11"/>
  <c r="V90" i="11"/>
  <c r="W90" i="11"/>
  <c r="AD90" i="11"/>
  <c r="G90" i="11"/>
  <c r="E90" i="11"/>
  <c r="X90" i="11"/>
  <c r="Y90" i="11"/>
  <c r="Z90" i="11"/>
  <c r="AB90" i="11"/>
  <c r="AA90" i="11"/>
  <c r="AG90" i="11"/>
  <c r="AH90" i="11"/>
  <c r="S91" i="11"/>
  <c r="U91" i="11"/>
  <c r="P91" i="11"/>
  <c r="V91" i="11"/>
  <c r="W91" i="11"/>
  <c r="AD91" i="11"/>
  <c r="G91" i="11"/>
  <c r="E91" i="11"/>
  <c r="X91" i="11"/>
  <c r="Y91" i="11"/>
  <c r="Z91" i="11"/>
  <c r="AB91" i="11"/>
  <c r="AA91" i="11"/>
  <c r="AG91" i="11"/>
  <c r="AH91" i="11"/>
  <c r="S92" i="11"/>
  <c r="U92" i="11"/>
  <c r="P92" i="11"/>
  <c r="V92" i="11"/>
  <c r="W92" i="11"/>
  <c r="AD92" i="11"/>
  <c r="G92" i="11"/>
  <c r="E92" i="11"/>
  <c r="X92" i="11"/>
  <c r="Y92" i="11"/>
  <c r="Z92" i="11"/>
  <c r="AB92" i="11"/>
  <c r="AA92" i="11"/>
  <c r="AG92" i="11"/>
  <c r="AH92" i="11"/>
  <c r="AT10" i="11"/>
  <c r="AI85" i="11"/>
  <c r="AI86" i="11"/>
  <c r="AI87" i="11"/>
  <c r="AI88" i="11"/>
  <c r="AI89" i="11"/>
  <c r="AI90" i="11"/>
  <c r="AI91" i="11"/>
  <c r="AI92" i="11"/>
  <c r="AU10" i="11"/>
  <c r="AV10" i="11"/>
  <c r="S93" i="11"/>
  <c r="U93" i="11"/>
  <c r="P93" i="11"/>
  <c r="V93" i="11"/>
  <c r="W93" i="11"/>
  <c r="AD93" i="11"/>
  <c r="G93" i="11"/>
  <c r="E93" i="11"/>
  <c r="X93" i="11"/>
  <c r="Y93" i="11"/>
  <c r="Z93" i="11"/>
  <c r="AB93" i="11"/>
  <c r="AA93" i="11"/>
  <c r="AG93" i="11"/>
  <c r="AH93" i="11"/>
  <c r="S94" i="11"/>
  <c r="U94" i="11"/>
  <c r="P94" i="11"/>
  <c r="V94" i="11"/>
  <c r="W94" i="11"/>
  <c r="AD94" i="11"/>
  <c r="G94" i="11"/>
  <c r="E94" i="11"/>
  <c r="X94" i="11"/>
  <c r="Y94" i="11"/>
  <c r="Z94" i="11"/>
  <c r="AB94" i="11"/>
  <c r="AA94" i="11"/>
  <c r="AG94" i="11"/>
  <c r="AH94" i="11"/>
  <c r="S95" i="11"/>
  <c r="U95" i="11"/>
  <c r="P95" i="11"/>
  <c r="V95" i="11"/>
  <c r="W95" i="11"/>
  <c r="AD95" i="11"/>
  <c r="G95" i="11"/>
  <c r="E95" i="11"/>
  <c r="X95" i="11"/>
  <c r="Y95" i="11"/>
  <c r="Z95" i="11"/>
  <c r="AB95" i="11"/>
  <c r="AA95" i="11"/>
  <c r="AG95" i="11"/>
  <c r="AH95" i="11"/>
  <c r="S96" i="11"/>
  <c r="U96" i="11"/>
  <c r="P96" i="11"/>
  <c r="V96" i="11"/>
  <c r="W96" i="11"/>
  <c r="AD96" i="11"/>
  <c r="G96" i="11"/>
  <c r="E96" i="11"/>
  <c r="X96" i="11"/>
  <c r="Y96" i="11"/>
  <c r="Z96" i="11"/>
  <c r="AB96" i="11"/>
  <c r="AA96" i="11"/>
  <c r="AG96" i="11"/>
  <c r="AH96" i="11"/>
  <c r="S97" i="11"/>
  <c r="U97" i="11"/>
  <c r="P97" i="11"/>
  <c r="V97" i="11"/>
  <c r="W97" i="11"/>
  <c r="AD97" i="11"/>
  <c r="G97" i="11"/>
  <c r="E97" i="11"/>
  <c r="X97" i="11"/>
  <c r="Y97" i="11"/>
  <c r="Z97" i="11"/>
  <c r="AB97" i="11"/>
  <c r="AA97" i="11"/>
  <c r="AG97" i="11"/>
  <c r="AH97" i="11"/>
  <c r="S98" i="11"/>
  <c r="U98" i="11"/>
  <c r="P98" i="11"/>
  <c r="V98" i="11"/>
  <c r="W98" i="11"/>
  <c r="AD98" i="11"/>
  <c r="G98" i="11"/>
  <c r="E98" i="11"/>
  <c r="X98" i="11"/>
  <c r="Y98" i="11"/>
  <c r="Z98" i="11"/>
  <c r="AB98" i="11"/>
  <c r="AA98" i="11"/>
  <c r="AG98" i="11"/>
  <c r="AH98" i="11"/>
  <c r="S99" i="11"/>
  <c r="U99" i="11"/>
  <c r="P99" i="11"/>
  <c r="V99" i="11"/>
  <c r="W99" i="11"/>
  <c r="AD99" i="11"/>
  <c r="G99" i="11"/>
  <c r="E99" i="11"/>
  <c r="X99" i="11"/>
  <c r="Y99" i="11"/>
  <c r="Z99" i="11"/>
  <c r="AB99" i="11"/>
  <c r="AA99" i="11"/>
  <c r="AG99" i="11"/>
  <c r="AH99" i="11"/>
  <c r="S100" i="11"/>
  <c r="U100" i="11"/>
  <c r="P100" i="11"/>
  <c r="V100" i="11"/>
  <c r="W100" i="11"/>
  <c r="AD100" i="11"/>
  <c r="G100" i="11"/>
  <c r="E100" i="11"/>
  <c r="X100" i="11"/>
  <c r="Y100" i="11"/>
  <c r="Z100" i="11"/>
  <c r="AB100" i="11"/>
  <c r="AA100" i="11"/>
  <c r="AG100" i="11"/>
  <c r="AH100" i="11"/>
  <c r="S101" i="11"/>
  <c r="U101" i="11"/>
  <c r="P101" i="11"/>
  <c r="V101" i="11"/>
  <c r="W101" i="11"/>
  <c r="AD101" i="11"/>
  <c r="G101" i="11"/>
  <c r="E101" i="11"/>
  <c r="X101" i="11"/>
  <c r="Y101" i="11"/>
  <c r="Z101" i="11"/>
  <c r="AB101" i="11"/>
  <c r="AA101" i="11"/>
  <c r="AG101" i="11"/>
  <c r="AH101" i="11"/>
  <c r="S102" i="11"/>
  <c r="U102" i="11"/>
  <c r="P102" i="11"/>
  <c r="V102" i="11"/>
  <c r="W102" i="11"/>
  <c r="AD102" i="11"/>
  <c r="G102" i="11"/>
  <c r="E102" i="11"/>
  <c r="X102" i="11"/>
  <c r="Y102" i="11"/>
  <c r="Z102" i="11"/>
  <c r="AB102" i="11"/>
  <c r="AA102" i="11"/>
  <c r="AG102" i="11"/>
  <c r="AH102" i="11"/>
  <c r="S103" i="11"/>
  <c r="U103" i="11"/>
  <c r="P103" i="11"/>
  <c r="V103" i="11"/>
  <c r="W103" i="11"/>
  <c r="AD103" i="11"/>
  <c r="G103" i="11"/>
  <c r="E103" i="11"/>
  <c r="X103" i="11"/>
  <c r="Y103" i="11"/>
  <c r="Z103" i="11"/>
  <c r="AB103" i="11"/>
  <c r="AA103" i="11"/>
  <c r="AG103" i="11"/>
  <c r="AH103" i="11"/>
  <c r="S104" i="11"/>
  <c r="U104" i="11"/>
  <c r="P104" i="11"/>
  <c r="V104" i="11"/>
  <c r="W104" i="11"/>
  <c r="AD104" i="11"/>
  <c r="G104" i="11"/>
  <c r="E104" i="11"/>
  <c r="X104" i="11"/>
  <c r="Y104" i="11"/>
  <c r="Z104" i="11"/>
  <c r="AB104" i="11"/>
  <c r="AA104" i="11"/>
  <c r="AG104" i="11"/>
  <c r="AH104" i="11"/>
  <c r="S105" i="11"/>
  <c r="U105" i="11"/>
  <c r="P105" i="11"/>
  <c r="V105" i="11"/>
  <c r="W105" i="11"/>
  <c r="AD105" i="11"/>
  <c r="G105" i="11"/>
  <c r="E105" i="11"/>
  <c r="X105" i="11"/>
  <c r="Y105" i="11"/>
  <c r="Z105" i="11"/>
  <c r="AB105" i="11"/>
  <c r="AA105" i="11"/>
  <c r="AG105" i="11"/>
  <c r="AH105" i="11"/>
  <c r="AT11" i="11"/>
  <c r="AI93" i="11"/>
  <c r="AI94" i="11"/>
  <c r="AI95" i="11"/>
  <c r="AI96" i="11"/>
  <c r="AI97" i="11"/>
  <c r="AI98" i="11"/>
  <c r="AI99" i="11"/>
  <c r="AI100" i="11"/>
  <c r="AI101" i="11"/>
  <c r="AI102" i="11"/>
  <c r="AI103" i="11"/>
  <c r="AI104" i="11"/>
  <c r="AI105" i="11"/>
  <c r="AU11" i="11"/>
  <c r="AV11" i="11"/>
  <c r="S106" i="11"/>
  <c r="U106" i="11"/>
  <c r="P106" i="11"/>
  <c r="V106" i="11"/>
  <c r="W106" i="11"/>
  <c r="AD106" i="11"/>
  <c r="G106" i="11"/>
  <c r="E106" i="11"/>
  <c r="X106" i="11"/>
  <c r="Y106" i="11"/>
  <c r="Z106" i="11"/>
  <c r="AB106" i="11"/>
  <c r="AA106" i="11"/>
  <c r="AG106" i="11"/>
  <c r="AH106" i="11"/>
  <c r="S107" i="11"/>
  <c r="U107" i="11"/>
  <c r="P107" i="11"/>
  <c r="V107" i="11"/>
  <c r="W107" i="11"/>
  <c r="AD107" i="11"/>
  <c r="G107" i="11"/>
  <c r="E107" i="11"/>
  <c r="X107" i="11"/>
  <c r="Y107" i="11"/>
  <c r="Z107" i="11"/>
  <c r="AB107" i="11"/>
  <c r="AA107" i="11"/>
  <c r="AG107" i="11"/>
  <c r="AH107" i="11"/>
  <c r="S108" i="11"/>
  <c r="U108" i="11"/>
  <c r="P108" i="11"/>
  <c r="V108" i="11"/>
  <c r="W108" i="11"/>
  <c r="AD108" i="11"/>
  <c r="G108" i="11"/>
  <c r="E108" i="11"/>
  <c r="X108" i="11"/>
  <c r="Y108" i="11"/>
  <c r="Z108" i="11"/>
  <c r="AB108" i="11"/>
  <c r="AA108" i="11"/>
  <c r="AG108" i="11"/>
  <c r="AH108" i="11"/>
  <c r="S109" i="11"/>
  <c r="U109" i="11"/>
  <c r="P109" i="11"/>
  <c r="V109" i="11"/>
  <c r="W109" i="11"/>
  <c r="AD109" i="11"/>
  <c r="G109" i="11"/>
  <c r="E109" i="11"/>
  <c r="X109" i="11"/>
  <c r="Y109" i="11"/>
  <c r="Z109" i="11"/>
  <c r="AB109" i="11"/>
  <c r="AA109" i="11"/>
  <c r="AG109" i="11"/>
  <c r="AH109" i="11"/>
  <c r="S110" i="11"/>
  <c r="U110" i="11"/>
  <c r="P110" i="11"/>
  <c r="V110" i="11"/>
  <c r="W110" i="11"/>
  <c r="AD110" i="11"/>
  <c r="G110" i="11"/>
  <c r="E110" i="11"/>
  <c r="X110" i="11"/>
  <c r="Y110" i="11"/>
  <c r="Z110" i="11"/>
  <c r="AB110" i="11"/>
  <c r="AA110" i="11"/>
  <c r="AG110" i="11"/>
  <c r="AH110" i="11"/>
  <c r="S111" i="11"/>
  <c r="U111" i="11"/>
  <c r="P111" i="11"/>
  <c r="V111" i="11"/>
  <c r="W111" i="11"/>
  <c r="AD111" i="11"/>
  <c r="G111" i="11"/>
  <c r="E111" i="11"/>
  <c r="X111" i="11"/>
  <c r="Y111" i="11"/>
  <c r="Z111" i="11"/>
  <c r="AB111" i="11"/>
  <c r="AA111" i="11"/>
  <c r="AG111" i="11"/>
  <c r="AH111" i="11"/>
  <c r="S112" i="11"/>
  <c r="U112" i="11"/>
  <c r="P112" i="11"/>
  <c r="V112" i="11"/>
  <c r="W112" i="11"/>
  <c r="AD112" i="11"/>
  <c r="G112" i="11"/>
  <c r="E112" i="11"/>
  <c r="X112" i="11"/>
  <c r="Y112" i="11"/>
  <c r="Z112" i="11"/>
  <c r="AB112" i="11"/>
  <c r="AA112" i="11"/>
  <c r="AG112" i="11"/>
  <c r="AH112" i="11"/>
  <c r="S113" i="11"/>
  <c r="U113" i="11"/>
  <c r="P113" i="11"/>
  <c r="V113" i="11"/>
  <c r="W113" i="11"/>
  <c r="AD113" i="11"/>
  <c r="G113" i="11"/>
  <c r="E113" i="11"/>
  <c r="X113" i="11"/>
  <c r="Y113" i="11"/>
  <c r="Z113" i="11"/>
  <c r="AB113" i="11"/>
  <c r="AA113" i="11"/>
  <c r="AG113" i="11"/>
  <c r="AH113" i="11"/>
  <c r="S114" i="11"/>
  <c r="U114" i="11"/>
  <c r="P114" i="11"/>
  <c r="V114" i="11"/>
  <c r="W114" i="11"/>
  <c r="AD114" i="11"/>
  <c r="G114" i="11"/>
  <c r="E114" i="11"/>
  <c r="X114" i="11"/>
  <c r="Y114" i="11"/>
  <c r="Z114" i="11"/>
  <c r="AB114" i="11"/>
  <c r="AA114" i="11"/>
  <c r="AG114" i="11"/>
  <c r="AH114" i="11"/>
  <c r="S115" i="11"/>
  <c r="U115" i="11"/>
  <c r="P115" i="11"/>
  <c r="V115" i="11"/>
  <c r="W115" i="11"/>
  <c r="AD115" i="11"/>
  <c r="G115" i="11"/>
  <c r="E115" i="11"/>
  <c r="X115" i="11"/>
  <c r="Y115" i="11"/>
  <c r="Z115" i="11"/>
  <c r="AB115" i="11"/>
  <c r="AA115" i="11"/>
  <c r="AG115" i="11"/>
  <c r="AH115" i="11"/>
  <c r="S116" i="11"/>
  <c r="U116" i="11"/>
  <c r="P116" i="11"/>
  <c r="V116" i="11"/>
  <c r="W116" i="11"/>
  <c r="AD116" i="11"/>
  <c r="G116" i="11"/>
  <c r="E116" i="11"/>
  <c r="X116" i="11"/>
  <c r="Y116" i="11"/>
  <c r="Z116" i="11"/>
  <c r="AB116" i="11"/>
  <c r="AA116" i="11"/>
  <c r="AG116" i="11"/>
  <c r="AH116" i="11"/>
  <c r="S117" i="11"/>
  <c r="U117" i="11"/>
  <c r="P117" i="11"/>
  <c r="V117" i="11"/>
  <c r="W117" i="11"/>
  <c r="AD117" i="11"/>
  <c r="G117" i="11"/>
  <c r="E117" i="11"/>
  <c r="X117" i="11"/>
  <c r="Y117" i="11"/>
  <c r="Z117" i="11"/>
  <c r="AB117" i="11"/>
  <c r="AA117" i="11"/>
  <c r="AG117" i="11"/>
  <c r="AH117" i="11"/>
  <c r="S118" i="11"/>
  <c r="U118" i="11"/>
  <c r="P118" i="11"/>
  <c r="V118" i="11"/>
  <c r="W118" i="11"/>
  <c r="AD118" i="11"/>
  <c r="G118" i="11"/>
  <c r="E118" i="11"/>
  <c r="X118" i="11"/>
  <c r="Y118" i="11"/>
  <c r="Z118" i="11"/>
  <c r="AB118" i="11"/>
  <c r="AA118" i="11"/>
  <c r="AG118" i="11"/>
  <c r="AH118" i="11"/>
  <c r="S119" i="11"/>
  <c r="U119" i="11"/>
  <c r="P119" i="11"/>
  <c r="V119" i="11"/>
  <c r="W119" i="11"/>
  <c r="AD119" i="11"/>
  <c r="G119" i="11"/>
  <c r="E119" i="11"/>
  <c r="X119" i="11"/>
  <c r="Y119" i="11"/>
  <c r="Z119" i="11"/>
  <c r="AB119" i="11"/>
  <c r="AA119" i="11"/>
  <c r="AG119" i="11"/>
  <c r="AH119" i="11"/>
  <c r="S120" i="11"/>
  <c r="U120" i="11"/>
  <c r="P120" i="11"/>
  <c r="V120" i="11"/>
  <c r="W120" i="11"/>
  <c r="AD120" i="11"/>
  <c r="G120" i="11"/>
  <c r="E120" i="11"/>
  <c r="X120" i="11"/>
  <c r="Y120" i="11"/>
  <c r="Z120" i="11"/>
  <c r="AB120" i="11"/>
  <c r="AA120" i="11"/>
  <c r="AG120" i="11"/>
  <c r="AH120" i="11"/>
  <c r="S121" i="11"/>
  <c r="U121" i="11"/>
  <c r="P121" i="11"/>
  <c r="V121" i="11"/>
  <c r="W121" i="11"/>
  <c r="AD121" i="11"/>
  <c r="G121" i="11"/>
  <c r="E121" i="11"/>
  <c r="X121" i="11"/>
  <c r="Y121" i="11"/>
  <c r="Z121" i="11"/>
  <c r="AB121" i="11"/>
  <c r="AA121" i="11"/>
  <c r="AG121" i="11"/>
  <c r="AH121" i="11"/>
  <c r="S122" i="11"/>
  <c r="U122" i="11"/>
  <c r="P122" i="11"/>
  <c r="V122" i="11"/>
  <c r="W122" i="11"/>
  <c r="AD122" i="11"/>
  <c r="G122" i="11"/>
  <c r="E122" i="11"/>
  <c r="X122" i="11"/>
  <c r="Y122" i="11"/>
  <c r="Z122" i="11"/>
  <c r="AB122" i="11"/>
  <c r="AA122" i="11"/>
  <c r="AG122" i="11"/>
  <c r="AH122" i="11"/>
  <c r="S123" i="11"/>
  <c r="U123" i="11"/>
  <c r="P123" i="11"/>
  <c r="V123" i="11"/>
  <c r="W123" i="11"/>
  <c r="AD123" i="11"/>
  <c r="G123" i="11"/>
  <c r="E123" i="11"/>
  <c r="X123" i="11"/>
  <c r="Y123" i="11"/>
  <c r="Z123" i="11"/>
  <c r="AB123" i="11"/>
  <c r="AA123" i="11"/>
  <c r="AG123" i="11"/>
  <c r="AH123" i="11"/>
  <c r="S124" i="11"/>
  <c r="U124" i="11"/>
  <c r="P124" i="11"/>
  <c r="V124" i="11"/>
  <c r="W124" i="11"/>
  <c r="AD124" i="11"/>
  <c r="G124" i="11"/>
  <c r="E124" i="11"/>
  <c r="X124" i="11"/>
  <c r="Y124" i="11"/>
  <c r="Z124" i="11"/>
  <c r="AB124" i="11"/>
  <c r="AA124" i="11"/>
  <c r="AG124" i="11"/>
  <c r="AH124" i="11"/>
  <c r="S125" i="11"/>
  <c r="U125" i="11"/>
  <c r="P125" i="11"/>
  <c r="V125" i="11"/>
  <c r="W125" i="11"/>
  <c r="AD125" i="11"/>
  <c r="G125" i="11"/>
  <c r="E125" i="11"/>
  <c r="X125" i="11"/>
  <c r="Y125" i="11"/>
  <c r="Z125" i="11"/>
  <c r="AB125" i="11"/>
  <c r="AA125" i="11"/>
  <c r="AG125" i="11"/>
  <c r="AH125" i="11"/>
  <c r="S126" i="11"/>
  <c r="U126" i="11"/>
  <c r="P126" i="11"/>
  <c r="V126" i="11"/>
  <c r="W126" i="11"/>
  <c r="AD126" i="11"/>
  <c r="G126" i="11"/>
  <c r="E126" i="11"/>
  <c r="X126" i="11"/>
  <c r="Y126" i="11"/>
  <c r="Z126" i="11"/>
  <c r="AB126" i="11"/>
  <c r="AA126" i="11"/>
  <c r="AG126" i="11"/>
  <c r="AH126" i="11"/>
  <c r="AT12" i="11"/>
  <c r="AI106" i="11"/>
  <c r="AI107" i="11"/>
  <c r="AI108" i="11"/>
  <c r="AI109" i="11"/>
  <c r="AI110" i="11"/>
  <c r="AI111" i="11"/>
  <c r="AI112" i="11"/>
  <c r="AI113" i="11"/>
  <c r="AI114" i="11"/>
  <c r="AI115" i="11"/>
  <c r="AI116" i="11"/>
  <c r="AI117" i="11"/>
  <c r="AI118" i="11"/>
  <c r="AI119" i="11"/>
  <c r="AI120" i="11"/>
  <c r="AI121" i="11"/>
  <c r="AI122" i="11"/>
  <c r="AI123" i="11"/>
  <c r="AI124" i="11"/>
  <c r="AI125" i="11"/>
  <c r="AI126" i="11"/>
  <c r="AU12" i="11"/>
  <c r="AV12" i="11"/>
  <c r="S127" i="11"/>
  <c r="U127" i="11"/>
  <c r="P127" i="11"/>
  <c r="V127" i="11"/>
  <c r="W127" i="11"/>
  <c r="AD127" i="11"/>
  <c r="G127" i="11"/>
  <c r="E127" i="11"/>
  <c r="X127" i="11"/>
  <c r="Y127" i="11"/>
  <c r="Z127" i="11"/>
  <c r="AB127" i="11"/>
  <c r="AA127" i="11"/>
  <c r="AG127" i="11"/>
  <c r="AH127" i="11"/>
  <c r="S128" i="11"/>
  <c r="U128" i="11"/>
  <c r="P128" i="11"/>
  <c r="V128" i="11"/>
  <c r="W128" i="11"/>
  <c r="AD128" i="11"/>
  <c r="G128" i="11"/>
  <c r="E128" i="11"/>
  <c r="X128" i="11"/>
  <c r="Y128" i="11"/>
  <c r="Z128" i="11"/>
  <c r="AB128" i="11"/>
  <c r="AA128" i="11"/>
  <c r="AG128" i="11"/>
  <c r="AH128" i="11"/>
  <c r="S129" i="11"/>
  <c r="U129" i="11"/>
  <c r="P129" i="11"/>
  <c r="V129" i="11"/>
  <c r="W129" i="11"/>
  <c r="AD129" i="11"/>
  <c r="G129" i="11"/>
  <c r="E129" i="11"/>
  <c r="X129" i="11"/>
  <c r="Y129" i="11"/>
  <c r="Z129" i="11"/>
  <c r="AB129" i="11"/>
  <c r="AA129" i="11"/>
  <c r="AG129" i="11"/>
  <c r="AH129" i="11"/>
  <c r="S130" i="11"/>
  <c r="U130" i="11"/>
  <c r="P130" i="11"/>
  <c r="V130" i="11"/>
  <c r="W130" i="11"/>
  <c r="AD130" i="11"/>
  <c r="G130" i="11"/>
  <c r="E130" i="11"/>
  <c r="X130" i="11"/>
  <c r="Y130" i="11"/>
  <c r="Z130" i="11"/>
  <c r="AB130" i="11"/>
  <c r="AA130" i="11"/>
  <c r="AG130" i="11"/>
  <c r="AH130" i="11"/>
  <c r="S131" i="11"/>
  <c r="U131" i="11"/>
  <c r="P131" i="11"/>
  <c r="V131" i="11"/>
  <c r="W131" i="11"/>
  <c r="AD131" i="11"/>
  <c r="G131" i="11"/>
  <c r="E131" i="11"/>
  <c r="X131" i="11"/>
  <c r="Y131" i="11"/>
  <c r="Z131" i="11"/>
  <c r="AB131" i="11"/>
  <c r="AA131" i="11"/>
  <c r="AG131" i="11"/>
  <c r="AH131" i="11"/>
  <c r="S132" i="11"/>
  <c r="U132" i="11"/>
  <c r="P132" i="11"/>
  <c r="V132" i="11"/>
  <c r="W132" i="11"/>
  <c r="AD132" i="11"/>
  <c r="G132" i="11"/>
  <c r="E132" i="11"/>
  <c r="X132" i="11"/>
  <c r="Y132" i="11"/>
  <c r="Z132" i="11"/>
  <c r="AB132" i="11"/>
  <c r="AA132" i="11"/>
  <c r="AG132" i="11"/>
  <c r="AH132" i="11"/>
  <c r="S133" i="11"/>
  <c r="U133" i="11"/>
  <c r="P133" i="11"/>
  <c r="V133" i="11"/>
  <c r="W133" i="11"/>
  <c r="AD133" i="11"/>
  <c r="G133" i="11"/>
  <c r="E133" i="11"/>
  <c r="X133" i="11"/>
  <c r="Y133" i="11"/>
  <c r="Z133" i="11"/>
  <c r="AB133" i="11"/>
  <c r="AA133" i="11"/>
  <c r="AG133" i="11"/>
  <c r="AH133" i="11"/>
  <c r="S134" i="11"/>
  <c r="U134" i="11"/>
  <c r="P134" i="11"/>
  <c r="V134" i="11"/>
  <c r="W134" i="11"/>
  <c r="AD134" i="11"/>
  <c r="G134" i="11"/>
  <c r="E134" i="11"/>
  <c r="X134" i="11"/>
  <c r="Y134" i="11"/>
  <c r="Z134" i="11"/>
  <c r="AB134" i="11"/>
  <c r="AA134" i="11"/>
  <c r="AG134" i="11"/>
  <c r="AH134" i="11"/>
  <c r="S135" i="11"/>
  <c r="U135" i="11"/>
  <c r="P135" i="11"/>
  <c r="V135" i="11"/>
  <c r="W135" i="11"/>
  <c r="AD135" i="11"/>
  <c r="G135" i="11"/>
  <c r="E135" i="11"/>
  <c r="X135" i="11"/>
  <c r="Y135" i="11"/>
  <c r="Z135" i="11"/>
  <c r="AB135" i="11"/>
  <c r="AA135" i="11"/>
  <c r="AG135" i="11"/>
  <c r="AH135" i="11"/>
  <c r="S136" i="11"/>
  <c r="U136" i="11"/>
  <c r="P136" i="11"/>
  <c r="V136" i="11"/>
  <c r="W136" i="11"/>
  <c r="AD136" i="11"/>
  <c r="G136" i="11"/>
  <c r="E136" i="11"/>
  <c r="X136" i="11"/>
  <c r="Y136" i="11"/>
  <c r="Z136" i="11"/>
  <c r="AB136" i="11"/>
  <c r="AA136" i="11"/>
  <c r="AG136" i="11"/>
  <c r="AH136" i="11"/>
  <c r="S137" i="11"/>
  <c r="U137" i="11"/>
  <c r="P137" i="11"/>
  <c r="V137" i="11"/>
  <c r="W137" i="11"/>
  <c r="AD137" i="11"/>
  <c r="G137" i="11"/>
  <c r="E137" i="11"/>
  <c r="X137" i="11"/>
  <c r="Y137" i="11"/>
  <c r="Z137" i="11"/>
  <c r="AB137" i="11"/>
  <c r="AA137" i="11"/>
  <c r="AG137" i="11"/>
  <c r="AH137" i="11"/>
  <c r="S138" i="11"/>
  <c r="U138" i="11"/>
  <c r="P138" i="11"/>
  <c r="V138" i="11"/>
  <c r="W138" i="11"/>
  <c r="AD138" i="11"/>
  <c r="G138" i="11"/>
  <c r="E138" i="11"/>
  <c r="X138" i="11"/>
  <c r="Y138" i="11"/>
  <c r="Z138" i="11"/>
  <c r="AB138" i="11"/>
  <c r="AA138" i="11"/>
  <c r="AG138" i="11"/>
  <c r="AH138" i="11"/>
  <c r="S139" i="11"/>
  <c r="U139" i="11"/>
  <c r="P139" i="11"/>
  <c r="V139" i="11"/>
  <c r="W139" i="11"/>
  <c r="AD139" i="11"/>
  <c r="G139" i="11"/>
  <c r="E139" i="11"/>
  <c r="X139" i="11"/>
  <c r="Y139" i="11"/>
  <c r="Z139" i="11"/>
  <c r="AB139" i="11"/>
  <c r="AA139" i="11"/>
  <c r="AG139" i="11"/>
  <c r="AH139" i="11"/>
  <c r="S140" i="11"/>
  <c r="U140" i="11"/>
  <c r="P140" i="11"/>
  <c r="V140" i="11"/>
  <c r="W140" i="11"/>
  <c r="AD140" i="11"/>
  <c r="G140" i="11"/>
  <c r="E140" i="11"/>
  <c r="X140" i="11"/>
  <c r="Y140" i="11"/>
  <c r="Z140" i="11"/>
  <c r="AB140" i="11"/>
  <c r="AA140" i="11"/>
  <c r="AG140" i="11"/>
  <c r="AH140" i="11"/>
  <c r="S141" i="11"/>
  <c r="U141" i="11"/>
  <c r="P141" i="11"/>
  <c r="V141" i="11"/>
  <c r="W141" i="11"/>
  <c r="AD141" i="11"/>
  <c r="G141" i="11"/>
  <c r="E141" i="11"/>
  <c r="X141" i="11"/>
  <c r="Y141" i="11"/>
  <c r="Z141" i="11"/>
  <c r="AB141" i="11"/>
  <c r="AA141" i="11"/>
  <c r="AG141" i="11"/>
  <c r="AH141" i="11"/>
  <c r="S142" i="11"/>
  <c r="U142" i="11"/>
  <c r="P142" i="11"/>
  <c r="V142" i="11"/>
  <c r="W142" i="11"/>
  <c r="AD142" i="11"/>
  <c r="G142" i="11"/>
  <c r="E142" i="11"/>
  <c r="X142" i="11"/>
  <c r="Y142" i="11"/>
  <c r="Z142" i="11"/>
  <c r="AB142" i="11"/>
  <c r="AA142" i="11"/>
  <c r="AG142" i="11"/>
  <c r="AH142" i="11"/>
  <c r="AT13" i="11"/>
  <c r="AI127" i="11"/>
  <c r="AI128" i="11"/>
  <c r="AI129" i="11"/>
  <c r="AI130" i="11"/>
  <c r="AI131" i="11"/>
  <c r="AI132" i="11"/>
  <c r="AI133" i="11"/>
  <c r="AI134" i="11"/>
  <c r="AI135" i="11"/>
  <c r="AI136" i="11"/>
  <c r="AI137" i="11"/>
  <c r="AI138" i="11"/>
  <c r="AI139" i="11"/>
  <c r="AI140" i="11"/>
  <c r="AI141" i="11"/>
  <c r="AI142" i="11"/>
  <c r="AU13" i="11"/>
  <c r="AV13" i="11"/>
  <c r="S143" i="11"/>
  <c r="U143" i="11"/>
  <c r="P143" i="11"/>
  <c r="V143" i="11"/>
  <c r="W143" i="11"/>
  <c r="AD143" i="11"/>
  <c r="G143" i="11"/>
  <c r="E143" i="11"/>
  <c r="X143" i="11"/>
  <c r="Y143" i="11"/>
  <c r="Z143" i="11"/>
  <c r="AB143" i="11"/>
  <c r="AA143" i="11"/>
  <c r="AG143" i="11"/>
  <c r="AH143" i="11"/>
  <c r="S144" i="11"/>
  <c r="U144" i="11"/>
  <c r="P144" i="11"/>
  <c r="V144" i="11"/>
  <c r="W144" i="11"/>
  <c r="AD144" i="11"/>
  <c r="G144" i="11"/>
  <c r="E144" i="11"/>
  <c r="X144" i="11"/>
  <c r="Y144" i="11"/>
  <c r="Z144" i="11"/>
  <c r="AB144" i="11"/>
  <c r="AA144" i="11"/>
  <c r="AG144" i="11"/>
  <c r="AH144" i="11"/>
  <c r="S145" i="11"/>
  <c r="U145" i="11"/>
  <c r="P145" i="11"/>
  <c r="V145" i="11"/>
  <c r="W145" i="11"/>
  <c r="AD145" i="11"/>
  <c r="G145" i="11"/>
  <c r="E145" i="11"/>
  <c r="X145" i="11"/>
  <c r="Y145" i="11"/>
  <c r="Z145" i="11"/>
  <c r="AB145" i="11"/>
  <c r="AA145" i="11"/>
  <c r="AG145" i="11"/>
  <c r="AH145" i="11"/>
  <c r="S146" i="11"/>
  <c r="U146" i="11"/>
  <c r="P146" i="11"/>
  <c r="V146" i="11"/>
  <c r="W146" i="11"/>
  <c r="AD146" i="11"/>
  <c r="G146" i="11"/>
  <c r="E146" i="11"/>
  <c r="X146" i="11"/>
  <c r="Y146" i="11"/>
  <c r="Z146" i="11"/>
  <c r="AB146" i="11"/>
  <c r="AA146" i="11"/>
  <c r="AG146" i="11"/>
  <c r="AH146" i="11"/>
  <c r="S147" i="11"/>
  <c r="U147" i="11"/>
  <c r="P147" i="11"/>
  <c r="V147" i="11"/>
  <c r="W147" i="11"/>
  <c r="AD147" i="11"/>
  <c r="G147" i="11"/>
  <c r="E147" i="11"/>
  <c r="X147" i="11"/>
  <c r="Y147" i="11"/>
  <c r="Z147" i="11"/>
  <c r="AB147" i="11"/>
  <c r="AA147" i="11"/>
  <c r="AG147" i="11"/>
  <c r="AH147" i="11"/>
  <c r="S148" i="11"/>
  <c r="U148" i="11"/>
  <c r="P148" i="11"/>
  <c r="V148" i="11"/>
  <c r="W148" i="11"/>
  <c r="AD148" i="11"/>
  <c r="G148" i="11"/>
  <c r="E148" i="11"/>
  <c r="X148" i="11"/>
  <c r="Y148" i="11"/>
  <c r="Z148" i="11"/>
  <c r="AB148" i="11"/>
  <c r="AA148" i="11"/>
  <c r="AG148" i="11"/>
  <c r="AH148" i="11"/>
  <c r="S149" i="11"/>
  <c r="U149" i="11"/>
  <c r="P149" i="11"/>
  <c r="V149" i="11"/>
  <c r="W149" i="11"/>
  <c r="AD149" i="11"/>
  <c r="G149" i="11"/>
  <c r="E149" i="11"/>
  <c r="X149" i="11"/>
  <c r="Y149" i="11"/>
  <c r="Z149" i="11"/>
  <c r="AB149" i="11"/>
  <c r="AA149" i="11"/>
  <c r="AG149" i="11"/>
  <c r="AH149" i="11"/>
  <c r="S150" i="11"/>
  <c r="U150" i="11"/>
  <c r="P150" i="11"/>
  <c r="V150" i="11"/>
  <c r="W150" i="11"/>
  <c r="AD150" i="11"/>
  <c r="G150" i="11"/>
  <c r="E150" i="11"/>
  <c r="X150" i="11"/>
  <c r="Y150" i="11"/>
  <c r="Z150" i="11"/>
  <c r="AB150" i="11"/>
  <c r="AA150" i="11"/>
  <c r="AG150" i="11"/>
  <c r="AH150" i="11"/>
  <c r="S151" i="11"/>
  <c r="U151" i="11"/>
  <c r="P151" i="11"/>
  <c r="V151" i="11"/>
  <c r="W151" i="11"/>
  <c r="AD151" i="11"/>
  <c r="G151" i="11"/>
  <c r="E151" i="11"/>
  <c r="X151" i="11"/>
  <c r="Y151" i="11"/>
  <c r="Z151" i="11"/>
  <c r="AB151" i="11"/>
  <c r="AA151" i="11"/>
  <c r="AG151" i="11"/>
  <c r="AH151" i="11"/>
  <c r="S152" i="11"/>
  <c r="U152" i="11"/>
  <c r="P152" i="11"/>
  <c r="V152" i="11"/>
  <c r="W152" i="11"/>
  <c r="AD152" i="11"/>
  <c r="G152" i="11"/>
  <c r="E152" i="11"/>
  <c r="X152" i="11"/>
  <c r="Y152" i="11"/>
  <c r="Z152" i="11"/>
  <c r="AB152" i="11"/>
  <c r="AA152" i="11"/>
  <c r="AG152" i="11"/>
  <c r="AH152" i="11"/>
  <c r="S153" i="11"/>
  <c r="U153" i="11"/>
  <c r="P153" i="11"/>
  <c r="V153" i="11"/>
  <c r="W153" i="11"/>
  <c r="AD153" i="11"/>
  <c r="G153" i="11"/>
  <c r="E153" i="11"/>
  <c r="X153" i="11"/>
  <c r="Y153" i="11"/>
  <c r="Z153" i="11"/>
  <c r="AB153" i="11"/>
  <c r="AA153" i="11"/>
  <c r="AG153" i="11"/>
  <c r="AH153" i="11"/>
  <c r="S154" i="11"/>
  <c r="U154" i="11"/>
  <c r="P154" i="11"/>
  <c r="V154" i="11"/>
  <c r="W154" i="11"/>
  <c r="AD154" i="11"/>
  <c r="G154" i="11"/>
  <c r="E154" i="11"/>
  <c r="X154" i="11"/>
  <c r="Y154" i="11"/>
  <c r="Z154" i="11"/>
  <c r="AB154" i="11"/>
  <c r="AA154" i="11"/>
  <c r="AG154" i="11"/>
  <c r="AH154" i="11"/>
  <c r="S155" i="11"/>
  <c r="U155" i="11"/>
  <c r="P155" i="11"/>
  <c r="V155" i="11"/>
  <c r="W155" i="11"/>
  <c r="AD155" i="11"/>
  <c r="G155" i="11"/>
  <c r="E155" i="11"/>
  <c r="X155" i="11"/>
  <c r="Y155" i="11"/>
  <c r="Z155" i="11"/>
  <c r="AB155" i="11"/>
  <c r="AA155" i="11"/>
  <c r="AG155" i="11"/>
  <c r="AH155" i="11"/>
  <c r="S156" i="11"/>
  <c r="U156" i="11"/>
  <c r="P156" i="11"/>
  <c r="V156" i="11"/>
  <c r="W156" i="11"/>
  <c r="AD156" i="11"/>
  <c r="G156" i="11"/>
  <c r="E156" i="11"/>
  <c r="X156" i="11"/>
  <c r="Y156" i="11"/>
  <c r="Z156" i="11"/>
  <c r="AB156" i="11"/>
  <c r="AA156" i="11"/>
  <c r="AG156" i="11"/>
  <c r="AH156" i="11"/>
  <c r="S157" i="11"/>
  <c r="U157" i="11"/>
  <c r="P157" i="11"/>
  <c r="V157" i="11"/>
  <c r="W157" i="11"/>
  <c r="AD157" i="11"/>
  <c r="G157" i="11"/>
  <c r="E157" i="11"/>
  <c r="X157" i="11"/>
  <c r="Y157" i="11"/>
  <c r="Z157" i="11"/>
  <c r="AB157" i="11"/>
  <c r="AA157" i="11"/>
  <c r="AG157" i="11"/>
  <c r="AH157" i="11"/>
  <c r="S158" i="11"/>
  <c r="U158" i="11"/>
  <c r="P158" i="11"/>
  <c r="V158" i="11"/>
  <c r="W158" i="11"/>
  <c r="AD158" i="11"/>
  <c r="G158" i="11"/>
  <c r="E158" i="11"/>
  <c r="X158" i="11"/>
  <c r="Y158" i="11"/>
  <c r="Z158" i="11"/>
  <c r="AB158" i="11"/>
  <c r="AA158" i="11"/>
  <c r="AG158" i="11"/>
  <c r="AH158" i="11"/>
  <c r="S159" i="11"/>
  <c r="U159" i="11"/>
  <c r="P159" i="11"/>
  <c r="V159" i="11"/>
  <c r="W159" i="11"/>
  <c r="AD159" i="11"/>
  <c r="G159" i="11"/>
  <c r="E159" i="11"/>
  <c r="X159" i="11"/>
  <c r="Y159" i="11"/>
  <c r="Z159" i="11"/>
  <c r="AB159" i="11"/>
  <c r="AA159" i="11"/>
  <c r="AG159" i="11"/>
  <c r="AH159" i="11"/>
  <c r="S160" i="11"/>
  <c r="U160" i="11"/>
  <c r="P160" i="11"/>
  <c r="V160" i="11"/>
  <c r="W160" i="11"/>
  <c r="AD160" i="11"/>
  <c r="G160" i="11"/>
  <c r="E160" i="11"/>
  <c r="X160" i="11"/>
  <c r="Y160" i="11"/>
  <c r="Z160" i="11"/>
  <c r="AB160" i="11"/>
  <c r="AA160" i="11"/>
  <c r="AG160" i="11"/>
  <c r="AH160" i="11"/>
  <c r="AT14" i="11"/>
  <c r="AI143" i="11"/>
  <c r="AI144" i="11"/>
  <c r="AI145" i="11"/>
  <c r="AI146" i="11"/>
  <c r="AI147" i="11"/>
  <c r="AI148" i="11"/>
  <c r="AI149" i="11"/>
  <c r="AI150" i="11"/>
  <c r="AI151" i="11"/>
  <c r="AI152" i="11"/>
  <c r="AI153" i="11"/>
  <c r="AI154" i="11"/>
  <c r="AI155" i="11"/>
  <c r="AI156" i="11"/>
  <c r="AI157" i="11"/>
  <c r="AI158" i="11"/>
  <c r="AI159" i="11"/>
  <c r="AI160" i="11"/>
  <c r="AU14" i="11"/>
  <c r="AV14" i="11"/>
  <c r="S161" i="11"/>
  <c r="U161" i="11"/>
  <c r="P161" i="11"/>
  <c r="V161" i="11"/>
  <c r="W161" i="11"/>
  <c r="AD161" i="11"/>
  <c r="G161" i="11"/>
  <c r="E161" i="11"/>
  <c r="X161" i="11"/>
  <c r="Y161" i="11"/>
  <c r="Z161" i="11"/>
  <c r="AB161" i="11"/>
  <c r="AA161" i="11"/>
  <c r="AG161" i="11"/>
  <c r="AH161" i="11"/>
  <c r="S162" i="11"/>
  <c r="U162" i="11"/>
  <c r="P162" i="11"/>
  <c r="V162" i="11"/>
  <c r="W162" i="11"/>
  <c r="AD162" i="11"/>
  <c r="G162" i="11"/>
  <c r="E162" i="11"/>
  <c r="X162" i="11"/>
  <c r="Y162" i="11"/>
  <c r="Z162" i="11"/>
  <c r="AB162" i="11"/>
  <c r="AA162" i="11"/>
  <c r="AG162" i="11"/>
  <c r="AH162" i="11"/>
  <c r="S163" i="11"/>
  <c r="U163" i="11"/>
  <c r="P163" i="11"/>
  <c r="V163" i="11"/>
  <c r="W163" i="11"/>
  <c r="AD163" i="11"/>
  <c r="G163" i="11"/>
  <c r="E163" i="11"/>
  <c r="X163" i="11"/>
  <c r="Y163" i="11"/>
  <c r="Z163" i="11"/>
  <c r="AB163" i="11"/>
  <c r="AA163" i="11"/>
  <c r="AG163" i="11"/>
  <c r="AH163" i="11"/>
  <c r="S164" i="11"/>
  <c r="U164" i="11"/>
  <c r="P164" i="11"/>
  <c r="V164" i="11"/>
  <c r="W164" i="11"/>
  <c r="AD164" i="11"/>
  <c r="G164" i="11"/>
  <c r="E164" i="11"/>
  <c r="X164" i="11"/>
  <c r="Y164" i="11"/>
  <c r="Z164" i="11"/>
  <c r="AB164" i="11"/>
  <c r="AA164" i="11"/>
  <c r="AG164" i="11"/>
  <c r="AH164" i="11"/>
  <c r="S165" i="11"/>
  <c r="U165" i="11"/>
  <c r="P165" i="11"/>
  <c r="V165" i="11"/>
  <c r="W165" i="11"/>
  <c r="AD165" i="11"/>
  <c r="G165" i="11"/>
  <c r="E165" i="11"/>
  <c r="X165" i="11"/>
  <c r="Y165" i="11"/>
  <c r="Z165" i="11"/>
  <c r="AB165" i="11"/>
  <c r="AA165" i="11"/>
  <c r="AG165" i="11"/>
  <c r="AH165" i="11"/>
  <c r="S166" i="11"/>
  <c r="U166" i="11"/>
  <c r="P166" i="11"/>
  <c r="V166" i="11"/>
  <c r="W166" i="11"/>
  <c r="AD166" i="11"/>
  <c r="G166" i="11"/>
  <c r="E166" i="11"/>
  <c r="X166" i="11"/>
  <c r="Y166" i="11"/>
  <c r="Z166" i="11"/>
  <c r="AB166" i="11"/>
  <c r="AA166" i="11"/>
  <c r="AG166" i="11"/>
  <c r="AH166" i="11"/>
  <c r="S167" i="11"/>
  <c r="U167" i="11"/>
  <c r="P167" i="11"/>
  <c r="V167" i="11"/>
  <c r="W167" i="11"/>
  <c r="AD167" i="11"/>
  <c r="G167" i="11"/>
  <c r="E167" i="11"/>
  <c r="X167" i="11"/>
  <c r="Y167" i="11"/>
  <c r="Z167" i="11"/>
  <c r="AB167" i="11"/>
  <c r="AA167" i="11"/>
  <c r="AG167" i="11"/>
  <c r="AH167" i="11"/>
  <c r="S168" i="11"/>
  <c r="U168" i="11"/>
  <c r="P168" i="11"/>
  <c r="V168" i="11"/>
  <c r="W168" i="11"/>
  <c r="AD168" i="11"/>
  <c r="G168" i="11"/>
  <c r="E168" i="11"/>
  <c r="X168" i="11"/>
  <c r="Y168" i="11"/>
  <c r="Z168" i="11"/>
  <c r="AB168" i="11"/>
  <c r="AA168" i="11"/>
  <c r="AG168" i="11"/>
  <c r="AH168" i="11"/>
  <c r="S169" i="11"/>
  <c r="U169" i="11"/>
  <c r="P169" i="11"/>
  <c r="V169" i="11"/>
  <c r="W169" i="11"/>
  <c r="AD169" i="11"/>
  <c r="G169" i="11"/>
  <c r="E169" i="11"/>
  <c r="X169" i="11"/>
  <c r="Y169" i="11"/>
  <c r="Z169" i="11"/>
  <c r="AB169" i="11"/>
  <c r="AA169" i="11"/>
  <c r="AG169" i="11"/>
  <c r="AH169" i="11"/>
  <c r="S170" i="11"/>
  <c r="U170" i="11"/>
  <c r="P170" i="11"/>
  <c r="V170" i="11"/>
  <c r="W170" i="11"/>
  <c r="AD170" i="11"/>
  <c r="G170" i="11"/>
  <c r="E170" i="11"/>
  <c r="X170" i="11"/>
  <c r="Y170" i="11"/>
  <c r="Z170" i="11"/>
  <c r="AB170" i="11"/>
  <c r="AA170" i="11"/>
  <c r="AG170" i="11"/>
  <c r="AH170" i="11"/>
  <c r="S171" i="11"/>
  <c r="U171" i="11"/>
  <c r="P171" i="11"/>
  <c r="V171" i="11"/>
  <c r="W171" i="11"/>
  <c r="AD171" i="11"/>
  <c r="G171" i="11"/>
  <c r="E171" i="11"/>
  <c r="X171" i="11"/>
  <c r="Y171" i="11"/>
  <c r="Z171" i="11"/>
  <c r="AB171" i="11"/>
  <c r="AA171" i="11"/>
  <c r="AG171" i="11"/>
  <c r="AH171" i="11"/>
  <c r="S172" i="11"/>
  <c r="U172" i="11"/>
  <c r="P172" i="11"/>
  <c r="V172" i="11"/>
  <c r="W172" i="11"/>
  <c r="AD172" i="11"/>
  <c r="G172" i="11"/>
  <c r="E172" i="11"/>
  <c r="X172" i="11"/>
  <c r="Y172" i="11"/>
  <c r="Z172" i="11"/>
  <c r="AB172" i="11"/>
  <c r="AA172" i="11"/>
  <c r="AG172" i="11"/>
  <c r="AH172" i="11"/>
  <c r="S173" i="11"/>
  <c r="U173" i="11"/>
  <c r="P173" i="11"/>
  <c r="V173" i="11"/>
  <c r="W173" i="11"/>
  <c r="AD173" i="11"/>
  <c r="G173" i="11"/>
  <c r="E173" i="11"/>
  <c r="X173" i="11"/>
  <c r="Y173" i="11"/>
  <c r="Z173" i="11"/>
  <c r="AB173" i="11"/>
  <c r="AA173" i="11"/>
  <c r="AG173" i="11"/>
  <c r="AH173" i="11"/>
  <c r="S174" i="11"/>
  <c r="U174" i="11"/>
  <c r="P174" i="11"/>
  <c r="V174" i="11"/>
  <c r="W174" i="11"/>
  <c r="AD174" i="11"/>
  <c r="G174" i="11"/>
  <c r="E174" i="11"/>
  <c r="X174" i="11"/>
  <c r="Y174" i="11"/>
  <c r="Z174" i="11"/>
  <c r="AB174" i="11"/>
  <c r="AA174" i="11"/>
  <c r="AG174" i="11"/>
  <c r="AH174" i="11"/>
  <c r="S175" i="11"/>
  <c r="U175" i="11"/>
  <c r="P175" i="11"/>
  <c r="V175" i="11"/>
  <c r="W175" i="11"/>
  <c r="AD175" i="11"/>
  <c r="G175" i="11"/>
  <c r="E175" i="11"/>
  <c r="X175" i="11"/>
  <c r="Y175" i="11"/>
  <c r="Z175" i="11"/>
  <c r="AB175" i="11"/>
  <c r="AA175" i="11"/>
  <c r="AG175" i="11"/>
  <c r="AH175" i="11"/>
  <c r="S176" i="11"/>
  <c r="U176" i="11"/>
  <c r="P176" i="11"/>
  <c r="V176" i="11"/>
  <c r="W176" i="11"/>
  <c r="AD176" i="11"/>
  <c r="G176" i="11"/>
  <c r="E176" i="11"/>
  <c r="X176" i="11"/>
  <c r="Y176" i="11"/>
  <c r="Z176" i="11"/>
  <c r="AB176" i="11"/>
  <c r="AA176" i="11"/>
  <c r="AG176" i="11"/>
  <c r="AH176" i="11"/>
  <c r="S177" i="11"/>
  <c r="U177" i="11"/>
  <c r="P177" i="11"/>
  <c r="V177" i="11"/>
  <c r="W177" i="11"/>
  <c r="AD177" i="11"/>
  <c r="G177" i="11"/>
  <c r="E177" i="11"/>
  <c r="X177" i="11"/>
  <c r="Y177" i="11"/>
  <c r="Z177" i="11"/>
  <c r="AB177" i="11"/>
  <c r="AA177" i="11"/>
  <c r="AG177" i="11"/>
  <c r="AH177" i="11"/>
  <c r="S178" i="11"/>
  <c r="U178" i="11"/>
  <c r="P178" i="11"/>
  <c r="V178" i="11"/>
  <c r="W178" i="11"/>
  <c r="AD178" i="11"/>
  <c r="G178" i="11"/>
  <c r="E178" i="11"/>
  <c r="X178" i="11"/>
  <c r="Y178" i="11"/>
  <c r="Z178" i="11"/>
  <c r="AB178" i="11"/>
  <c r="AA178" i="11"/>
  <c r="AG178" i="11"/>
  <c r="AH178" i="11"/>
  <c r="S179" i="11"/>
  <c r="U179" i="11"/>
  <c r="P179" i="11"/>
  <c r="V179" i="11"/>
  <c r="W179" i="11"/>
  <c r="AD179" i="11"/>
  <c r="G179" i="11"/>
  <c r="E179" i="11"/>
  <c r="X179" i="11"/>
  <c r="Y179" i="11"/>
  <c r="Z179" i="11"/>
  <c r="AB179" i="11"/>
  <c r="AA179" i="11"/>
  <c r="AG179" i="11"/>
  <c r="AH179" i="11"/>
  <c r="S180" i="11"/>
  <c r="U180" i="11"/>
  <c r="P180" i="11"/>
  <c r="V180" i="11"/>
  <c r="W180" i="11"/>
  <c r="AD180" i="11"/>
  <c r="G180" i="11"/>
  <c r="E180" i="11"/>
  <c r="X180" i="11"/>
  <c r="Y180" i="11"/>
  <c r="Z180" i="11"/>
  <c r="AB180" i="11"/>
  <c r="AA180" i="11"/>
  <c r="AG180" i="11"/>
  <c r="AH180" i="11"/>
  <c r="S181" i="11"/>
  <c r="U181" i="11"/>
  <c r="P181" i="11"/>
  <c r="V181" i="11"/>
  <c r="W181" i="11"/>
  <c r="AD181" i="11"/>
  <c r="G181" i="11"/>
  <c r="E181" i="11"/>
  <c r="X181" i="11"/>
  <c r="Y181" i="11"/>
  <c r="Z181" i="11"/>
  <c r="AB181" i="11"/>
  <c r="AA181" i="11"/>
  <c r="AG181" i="11"/>
  <c r="AH181" i="11"/>
  <c r="AT15" i="11"/>
  <c r="AI161" i="11"/>
  <c r="AI162" i="11"/>
  <c r="AI163" i="11"/>
  <c r="AI164" i="11"/>
  <c r="AI165" i="11"/>
  <c r="AI166" i="11"/>
  <c r="AI167" i="11"/>
  <c r="AI168" i="11"/>
  <c r="AI169" i="11"/>
  <c r="AI170" i="11"/>
  <c r="AI171" i="11"/>
  <c r="AI172" i="11"/>
  <c r="AI173" i="11"/>
  <c r="AI174" i="11"/>
  <c r="AI175" i="11"/>
  <c r="AI176" i="11"/>
  <c r="AI177" i="11"/>
  <c r="AI178" i="11"/>
  <c r="AI179" i="11"/>
  <c r="AI180" i="11"/>
  <c r="AI181" i="11"/>
  <c r="AU15" i="11"/>
  <c r="AV15" i="11"/>
  <c r="S182" i="11"/>
  <c r="U182" i="11"/>
  <c r="P182" i="11"/>
  <c r="V182" i="11"/>
  <c r="W182" i="11"/>
  <c r="AD182" i="11"/>
  <c r="G182" i="11"/>
  <c r="E182" i="11"/>
  <c r="X182" i="11"/>
  <c r="Y182" i="11"/>
  <c r="Z182" i="11"/>
  <c r="AB182" i="11"/>
  <c r="AA182" i="11"/>
  <c r="AG182" i="11"/>
  <c r="AH182" i="11"/>
  <c r="S183" i="11"/>
  <c r="U183" i="11"/>
  <c r="P183" i="11"/>
  <c r="V183" i="11"/>
  <c r="W183" i="11"/>
  <c r="AD183" i="11"/>
  <c r="G183" i="11"/>
  <c r="E183" i="11"/>
  <c r="X183" i="11"/>
  <c r="Y183" i="11"/>
  <c r="Z183" i="11"/>
  <c r="AB183" i="11"/>
  <c r="AA183" i="11"/>
  <c r="AG183" i="11"/>
  <c r="AH183" i="11"/>
  <c r="S184" i="11"/>
  <c r="U184" i="11"/>
  <c r="P184" i="11"/>
  <c r="V184" i="11"/>
  <c r="W184" i="11"/>
  <c r="AD184" i="11"/>
  <c r="G184" i="11"/>
  <c r="E184" i="11"/>
  <c r="X184" i="11"/>
  <c r="Y184" i="11"/>
  <c r="Z184" i="11"/>
  <c r="AB184" i="11"/>
  <c r="AA184" i="11"/>
  <c r="AG184" i="11"/>
  <c r="AH184" i="11"/>
  <c r="S185" i="11"/>
  <c r="U185" i="11"/>
  <c r="P185" i="11"/>
  <c r="V185" i="11"/>
  <c r="W185" i="11"/>
  <c r="AD185" i="11"/>
  <c r="G185" i="11"/>
  <c r="E185" i="11"/>
  <c r="X185" i="11"/>
  <c r="Y185" i="11"/>
  <c r="Z185" i="11"/>
  <c r="AB185" i="11"/>
  <c r="AA185" i="11"/>
  <c r="AG185" i="11"/>
  <c r="AH185" i="11"/>
  <c r="S186" i="11"/>
  <c r="U186" i="11"/>
  <c r="P186" i="11"/>
  <c r="V186" i="11"/>
  <c r="W186" i="11"/>
  <c r="AD186" i="11"/>
  <c r="G186" i="11"/>
  <c r="E186" i="11"/>
  <c r="X186" i="11"/>
  <c r="Y186" i="11"/>
  <c r="Z186" i="11"/>
  <c r="AB186" i="11"/>
  <c r="AA186" i="11"/>
  <c r="AG186" i="11"/>
  <c r="AH186" i="11"/>
  <c r="S187" i="11"/>
  <c r="U187" i="11"/>
  <c r="P187" i="11"/>
  <c r="V187" i="11"/>
  <c r="W187" i="11"/>
  <c r="AD187" i="11"/>
  <c r="G187" i="11"/>
  <c r="E187" i="11"/>
  <c r="X187" i="11"/>
  <c r="Y187" i="11"/>
  <c r="Z187" i="11"/>
  <c r="AB187" i="11"/>
  <c r="AA187" i="11"/>
  <c r="AG187" i="11"/>
  <c r="AH187" i="11"/>
  <c r="S188" i="11"/>
  <c r="U188" i="11"/>
  <c r="P188" i="11"/>
  <c r="V188" i="11"/>
  <c r="W188" i="11"/>
  <c r="AD188" i="11"/>
  <c r="G188" i="11"/>
  <c r="E188" i="11"/>
  <c r="X188" i="11"/>
  <c r="Y188" i="11"/>
  <c r="Z188" i="11"/>
  <c r="AB188" i="11"/>
  <c r="AA188" i="11"/>
  <c r="AG188" i="11"/>
  <c r="AH188" i="11"/>
  <c r="S189" i="11"/>
  <c r="U189" i="11"/>
  <c r="P189" i="11"/>
  <c r="V189" i="11"/>
  <c r="W189" i="11"/>
  <c r="AD189" i="11"/>
  <c r="G189" i="11"/>
  <c r="E189" i="11"/>
  <c r="X189" i="11"/>
  <c r="Y189" i="11"/>
  <c r="Z189" i="11"/>
  <c r="AB189" i="11"/>
  <c r="AA189" i="11"/>
  <c r="AG189" i="11"/>
  <c r="AH189" i="11"/>
  <c r="S190" i="11"/>
  <c r="U190" i="11"/>
  <c r="P190" i="11"/>
  <c r="V190" i="11"/>
  <c r="W190" i="11"/>
  <c r="AD190" i="11"/>
  <c r="G190" i="11"/>
  <c r="E190" i="11"/>
  <c r="X190" i="11"/>
  <c r="Y190" i="11"/>
  <c r="Z190" i="11"/>
  <c r="AB190" i="11"/>
  <c r="AA190" i="11"/>
  <c r="AG190" i="11"/>
  <c r="AH190" i="11"/>
  <c r="S191" i="11"/>
  <c r="U191" i="11"/>
  <c r="P191" i="11"/>
  <c r="V191" i="11"/>
  <c r="W191" i="11"/>
  <c r="AD191" i="11"/>
  <c r="G191" i="11"/>
  <c r="E191" i="11"/>
  <c r="X191" i="11"/>
  <c r="Y191" i="11"/>
  <c r="Z191" i="11"/>
  <c r="AB191" i="11"/>
  <c r="AA191" i="11"/>
  <c r="AG191" i="11"/>
  <c r="AH191" i="11"/>
  <c r="S192" i="11"/>
  <c r="U192" i="11"/>
  <c r="P192" i="11"/>
  <c r="V192" i="11"/>
  <c r="W192" i="11"/>
  <c r="AD192" i="11"/>
  <c r="G192" i="11"/>
  <c r="E192" i="11"/>
  <c r="X192" i="11"/>
  <c r="Y192" i="11"/>
  <c r="Z192" i="11"/>
  <c r="AB192" i="11"/>
  <c r="AA192" i="11"/>
  <c r="AG192" i="11"/>
  <c r="AH192" i="11"/>
  <c r="S193" i="11"/>
  <c r="U193" i="11"/>
  <c r="P193" i="11"/>
  <c r="V193" i="11"/>
  <c r="W193" i="11"/>
  <c r="AD193" i="11"/>
  <c r="G193" i="11"/>
  <c r="E193" i="11"/>
  <c r="X193" i="11"/>
  <c r="Y193" i="11"/>
  <c r="Z193" i="11"/>
  <c r="AB193" i="11"/>
  <c r="AA193" i="11"/>
  <c r="AG193" i="11"/>
  <c r="AH193" i="11"/>
  <c r="S194" i="11"/>
  <c r="U194" i="11"/>
  <c r="P194" i="11"/>
  <c r="V194" i="11"/>
  <c r="W194" i="11"/>
  <c r="AD194" i="11"/>
  <c r="G194" i="11"/>
  <c r="E194" i="11"/>
  <c r="X194" i="11"/>
  <c r="Y194" i="11"/>
  <c r="Z194" i="11"/>
  <c r="AB194" i="11"/>
  <c r="AA194" i="11"/>
  <c r="AG194" i="11"/>
  <c r="AH194" i="11"/>
  <c r="S195" i="11"/>
  <c r="U195" i="11"/>
  <c r="P195" i="11"/>
  <c r="V195" i="11"/>
  <c r="W195" i="11"/>
  <c r="AD195" i="11"/>
  <c r="G195" i="11"/>
  <c r="E195" i="11"/>
  <c r="X195" i="11"/>
  <c r="Y195" i="11"/>
  <c r="Z195" i="11"/>
  <c r="AB195" i="11"/>
  <c r="AA195" i="11"/>
  <c r="AG195" i="11"/>
  <c r="AH195" i="11"/>
  <c r="S196" i="11"/>
  <c r="U196" i="11"/>
  <c r="P196" i="11"/>
  <c r="V196" i="11"/>
  <c r="W196" i="11"/>
  <c r="AD196" i="11"/>
  <c r="G196" i="11"/>
  <c r="E196" i="11"/>
  <c r="X196" i="11"/>
  <c r="Y196" i="11"/>
  <c r="Z196" i="11"/>
  <c r="AB196" i="11"/>
  <c r="AA196" i="11"/>
  <c r="AG196" i="11"/>
  <c r="AH196" i="11"/>
  <c r="AT16" i="11"/>
  <c r="AI182" i="11"/>
  <c r="AI183" i="11"/>
  <c r="AI184" i="11"/>
  <c r="AI185" i="11"/>
  <c r="AI186" i="11"/>
  <c r="AI187" i="11"/>
  <c r="AI188" i="11"/>
  <c r="AI189" i="11"/>
  <c r="AI190" i="11"/>
  <c r="AI191" i="11"/>
  <c r="AI192" i="11"/>
  <c r="AI193" i="11"/>
  <c r="AI194" i="11"/>
  <c r="AI195" i="11"/>
  <c r="AI196" i="11"/>
  <c r="AU16" i="11"/>
  <c r="AV16" i="11"/>
  <c r="S197" i="11"/>
  <c r="U197" i="11"/>
  <c r="P197" i="11"/>
  <c r="V197" i="11"/>
  <c r="W197" i="11"/>
  <c r="AD197" i="11"/>
  <c r="G197" i="11"/>
  <c r="E197" i="11"/>
  <c r="X197" i="11"/>
  <c r="Y197" i="11"/>
  <c r="Z197" i="11"/>
  <c r="AB197" i="11"/>
  <c r="AA197" i="11"/>
  <c r="AG197" i="11"/>
  <c r="AH197" i="11"/>
  <c r="S198" i="11"/>
  <c r="U198" i="11"/>
  <c r="P198" i="11"/>
  <c r="V198" i="11"/>
  <c r="W198" i="11"/>
  <c r="AD198" i="11"/>
  <c r="G198" i="11"/>
  <c r="E198" i="11"/>
  <c r="X198" i="11"/>
  <c r="Y198" i="11"/>
  <c r="Z198" i="11"/>
  <c r="AB198" i="11"/>
  <c r="AA198" i="11"/>
  <c r="AG198" i="11"/>
  <c r="AH198" i="11"/>
  <c r="S199" i="11"/>
  <c r="U199" i="11"/>
  <c r="P199" i="11"/>
  <c r="V199" i="11"/>
  <c r="W199" i="11"/>
  <c r="AD199" i="11"/>
  <c r="G199" i="11"/>
  <c r="E199" i="11"/>
  <c r="X199" i="11"/>
  <c r="Y199" i="11"/>
  <c r="Z199" i="11"/>
  <c r="AB199" i="11"/>
  <c r="AA199" i="11"/>
  <c r="AG199" i="11"/>
  <c r="AH199" i="11"/>
  <c r="S200" i="11"/>
  <c r="U200" i="11"/>
  <c r="P200" i="11"/>
  <c r="V200" i="11"/>
  <c r="W200" i="11"/>
  <c r="AD200" i="11"/>
  <c r="G200" i="11"/>
  <c r="E200" i="11"/>
  <c r="X200" i="11"/>
  <c r="Y200" i="11"/>
  <c r="Z200" i="11"/>
  <c r="AB200" i="11"/>
  <c r="AA200" i="11"/>
  <c r="AG200" i="11"/>
  <c r="AH200" i="11"/>
  <c r="S201" i="11"/>
  <c r="U201" i="11"/>
  <c r="P201" i="11"/>
  <c r="V201" i="11"/>
  <c r="W201" i="11"/>
  <c r="AD201" i="11"/>
  <c r="G201" i="11"/>
  <c r="E201" i="11"/>
  <c r="X201" i="11"/>
  <c r="Y201" i="11"/>
  <c r="Z201" i="11"/>
  <c r="AB201" i="11"/>
  <c r="AA201" i="11"/>
  <c r="AG201" i="11"/>
  <c r="AH201" i="11"/>
  <c r="S202" i="11"/>
  <c r="U202" i="11"/>
  <c r="P202" i="11"/>
  <c r="V202" i="11"/>
  <c r="W202" i="11"/>
  <c r="AD202" i="11"/>
  <c r="G202" i="11"/>
  <c r="E202" i="11"/>
  <c r="X202" i="11"/>
  <c r="Y202" i="11"/>
  <c r="Z202" i="11"/>
  <c r="AB202" i="11"/>
  <c r="AA202" i="11"/>
  <c r="AG202" i="11"/>
  <c r="AH202" i="11"/>
  <c r="S203" i="11"/>
  <c r="U203" i="11"/>
  <c r="P203" i="11"/>
  <c r="V203" i="11"/>
  <c r="W203" i="11"/>
  <c r="AD203" i="11"/>
  <c r="G203" i="11"/>
  <c r="E203" i="11"/>
  <c r="X203" i="11"/>
  <c r="Y203" i="11"/>
  <c r="Z203" i="11"/>
  <c r="AB203" i="11"/>
  <c r="AA203" i="11"/>
  <c r="AG203" i="11"/>
  <c r="AH203" i="11"/>
  <c r="S204" i="11"/>
  <c r="U204" i="11"/>
  <c r="P204" i="11"/>
  <c r="V204" i="11"/>
  <c r="W204" i="11"/>
  <c r="AD204" i="11"/>
  <c r="G204" i="11"/>
  <c r="E204" i="11"/>
  <c r="X204" i="11"/>
  <c r="Y204" i="11"/>
  <c r="Z204" i="11"/>
  <c r="AB204" i="11"/>
  <c r="AA204" i="11"/>
  <c r="AG204" i="11"/>
  <c r="AH204" i="11"/>
  <c r="S205" i="11"/>
  <c r="U205" i="11"/>
  <c r="P205" i="11"/>
  <c r="V205" i="11"/>
  <c r="W205" i="11"/>
  <c r="AD205" i="11"/>
  <c r="G205" i="11"/>
  <c r="E205" i="11"/>
  <c r="X205" i="11"/>
  <c r="Y205" i="11"/>
  <c r="Z205" i="11"/>
  <c r="AB205" i="11"/>
  <c r="AA205" i="11"/>
  <c r="AG205" i="11"/>
  <c r="AH205" i="11"/>
  <c r="S206" i="11"/>
  <c r="U206" i="11"/>
  <c r="P206" i="11"/>
  <c r="V206" i="11"/>
  <c r="W206" i="11"/>
  <c r="AD206" i="11"/>
  <c r="G206" i="11"/>
  <c r="E206" i="11"/>
  <c r="X206" i="11"/>
  <c r="Y206" i="11"/>
  <c r="Z206" i="11"/>
  <c r="AB206" i="11"/>
  <c r="AA206" i="11"/>
  <c r="AG206" i="11"/>
  <c r="AH206" i="11"/>
  <c r="S207" i="11"/>
  <c r="U207" i="11"/>
  <c r="P207" i="11"/>
  <c r="V207" i="11"/>
  <c r="W207" i="11"/>
  <c r="AD207" i="11"/>
  <c r="G207" i="11"/>
  <c r="E207" i="11"/>
  <c r="X207" i="11"/>
  <c r="Y207" i="11"/>
  <c r="Z207" i="11"/>
  <c r="AB207" i="11"/>
  <c r="AA207" i="11"/>
  <c r="AG207" i="11"/>
  <c r="AH207" i="11"/>
  <c r="S208" i="11"/>
  <c r="U208" i="11"/>
  <c r="P208" i="11"/>
  <c r="V208" i="11"/>
  <c r="W208" i="11"/>
  <c r="AD208" i="11"/>
  <c r="G208" i="11"/>
  <c r="E208" i="11"/>
  <c r="X208" i="11"/>
  <c r="Y208" i="11"/>
  <c r="Z208" i="11"/>
  <c r="AB208" i="11"/>
  <c r="AA208" i="11"/>
  <c r="AG208" i="11"/>
  <c r="AH208" i="11"/>
  <c r="S209" i="11"/>
  <c r="U209" i="11"/>
  <c r="P209" i="11"/>
  <c r="V209" i="11"/>
  <c r="W209" i="11"/>
  <c r="AD209" i="11"/>
  <c r="G209" i="11"/>
  <c r="E209" i="11"/>
  <c r="X209" i="11"/>
  <c r="Y209" i="11"/>
  <c r="Z209" i="11"/>
  <c r="AB209" i="11"/>
  <c r="AA209" i="11"/>
  <c r="AG209" i="11"/>
  <c r="AH209" i="11"/>
  <c r="S210" i="11"/>
  <c r="U210" i="11"/>
  <c r="P210" i="11"/>
  <c r="V210" i="11"/>
  <c r="W210" i="11"/>
  <c r="AD210" i="11"/>
  <c r="G210" i="11"/>
  <c r="E210" i="11"/>
  <c r="X210" i="11"/>
  <c r="Y210" i="11"/>
  <c r="Z210" i="11"/>
  <c r="AB210" i="11"/>
  <c r="AA210" i="11"/>
  <c r="AG210" i="11"/>
  <c r="AH210" i="11"/>
  <c r="S211" i="11"/>
  <c r="U211" i="11"/>
  <c r="P211" i="11"/>
  <c r="V211" i="11"/>
  <c r="W211" i="11"/>
  <c r="AD211" i="11"/>
  <c r="G211" i="11"/>
  <c r="E211" i="11"/>
  <c r="X211" i="11"/>
  <c r="Y211" i="11"/>
  <c r="Z211" i="11"/>
  <c r="AB211" i="11"/>
  <c r="AA211" i="11"/>
  <c r="AG211" i="11"/>
  <c r="AH211" i="11"/>
  <c r="S212" i="11"/>
  <c r="U212" i="11"/>
  <c r="P212" i="11"/>
  <c r="V212" i="11"/>
  <c r="W212" i="11"/>
  <c r="AD212" i="11"/>
  <c r="G212" i="11"/>
  <c r="E212" i="11"/>
  <c r="X212" i="11"/>
  <c r="Y212" i="11"/>
  <c r="Z212" i="11"/>
  <c r="AB212" i="11"/>
  <c r="AA212" i="11"/>
  <c r="AG212" i="11"/>
  <c r="AH212" i="11"/>
  <c r="S213" i="11"/>
  <c r="U213" i="11"/>
  <c r="P213" i="11"/>
  <c r="V213" i="11"/>
  <c r="W213" i="11"/>
  <c r="AD213" i="11"/>
  <c r="G213" i="11"/>
  <c r="E213" i="11"/>
  <c r="X213" i="11"/>
  <c r="Y213" i="11"/>
  <c r="Z213" i="11"/>
  <c r="AB213" i="11"/>
  <c r="AA213" i="11"/>
  <c r="AG213" i="11"/>
  <c r="AH213" i="11"/>
  <c r="S214" i="11"/>
  <c r="U214" i="11"/>
  <c r="P214" i="11"/>
  <c r="V214" i="11"/>
  <c r="W214" i="11"/>
  <c r="AD214" i="11"/>
  <c r="G214" i="11"/>
  <c r="E214" i="11"/>
  <c r="X214" i="11"/>
  <c r="Y214" i="11"/>
  <c r="Z214" i="11"/>
  <c r="AB214" i="11"/>
  <c r="AA214" i="11"/>
  <c r="AG214" i="11"/>
  <c r="AH214" i="11"/>
  <c r="S215" i="11"/>
  <c r="U215" i="11"/>
  <c r="P215" i="11"/>
  <c r="V215" i="11"/>
  <c r="W215" i="11"/>
  <c r="AD215" i="11"/>
  <c r="G215" i="11"/>
  <c r="E215" i="11"/>
  <c r="X215" i="11"/>
  <c r="Y215" i="11"/>
  <c r="Z215" i="11"/>
  <c r="AB215" i="11"/>
  <c r="AA215" i="11"/>
  <c r="AG215" i="11"/>
  <c r="AH215" i="11"/>
  <c r="S216" i="11"/>
  <c r="U216" i="11"/>
  <c r="P216" i="11"/>
  <c r="V216" i="11"/>
  <c r="W216" i="11"/>
  <c r="AD216" i="11"/>
  <c r="G216" i="11"/>
  <c r="E216" i="11"/>
  <c r="X216" i="11"/>
  <c r="Y216" i="11"/>
  <c r="Z216" i="11"/>
  <c r="AB216" i="11"/>
  <c r="AA216" i="11"/>
  <c r="AG216" i="11"/>
  <c r="AH216" i="11"/>
  <c r="S217" i="11"/>
  <c r="U217" i="11"/>
  <c r="P217" i="11"/>
  <c r="V217" i="11"/>
  <c r="W217" i="11"/>
  <c r="AD217" i="11"/>
  <c r="G217" i="11"/>
  <c r="E217" i="11"/>
  <c r="X217" i="11"/>
  <c r="Y217" i="11"/>
  <c r="Z217" i="11"/>
  <c r="AB217" i="11"/>
  <c r="AA217" i="11"/>
  <c r="AG217" i="11"/>
  <c r="AH217" i="11"/>
  <c r="S218" i="11"/>
  <c r="U218" i="11"/>
  <c r="P218" i="11"/>
  <c r="V218" i="11"/>
  <c r="W218" i="11"/>
  <c r="AD218" i="11"/>
  <c r="G218" i="11"/>
  <c r="E218" i="11"/>
  <c r="X218" i="11"/>
  <c r="Y218" i="11"/>
  <c r="Z218" i="11"/>
  <c r="AB218" i="11"/>
  <c r="AA218" i="11"/>
  <c r="AG218" i="11"/>
  <c r="AH218" i="11"/>
  <c r="S219" i="11"/>
  <c r="U219" i="11"/>
  <c r="P219" i="11"/>
  <c r="V219" i="11"/>
  <c r="W219" i="11"/>
  <c r="AD219" i="11"/>
  <c r="G219" i="11"/>
  <c r="E219" i="11"/>
  <c r="X219" i="11"/>
  <c r="Y219" i="11"/>
  <c r="Z219" i="11"/>
  <c r="AB219" i="11"/>
  <c r="AA219" i="11"/>
  <c r="AG219" i="11"/>
  <c r="AH219" i="11"/>
  <c r="S220" i="11"/>
  <c r="U220" i="11"/>
  <c r="P220" i="11"/>
  <c r="V220" i="11"/>
  <c r="W220" i="11"/>
  <c r="AD220" i="11"/>
  <c r="G220" i="11"/>
  <c r="E220" i="11"/>
  <c r="X220" i="11"/>
  <c r="Y220" i="11"/>
  <c r="Z220" i="11"/>
  <c r="AB220" i="11"/>
  <c r="AA220" i="11"/>
  <c r="AG220" i="11"/>
  <c r="AH220" i="11"/>
  <c r="S221" i="11"/>
  <c r="U221" i="11"/>
  <c r="P221" i="11"/>
  <c r="V221" i="11"/>
  <c r="W221" i="11"/>
  <c r="AD221" i="11"/>
  <c r="G221" i="11"/>
  <c r="E221" i="11"/>
  <c r="X221" i="11"/>
  <c r="Y221" i="11"/>
  <c r="Z221" i="11"/>
  <c r="AB221" i="11"/>
  <c r="AA221" i="11"/>
  <c r="AG221" i="11"/>
  <c r="AH221" i="11"/>
  <c r="S222" i="11"/>
  <c r="U222" i="11"/>
  <c r="P222" i="11"/>
  <c r="V222" i="11"/>
  <c r="W222" i="11"/>
  <c r="AD222" i="11"/>
  <c r="G222" i="11"/>
  <c r="E222" i="11"/>
  <c r="X222" i="11"/>
  <c r="Y222" i="11"/>
  <c r="Z222" i="11"/>
  <c r="AB222" i="11"/>
  <c r="AA222" i="11"/>
  <c r="AG222" i="11"/>
  <c r="AH222" i="11"/>
  <c r="S223" i="11"/>
  <c r="U223" i="11"/>
  <c r="P223" i="11"/>
  <c r="V223" i="11"/>
  <c r="W223" i="11"/>
  <c r="AD223" i="11"/>
  <c r="G223" i="11"/>
  <c r="E223" i="11"/>
  <c r="X223" i="11"/>
  <c r="Y223" i="11"/>
  <c r="Z223" i="11"/>
  <c r="AB223" i="11"/>
  <c r="AA223" i="11"/>
  <c r="AG223" i="11"/>
  <c r="AH223" i="11"/>
  <c r="S224" i="11"/>
  <c r="U224" i="11"/>
  <c r="P224" i="11"/>
  <c r="V224" i="11"/>
  <c r="W224" i="11"/>
  <c r="AD224" i="11"/>
  <c r="G224" i="11"/>
  <c r="E224" i="11"/>
  <c r="X224" i="11"/>
  <c r="Y224" i="11"/>
  <c r="Z224" i="11"/>
  <c r="AB224" i="11"/>
  <c r="AA224" i="11"/>
  <c r="AG224" i="11"/>
  <c r="AH224" i="11"/>
  <c r="S225" i="11"/>
  <c r="U225" i="11"/>
  <c r="P225" i="11"/>
  <c r="V225" i="11"/>
  <c r="W225" i="11"/>
  <c r="AD225" i="11"/>
  <c r="G225" i="11"/>
  <c r="E225" i="11"/>
  <c r="X225" i="11"/>
  <c r="Y225" i="11"/>
  <c r="Z225" i="11"/>
  <c r="AB225" i="11"/>
  <c r="AA225" i="11"/>
  <c r="AG225" i="11"/>
  <c r="AH225" i="11"/>
  <c r="S226" i="11"/>
  <c r="U226" i="11"/>
  <c r="P226" i="11"/>
  <c r="V226" i="11"/>
  <c r="W226" i="11"/>
  <c r="AD226" i="11"/>
  <c r="G226" i="11"/>
  <c r="E226" i="11"/>
  <c r="X226" i="11"/>
  <c r="Y226" i="11"/>
  <c r="Z226" i="11"/>
  <c r="AB226" i="11"/>
  <c r="AA226" i="11"/>
  <c r="AG226" i="11"/>
  <c r="AH226" i="11"/>
  <c r="AT17" i="11"/>
  <c r="AI197" i="11"/>
  <c r="AI198" i="11"/>
  <c r="AI199" i="11"/>
  <c r="AI200" i="11"/>
  <c r="AI201" i="11"/>
  <c r="AI202" i="11"/>
  <c r="AI203" i="11"/>
  <c r="AI204" i="11"/>
  <c r="AI205" i="11"/>
  <c r="AI206" i="11"/>
  <c r="AI207" i="11"/>
  <c r="AI208" i="11"/>
  <c r="AI209" i="11"/>
  <c r="AI210" i="11"/>
  <c r="AI211" i="11"/>
  <c r="AI212" i="11"/>
  <c r="AI213" i="11"/>
  <c r="AI214" i="11"/>
  <c r="AI215" i="11"/>
  <c r="AI216" i="11"/>
  <c r="AI217" i="11"/>
  <c r="AI218" i="11"/>
  <c r="AI219" i="11"/>
  <c r="AI220" i="11"/>
  <c r="AI221" i="11"/>
  <c r="AI222" i="11"/>
  <c r="AI223" i="11"/>
  <c r="AI224" i="11"/>
  <c r="AI225" i="11"/>
  <c r="AI226" i="11"/>
  <c r="AU17" i="11"/>
  <c r="AV17" i="11"/>
  <c r="S227" i="11"/>
  <c r="U227" i="11"/>
  <c r="P227" i="11"/>
  <c r="V227" i="11"/>
  <c r="W227" i="11"/>
  <c r="AD227" i="11"/>
  <c r="G227" i="11"/>
  <c r="E227" i="11"/>
  <c r="X227" i="11"/>
  <c r="Y227" i="11"/>
  <c r="Z227" i="11"/>
  <c r="AB227" i="11"/>
  <c r="AA227" i="11"/>
  <c r="AG227" i="11"/>
  <c r="AH227" i="11"/>
  <c r="S228" i="11"/>
  <c r="U228" i="11"/>
  <c r="P228" i="11"/>
  <c r="V228" i="11"/>
  <c r="W228" i="11"/>
  <c r="AD228" i="11"/>
  <c r="G228" i="11"/>
  <c r="E228" i="11"/>
  <c r="X228" i="11"/>
  <c r="Y228" i="11"/>
  <c r="Z228" i="11"/>
  <c r="AB228" i="11"/>
  <c r="AA228" i="11"/>
  <c r="AG228" i="11"/>
  <c r="AH228" i="11"/>
  <c r="S229" i="11"/>
  <c r="U229" i="11"/>
  <c r="P229" i="11"/>
  <c r="V229" i="11"/>
  <c r="W229" i="11"/>
  <c r="AD229" i="11"/>
  <c r="G229" i="11"/>
  <c r="E229" i="11"/>
  <c r="X229" i="11"/>
  <c r="Y229" i="11"/>
  <c r="Z229" i="11"/>
  <c r="AB229" i="11"/>
  <c r="AA229" i="11"/>
  <c r="AG229" i="11"/>
  <c r="AH229" i="11"/>
  <c r="S230" i="11"/>
  <c r="U230" i="11"/>
  <c r="P230" i="11"/>
  <c r="V230" i="11"/>
  <c r="W230" i="11"/>
  <c r="AD230" i="11"/>
  <c r="G230" i="11"/>
  <c r="E230" i="11"/>
  <c r="X230" i="11"/>
  <c r="Y230" i="11"/>
  <c r="Z230" i="11"/>
  <c r="AB230" i="11"/>
  <c r="AA230" i="11"/>
  <c r="AG230" i="11"/>
  <c r="AH230" i="11"/>
  <c r="S231" i="11"/>
  <c r="U231" i="11"/>
  <c r="P231" i="11"/>
  <c r="V231" i="11"/>
  <c r="W231" i="11"/>
  <c r="AD231" i="11"/>
  <c r="G231" i="11"/>
  <c r="E231" i="11"/>
  <c r="X231" i="11"/>
  <c r="Y231" i="11"/>
  <c r="Z231" i="11"/>
  <c r="AB231" i="11"/>
  <c r="AA231" i="11"/>
  <c r="AG231" i="11"/>
  <c r="AH231" i="11"/>
  <c r="S232" i="11"/>
  <c r="U232" i="11"/>
  <c r="P232" i="11"/>
  <c r="V232" i="11"/>
  <c r="W232" i="11"/>
  <c r="AD232" i="11"/>
  <c r="G232" i="11"/>
  <c r="E232" i="11"/>
  <c r="X232" i="11"/>
  <c r="Y232" i="11"/>
  <c r="Z232" i="11"/>
  <c r="AB232" i="11"/>
  <c r="AA232" i="11"/>
  <c r="AG232" i="11"/>
  <c r="AH232" i="11"/>
  <c r="S233" i="11"/>
  <c r="U233" i="11"/>
  <c r="P233" i="11"/>
  <c r="V233" i="11"/>
  <c r="W233" i="11"/>
  <c r="AD233" i="11"/>
  <c r="G233" i="11"/>
  <c r="E233" i="11"/>
  <c r="X233" i="11"/>
  <c r="Y233" i="11"/>
  <c r="Z233" i="11"/>
  <c r="AB233" i="11"/>
  <c r="AA233" i="11"/>
  <c r="AG233" i="11"/>
  <c r="AH233" i="11"/>
  <c r="S234" i="11"/>
  <c r="U234" i="11"/>
  <c r="P234" i="11"/>
  <c r="V234" i="11"/>
  <c r="W234" i="11"/>
  <c r="AD234" i="11"/>
  <c r="G234" i="11"/>
  <c r="E234" i="11"/>
  <c r="X234" i="11"/>
  <c r="Y234" i="11"/>
  <c r="Z234" i="11"/>
  <c r="AB234" i="11"/>
  <c r="AA234" i="11"/>
  <c r="AG234" i="11"/>
  <c r="AH234" i="11"/>
  <c r="S235" i="11"/>
  <c r="U235" i="11"/>
  <c r="P235" i="11"/>
  <c r="V235" i="11"/>
  <c r="W235" i="11"/>
  <c r="AD235" i="11"/>
  <c r="G235" i="11"/>
  <c r="E235" i="11"/>
  <c r="X235" i="11"/>
  <c r="Y235" i="11"/>
  <c r="Z235" i="11"/>
  <c r="AB235" i="11"/>
  <c r="AA235" i="11"/>
  <c r="AG235" i="11"/>
  <c r="AH235" i="11"/>
  <c r="S236" i="11"/>
  <c r="U236" i="11"/>
  <c r="P236" i="11"/>
  <c r="V236" i="11"/>
  <c r="W236" i="11"/>
  <c r="AD236" i="11"/>
  <c r="G236" i="11"/>
  <c r="E236" i="11"/>
  <c r="X236" i="11"/>
  <c r="Y236" i="11"/>
  <c r="Z236" i="11"/>
  <c r="AB236" i="11"/>
  <c r="AA236" i="11"/>
  <c r="AG236" i="11"/>
  <c r="AH236" i="11"/>
  <c r="S237" i="11"/>
  <c r="U237" i="11"/>
  <c r="P237" i="11"/>
  <c r="V237" i="11"/>
  <c r="W237" i="11"/>
  <c r="AD237" i="11"/>
  <c r="G237" i="11"/>
  <c r="E237" i="11"/>
  <c r="X237" i="11"/>
  <c r="Y237" i="11"/>
  <c r="Z237" i="11"/>
  <c r="AB237" i="11"/>
  <c r="AA237" i="11"/>
  <c r="AG237" i="11"/>
  <c r="AH237" i="11"/>
  <c r="S238" i="11"/>
  <c r="U238" i="11"/>
  <c r="P238" i="11"/>
  <c r="V238" i="11"/>
  <c r="W238" i="11"/>
  <c r="AD238" i="11"/>
  <c r="G238" i="11"/>
  <c r="E238" i="11"/>
  <c r="X238" i="11"/>
  <c r="Y238" i="11"/>
  <c r="Z238" i="11"/>
  <c r="AB238" i="11"/>
  <c r="AA238" i="11"/>
  <c r="AG238" i="11"/>
  <c r="AH238" i="11"/>
  <c r="S239" i="11"/>
  <c r="U239" i="11"/>
  <c r="P239" i="11"/>
  <c r="V239" i="11"/>
  <c r="W239" i="11"/>
  <c r="AD239" i="11"/>
  <c r="G239" i="11"/>
  <c r="E239" i="11"/>
  <c r="X239" i="11"/>
  <c r="Y239" i="11"/>
  <c r="Z239" i="11"/>
  <c r="AB239" i="11"/>
  <c r="AA239" i="11"/>
  <c r="AG239" i="11"/>
  <c r="AH239" i="11"/>
  <c r="S240" i="11"/>
  <c r="U240" i="11"/>
  <c r="P240" i="11"/>
  <c r="V240" i="11"/>
  <c r="W240" i="11"/>
  <c r="AD240" i="11"/>
  <c r="G240" i="11"/>
  <c r="E240" i="11"/>
  <c r="X240" i="11"/>
  <c r="Y240" i="11"/>
  <c r="Z240" i="11"/>
  <c r="AB240" i="11"/>
  <c r="AA240" i="11"/>
  <c r="AG240" i="11"/>
  <c r="AH240" i="11"/>
  <c r="S241" i="11"/>
  <c r="U241" i="11"/>
  <c r="P241" i="11"/>
  <c r="V241" i="11"/>
  <c r="W241" i="11"/>
  <c r="AD241" i="11"/>
  <c r="G241" i="11"/>
  <c r="E241" i="11"/>
  <c r="X241" i="11"/>
  <c r="Y241" i="11"/>
  <c r="Z241" i="11"/>
  <c r="AB241" i="11"/>
  <c r="AA241" i="11"/>
  <c r="AG241" i="11"/>
  <c r="AH241" i="11"/>
  <c r="S242" i="11"/>
  <c r="U242" i="11"/>
  <c r="P242" i="11"/>
  <c r="V242" i="11"/>
  <c r="W242" i="11"/>
  <c r="AD242" i="11"/>
  <c r="G242" i="11"/>
  <c r="E242" i="11"/>
  <c r="X242" i="11"/>
  <c r="Y242" i="11"/>
  <c r="Z242" i="11"/>
  <c r="AB242" i="11"/>
  <c r="AA242" i="11"/>
  <c r="AG242" i="11"/>
  <c r="AH242" i="11"/>
  <c r="S243" i="11"/>
  <c r="U243" i="11"/>
  <c r="P243" i="11"/>
  <c r="V243" i="11"/>
  <c r="W243" i="11"/>
  <c r="AD243" i="11"/>
  <c r="G243" i="11"/>
  <c r="E243" i="11"/>
  <c r="X243" i="11"/>
  <c r="Y243" i="11"/>
  <c r="Z243" i="11"/>
  <c r="AB243" i="11"/>
  <c r="AA243" i="11"/>
  <c r="AG243" i="11"/>
  <c r="AH243" i="11"/>
  <c r="S244" i="11"/>
  <c r="U244" i="11"/>
  <c r="P244" i="11"/>
  <c r="V244" i="11"/>
  <c r="W244" i="11"/>
  <c r="AD244" i="11"/>
  <c r="G244" i="11"/>
  <c r="E244" i="11"/>
  <c r="X244" i="11"/>
  <c r="Y244" i="11"/>
  <c r="Z244" i="11"/>
  <c r="AB244" i="11"/>
  <c r="AA244" i="11"/>
  <c r="AG244" i="11"/>
  <c r="AH244" i="11"/>
  <c r="S245" i="11"/>
  <c r="U245" i="11"/>
  <c r="P245" i="11"/>
  <c r="V245" i="11"/>
  <c r="W245" i="11"/>
  <c r="AD245" i="11"/>
  <c r="G245" i="11"/>
  <c r="E245" i="11"/>
  <c r="X245" i="11"/>
  <c r="Y245" i="11"/>
  <c r="Z245" i="11"/>
  <c r="AB245" i="11"/>
  <c r="AA245" i="11"/>
  <c r="AG245" i="11"/>
  <c r="AH245" i="11"/>
  <c r="S246" i="11"/>
  <c r="U246" i="11"/>
  <c r="P246" i="11"/>
  <c r="V246" i="11"/>
  <c r="W246" i="11"/>
  <c r="AD246" i="11"/>
  <c r="G246" i="11"/>
  <c r="E246" i="11"/>
  <c r="X246" i="11"/>
  <c r="Y246" i="11"/>
  <c r="Z246" i="11"/>
  <c r="AB246" i="11"/>
  <c r="AA246" i="11"/>
  <c r="AG246" i="11"/>
  <c r="AH246" i="11"/>
  <c r="S247" i="11"/>
  <c r="U247" i="11"/>
  <c r="P247" i="11"/>
  <c r="V247" i="11"/>
  <c r="W247" i="11"/>
  <c r="AD247" i="11"/>
  <c r="G247" i="11"/>
  <c r="E247" i="11"/>
  <c r="X247" i="11"/>
  <c r="Y247" i="11"/>
  <c r="Z247" i="11"/>
  <c r="AB247" i="11"/>
  <c r="AA247" i="11"/>
  <c r="AG247" i="11"/>
  <c r="AH247" i="11"/>
  <c r="S248" i="11"/>
  <c r="U248" i="11"/>
  <c r="P248" i="11"/>
  <c r="V248" i="11"/>
  <c r="W248" i="11"/>
  <c r="AD248" i="11"/>
  <c r="G248" i="11"/>
  <c r="E248" i="11"/>
  <c r="X248" i="11"/>
  <c r="Y248" i="11"/>
  <c r="Z248" i="11"/>
  <c r="AB248" i="11"/>
  <c r="AA248" i="11"/>
  <c r="AG248" i="11"/>
  <c r="AH248" i="11"/>
  <c r="S249" i="11"/>
  <c r="U249" i="11"/>
  <c r="P249" i="11"/>
  <c r="V249" i="11"/>
  <c r="W249" i="11"/>
  <c r="AD249" i="11"/>
  <c r="G249" i="11"/>
  <c r="E249" i="11"/>
  <c r="X249" i="11"/>
  <c r="Y249" i="11"/>
  <c r="Z249" i="11"/>
  <c r="AB249" i="11"/>
  <c r="AA249" i="11"/>
  <c r="AG249" i="11"/>
  <c r="AH249" i="11"/>
  <c r="S250" i="11"/>
  <c r="U250" i="11"/>
  <c r="P250" i="11"/>
  <c r="V250" i="11"/>
  <c r="W250" i="11"/>
  <c r="AD250" i="11"/>
  <c r="G250" i="11"/>
  <c r="E250" i="11"/>
  <c r="X250" i="11"/>
  <c r="Y250" i="11"/>
  <c r="Z250" i="11"/>
  <c r="AB250" i="11"/>
  <c r="AA250" i="11"/>
  <c r="AG250" i="11"/>
  <c r="AH250" i="11"/>
  <c r="S251" i="11"/>
  <c r="U251" i="11"/>
  <c r="P251" i="11"/>
  <c r="V251" i="11"/>
  <c r="W251" i="11"/>
  <c r="AD251" i="11"/>
  <c r="G251" i="11"/>
  <c r="E251" i="11"/>
  <c r="X251" i="11"/>
  <c r="Y251" i="11"/>
  <c r="Z251" i="11"/>
  <c r="AB251" i="11"/>
  <c r="AA251" i="11"/>
  <c r="AG251" i="11"/>
  <c r="AH251" i="11"/>
  <c r="S252" i="11"/>
  <c r="U252" i="11"/>
  <c r="P252" i="11"/>
  <c r="V252" i="11"/>
  <c r="W252" i="11"/>
  <c r="AD252" i="11"/>
  <c r="G252" i="11"/>
  <c r="E252" i="11"/>
  <c r="X252" i="11"/>
  <c r="Y252" i="11"/>
  <c r="Z252" i="11"/>
  <c r="AB252" i="11"/>
  <c r="AA252" i="11"/>
  <c r="AG252" i="11"/>
  <c r="AH252" i="11"/>
  <c r="S253" i="11"/>
  <c r="U253" i="11"/>
  <c r="P253" i="11"/>
  <c r="V253" i="11"/>
  <c r="W253" i="11"/>
  <c r="AD253" i="11"/>
  <c r="G253" i="11"/>
  <c r="E253" i="11"/>
  <c r="X253" i="11"/>
  <c r="Y253" i="11"/>
  <c r="Z253" i="11"/>
  <c r="AB253" i="11"/>
  <c r="AA253" i="11"/>
  <c r="AG253" i="11"/>
  <c r="AH253" i="11"/>
  <c r="S254" i="11"/>
  <c r="U254" i="11"/>
  <c r="P254" i="11"/>
  <c r="V254" i="11"/>
  <c r="W254" i="11"/>
  <c r="AD254" i="11"/>
  <c r="G254" i="11"/>
  <c r="E254" i="11"/>
  <c r="X254" i="11"/>
  <c r="Y254" i="11"/>
  <c r="Z254" i="11"/>
  <c r="AB254" i="11"/>
  <c r="AA254" i="11"/>
  <c r="AG254" i="11"/>
  <c r="AH254" i="11"/>
  <c r="S255" i="11"/>
  <c r="U255" i="11"/>
  <c r="P255" i="11"/>
  <c r="V255" i="11"/>
  <c r="W255" i="11"/>
  <c r="AD255" i="11"/>
  <c r="G255" i="11"/>
  <c r="E255" i="11"/>
  <c r="X255" i="11"/>
  <c r="Y255" i="11"/>
  <c r="Z255" i="11"/>
  <c r="AB255" i="11"/>
  <c r="AA255" i="11"/>
  <c r="AG255" i="11"/>
  <c r="AH255" i="11"/>
  <c r="S256" i="11"/>
  <c r="U256" i="11"/>
  <c r="P256" i="11"/>
  <c r="V256" i="11"/>
  <c r="W256" i="11"/>
  <c r="AD256" i="11"/>
  <c r="G256" i="11"/>
  <c r="E256" i="11"/>
  <c r="X256" i="11"/>
  <c r="Y256" i="11"/>
  <c r="Z256" i="11"/>
  <c r="AB256" i="11"/>
  <c r="AA256" i="11"/>
  <c r="AG256" i="11"/>
  <c r="AH256" i="11"/>
  <c r="AT18" i="11"/>
  <c r="AI227" i="11"/>
  <c r="AI228" i="11"/>
  <c r="AI229" i="11"/>
  <c r="AI230" i="11"/>
  <c r="AI231" i="11"/>
  <c r="AI232" i="11"/>
  <c r="AI233" i="11"/>
  <c r="AI234" i="11"/>
  <c r="AI235" i="11"/>
  <c r="AI236" i="11"/>
  <c r="AI237" i="11"/>
  <c r="AI238" i="11"/>
  <c r="AI239" i="11"/>
  <c r="AI240" i="11"/>
  <c r="AI241" i="11"/>
  <c r="AI242" i="11"/>
  <c r="AI243" i="11"/>
  <c r="AI244" i="11"/>
  <c r="AI245" i="11"/>
  <c r="AI246" i="11"/>
  <c r="AI247" i="11"/>
  <c r="AI248" i="11"/>
  <c r="AI249" i="11"/>
  <c r="AI250" i="11"/>
  <c r="AI251" i="11"/>
  <c r="AI252" i="11"/>
  <c r="AI253" i="11"/>
  <c r="AI254" i="11"/>
  <c r="AI255" i="11"/>
  <c r="AI256" i="11"/>
  <c r="AU18" i="11"/>
  <c r="AV18" i="11"/>
  <c r="S257" i="11"/>
  <c r="U257" i="11"/>
  <c r="P257" i="11"/>
  <c r="V257" i="11"/>
  <c r="W257" i="11"/>
  <c r="AD257" i="11"/>
  <c r="G257" i="11"/>
  <c r="E257" i="11"/>
  <c r="X257" i="11"/>
  <c r="Y257" i="11"/>
  <c r="Z257" i="11"/>
  <c r="AB257" i="11"/>
  <c r="AA257" i="11"/>
  <c r="AG257" i="11"/>
  <c r="AH257" i="11"/>
  <c r="S258" i="11"/>
  <c r="U258" i="11"/>
  <c r="P258" i="11"/>
  <c r="V258" i="11"/>
  <c r="W258" i="11"/>
  <c r="AD258" i="11"/>
  <c r="G258" i="11"/>
  <c r="E258" i="11"/>
  <c r="X258" i="11"/>
  <c r="Y258" i="11"/>
  <c r="Z258" i="11"/>
  <c r="AB258" i="11"/>
  <c r="AA258" i="11"/>
  <c r="AG258" i="11"/>
  <c r="AH258" i="11"/>
  <c r="S259" i="11"/>
  <c r="U259" i="11"/>
  <c r="P259" i="11"/>
  <c r="V259" i="11"/>
  <c r="W259" i="11"/>
  <c r="AD259" i="11"/>
  <c r="G259" i="11"/>
  <c r="E259" i="11"/>
  <c r="X259" i="11"/>
  <c r="Y259" i="11"/>
  <c r="Z259" i="11"/>
  <c r="AB259" i="11"/>
  <c r="AA259" i="11"/>
  <c r="AG259" i="11"/>
  <c r="AH259" i="11"/>
  <c r="S260" i="11"/>
  <c r="U260" i="11"/>
  <c r="P260" i="11"/>
  <c r="V260" i="11"/>
  <c r="W260" i="11"/>
  <c r="AD260" i="11"/>
  <c r="G260" i="11"/>
  <c r="E260" i="11"/>
  <c r="X260" i="11"/>
  <c r="Y260" i="11"/>
  <c r="Z260" i="11"/>
  <c r="AB260" i="11"/>
  <c r="AA260" i="11"/>
  <c r="AG260" i="11"/>
  <c r="AH260" i="11"/>
  <c r="S261" i="11"/>
  <c r="U261" i="11"/>
  <c r="P261" i="11"/>
  <c r="V261" i="11"/>
  <c r="W261" i="11"/>
  <c r="AD261" i="11"/>
  <c r="G261" i="11"/>
  <c r="E261" i="11"/>
  <c r="X261" i="11"/>
  <c r="Y261" i="11"/>
  <c r="Z261" i="11"/>
  <c r="AB261" i="11"/>
  <c r="AA261" i="11"/>
  <c r="AG261" i="11"/>
  <c r="AH261" i="11"/>
  <c r="S262" i="11"/>
  <c r="U262" i="11"/>
  <c r="P262" i="11"/>
  <c r="V262" i="11"/>
  <c r="W262" i="11"/>
  <c r="AD262" i="11"/>
  <c r="G262" i="11"/>
  <c r="E262" i="11"/>
  <c r="X262" i="11"/>
  <c r="Y262" i="11"/>
  <c r="Z262" i="11"/>
  <c r="AB262" i="11"/>
  <c r="AA262" i="11"/>
  <c r="AG262" i="11"/>
  <c r="AH262" i="11"/>
  <c r="S263" i="11"/>
  <c r="U263" i="11"/>
  <c r="P263" i="11"/>
  <c r="V263" i="11"/>
  <c r="W263" i="11"/>
  <c r="AD263" i="11"/>
  <c r="G263" i="11"/>
  <c r="E263" i="11"/>
  <c r="X263" i="11"/>
  <c r="Y263" i="11"/>
  <c r="Z263" i="11"/>
  <c r="AB263" i="11"/>
  <c r="AA263" i="11"/>
  <c r="AG263" i="11"/>
  <c r="AH263" i="11"/>
  <c r="S264" i="11"/>
  <c r="U264" i="11"/>
  <c r="P264" i="11"/>
  <c r="V264" i="11"/>
  <c r="W264" i="11"/>
  <c r="AD264" i="11"/>
  <c r="G264" i="11"/>
  <c r="E264" i="11"/>
  <c r="X264" i="11"/>
  <c r="Y264" i="11"/>
  <c r="Z264" i="11"/>
  <c r="AB264" i="11"/>
  <c r="AA264" i="11"/>
  <c r="AG264" i="11"/>
  <c r="AH264" i="11"/>
  <c r="S265" i="11"/>
  <c r="U265" i="11"/>
  <c r="P265" i="11"/>
  <c r="V265" i="11"/>
  <c r="W265" i="11"/>
  <c r="AD265" i="11"/>
  <c r="G265" i="11"/>
  <c r="E265" i="11"/>
  <c r="X265" i="11"/>
  <c r="Y265" i="11"/>
  <c r="Z265" i="11"/>
  <c r="AB265" i="11"/>
  <c r="AA265" i="11"/>
  <c r="AG265" i="11"/>
  <c r="AH265" i="11"/>
  <c r="S266" i="11"/>
  <c r="U266" i="11"/>
  <c r="P266" i="11"/>
  <c r="V266" i="11"/>
  <c r="W266" i="11"/>
  <c r="AD266" i="11"/>
  <c r="G266" i="11"/>
  <c r="E266" i="11"/>
  <c r="X266" i="11"/>
  <c r="Y266" i="11"/>
  <c r="Z266" i="11"/>
  <c r="AB266" i="11"/>
  <c r="AA266" i="11"/>
  <c r="AG266" i="11"/>
  <c r="AH266" i="11"/>
  <c r="S267" i="11"/>
  <c r="U267" i="11"/>
  <c r="P267" i="11"/>
  <c r="V267" i="11"/>
  <c r="W267" i="11"/>
  <c r="AD267" i="11"/>
  <c r="G267" i="11"/>
  <c r="E267" i="11"/>
  <c r="X267" i="11"/>
  <c r="Y267" i="11"/>
  <c r="Z267" i="11"/>
  <c r="AB267" i="11"/>
  <c r="AA267" i="11"/>
  <c r="AG267" i="11"/>
  <c r="AH267" i="11"/>
  <c r="S268" i="11"/>
  <c r="U268" i="11"/>
  <c r="P268" i="11"/>
  <c r="V268" i="11"/>
  <c r="W268" i="11"/>
  <c r="AD268" i="11"/>
  <c r="G268" i="11"/>
  <c r="E268" i="11"/>
  <c r="X268" i="11"/>
  <c r="Y268" i="11"/>
  <c r="Z268" i="11"/>
  <c r="AB268" i="11"/>
  <c r="AA268" i="11"/>
  <c r="AG268" i="11"/>
  <c r="AH268" i="11"/>
  <c r="S269" i="11"/>
  <c r="U269" i="11"/>
  <c r="P269" i="11"/>
  <c r="V269" i="11"/>
  <c r="W269" i="11"/>
  <c r="AD269" i="11"/>
  <c r="G269" i="11"/>
  <c r="E269" i="11"/>
  <c r="X269" i="11"/>
  <c r="Y269" i="11"/>
  <c r="Z269" i="11"/>
  <c r="AB269" i="11"/>
  <c r="AA269" i="11"/>
  <c r="AG269" i="11"/>
  <c r="AH269" i="11"/>
  <c r="S270" i="11"/>
  <c r="U270" i="11"/>
  <c r="P270" i="11"/>
  <c r="V270" i="11"/>
  <c r="W270" i="11"/>
  <c r="AD270" i="11"/>
  <c r="G270" i="11"/>
  <c r="E270" i="11"/>
  <c r="X270" i="11"/>
  <c r="Y270" i="11"/>
  <c r="Z270" i="11"/>
  <c r="AB270" i="11"/>
  <c r="AA270" i="11"/>
  <c r="AG270" i="11"/>
  <c r="AH270" i="11"/>
  <c r="S271" i="11"/>
  <c r="U271" i="11"/>
  <c r="P271" i="11"/>
  <c r="V271" i="11"/>
  <c r="W271" i="11"/>
  <c r="AD271" i="11"/>
  <c r="G271" i="11"/>
  <c r="E271" i="11"/>
  <c r="X271" i="11"/>
  <c r="Y271" i="11"/>
  <c r="Z271" i="11"/>
  <c r="AB271" i="11"/>
  <c r="AA271" i="11"/>
  <c r="AG271" i="11"/>
  <c r="AH271" i="11"/>
  <c r="S272" i="11"/>
  <c r="U272" i="11"/>
  <c r="P272" i="11"/>
  <c r="V272" i="11"/>
  <c r="W272" i="11"/>
  <c r="AD272" i="11"/>
  <c r="G272" i="11"/>
  <c r="E272" i="11"/>
  <c r="X272" i="11"/>
  <c r="Y272" i="11"/>
  <c r="Z272" i="11"/>
  <c r="AB272" i="11"/>
  <c r="AA272" i="11"/>
  <c r="AG272" i="11"/>
  <c r="AH272" i="11"/>
  <c r="AT19" i="11"/>
  <c r="AI257" i="11"/>
  <c r="AI258" i="11"/>
  <c r="AI259" i="11"/>
  <c r="AI260" i="11"/>
  <c r="AI261" i="11"/>
  <c r="AI262" i="11"/>
  <c r="AI263" i="11"/>
  <c r="AI264" i="11"/>
  <c r="AI265" i="11"/>
  <c r="AI266" i="11"/>
  <c r="AI267" i="11"/>
  <c r="AI268" i="11"/>
  <c r="AI269" i="11"/>
  <c r="AI270" i="11"/>
  <c r="AI271" i="11"/>
  <c r="AI272" i="11"/>
  <c r="AU19" i="11"/>
  <c r="AV19" i="11"/>
  <c r="S273" i="11"/>
  <c r="U273" i="11"/>
  <c r="P273" i="11"/>
  <c r="V273" i="11"/>
  <c r="W273" i="11"/>
  <c r="AD273" i="11"/>
  <c r="G273" i="11"/>
  <c r="E273" i="11"/>
  <c r="X273" i="11"/>
  <c r="Y273" i="11"/>
  <c r="Z273" i="11"/>
  <c r="AB273" i="11"/>
  <c r="AA273" i="11"/>
  <c r="AG273" i="11"/>
  <c r="AH273" i="11"/>
  <c r="S274" i="11"/>
  <c r="U274" i="11"/>
  <c r="P274" i="11"/>
  <c r="V274" i="11"/>
  <c r="W274" i="11"/>
  <c r="AD274" i="11"/>
  <c r="G274" i="11"/>
  <c r="E274" i="11"/>
  <c r="X274" i="11"/>
  <c r="Y274" i="11"/>
  <c r="Z274" i="11"/>
  <c r="AB274" i="11"/>
  <c r="AA274" i="11"/>
  <c r="AG274" i="11"/>
  <c r="AH274" i="11"/>
  <c r="S275" i="11"/>
  <c r="U275" i="11"/>
  <c r="P275" i="11"/>
  <c r="V275" i="11"/>
  <c r="W275" i="11"/>
  <c r="AD275" i="11"/>
  <c r="G275" i="11"/>
  <c r="E275" i="11"/>
  <c r="X275" i="11"/>
  <c r="Y275" i="11"/>
  <c r="Z275" i="11"/>
  <c r="AB275" i="11"/>
  <c r="AA275" i="11"/>
  <c r="AG275" i="11"/>
  <c r="AH275" i="11"/>
  <c r="S276" i="11"/>
  <c r="U276" i="11"/>
  <c r="P276" i="11"/>
  <c r="V276" i="11"/>
  <c r="W276" i="11"/>
  <c r="AD276" i="11"/>
  <c r="G276" i="11"/>
  <c r="E276" i="11"/>
  <c r="X276" i="11"/>
  <c r="Y276" i="11"/>
  <c r="Z276" i="11"/>
  <c r="AB276" i="11"/>
  <c r="AA276" i="11"/>
  <c r="AG276" i="11"/>
  <c r="AH276" i="11"/>
  <c r="S277" i="11"/>
  <c r="U277" i="11"/>
  <c r="P277" i="11"/>
  <c r="V277" i="11"/>
  <c r="W277" i="11"/>
  <c r="AD277" i="11"/>
  <c r="G277" i="11"/>
  <c r="E277" i="11"/>
  <c r="X277" i="11"/>
  <c r="Y277" i="11"/>
  <c r="Z277" i="11"/>
  <c r="AB277" i="11"/>
  <c r="AA277" i="11"/>
  <c r="AG277" i="11"/>
  <c r="AH277" i="11"/>
  <c r="S278" i="11"/>
  <c r="U278" i="11"/>
  <c r="P278" i="11"/>
  <c r="V278" i="11"/>
  <c r="W278" i="11"/>
  <c r="AD278" i="11"/>
  <c r="G278" i="11"/>
  <c r="E278" i="11"/>
  <c r="X278" i="11"/>
  <c r="Y278" i="11"/>
  <c r="Z278" i="11"/>
  <c r="AB278" i="11"/>
  <c r="AA278" i="11"/>
  <c r="AG278" i="11"/>
  <c r="AH278" i="11"/>
  <c r="S279" i="11"/>
  <c r="U279" i="11"/>
  <c r="P279" i="11"/>
  <c r="V279" i="11"/>
  <c r="W279" i="11"/>
  <c r="AD279" i="11"/>
  <c r="G279" i="11"/>
  <c r="E279" i="11"/>
  <c r="X279" i="11"/>
  <c r="Y279" i="11"/>
  <c r="Z279" i="11"/>
  <c r="AB279" i="11"/>
  <c r="AA279" i="11"/>
  <c r="AG279" i="11"/>
  <c r="AH279" i="11"/>
  <c r="S280" i="11"/>
  <c r="U280" i="11"/>
  <c r="P280" i="11"/>
  <c r="V280" i="11"/>
  <c r="W280" i="11"/>
  <c r="AD280" i="11"/>
  <c r="G280" i="11"/>
  <c r="E280" i="11"/>
  <c r="X280" i="11"/>
  <c r="Y280" i="11"/>
  <c r="Z280" i="11"/>
  <c r="AB280" i="11"/>
  <c r="AA280" i="11"/>
  <c r="AG280" i="11"/>
  <c r="AH280" i="11"/>
  <c r="AT20" i="11"/>
  <c r="AI273" i="11"/>
  <c r="AI274" i="11"/>
  <c r="AI275" i="11"/>
  <c r="AI276" i="11"/>
  <c r="AI277" i="11"/>
  <c r="AI278" i="11"/>
  <c r="AI279" i="11"/>
  <c r="AI280" i="11"/>
  <c r="AU20" i="11"/>
  <c r="AV20" i="11"/>
  <c r="S281" i="11"/>
  <c r="U281" i="11"/>
  <c r="P281" i="11"/>
  <c r="V281" i="11"/>
  <c r="W281" i="11"/>
  <c r="AD281" i="11"/>
  <c r="G281" i="11"/>
  <c r="E281" i="11"/>
  <c r="X281" i="11"/>
  <c r="Y281" i="11"/>
  <c r="Z281" i="11"/>
  <c r="AB281" i="11"/>
  <c r="AA281" i="11"/>
  <c r="AG281" i="11"/>
  <c r="AH281" i="11"/>
  <c r="S282" i="11"/>
  <c r="U282" i="11"/>
  <c r="P282" i="11"/>
  <c r="V282" i="11"/>
  <c r="W282" i="11"/>
  <c r="AD282" i="11"/>
  <c r="G282" i="11"/>
  <c r="E282" i="11"/>
  <c r="X282" i="11"/>
  <c r="Y282" i="11"/>
  <c r="Z282" i="11"/>
  <c r="AB282" i="11"/>
  <c r="AA282" i="11"/>
  <c r="AG282" i="11"/>
  <c r="AH282" i="11"/>
  <c r="S283" i="11"/>
  <c r="U283" i="11"/>
  <c r="P283" i="11"/>
  <c r="V283" i="11"/>
  <c r="W283" i="11"/>
  <c r="AD283" i="11"/>
  <c r="G283" i="11"/>
  <c r="E283" i="11"/>
  <c r="X283" i="11"/>
  <c r="Y283" i="11"/>
  <c r="Z283" i="11"/>
  <c r="AB283" i="11"/>
  <c r="AA283" i="11"/>
  <c r="AG283" i="11"/>
  <c r="AH283" i="11"/>
  <c r="S284" i="11"/>
  <c r="U284" i="11"/>
  <c r="P284" i="11"/>
  <c r="V284" i="11"/>
  <c r="W284" i="11"/>
  <c r="AD284" i="11"/>
  <c r="G284" i="11"/>
  <c r="E284" i="11"/>
  <c r="X284" i="11"/>
  <c r="Y284" i="11"/>
  <c r="Z284" i="11"/>
  <c r="AB284" i="11"/>
  <c r="AA284" i="11"/>
  <c r="AG284" i="11"/>
  <c r="AH284" i="11"/>
  <c r="S285" i="11"/>
  <c r="U285" i="11"/>
  <c r="P285" i="11"/>
  <c r="V285" i="11"/>
  <c r="W285" i="11"/>
  <c r="AD285" i="11"/>
  <c r="G285" i="11"/>
  <c r="E285" i="11"/>
  <c r="X285" i="11"/>
  <c r="Y285" i="11"/>
  <c r="Z285" i="11"/>
  <c r="AB285" i="11"/>
  <c r="AA285" i="11"/>
  <c r="AG285" i="11"/>
  <c r="AH285" i="11"/>
  <c r="S286" i="11"/>
  <c r="U286" i="11"/>
  <c r="P286" i="11"/>
  <c r="V286" i="11"/>
  <c r="W286" i="11"/>
  <c r="AD286" i="11"/>
  <c r="G286" i="11"/>
  <c r="E286" i="11"/>
  <c r="X286" i="11"/>
  <c r="Y286" i="11"/>
  <c r="Z286" i="11"/>
  <c r="AB286" i="11"/>
  <c r="AA286" i="11"/>
  <c r="AG286" i="11"/>
  <c r="AH286" i="11"/>
  <c r="S287" i="11"/>
  <c r="U287" i="11"/>
  <c r="P287" i="11"/>
  <c r="V287" i="11"/>
  <c r="W287" i="11"/>
  <c r="AD287" i="11"/>
  <c r="G287" i="11"/>
  <c r="E287" i="11"/>
  <c r="X287" i="11"/>
  <c r="Y287" i="11"/>
  <c r="Z287" i="11"/>
  <c r="AB287" i="11"/>
  <c r="AA287" i="11"/>
  <c r="AG287" i="11"/>
  <c r="AH287" i="11"/>
  <c r="S288" i="11"/>
  <c r="U288" i="11"/>
  <c r="P288" i="11"/>
  <c r="V288" i="11"/>
  <c r="W288" i="11"/>
  <c r="AD288" i="11"/>
  <c r="G288" i="11"/>
  <c r="E288" i="11"/>
  <c r="X288" i="11"/>
  <c r="Y288" i="11"/>
  <c r="Z288" i="11"/>
  <c r="AB288" i="11"/>
  <c r="AA288" i="11"/>
  <c r="AG288" i="11"/>
  <c r="AH288" i="11"/>
  <c r="S289" i="11"/>
  <c r="U289" i="11"/>
  <c r="P289" i="11"/>
  <c r="V289" i="11"/>
  <c r="W289" i="11"/>
  <c r="AD289" i="11"/>
  <c r="G289" i="11"/>
  <c r="E289" i="11"/>
  <c r="X289" i="11"/>
  <c r="Y289" i="11"/>
  <c r="Z289" i="11"/>
  <c r="AB289" i="11"/>
  <c r="AA289" i="11"/>
  <c r="AG289" i="11"/>
  <c r="AH289" i="11"/>
  <c r="S290" i="11"/>
  <c r="U290" i="11"/>
  <c r="P290" i="11"/>
  <c r="V290" i="11"/>
  <c r="W290" i="11"/>
  <c r="AD290" i="11"/>
  <c r="G290" i="11"/>
  <c r="E290" i="11"/>
  <c r="X290" i="11"/>
  <c r="Y290" i="11"/>
  <c r="Z290" i="11"/>
  <c r="AB290" i="11"/>
  <c r="AA290" i="11"/>
  <c r="AG290" i="11"/>
  <c r="AH290" i="11"/>
  <c r="S291" i="11"/>
  <c r="U291" i="11"/>
  <c r="P291" i="11"/>
  <c r="V291" i="11"/>
  <c r="W291" i="11"/>
  <c r="AD291" i="11"/>
  <c r="G291" i="11"/>
  <c r="E291" i="11"/>
  <c r="X291" i="11"/>
  <c r="Y291" i="11"/>
  <c r="Z291" i="11"/>
  <c r="AB291" i="11"/>
  <c r="AA291" i="11"/>
  <c r="AG291" i="11"/>
  <c r="AH291" i="11"/>
  <c r="S292" i="11"/>
  <c r="U292" i="11"/>
  <c r="P292" i="11"/>
  <c r="V292" i="11"/>
  <c r="W292" i="11"/>
  <c r="AD292" i="11"/>
  <c r="G292" i="11"/>
  <c r="E292" i="11"/>
  <c r="X292" i="11"/>
  <c r="Y292" i="11"/>
  <c r="Z292" i="11"/>
  <c r="AB292" i="11"/>
  <c r="AA292" i="11"/>
  <c r="AG292" i="11"/>
  <c r="AH292" i="11"/>
  <c r="S293" i="11"/>
  <c r="U293" i="11"/>
  <c r="P293" i="11"/>
  <c r="V293" i="11"/>
  <c r="W293" i="11"/>
  <c r="AD293" i="11"/>
  <c r="G293" i="11"/>
  <c r="E293" i="11"/>
  <c r="X293" i="11"/>
  <c r="Y293" i="11"/>
  <c r="Z293" i="11"/>
  <c r="AB293" i="11"/>
  <c r="AA293" i="11"/>
  <c r="AG293" i="11"/>
  <c r="AH293" i="11"/>
  <c r="S294" i="11"/>
  <c r="U294" i="11"/>
  <c r="P294" i="11"/>
  <c r="V294" i="11"/>
  <c r="W294" i="11"/>
  <c r="AD294" i="11"/>
  <c r="G294" i="11"/>
  <c r="E294" i="11"/>
  <c r="X294" i="11"/>
  <c r="Y294" i="11"/>
  <c r="Z294" i="11"/>
  <c r="AB294" i="11"/>
  <c r="AA294" i="11"/>
  <c r="AG294" i="11"/>
  <c r="AH294" i="11"/>
  <c r="S295" i="11"/>
  <c r="U295" i="11"/>
  <c r="P295" i="11"/>
  <c r="V295" i="11"/>
  <c r="W295" i="11"/>
  <c r="AD295" i="11"/>
  <c r="G295" i="11"/>
  <c r="E295" i="11"/>
  <c r="X295" i="11"/>
  <c r="Y295" i="11"/>
  <c r="Z295" i="11"/>
  <c r="AB295" i="11"/>
  <c r="AA295" i="11"/>
  <c r="AG295" i="11"/>
  <c r="AH295" i="11"/>
  <c r="AT21" i="11"/>
  <c r="AI281" i="11"/>
  <c r="AI282" i="11"/>
  <c r="AI283" i="11"/>
  <c r="AI284" i="11"/>
  <c r="AI285" i="11"/>
  <c r="AI286" i="11"/>
  <c r="AI287" i="11"/>
  <c r="AI288" i="11"/>
  <c r="AI289" i="11"/>
  <c r="AI290" i="11"/>
  <c r="AI291" i="11"/>
  <c r="AI292" i="11"/>
  <c r="AI293" i="11"/>
  <c r="AI294" i="11"/>
  <c r="AI295" i="11"/>
  <c r="AU21" i="11"/>
  <c r="AV21" i="11"/>
  <c r="S296" i="11"/>
  <c r="U296" i="11"/>
  <c r="P296" i="11"/>
  <c r="V296" i="11"/>
  <c r="W296" i="11"/>
  <c r="AD296" i="11"/>
  <c r="G296" i="11"/>
  <c r="E296" i="11"/>
  <c r="X296" i="11"/>
  <c r="Y296" i="11"/>
  <c r="Z296" i="11"/>
  <c r="AB296" i="11"/>
  <c r="AA296" i="11"/>
  <c r="AG296" i="11"/>
  <c r="AH296" i="11"/>
  <c r="S297" i="11"/>
  <c r="U297" i="11"/>
  <c r="P297" i="11"/>
  <c r="V297" i="11"/>
  <c r="W297" i="11"/>
  <c r="AD297" i="11"/>
  <c r="G297" i="11"/>
  <c r="E297" i="11"/>
  <c r="X297" i="11"/>
  <c r="Y297" i="11"/>
  <c r="Z297" i="11"/>
  <c r="AB297" i="11"/>
  <c r="AA297" i="11"/>
  <c r="AG297" i="11"/>
  <c r="AH297" i="11"/>
  <c r="S298" i="11"/>
  <c r="U298" i="11"/>
  <c r="P298" i="11"/>
  <c r="V298" i="11"/>
  <c r="W298" i="11"/>
  <c r="AD298" i="11"/>
  <c r="G298" i="11"/>
  <c r="E298" i="11"/>
  <c r="X298" i="11"/>
  <c r="Y298" i="11"/>
  <c r="Z298" i="11"/>
  <c r="AB298" i="11"/>
  <c r="AA298" i="11"/>
  <c r="AG298" i="11"/>
  <c r="AH298" i="11"/>
  <c r="S299" i="11"/>
  <c r="U299" i="11"/>
  <c r="P299" i="11"/>
  <c r="V299" i="11"/>
  <c r="W299" i="11"/>
  <c r="AD299" i="11"/>
  <c r="G299" i="11"/>
  <c r="E299" i="11"/>
  <c r="X299" i="11"/>
  <c r="Y299" i="11"/>
  <c r="Z299" i="11"/>
  <c r="AB299" i="11"/>
  <c r="AA299" i="11"/>
  <c r="AG299" i="11"/>
  <c r="AH299" i="11"/>
  <c r="S300" i="11"/>
  <c r="U300" i="11"/>
  <c r="P300" i="11"/>
  <c r="V300" i="11"/>
  <c r="W300" i="11"/>
  <c r="AD300" i="11"/>
  <c r="G300" i="11"/>
  <c r="E300" i="11"/>
  <c r="X300" i="11"/>
  <c r="Y300" i="11"/>
  <c r="Z300" i="11"/>
  <c r="AB300" i="11"/>
  <c r="AA300" i="11"/>
  <c r="AG300" i="11"/>
  <c r="AH300" i="11"/>
  <c r="S301" i="11"/>
  <c r="U301" i="11"/>
  <c r="P301" i="11"/>
  <c r="V301" i="11"/>
  <c r="W301" i="11"/>
  <c r="AD301" i="11"/>
  <c r="G301" i="11"/>
  <c r="E301" i="11"/>
  <c r="X301" i="11"/>
  <c r="Y301" i="11"/>
  <c r="Z301" i="11"/>
  <c r="AB301" i="11"/>
  <c r="AA301" i="11"/>
  <c r="AG301" i="11"/>
  <c r="AH301" i="11"/>
  <c r="S302" i="11"/>
  <c r="U302" i="11"/>
  <c r="P302" i="11"/>
  <c r="V302" i="11"/>
  <c r="W302" i="11"/>
  <c r="AD302" i="11"/>
  <c r="G302" i="11"/>
  <c r="E302" i="11"/>
  <c r="X302" i="11"/>
  <c r="Y302" i="11"/>
  <c r="Z302" i="11"/>
  <c r="AB302" i="11"/>
  <c r="AA302" i="11"/>
  <c r="AG302" i="11"/>
  <c r="AH302" i="11"/>
  <c r="S303" i="11"/>
  <c r="U303" i="11"/>
  <c r="P303" i="11"/>
  <c r="V303" i="11"/>
  <c r="W303" i="11"/>
  <c r="AD303" i="11"/>
  <c r="G303" i="11"/>
  <c r="E303" i="11"/>
  <c r="X303" i="11"/>
  <c r="Y303" i="11"/>
  <c r="Z303" i="11"/>
  <c r="AB303" i="11"/>
  <c r="AA303" i="11"/>
  <c r="AG303" i="11"/>
  <c r="AH303" i="11"/>
  <c r="S304" i="11"/>
  <c r="U304" i="11"/>
  <c r="P304" i="11"/>
  <c r="V304" i="11"/>
  <c r="W304" i="11"/>
  <c r="AD304" i="11"/>
  <c r="G304" i="11"/>
  <c r="E304" i="11"/>
  <c r="X304" i="11"/>
  <c r="Y304" i="11"/>
  <c r="Z304" i="11"/>
  <c r="AB304" i="11"/>
  <c r="AA304" i="11"/>
  <c r="AG304" i="11"/>
  <c r="AH304" i="11"/>
  <c r="S305" i="11"/>
  <c r="U305" i="11"/>
  <c r="P305" i="11"/>
  <c r="V305" i="11"/>
  <c r="W305" i="11"/>
  <c r="AD305" i="11"/>
  <c r="G305" i="11"/>
  <c r="E305" i="11"/>
  <c r="X305" i="11"/>
  <c r="Y305" i="11"/>
  <c r="Z305" i="11"/>
  <c r="AB305" i="11"/>
  <c r="AA305" i="11"/>
  <c r="AG305" i="11"/>
  <c r="AH305" i="11"/>
  <c r="S306" i="11"/>
  <c r="U306" i="11"/>
  <c r="P306" i="11"/>
  <c r="V306" i="11"/>
  <c r="W306" i="11"/>
  <c r="AD306" i="11"/>
  <c r="G306" i="11"/>
  <c r="E306" i="11"/>
  <c r="X306" i="11"/>
  <c r="Y306" i="11"/>
  <c r="Z306" i="11"/>
  <c r="AB306" i="11"/>
  <c r="AA306" i="11"/>
  <c r="AG306" i="11"/>
  <c r="AH306" i="11"/>
  <c r="S307" i="11"/>
  <c r="U307" i="11"/>
  <c r="P307" i="11"/>
  <c r="V307" i="11"/>
  <c r="W307" i="11"/>
  <c r="AD307" i="11"/>
  <c r="G307" i="11"/>
  <c r="E307" i="11"/>
  <c r="X307" i="11"/>
  <c r="Y307" i="11"/>
  <c r="Z307" i="11"/>
  <c r="AB307" i="11"/>
  <c r="AA307" i="11"/>
  <c r="AG307" i="11"/>
  <c r="AH307" i="11"/>
  <c r="S308" i="11"/>
  <c r="U308" i="11"/>
  <c r="P308" i="11"/>
  <c r="V308" i="11"/>
  <c r="W308" i="11"/>
  <c r="AD308" i="11"/>
  <c r="G308" i="11"/>
  <c r="E308" i="11"/>
  <c r="X308" i="11"/>
  <c r="Y308" i="11"/>
  <c r="Z308" i="11"/>
  <c r="AB308" i="11"/>
  <c r="AA308" i="11"/>
  <c r="AG308" i="11"/>
  <c r="AH308" i="11"/>
  <c r="S309" i="11"/>
  <c r="U309" i="11"/>
  <c r="P309" i="11"/>
  <c r="V309" i="11"/>
  <c r="W309" i="11"/>
  <c r="AD309" i="11"/>
  <c r="G309" i="11"/>
  <c r="E309" i="11"/>
  <c r="X309" i="11"/>
  <c r="Y309" i="11"/>
  <c r="Z309" i="11"/>
  <c r="AB309" i="11"/>
  <c r="AA309" i="11"/>
  <c r="AG309" i="11"/>
  <c r="AH309" i="11"/>
  <c r="S310" i="11"/>
  <c r="U310" i="11"/>
  <c r="P310" i="11"/>
  <c r="V310" i="11"/>
  <c r="W310" i="11"/>
  <c r="AD310" i="11"/>
  <c r="G310" i="11"/>
  <c r="E310" i="11"/>
  <c r="X310" i="11"/>
  <c r="Y310" i="11"/>
  <c r="Z310" i="11"/>
  <c r="AB310" i="11"/>
  <c r="AA310" i="11"/>
  <c r="AG310" i="11"/>
  <c r="AH310" i="11"/>
  <c r="S311" i="11"/>
  <c r="U311" i="11"/>
  <c r="P311" i="11"/>
  <c r="V311" i="11"/>
  <c r="W311" i="11"/>
  <c r="AD311" i="11"/>
  <c r="G311" i="11"/>
  <c r="E311" i="11"/>
  <c r="X311" i="11"/>
  <c r="Y311" i="11"/>
  <c r="Z311" i="11"/>
  <c r="AB311" i="11"/>
  <c r="AA311" i="11"/>
  <c r="AG311" i="11"/>
  <c r="AH311" i="11"/>
  <c r="S312" i="11"/>
  <c r="U312" i="11"/>
  <c r="P312" i="11"/>
  <c r="V312" i="11"/>
  <c r="W312" i="11"/>
  <c r="AD312" i="11"/>
  <c r="G312" i="11"/>
  <c r="E312" i="11"/>
  <c r="X312" i="11"/>
  <c r="Y312" i="11"/>
  <c r="Z312" i="11"/>
  <c r="AB312" i="11"/>
  <c r="AA312" i="11"/>
  <c r="AG312" i="11"/>
  <c r="AH312" i="11"/>
  <c r="S313" i="11"/>
  <c r="U313" i="11"/>
  <c r="P313" i="11"/>
  <c r="V313" i="11"/>
  <c r="W313" i="11"/>
  <c r="AD313" i="11"/>
  <c r="G313" i="11"/>
  <c r="E313" i="11"/>
  <c r="X313" i="11"/>
  <c r="Y313" i="11"/>
  <c r="Z313" i="11"/>
  <c r="AB313" i="11"/>
  <c r="AA313" i="11"/>
  <c r="AG313" i="11"/>
  <c r="AH313" i="11"/>
  <c r="AT22" i="11"/>
  <c r="AI296" i="11"/>
  <c r="AI297" i="11"/>
  <c r="AI298" i="11"/>
  <c r="AI299" i="11"/>
  <c r="AI300" i="11"/>
  <c r="AI301" i="11"/>
  <c r="AI302" i="11"/>
  <c r="AI303" i="11"/>
  <c r="AI304" i="11"/>
  <c r="AI305" i="11"/>
  <c r="AI306" i="11"/>
  <c r="AI307" i="11"/>
  <c r="AI308" i="11"/>
  <c r="AI309" i="11"/>
  <c r="AI310" i="11"/>
  <c r="AI311" i="11"/>
  <c r="AI312" i="11"/>
  <c r="AI313" i="11"/>
  <c r="AU22" i="11"/>
  <c r="AV22" i="11"/>
  <c r="S314" i="11"/>
  <c r="U314" i="11"/>
  <c r="P314" i="11"/>
  <c r="V314" i="11"/>
  <c r="W314" i="11"/>
  <c r="AD314" i="11"/>
  <c r="G314" i="11"/>
  <c r="E314" i="11"/>
  <c r="X314" i="11"/>
  <c r="Y314" i="11"/>
  <c r="Z314" i="11"/>
  <c r="AB314" i="11"/>
  <c r="AA314" i="11"/>
  <c r="AG314" i="11"/>
  <c r="AH314" i="11"/>
  <c r="S315" i="11"/>
  <c r="U315" i="11"/>
  <c r="P315" i="11"/>
  <c r="V315" i="11"/>
  <c r="W315" i="11"/>
  <c r="AD315" i="11"/>
  <c r="G315" i="11"/>
  <c r="E315" i="11"/>
  <c r="X315" i="11"/>
  <c r="Y315" i="11"/>
  <c r="Z315" i="11"/>
  <c r="AB315" i="11"/>
  <c r="AA315" i="11"/>
  <c r="AG315" i="11"/>
  <c r="AH315" i="11"/>
  <c r="S316" i="11"/>
  <c r="U316" i="11"/>
  <c r="P316" i="11"/>
  <c r="V316" i="11"/>
  <c r="W316" i="11"/>
  <c r="AD316" i="11"/>
  <c r="G316" i="11"/>
  <c r="E316" i="11"/>
  <c r="X316" i="11"/>
  <c r="Y316" i="11"/>
  <c r="Z316" i="11"/>
  <c r="AB316" i="11"/>
  <c r="AA316" i="11"/>
  <c r="AG316" i="11"/>
  <c r="AH316" i="11"/>
  <c r="S317" i="11"/>
  <c r="U317" i="11"/>
  <c r="P317" i="11"/>
  <c r="V317" i="11"/>
  <c r="W317" i="11"/>
  <c r="AD317" i="11"/>
  <c r="G317" i="11"/>
  <c r="E317" i="11"/>
  <c r="X317" i="11"/>
  <c r="Y317" i="11"/>
  <c r="Z317" i="11"/>
  <c r="AB317" i="11"/>
  <c r="AA317" i="11"/>
  <c r="AG317" i="11"/>
  <c r="AH317" i="11"/>
  <c r="S318" i="11"/>
  <c r="U318" i="11"/>
  <c r="P318" i="11"/>
  <c r="V318" i="11"/>
  <c r="W318" i="11"/>
  <c r="AD318" i="11"/>
  <c r="G318" i="11"/>
  <c r="E318" i="11"/>
  <c r="X318" i="11"/>
  <c r="Y318" i="11"/>
  <c r="Z318" i="11"/>
  <c r="AB318" i="11"/>
  <c r="AA318" i="11"/>
  <c r="AG318" i="11"/>
  <c r="AH318" i="11"/>
  <c r="S319" i="11"/>
  <c r="U319" i="11"/>
  <c r="P319" i="11"/>
  <c r="V319" i="11"/>
  <c r="W319" i="11"/>
  <c r="AD319" i="11"/>
  <c r="G319" i="11"/>
  <c r="E319" i="11"/>
  <c r="X319" i="11"/>
  <c r="Y319" i="11"/>
  <c r="Z319" i="11"/>
  <c r="AB319" i="11"/>
  <c r="AA319" i="11"/>
  <c r="AG319" i="11"/>
  <c r="AH319" i="11"/>
  <c r="S320" i="11"/>
  <c r="U320" i="11"/>
  <c r="P320" i="11"/>
  <c r="V320" i="11"/>
  <c r="W320" i="11"/>
  <c r="AD320" i="11"/>
  <c r="G320" i="11"/>
  <c r="E320" i="11"/>
  <c r="X320" i="11"/>
  <c r="Y320" i="11"/>
  <c r="Z320" i="11"/>
  <c r="AB320" i="11"/>
  <c r="AA320" i="11"/>
  <c r="AG320" i="11"/>
  <c r="AH320" i="11"/>
  <c r="S321" i="11"/>
  <c r="U321" i="11"/>
  <c r="P321" i="11"/>
  <c r="V321" i="11"/>
  <c r="W321" i="11"/>
  <c r="AD321" i="11"/>
  <c r="G321" i="11"/>
  <c r="E321" i="11"/>
  <c r="X321" i="11"/>
  <c r="Y321" i="11"/>
  <c r="Z321" i="11"/>
  <c r="AB321" i="11"/>
  <c r="AA321" i="11"/>
  <c r="AG321" i="11"/>
  <c r="AH321" i="11"/>
  <c r="S322" i="11"/>
  <c r="U322" i="11"/>
  <c r="P322" i="11"/>
  <c r="V322" i="11"/>
  <c r="W322" i="11"/>
  <c r="AD322" i="11"/>
  <c r="G322" i="11"/>
  <c r="E322" i="11"/>
  <c r="X322" i="11"/>
  <c r="Y322" i="11"/>
  <c r="Z322" i="11"/>
  <c r="AB322" i="11"/>
  <c r="AA322" i="11"/>
  <c r="AG322" i="11"/>
  <c r="AH322" i="11"/>
  <c r="S323" i="11"/>
  <c r="U323" i="11"/>
  <c r="P323" i="11"/>
  <c r="V323" i="11"/>
  <c r="W323" i="11"/>
  <c r="AD323" i="11"/>
  <c r="G323" i="11"/>
  <c r="E323" i="11"/>
  <c r="X323" i="11"/>
  <c r="Y323" i="11"/>
  <c r="Z323" i="11"/>
  <c r="AB323" i="11"/>
  <c r="AA323" i="11"/>
  <c r="AG323" i="11"/>
  <c r="AH323" i="11"/>
  <c r="S324" i="11"/>
  <c r="U324" i="11"/>
  <c r="P324" i="11"/>
  <c r="V324" i="11"/>
  <c r="W324" i="11"/>
  <c r="AD324" i="11"/>
  <c r="G324" i="11"/>
  <c r="E324" i="11"/>
  <c r="X324" i="11"/>
  <c r="Y324" i="11"/>
  <c r="Z324" i="11"/>
  <c r="AB324" i="11"/>
  <c r="AA324" i="11"/>
  <c r="AG324" i="11"/>
  <c r="AH324" i="11"/>
  <c r="S325" i="11"/>
  <c r="U325" i="11"/>
  <c r="P325" i="11"/>
  <c r="V325" i="11"/>
  <c r="W325" i="11"/>
  <c r="AD325" i="11"/>
  <c r="G325" i="11"/>
  <c r="E325" i="11"/>
  <c r="X325" i="11"/>
  <c r="Y325" i="11"/>
  <c r="Z325" i="11"/>
  <c r="AB325" i="11"/>
  <c r="AA325" i="11"/>
  <c r="AG325" i="11"/>
  <c r="AH325" i="11"/>
  <c r="S326" i="11"/>
  <c r="U326" i="11"/>
  <c r="P326" i="11"/>
  <c r="V326" i="11"/>
  <c r="W326" i="11"/>
  <c r="AD326" i="11"/>
  <c r="G326" i="11"/>
  <c r="E326" i="11"/>
  <c r="X326" i="11"/>
  <c r="Y326" i="11"/>
  <c r="Z326" i="11"/>
  <c r="AB326" i="11"/>
  <c r="AA326" i="11"/>
  <c r="AG326" i="11"/>
  <c r="AH326" i="11"/>
  <c r="S327" i="11"/>
  <c r="U327" i="11"/>
  <c r="P327" i="11"/>
  <c r="V327" i="11"/>
  <c r="W327" i="11"/>
  <c r="AD327" i="11"/>
  <c r="G327" i="11"/>
  <c r="E327" i="11"/>
  <c r="X327" i="11"/>
  <c r="Y327" i="11"/>
  <c r="Z327" i="11"/>
  <c r="AB327" i="11"/>
  <c r="AA327" i="11"/>
  <c r="AG327" i="11"/>
  <c r="AH327" i="11"/>
  <c r="S328" i="11"/>
  <c r="U328" i="11"/>
  <c r="P328" i="11"/>
  <c r="V328" i="11"/>
  <c r="W328" i="11"/>
  <c r="AD328" i="11"/>
  <c r="G328" i="11"/>
  <c r="E328" i="11"/>
  <c r="X328" i="11"/>
  <c r="Y328" i="11"/>
  <c r="Z328" i="11"/>
  <c r="AB328" i="11"/>
  <c r="AA328" i="11"/>
  <c r="AG328" i="11"/>
  <c r="AH328" i="11"/>
  <c r="S329" i="11"/>
  <c r="U329" i="11"/>
  <c r="P329" i="11"/>
  <c r="V329" i="11"/>
  <c r="W329" i="11"/>
  <c r="AD329" i="11"/>
  <c r="G329" i="11"/>
  <c r="E329" i="11"/>
  <c r="X329" i="11"/>
  <c r="Y329" i="11"/>
  <c r="Z329" i="11"/>
  <c r="AB329" i="11"/>
  <c r="AA329" i="11"/>
  <c r="AG329" i="11"/>
  <c r="AH329" i="11"/>
  <c r="S330" i="11"/>
  <c r="U330" i="11"/>
  <c r="P330" i="11"/>
  <c r="V330" i="11"/>
  <c r="W330" i="11"/>
  <c r="AD330" i="11"/>
  <c r="G330" i="11"/>
  <c r="E330" i="11"/>
  <c r="X330" i="11"/>
  <c r="Y330" i="11"/>
  <c r="Z330" i="11"/>
  <c r="AB330" i="11"/>
  <c r="AA330" i="11"/>
  <c r="AG330" i="11"/>
  <c r="AH330" i="11"/>
  <c r="S331" i="11"/>
  <c r="U331" i="11"/>
  <c r="P331" i="11"/>
  <c r="V331" i="11"/>
  <c r="W331" i="11"/>
  <c r="AD331" i="11"/>
  <c r="G331" i="11"/>
  <c r="E331" i="11"/>
  <c r="X331" i="11"/>
  <c r="Y331" i="11"/>
  <c r="Z331" i="11"/>
  <c r="AB331" i="11"/>
  <c r="AA331" i="11"/>
  <c r="AG331" i="11"/>
  <c r="AH331" i="11"/>
  <c r="S332" i="11"/>
  <c r="U332" i="11"/>
  <c r="P332" i="11"/>
  <c r="V332" i="11"/>
  <c r="W332" i="11"/>
  <c r="AD332" i="11"/>
  <c r="G332" i="11"/>
  <c r="E332" i="11"/>
  <c r="X332" i="11"/>
  <c r="Y332" i="11"/>
  <c r="Z332" i="11"/>
  <c r="AB332" i="11"/>
  <c r="AA332" i="11"/>
  <c r="AG332" i="11"/>
  <c r="AH332" i="11"/>
  <c r="S333" i="11"/>
  <c r="U333" i="11"/>
  <c r="P333" i="11"/>
  <c r="V333" i="11"/>
  <c r="W333" i="11"/>
  <c r="AD333" i="11"/>
  <c r="G333" i="11"/>
  <c r="E333" i="11"/>
  <c r="X333" i="11"/>
  <c r="Y333" i="11"/>
  <c r="Z333" i="11"/>
  <c r="AB333" i="11"/>
  <c r="AA333" i="11"/>
  <c r="AG333" i="11"/>
  <c r="AH333" i="11"/>
  <c r="S334" i="11"/>
  <c r="U334" i="11"/>
  <c r="P334" i="11"/>
  <c r="V334" i="11"/>
  <c r="W334" i="11"/>
  <c r="AD334" i="11"/>
  <c r="G334" i="11"/>
  <c r="E334" i="11"/>
  <c r="X334" i="11"/>
  <c r="Y334" i="11"/>
  <c r="Z334" i="11"/>
  <c r="AB334" i="11"/>
  <c r="AA334" i="11"/>
  <c r="AG334" i="11"/>
  <c r="AH334" i="11"/>
  <c r="S335" i="11"/>
  <c r="U335" i="11"/>
  <c r="P335" i="11"/>
  <c r="V335" i="11"/>
  <c r="W335" i="11"/>
  <c r="AD335" i="11"/>
  <c r="G335" i="11"/>
  <c r="E335" i="11"/>
  <c r="X335" i="11"/>
  <c r="Y335" i="11"/>
  <c r="Z335" i="11"/>
  <c r="AB335" i="11"/>
  <c r="AA335" i="11"/>
  <c r="AG335" i="11"/>
  <c r="AH335" i="11"/>
  <c r="S336" i="11"/>
  <c r="U336" i="11"/>
  <c r="P336" i="11"/>
  <c r="V336" i="11"/>
  <c r="W336" i="11"/>
  <c r="AD336" i="11"/>
  <c r="G336" i="11"/>
  <c r="E336" i="11"/>
  <c r="X336" i="11"/>
  <c r="Y336" i="11"/>
  <c r="Z336" i="11"/>
  <c r="AB336" i="11"/>
  <c r="AA336" i="11"/>
  <c r="AG336" i="11"/>
  <c r="AH336" i="11"/>
  <c r="S337" i="11"/>
  <c r="U337" i="11"/>
  <c r="P337" i="11"/>
  <c r="V337" i="11"/>
  <c r="W337" i="11"/>
  <c r="AD337" i="11"/>
  <c r="G337" i="11"/>
  <c r="E337" i="11"/>
  <c r="X337" i="11"/>
  <c r="Y337" i="11"/>
  <c r="Z337" i="11"/>
  <c r="AB337" i="11"/>
  <c r="AA337" i="11"/>
  <c r="AG337" i="11"/>
  <c r="AH337" i="11"/>
  <c r="S338" i="11"/>
  <c r="U338" i="11"/>
  <c r="P338" i="11"/>
  <c r="V338" i="11"/>
  <c r="W338" i="11"/>
  <c r="AD338" i="11"/>
  <c r="G338" i="11"/>
  <c r="E338" i="11"/>
  <c r="X338" i="11"/>
  <c r="Y338" i="11"/>
  <c r="Z338" i="11"/>
  <c r="AB338" i="11"/>
  <c r="AA338" i="11"/>
  <c r="AG338" i="11"/>
  <c r="AH338" i="11"/>
  <c r="S339" i="11"/>
  <c r="U339" i="11"/>
  <c r="P339" i="11"/>
  <c r="V339" i="11"/>
  <c r="W339" i="11"/>
  <c r="AD339" i="11"/>
  <c r="G339" i="11"/>
  <c r="E339" i="11"/>
  <c r="X339" i="11"/>
  <c r="Y339" i="11"/>
  <c r="Z339" i="11"/>
  <c r="AB339" i="11"/>
  <c r="AA339" i="11"/>
  <c r="AG339" i="11"/>
  <c r="AH339" i="11"/>
  <c r="AT23" i="11"/>
  <c r="AI314" i="11"/>
  <c r="AI315" i="11"/>
  <c r="AI316" i="11"/>
  <c r="AI317" i="11"/>
  <c r="AI318" i="11"/>
  <c r="AI319" i="11"/>
  <c r="AI320" i="11"/>
  <c r="AI321" i="11"/>
  <c r="AI322" i="11"/>
  <c r="AI323" i="11"/>
  <c r="AI324" i="11"/>
  <c r="AI325" i="11"/>
  <c r="AI326" i="11"/>
  <c r="AI327" i="11"/>
  <c r="AI328" i="11"/>
  <c r="AI329" i="11"/>
  <c r="AI330" i="11"/>
  <c r="AI331" i="11"/>
  <c r="AI332" i="11"/>
  <c r="AI333" i="11"/>
  <c r="AI334" i="11"/>
  <c r="AI335" i="11"/>
  <c r="AI336" i="11"/>
  <c r="AI337" i="11"/>
  <c r="AI338" i="11"/>
  <c r="AI339" i="11"/>
  <c r="AU23" i="11"/>
  <c r="AV23" i="11"/>
  <c r="S340" i="11"/>
  <c r="U340" i="11"/>
  <c r="P340" i="11"/>
  <c r="V340" i="11"/>
  <c r="W340" i="11"/>
  <c r="AD340" i="11"/>
  <c r="G340" i="11"/>
  <c r="E340" i="11"/>
  <c r="X340" i="11"/>
  <c r="Y340" i="11"/>
  <c r="Z340" i="11"/>
  <c r="AB340" i="11"/>
  <c r="AA340" i="11"/>
  <c r="AG340" i="11"/>
  <c r="AH340" i="11"/>
  <c r="S341" i="11"/>
  <c r="U341" i="11"/>
  <c r="P341" i="11"/>
  <c r="V341" i="11"/>
  <c r="W341" i="11"/>
  <c r="AD341" i="11"/>
  <c r="G341" i="11"/>
  <c r="E341" i="11"/>
  <c r="X341" i="11"/>
  <c r="Y341" i="11"/>
  <c r="Z341" i="11"/>
  <c r="AB341" i="11"/>
  <c r="AA341" i="11"/>
  <c r="AG341" i="11"/>
  <c r="AH341" i="11"/>
  <c r="S342" i="11"/>
  <c r="U342" i="11"/>
  <c r="P342" i="11"/>
  <c r="V342" i="11"/>
  <c r="W342" i="11"/>
  <c r="AD342" i="11"/>
  <c r="G342" i="11"/>
  <c r="E342" i="11"/>
  <c r="X342" i="11"/>
  <c r="Y342" i="11"/>
  <c r="Z342" i="11"/>
  <c r="AB342" i="11"/>
  <c r="AA342" i="11"/>
  <c r="AG342" i="11"/>
  <c r="AH342" i="11"/>
  <c r="S343" i="11"/>
  <c r="U343" i="11"/>
  <c r="P343" i="11"/>
  <c r="V343" i="11"/>
  <c r="W343" i="11"/>
  <c r="AD343" i="11"/>
  <c r="G343" i="11"/>
  <c r="E343" i="11"/>
  <c r="X343" i="11"/>
  <c r="Y343" i="11"/>
  <c r="Z343" i="11"/>
  <c r="AB343" i="11"/>
  <c r="AA343" i="11"/>
  <c r="AG343" i="11"/>
  <c r="AH343" i="11"/>
  <c r="S344" i="11"/>
  <c r="U344" i="11"/>
  <c r="P344" i="11"/>
  <c r="V344" i="11"/>
  <c r="W344" i="11"/>
  <c r="AD344" i="11"/>
  <c r="G344" i="11"/>
  <c r="E344" i="11"/>
  <c r="X344" i="11"/>
  <c r="Y344" i="11"/>
  <c r="Z344" i="11"/>
  <c r="AB344" i="11"/>
  <c r="AA344" i="11"/>
  <c r="AG344" i="11"/>
  <c r="AH344" i="11"/>
  <c r="S345" i="11"/>
  <c r="U345" i="11"/>
  <c r="P345" i="11"/>
  <c r="V345" i="11"/>
  <c r="W345" i="11"/>
  <c r="AD345" i="11"/>
  <c r="G345" i="11"/>
  <c r="E345" i="11"/>
  <c r="X345" i="11"/>
  <c r="Y345" i="11"/>
  <c r="Z345" i="11"/>
  <c r="AB345" i="11"/>
  <c r="AA345" i="11"/>
  <c r="AG345" i="11"/>
  <c r="AH345" i="11"/>
  <c r="S346" i="11"/>
  <c r="U346" i="11"/>
  <c r="P346" i="11"/>
  <c r="V346" i="11"/>
  <c r="W346" i="11"/>
  <c r="AD346" i="11"/>
  <c r="G346" i="11"/>
  <c r="E346" i="11"/>
  <c r="X346" i="11"/>
  <c r="Y346" i="11"/>
  <c r="Z346" i="11"/>
  <c r="AB346" i="11"/>
  <c r="AA346" i="11"/>
  <c r="AG346" i="11"/>
  <c r="AH346" i="11"/>
  <c r="S347" i="11"/>
  <c r="U347" i="11"/>
  <c r="P347" i="11"/>
  <c r="V347" i="11"/>
  <c r="W347" i="11"/>
  <c r="AD347" i="11"/>
  <c r="G347" i="11"/>
  <c r="E347" i="11"/>
  <c r="X347" i="11"/>
  <c r="Y347" i="11"/>
  <c r="Z347" i="11"/>
  <c r="AB347" i="11"/>
  <c r="AA347" i="11"/>
  <c r="AG347" i="11"/>
  <c r="AH347" i="11"/>
  <c r="S348" i="11"/>
  <c r="U348" i="11"/>
  <c r="P348" i="11"/>
  <c r="V348" i="11"/>
  <c r="W348" i="11"/>
  <c r="AD348" i="11"/>
  <c r="G348" i="11"/>
  <c r="E348" i="11"/>
  <c r="X348" i="11"/>
  <c r="Y348" i="11"/>
  <c r="Z348" i="11"/>
  <c r="AB348" i="11"/>
  <c r="AA348" i="11"/>
  <c r="AG348" i="11"/>
  <c r="AH348" i="11"/>
  <c r="S349" i="11"/>
  <c r="U349" i="11"/>
  <c r="P349" i="11"/>
  <c r="V349" i="11"/>
  <c r="W349" i="11"/>
  <c r="AD349" i="11"/>
  <c r="G349" i="11"/>
  <c r="E349" i="11"/>
  <c r="X349" i="11"/>
  <c r="Y349" i="11"/>
  <c r="Z349" i="11"/>
  <c r="AB349" i="11"/>
  <c r="AA349" i="11"/>
  <c r="AG349" i="11"/>
  <c r="AH349" i="11"/>
  <c r="S350" i="11"/>
  <c r="U350" i="11"/>
  <c r="P350" i="11"/>
  <c r="V350" i="11"/>
  <c r="W350" i="11"/>
  <c r="AD350" i="11"/>
  <c r="G350" i="11"/>
  <c r="E350" i="11"/>
  <c r="X350" i="11"/>
  <c r="Y350" i="11"/>
  <c r="Z350" i="11"/>
  <c r="AB350" i="11"/>
  <c r="AA350" i="11"/>
  <c r="AG350" i="11"/>
  <c r="AH350" i="11"/>
  <c r="S351" i="11"/>
  <c r="U351" i="11"/>
  <c r="P351" i="11"/>
  <c r="V351" i="11"/>
  <c r="W351" i="11"/>
  <c r="AD351" i="11"/>
  <c r="G351" i="11"/>
  <c r="E351" i="11"/>
  <c r="X351" i="11"/>
  <c r="Y351" i="11"/>
  <c r="Z351" i="11"/>
  <c r="AB351" i="11"/>
  <c r="AA351" i="11"/>
  <c r="AG351" i="11"/>
  <c r="AH351" i="11"/>
  <c r="AT24" i="11"/>
  <c r="AI340" i="11"/>
  <c r="AI341" i="11"/>
  <c r="AI342" i="11"/>
  <c r="AI343" i="11"/>
  <c r="AI344" i="11"/>
  <c r="AI345" i="11"/>
  <c r="AI346" i="11"/>
  <c r="AI347" i="11"/>
  <c r="AI348" i="11"/>
  <c r="AI349" i="11"/>
  <c r="AI350" i="11"/>
  <c r="AI351" i="11"/>
  <c r="AU24" i="11"/>
  <c r="AV24" i="11"/>
  <c r="S352" i="11"/>
  <c r="U352" i="11"/>
  <c r="P352" i="11"/>
  <c r="V352" i="11"/>
  <c r="W352" i="11"/>
  <c r="AD352" i="11"/>
  <c r="G352" i="11"/>
  <c r="E352" i="11"/>
  <c r="X352" i="11"/>
  <c r="Y352" i="11"/>
  <c r="Z352" i="11"/>
  <c r="AB352" i="11"/>
  <c r="AA352" i="11"/>
  <c r="AG352" i="11"/>
  <c r="AH352" i="11"/>
  <c r="S353" i="11"/>
  <c r="U353" i="11"/>
  <c r="P353" i="11"/>
  <c r="V353" i="11"/>
  <c r="W353" i="11"/>
  <c r="AD353" i="11"/>
  <c r="G353" i="11"/>
  <c r="E353" i="11"/>
  <c r="X353" i="11"/>
  <c r="Y353" i="11"/>
  <c r="Z353" i="11"/>
  <c r="AB353" i="11"/>
  <c r="AA353" i="11"/>
  <c r="AG353" i="11"/>
  <c r="AH353" i="11"/>
  <c r="S354" i="11"/>
  <c r="U354" i="11"/>
  <c r="P354" i="11"/>
  <c r="V354" i="11"/>
  <c r="W354" i="11"/>
  <c r="AD354" i="11"/>
  <c r="G354" i="11"/>
  <c r="E354" i="11"/>
  <c r="X354" i="11"/>
  <c r="Y354" i="11"/>
  <c r="Z354" i="11"/>
  <c r="AB354" i="11"/>
  <c r="AA354" i="11"/>
  <c r="AG354" i="11"/>
  <c r="AH354" i="11"/>
  <c r="S355" i="11"/>
  <c r="U355" i="11"/>
  <c r="P355" i="11"/>
  <c r="V355" i="11"/>
  <c r="W355" i="11"/>
  <c r="AD355" i="11"/>
  <c r="G355" i="11"/>
  <c r="E355" i="11"/>
  <c r="X355" i="11"/>
  <c r="Y355" i="11"/>
  <c r="Z355" i="11"/>
  <c r="AB355" i="11"/>
  <c r="AA355" i="11"/>
  <c r="AG355" i="11"/>
  <c r="AH355" i="11"/>
  <c r="S356" i="11"/>
  <c r="U356" i="11"/>
  <c r="P356" i="11"/>
  <c r="V356" i="11"/>
  <c r="W356" i="11"/>
  <c r="AD356" i="11"/>
  <c r="G356" i="11"/>
  <c r="E356" i="11"/>
  <c r="X356" i="11"/>
  <c r="Y356" i="11"/>
  <c r="Z356" i="11"/>
  <c r="AB356" i="11"/>
  <c r="AA356" i="11"/>
  <c r="AG356" i="11"/>
  <c r="AH356" i="11"/>
  <c r="S357" i="11"/>
  <c r="U357" i="11"/>
  <c r="P357" i="11"/>
  <c r="V357" i="11"/>
  <c r="W357" i="11"/>
  <c r="AD357" i="11"/>
  <c r="G357" i="11"/>
  <c r="E357" i="11"/>
  <c r="X357" i="11"/>
  <c r="Y357" i="11"/>
  <c r="Z357" i="11"/>
  <c r="AB357" i="11"/>
  <c r="AA357" i="11"/>
  <c r="AG357" i="11"/>
  <c r="AH357" i="11"/>
  <c r="S358" i="11"/>
  <c r="U358" i="11"/>
  <c r="P358" i="11"/>
  <c r="V358" i="11"/>
  <c r="W358" i="11"/>
  <c r="AD358" i="11"/>
  <c r="G358" i="11"/>
  <c r="E358" i="11"/>
  <c r="X358" i="11"/>
  <c r="Y358" i="11"/>
  <c r="Z358" i="11"/>
  <c r="AB358" i="11"/>
  <c r="AA358" i="11"/>
  <c r="AG358" i="11"/>
  <c r="AH358" i="11"/>
  <c r="S359" i="11"/>
  <c r="U359" i="11"/>
  <c r="P359" i="11"/>
  <c r="V359" i="11"/>
  <c r="W359" i="11"/>
  <c r="AD359" i="11"/>
  <c r="G359" i="11"/>
  <c r="E359" i="11"/>
  <c r="X359" i="11"/>
  <c r="Y359" i="11"/>
  <c r="Z359" i="11"/>
  <c r="AB359" i="11"/>
  <c r="AA359" i="11"/>
  <c r="AG359" i="11"/>
  <c r="AH359" i="11"/>
  <c r="S360" i="11"/>
  <c r="U360" i="11"/>
  <c r="P360" i="11"/>
  <c r="V360" i="11"/>
  <c r="W360" i="11"/>
  <c r="AD360" i="11"/>
  <c r="G360" i="11"/>
  <c r="E360" i="11"/>
  <c r="X360" i="11"/>
  <c r="Y360" i="11"/>
  <c r="Z360" i="11"/>
  <c r="AB360" i="11"/>
  <c r="AA360" i="11"/>
  <c r="AG360" i="11"/>
  <c r="AH360" i="11"/>
  <c r="S361" i="11"/>
  <c r="U361" i="11"/>
  <c r="P361" i="11"/>
  <c r="V361" i="11"/>
  <c r="W361" i="11"/>
  <c r="AD361" i="11"/>
  <c r="G361" i="11"/>
  <c r="E361" i="11"/>
  <c r="X361" i="11"/>
  <c r="Y361" i="11"/>
  <c r="Z361" i="11"/>
  <c r="AB361" i="11"/>
  <c r="AA361" i="11"/>
  <c r="AG361" i="11"/>
  <c r="AH361" i="11"/>
  <c r="S362" i="11"/>
  <c r="U362" i="11"/>
  <c r="P362" i="11"/>
  <c r="V362" i="11"/>
  <c r="W362" i="11"/>
  <c r="AD362" i="11"/>
  <c r="G362" i="11"/>
  <c r="E362" i="11"/>
  <c r="X362" i="11"/>
  <c r="Y362" i="11"/>
  <c r="Z362" i="11"/>
  <c r="AB362" i="11"/>
  <c r="AA362" i="11"/>
  <c r="AG362" i="11"/>
  <c r="AH362" i="11"/>
  <c r="S363" i="11"/>
  <c r="U363" i="11"/>
  <c r="P363" i="11"/>
  <c r="V363" i="11"/>
  <c r="W363" i="11"/>
  <c r="AD363" i="11"/>
  <c r="G363" i="11"/>
  <c r="E363" i="11"/>
  <c r="X363" i="11"/>
  <c r="Y363" i="11"/>
  <c r="Z363" i="11"/>
  <c r="AB363" i="11"/>
  <c r="AA363" i="11"/>
  <c r="AG363" i="11"/>
  <c r="AH363" i="11"/>
  <c r="AT25" i="11"/>
  <c r="AI352" i="11"/>
  <c r="AI353" i="11"/>
  <c r="AI354" i="11"/>
  <c r="AI355" i="11"/>
  <c r="AI356" i="11"/>
  <c r="AI357" i="11"/>
  <c r="AI358" i="11"/>
  <c r="AI359" i="11"/>
  <c r="AI360" i="11"/>
  <c r="AI361" i="11"/>
  <c r="AI362" i="11"/>
  <c r="AI363" i="11"/>
  <c r="AU25" i="11"/>
  <c r="AV25" i="11"/>
  <c r="S364" i="11"/>
  <c r="U364" i="11"/>
  <c r="P364" i="11"/>
  <c r="V364" i="11"/>
  <c r="W364" i="11"/>
  <c r="AD364" i="11"/>
  <c r="G364" i="11"/>
  <c r="E364" i="11"/>
  <c r="X364" i="11"/>
  <c r="Y364" i="11"/>
  <c r="Z364" i="11"/>
  <c r="AB364" i="11"/>
  <c r="AA364" i="11"/>
  <c r="AG364" i="11"/>
  <c r="AH364" i="11"/>
  <c r="S365" i="11"/>
  <c r="U365" i="11"/>
  <c r="P365" i="11"/>
  <c r="V365" i="11"/>
  <c r="W365" i="11"/>
  <c r="AD365" i="11"/>
  <c r="G365" i="11"/>
  <c r="E365" i="11"/>
  <c r="X365" i="11"/>
  <c r="Y365" i="11"/>
  <c r="Z365" i="11"/>
  <c r="AB365" i="11"/>
  <c r="AA365" i="11"/>
  <c r="AG365" i="11"/>
  <c r="AH365" i="11"/>
  <c r="S366" i="11"/>
  <c r="U366" i="11"/>
  <c r="P366" i="11"/>
  <c r="V366" i="11"/>
  <c r="W366" i="11"/>
  <c r="AD366" i="11"/>
  <c r="G366" i="11"/>
  <c r="E366" i="11"/>
  <c r="X366" i="11"/>
  <c r="Y366" i="11"/>
  <c r="Z366" i="11"/>
  <c r="AB366" i="11"/>
  <c r="AA366" i="11"/>
  <c r="AG366" i="11"/>
  <c r="AH366" i="11"/>
  <c r="S367" i="11"/>
  <c r="U367" i="11"/>
  <c r="P367" i="11"/>
  <c r="V367" i="11"/>
  <c r="W367" i="11"/>
  <c r="AD367" i="11"/>
  <c r="G367" i="11"/>
  <c r="E367" i="11"/>
  <c r="X367" i="11"/>
  <c r="Y367" i="11"/>
  <c r="Z367" i="11"/>
  <c r="AB367" i="11"/>
  <c r="AA367" i="11"/>
  <c r="AG367" i="11"/>
  <c r="AH367" i="11"/>
  <c r="S368" i="11"/>
  <c r="U368" i="11"/>
  <c r="P368" i="11"/>
  <c r="V368" i="11"/>
  <c r="W368" i="11"/>
  <c r="AD368" i="11"/>
  <c r="G368" i="11"/>
  <c r="E368" i="11"/>
  <c r="X368" i="11"/>
  <c r="Y368" i="11"/>
  <c r="Z368" i="11"/>
  <c r="AB368" i="11"/>
  <c r="AA368" i="11"/>
  <c r="AG368" i="11"/>
  <c r="AH368" i="11"/>
  <c r="S369" i="11"/>
  <c r="U369" i="11"/>
  <c r="P369" i="11"/>
  <c r="V369" i="11"/>
  <c r="W369" i="11"/>
  <c r="AD369" i="11"/>
  <c r="G369" i="11"/>
  <c r="E369" i="11"/>
  <c r="X369" i="11"/>
  <c r="Y369" i="11"/>
  <c r="Z369" i="11"/>
  <c r="AB369" i="11"/>
  <c r="AA369" i="11"/>
  <c r="AG369" i="11"/>
  <c r="AH369" i="11"/>
  <c r="S370" i="11"/>
  <c r="U370" i="11"/>
  <c r="P370" i="11"/>
  <c r="V370" i="11"/>
  <c r="W370" i="11"/>
  <c r="AD370" i="11"/>
  <c r="G370" i="11"/>
  <c r="E370" i="11"/>
  <c r="X370" i="11"/>
  <c r="Y370" i="11"/>
  <c r="Z370" i="11"/>
  <c r="AB370" i="11"/>
  <c r="AA370" i="11"/>
  <c r="AG370" i="11"/>
  <c r="AH370" i="11"/>
  <c r="S371" i="11"/>
  <c r="U371" i="11"/>
  <c r="P371" i="11"/>
  <c r="V371" i="11"/>
  <c r="W371" i="11"/>
  <c r="AD371" i="11"/>
  <c r="G371" i="11"/>
  <c r="E371" i="11"/>
  <c r="X371" i="11"/>
  <c r="Y371" i="11"/>
  <c r="Z371" i="11"/>
  <c r="AB371" i="11"/>
  <c r="AA371" i="11"/>
  <c r="AG371" i="11"/>
  <c r="AH371" i="11"/>
  <c r="S372" i="11"/>
  <c r="U372" i="11"/>
  <c r="P372" i="11"/>
  <c r="V372" i="11"/>
  <c r="W372" i="11"/>
  <c r="AD372" i="11"/>
  <c r="G372" i="11"/>
  <c r="E372" i="11"/>
  <c r="X372" i="11"/>
  <c r="Y372" i="11"/>
  <c r="Z372" i="11"/>
  <c r="AB372" i="11"/>
  <c r="AA372" i="11"/>
  <c r="AG372" i="11"/>
  <c r="AH372" i="11"/>
  <c r="S373" i="11"/>
  <c r="U373" i="11"/>
  <c r="P373" i="11"/>
  <c r="V373" i="11"/>
  <c r="W373" i="11"/>
  <c r="AD373" i="11"/>
  <c r="G373" i="11"/>
  <c r="E373" i="11"/>
  <c r="X373" i="11"/>
  <c r="Y373" i="11"/>
  <c r="Z373" i="11"/>
  <c r="AB373" i="11"/>
  <c r="AA373" i="11"/>
  <c r="AG373" i="11"/>
  <c r="AH373" i="11"/>
  <c r="S374" i="11"/>
  <c r="U374" i="11"/>
  <c r="P374" i="11"/>
  <c r="V374" i="11"/>
  <c r="W374" i="11"/>
  <c r="AD374" i="11"/>
  <c r="G374" i="11"/>
  <c r="E374" i="11"/>
  <c r="X374" i="11"/>
  <c r="Y374" i="11"/>
  <c r="Z374" i="11"/>
  <c r="AB374" i="11"/>
  <c r="AA374" i="11"/>
  <c r="AG374" i="11"/>
  <c r="AH374" i="11"/>
  <c r="S375" i="11"/>
  <c r="U375" i="11"/>
  <c r="P375" i="11"/>
  <c r="V375" i="11"/>
  <c r="W375" i="11"/>
  <c r="AD375" i="11"/>
  <c r="G375" i="11"/>
  <c r="E375" i="11"/>
  <c r="X375" i="11"/>
  <c r="Y375" i="11"/>
  <c r="Z375" i="11"/>
  <c r="AB375" i="11"/>
  <c r="AA375" i="11"/>
  <c r="AG375" i="11"/>
  <c r="AH375" i="11"/>
  <c r="S376" i="11"/>
  <c r="U376" i="11"/>
  <c r="P376" i="11"/>
  <c r="V376" i="11"/>
  <c r="W376" i="11"/>
  <c r="AD376" i="11"/>
  <c r="G376" i="11"/>
  <c r="E376" i="11"/>
  <c r="X376" i="11"/>
  <c r="Y376" i="11"/>
  <c r="Z376" i="11"/>
  <c r="AB376" i="11"/>
  <c r="AA376" i="11"/>
  <c r="AG376" i="11"/>
  <c r="AH376" i="11"/>
  <c r="S377" i="11"/>
  <c r="U377" i="11"/>
  <c r="P377" i="11"/>
  <c r="V377" i="11"/>
  <c r="W377" i="11"/>
  <c r="AD377" i="11"/>
  <c r="G377" i="11"/>
  <c r="E377" i="11"/>
  <c r="X377" i="11"/>
  <c r="Y377" i="11"/>
  <c r="Z377" i="11"/>
  <c r="AB377" i="11"/>
  <c r="AA377" i="11"/>
  <c r="AG377" i="11"/>
  <c r="AH377" i="11"/>
  <c r="AT26" i="11"/>
  <c r="AI364" i="11"/>
  <c r="AI365" i="11"/>
  <c r="AI366" i="11"/>
  <c r="AI367" i="11"/>
  <c r="AI368" i="11"/>
  <c r="AI369" i="11"/>
  <c r="AI370" i="11"/>
  <c r="AI371" i="11"/>
  <c r="AI372" i="11"/>
  <c r="AI373" i="11"/>
  <c r="AI374" i="11"/>
  <c r="AI375" i="11"/>
  <c r="AI376" i="11"/>
  <c r="AI377" i="11"/>
  <c r="AU26" i="11"/>
  <c r="AV26" i="11"/>
  <c r="S378" i="11"/>
  <c r="U378" i="11"/>
  <c r="P378" i="11"/>
  <c r="V378" i="11"/>
  <c r="W378" i="11"/>
  <c r="AD378" i="11"/>
  <c r="G378" i="11"/>
  <c r="E378" i="11"/>
  <c r="X378" i="11"/>
  <c r="Y378" i="11"/>
  <c r="Z378" i="11"/>
  <c r="AB378" i="11"/>
  <c r="AA378" i="11"/>
  <c r="AG378" i="11"/>
  <c r="AH378" i="11"/>
  <c r="S379" i="11"/>
  <c r="U379" i="11"/>
  <c r="P379" i="11"/>
  <c r="V379" i="11"/>
  <c r="W379" i="11"/>
  <c r="AD379" i="11"/>
  <c r="G379" i="11"/>
  <c r="E379" i="11"/>
  <c r="X379" i="11"/>
  <c r="Y379" i="11"/>
  <c r="Z379" i="11"/>
  <c r="AB379" i="11"/>
  <c r="AA379" i="11"/>
  <c r="AG379" i="11"/>
  <c r="AH379" i="11"/>
  <c r="S380" i="11"/>
  <c r="U380" i="11"/>
  <c r="P380" i="11"/>
  <c r="V380" i="11"/>
  <c r="W380" i="11"/>
  <c r="AD380" i="11"/>
  <c r="G380" i="11"/>
  <c r="E380" i="11"/>
  <c r="X380" i="11"/>
  <c r="Y380" i="11"/>
  <c r="Z380" i="11"/>
  <c r="AB380" i="11"/>
  <c r="AA380" i="11"/>
  <c r="AG380" i="11"/>
  <c r="AH380" i="11"/>
  <c r="S381" i="11"/>
  <c r="U381" i="11"/>
  <c r="P381" i="11"/>
  <c r="V381" i="11"/>
  <c r="W381" i="11"/>
  <c r="AD381" i="11"/>
  <c r="G381" i="11"/>
  <c r="E381" i="11"/>
  <c r="X381" i="11"/>
  <c r="Y381" i="11"/>
  <c r="Z381" i="11"/>
  <c r="AB381" i="11"/>
  <c r="AA381" i="11"/>
  <c r="AG381" i="11"/>
  <c r="AH381" i="11"/>
  <c r="S382" i="11"/>
  <c r="U382" i="11"/>
  <c r="P382" i="11"/>
  <c r="V382" i="11"/>
  <c r="W382" i="11"/>
  <c r="AD382" i="11"/>
  <c r="G382" i="11"/>
  <c r="E382" i="11"/>
  <c r="X382" i="11"/>
  <c r="Y382" i="11"/>
  <c r="Z382" i="11"/>
  <c r="AB382" i="11"/>
  <c r="AA382" i="11"/>
  <c r="AG382" i="11"/>
  <c r="AH382" i="11"/>
  <c r="S383" i="11"/>
  <c r="U383" i="11"/>
  <c r="P383" i="11"/>
  <c r="V383" i="11"/>
  <c r="W383" i="11"/>
  <c r="AD383" i="11"/>
  <c r="G383" i="11"/>
  <c r="E383" i="11"/>
  <c r="X383" i="11"/>
  <c r="Y383" i="11"/>
  <c r="Z383" i="11"/>
  <c r="AB383" i="11"/>
  <c r="AA383" i="11"/>
  <c r="AG383" i="11"/>
  <c r="AH383" i="11"/>
  <c r="S384" i="11"/>
  <c r="U384" i="11"/>
  <c r="P384" i="11"/>
  <c r="V384" i="11"/>
  <c r="W384" i="11"/>
  <c r="AD384" i="11"/>
  <c r="G384" i="11"/>
  <c r="E384" i="11"/>
  <c r="X384" i="11"/>
  <c r="Y384" i="11"/>
  <c r="Z384" i="11"/>
  <c r="AB384" i="11"/>
  <c r="AA384" i="11"/>
  <c r="AG384" i="11"/>
  <c r="AH384" i="11"/>
  <c r="S385" i="11"/>
  <c r="U385" i="11"/>
  <c r="P385" i="11"/>
  <c r="V385" i="11"/>
  <c r="W385" i="11"/>
  <c r="AD385" i="11"/>
  <c r="G385" i="11"/>
  <c r="E385" i="11"/>
  <c r="X385" i="11"/>
  <c r="Y385" i="11"/>
  <c r="Z385" i="11"/>
  <c r="AB385" i="11"/>
  <c r="AA385" i="11"/>
  <c r="AG385" i="11"/>
  <c r="AH385" i="11"/>
  <c r="S386" i="11"/>
  <c r="U386" i="11"/>
  <c r="P386" i="11"/>
  <c r="V386" i="11"/>
  <c r="W386" i="11"/>
  <c r="AD386" i="11"/>
  <c r="G386" i="11"/>
  <c r="E386" i="11"/>
  <c r="X386" i="11"/>
  <c r="Y386" i="11"/>
  <c r="Z386" i="11"/>
  <c r="AB386" i="11"/>
  <c r="AA386" i="11"/>
  <c r="AG386" i="11"/>
  <c r="AH386" i="11"/>
  <c r="S387" i="11"/>
  <c r="U387" i="11"/>
  <c r="P387" i="11"/>
  <c r="V387" i="11"/>
  <c r="W387" i="11"/>
  <c r="AD387" i="11"/>
  <c r="G387" i="11"/>
  <c r="E387" i="11"/>
  <c r="X387" i="11"/>
  <c r="Y387" i="11"/>
  <c r="Z387" i="11"/>
  <c r="AB387" i="11"/>
  <c r="AA387" i="11"/>
  <c r="AG387" i="11"/>
  <c r="AH387" i="11"/>
  <c r="S388" i="11"/>
  <c r="U388" i="11"/>
  <c r="P388" i="11"/>
  <c r="V388" i="11"/>
  <c r="W388" i="11"/>
  <c r="AD388" i="11"/>
  <c r="G388" i="11"/>
  <c r="E388" i="11"/>
  <c r="X388" i="11"/>
  <c r="Y388" i="11"/>
  <c r="Z388" i="11"/>
  <c r="AB388" i="11"/>
  <c r="AA388" i="11"/>
  <c r="AG388" i="11"/>
  <c r="AH388" i="11"/>
  <c r="S389" i="11"/>
  <c r="U389" i="11"/>
  <c r="P389" i="11"/>
  <c r="V389" i="11"/>
  <c r="W389" i="11"/>
  <c r="AD389" i="11"/>
  <c r="G389" i="11"/>
  <c r="E389" i="11"/>
  <c r="X389" i="11"/>
  <c r="Y389" i="11"/>
  <c r="Z389" i="11"/>
  <c r="AB389" i="11"/>
  <c r="AA389" i="11"/>
  <c r="AG389" i="11"/>
  <c r="AH389" i="11"/>
  <c r="S390" i="11"/>
  <c r="U390" i="11"/>
  <c r="P390" i="11"/>
  <c r="V390" i="11"/>
  <c r="W390" i="11"/>
  <c r="AD390" i="11"/>
  <c r="G390" i="11"/>
  <c r="E390" i="11"/>
  <c r="X390" i="11"/>
  <c r="Y390" i="11"/>
  <c r="Z390" i="11"/>
  <c r="AB390" i="11"/>
  <c r="AA390" i="11"/>
  <c r="AG390" i="11"/>
  <c r="AH390" i="11"/>
  <c r="S391" i="11"/>
  <c r="U391" i="11"/>
  <c r="P391" i="11"/>
  <c r="V391" i="11"/>
  <c r="W391" i="11"/>
  <c r="AD391" i="11"/>
  <c r="G391" i="11"/>
  <c r="E391" i="11"/>
  <c r="X391" i="11"/>
  <c r="Y391" i="11"/>
  <c r="Z391" i="11"/>
  <c r="AB391" i="11"/>
  <c r="AA391" i="11"/>
  <c r="AG391" i="11"/>
  <c r="AH391" i="11"/>
  <c r="S392" i="11"/>
  <c r="U392" i="11"/>
  <c r="P392" i="11"/>
  <c r="V392" i="11"/>
  <c r="W392" i="11"/>
  <c r="AD392" i="11"/>
  <c r="G392" i="11"/>
  <c r="E392" i="11"/>
  <c r="X392" i="11"/>
  <c r="Y392" i="11"/>
  <c r="Z392" i="11"/>
  <c r="AB392" i="11"/>
  <c r="AA392" i="11"/>
  <c r="AG392" i="11"/>
  <c r="AH392" i="11"/>
  <c r="AT27" i="11"/>
  <c r="AI378" i="11"/>
  <c r="AI379" i="11"/>
  <c r="AI380" i="11"/>
  <c r="AI381" i="11"/>
  <c r="AI382" i="11"/>
  <c r="AI383" i="11"/>
  <c r="AI384" i="11"/>
  <c r="AI385" i="11"/>
  <c r="AI386" i="11"/>
  <c r="AI387" i="11"/>
  <c r="AI388" i="11"/>
  <c r="AI389" i="11"/>
  <c r="AI390" i="11"/>
  <c r="AI391" i="11"/>
  <c r="AI392" i="11"/>
  <c r="AU27" i="11"/>
  <c r="AV27" i="11"/>
  <c r="S393" i="11"/>
  <c r="U393" i="11"/>
  <c r="P393" i="11"/>
  <c r="V393" i="11"/>
  <c r="W393" i="11"/>
  <c r="AD393" i="11"/>
  <c r="G393" i="11"/>
  <c r="E393" i="11"/>
  <c r="X393" i="11"/>
  <c r="Y393" i="11"/>
  <c r="Z393" i="11"/>
  <c r="AB393" i="11"/>
  <c r="AA393" i="11"/>
  <c r="AG393" i="11"/>
  <c r="AH393" i="11"/>
  <c r="S394" i="11"/>
  <c r="U394" i="11"/>
  <c r="P394" i="11"/>
  <c r="V394" i="11"/>
  <c r="W394" i="11"/>
  <c r="AD394" i="11"/>
  <c r="G394" i="11"/>
  <c r="E394" i="11"/>
  <c r="X394" i="11"/>
  <c r="Y394" i="11"/>
  <c r="Z394" i="11"/>
  <c r="AB394" i="11"/>
  <c r="AA394" i="11"/>
  <c r="AG394" i="11"/>
  <c r="AH394" i="11"/>
  <c r="S395" i="11"/>
  <c r="U395" i="11"/>
  <c r="P395" i="11"/>
  <c r="V395" i="11"/>
  <c r="W395" i="11"/>
  <c r="AD395" i="11"/>
  <c r="G395" i="11"/>
  <c r="E395" i="11"/>
  <c r="X395" i="11"/>
  <c r="Y395" i="11"/>
  <c r="Z395" i="11"/>
  <c r="AB395" i="11"/>
  <c r="AA395" i="11"/>
  <c r="AG395" i="11"/>
  <c r="AH395" i="11"/>
  <c r="S396" i="11"/>
  <c r="U396" i="11"/>
  <c r="P396" i="11"/>
  <c r="V396" i="11"/>
  <c r="W396" i="11"/>
  <c r="AD396" i="11"/>
  <c r="G396" i="11"/>
  <c r="E396" i="11"/>
  <c r="X396" i="11"/>
  <c r="Y396" i="11"/>
  <c r="Z396" i="11"/>
  <c r="AB396" i="11"/>
  <c r="AA396" i="11"/>
  <c r="AG396" i="11"/>
  <c r="AH396" i="11"/>
  <c r="S397" i="11"/>
  <c r="U397" i="11"/>
  <c r="P397" i="11"/>
  <c r="V397" i="11"/>
  <c r="W397" i="11"/>
  <c r="AD397" i="11"/>
  <c r="G397" i="11"/>
  <c r="E397" i="11"/>
  <c r="X397" i="11"/>
  <c r="Y397" i="11"/>
  <c r="Z397" i="11"/>
  <c r="AB397" i="11"/>
  <c r="AA397" i="11"/>
  <c r="AG397" i="11"/>
  <c r="AH397" i="11"/>
  <c r="S398" i="11"/>
  <c r="U398" i="11"/>
  <c r="P398" i="11"/>
  <c r="V398" i="11"/>
  <c r="W398" i="11"/>
  <c r="AD398" i="11"/>
  <c r="G398" i="11"/>
  <c r="E398" i="11"/>
  <c r="X398" i="11"/>
  <c r="Y398" i="11"/>
  <c r="Z398" i="11"/>
  <c r="AB398" i="11"/>
  <c r="AA398" i="11"/>
  <c r="AG398" i="11"/>
  <c r="AH398" i="11"/>
  <c r="S399" i="11"/>
  <c r="U399" i="11"/>
  <c r="P399" i="11"/>
  <c r="V399" i="11"/>
  <c r="W399" i="11"/>
  <c r="AD399" i="11"/>
  <c r="G399" i="11"/>
  <c r="E399" i="11"/>
  <c r="X399" i="11"/>
  <c r="Y399" i="11"/>
  <c r="Z399" i="11"/>
  <c r="AB399" i="11"/>
  <c r="AA399" i="11"/>
  <c r="AG399" i="11"/>
  <c r="AH399" i="11"/>
  <c r="S400" i="11"/>
  <c r="U400" i="11"/>
  <c r="P400" i="11"/>
  <c r="V400" i="11"/>
  <c r="W400" i="11"/>
  <c r="AD400" i="11"/>
  <c r="G400" i="11"/>
  <c r="E400" i="11"/>
  <c r="X400" i="11"/>
  <c r="Y400" i="11"/>
  <c r="Z400" i="11"/>
  <c r="AB400" i="11"/>
  <c r="AA400" i="11"/>
  <c r="AG400" i="11"/>
  <c r="AH400" i="11"/>
  <c r="S401" i="11"/>
  <c r="U401" i="11"/>
  <c r="P401" i="11"/>
  <c r="V401" i="11"/>
  <c r="W401" i="11"/>
  <c r="AD401" i="11"/>
  <c r="G401" i="11"/>
  <c r="E401" i="11"/>
  <c r="X401" i="11"/>
  <c r="Y401" i="11"/>
  <c r="Z401" i="11"/>
  <c r="AB401" i="11"/>
  <c r="AA401" i="11"/>
  <c r="AG401" i="11"/>
  <c r="AH401" i="11"/>
  <c r="S402" i="11"/>
  <c r="U402" i="11"/>
  <c r="P402" i="11"/>
  <c r="V402" i="11"/>
  <c r="W402" i="11"/>
  <c r="AD402" i="11"/>
  <c r="G402" i="11"/>
  <c r="E402" i="11"/>
  <c r="X402" i="11"/>
  <c r="Y402" i="11"/>
  <c r="Z402" i="11"/>
  <c r="AB402" i="11"/>
  <c r="AA402" i="11"/>
  <c r="AG402" i="11"/>
  <c r="AH402" i="11"/>
  <c r="S403" i="11"/>
  <c r="U403" i="11"/>
  <c r="P403" i="11"/>
  <c r="V403" i="11"/>
  <c r="W403" i="11"/>
  <c r="AD403" i="11"/>
  <c r="G403" i="11"/>
  <c r="E403" i="11"/>
  <c r="X403" i="11"/>
  <c r="Y403" i="11"/>
  <c r="Z403" i="11"/>
  <c r="AB403" i="11"/>
  <c r="AA403" i="11"/>
  <c r="AG403" i="11"/>
  <c r="AH403" i="11"/>
  <c r="S404" i="11"/>
  <c r="U404" i="11"/>
  <c r="P404" i="11"/>
  <c r="V404" i="11"/>
  <c r="W404" i="11"/>
  <c r="AD404" i="11"/>
  <c r="G404" i="11"/>
  <c r="E404" i="11"/>
  <c r="X404" i="11"/>
  <c r="Y404" i="11"/>
  <c r="Z404" i="11"/>
  <c r="AB404" i="11"/>
  <c r="AA404" i="11"/>
  <c r="AG404" i="11"/>
  <c r="AH404" i="11"/>
  <c r="S405" i="11"/>
  <c r="U405" i="11"/>
  <c r="P405" i="11"/>
  <c r="V405" i="11"/>
  <c r="W405" i="11"/>
  <c r="AD405" i="11"/>
  <c r="G405" i="11"/>
  <c r="E405" i="11"/>
  <c r="X405" i="11"/>
  <c r="Y405" i="11"/>
  <c r="Z405" i="11"/>
  <c r="AB405" i="11"/>
  <c r="AA405" i="11"/>
  <c r="AG405" i="11"/>
  <c r="AH405" i="11"/>
  <c r="AT28" i="11"/>
  <c r="AI393" i="11"/>
  <c r="AI394" i="11"/>
  <c r="AI395" i="11"/>
  <c r="AI396" i="11"/>
  <c r="AI397" i="11"/>
  <c r="AI398" i="11"/>
  <c r="AI399" i="11"/>
  <c r="AI400" i="11"/>
  <c r="AI401" i="11"/>
  <c r="AI402" i="11"/>
  <c r="AI403" i="11"/>
  <c r="AI404" i="11"/>
  <c r="AI405" i="11"/>
  <c r="AU28" i="11"/>
  <c r="AV28" i="11"/>
  <c r="AV4" i="11"/>
  <c r="AL4" i="11"/>
  <c r="AO4" i="11"/>
  <c r="AM4" i="11"/>
  <c r="AP4" i="11"/>
  <c r="AQ4" i="11"/>
  <c r="AN4" i="11"/>
  <c r="AL21" i="11"/>
  <c r="AN21" i="11"/>
  <c r="AL31" i="11"/>
  <c r="AN31" i="11"/>
  <c r="AL57" i="11"/>
  <c r="AN57" i="11"/>
  <c r="AL66" i="11"/>
  <c r="AN66" i="11"/>
  <c r="AL76" i="11"/>
  <c r="AN76" i="11"/>
  <c r="AL85" i="11"/>
  <c r="AN85" i="11"/>
  <c r="AL93" i="11"/>
  <c r="AN93" i="11"/>
  <c r="AL106" i="11"/>
  <c r="AN106" i="11"/>
  <c r="AL127" i="11"/>
  <c r="AN127" i="11"/>
  <c r="AL143" i="11"/>
  <c r="AN143" i="11"/>
  <c r="AL161" i="11"/>
  <c r="AN161" i="11"/>
  <c r="AL182" i="11"/>
  <c r="AN182" i="11"/>
  <c r="AL197" i="11"/>
  <c r="AN197" i="11"/>
  <c r="AL227" i="11"/>
  <c r="AN227" i="11"/>
  <c r="AL257" i="11"/>
  <c r="AN257" i="11"/>
  <c r="AL273" i="11"/>
  <c r="AN273" i="11"/>
  <c r="AL281" i="11"/>
  <c r="AN281" i="11"/>
  <c r="AL296" i="11"/>
  <c r="AN296" i="11"/>
  <c r="AL314" i="11"/>
  <c r="AN314" i="11"/>
  <c r="AL340" i="11"/>
  <c r="AN340" i="11"/>
  <c r="AL352" i="11"/>
  <c r="AN352" i="11"/>
  <c r="AL364" i="11"/>
  <c r="AN364" i="11"/>
  <c r="AL378" i="11"/>
  <c r="AN378" i="11"/>
  <c r="AL393" i="11"/>
  <c r="AN393" i="11"/>
  <c r="AM21" i="11"/>
  <c r="AP21" i="11"/>
  <c r="AO21" i="11"/>
  <c r="AQ21" i="11"/>
  <c r="AO31" i="11"/>
  <c r="AM31" i="11"/>
  <c r="AP31" i="11"/>
  <c r="AQ31" i="11"/>
  <c r="AO57" i="11"/>
  <c r="AM57" i="11"/>
  <c r="AP57" i="11"/>
  <c r="AQ57" i="11"/>
  <c r="AO66" i="11"/>
  <c r="AM66" i="11"/>
  <c r="AP66" i="11"/>
  <c r="AQ66" i="11"/>
  <c r="AO76" i="11"/>
  <c r="AM76" i="11"/>
  <c r="AP76" i="11"/>
  <c r="AQ76" i="11"/>
  <c r="AO85" i="11"/>
  <c r="AM85" i="11"/>
  <c r="AP85" i="11"/>
  <c r="AQ85" i="11"/>
  <c r="AO93" i="11"/>
  <c r="AM93" i="11"/>
  <c r="AP93" i="11"/>
  <c r="AQ93" i="11"/>
  <c r="AO106" i="11"/>
  <c r="AM106" i="11"/>
  <c r="AP106" i="11"/>
  <c r="AQ106" i="11"/>
  <c r="AO127" i="11"/>
  <c r="AM127" i="11"/>
  <c r="AP127" i="11"/>
  <c r="AQ127" i="11"/>
  <c r="AO143" i="11"/>
  <c r="AM143" i="11"/>
  <c r="AP143" i="11"/>
  <c r="AQ143" i="11"/>
  <c r="AO161" i="11"/>
  <c r="AM161" i="11"/>
  <c r="AP161" i="11"/>
  <c r="AQ161" i="11"/>
  <c r="AO182" i="11"/>
  <c r="AM182" i="11"/>
  <c r="AP182" i="11"/>
  <c r="AQ182" i="11"/>
  <c r="AO197" i="11"/>
  <c r="AM197" i="11"/>
  <c r="AP197" i="11"/>
  <c r="AQ197" i="11"/>
  <c r="AO227" i="11"/>
  <c r="AM227" i="11"/>
  <c r="AP227" i="11"/>
  <c r="AQ227" i="11"/>
  <c r="AO257" i="11"/>
  <c r="AM257" i="11"/>
  <c r="AP257" i="11"/>
  <c r="AQ257" i="11"/>
  <c r="AO273" i="11"/>
  <c r="AM273" i="11"/>
  <c r="AP273" i="11"/>
  <c r="AQ273" i="11"/>
  <c r="AO281" i="11"/>
  <c r="AM281" i="11"/>
  <c r="AP281" i="11"/>
  <c r="AQ281" i="11"/>
  <c r="AO296" i="11"/>
  <c r="AM296" i="11"/>
  <c r="AP296" i="11"/>
  <c r="AQ296" i="11"/>
  <c r="AO314" i="11"/>
  <c r="AM314" i="11"/>
  <c r="AP314" i="11"/>
  <c r="AQ314" i="11"/>
  <c r="AO340" i="11"/>
  <c r="AM340" i="11"/>
  <c r="AP340" i="11"/>
  <c r="AQ340" i="11"/>
  <c r="AO352" i="11"/>
  <c r="AM352" i="11"/>
  <c r="AP352" i="11"/>
  <c r="AQ352" i="11"/>
  <c r="AO364" i="11"/>
  <c r="AM364" i="11"/>
  <c r="AP364" i="11"/>
  <c r="AQ364" i="11"/>
  <c r="AO378" i="11"/>
  <c r="AM378" i="11"/>
  <c r="AP378" i="11"/>
  <c r="AQ378" i="11"/>
  <c r="AO393" i="11"/>
  <c r="AM393" i="11"/>
  <c r="AP393" i="11"/>
  <c r="AQ393" i="11"/>
  <c r="BG11" i="15"/>
  <c r="BH11" i="15"/>
  <c r="BI11" i="15"/>
  <c r="BG17" i="15"/>
  <c r="BH17" i="15"/>
  <c r="BI17" i="15"/>
  <c r="BG24" i="15"/>
  <c r="BH24" i="15"/>
  <c r="BI24" i="15"/>
  <c r="BG31" i="15"/>
  <c r="BH31" i="15"/>
  <c r="BI31" i="15"/>
  <c r="BG39" i="15"/>
  <c r="BH39" i="15"/>
  <c r="BI39" i="15"/>
  <c r="BG52" i="15"/>
  <c r="BH52" i="15"/>
  <c r="BI52" i="15"/>
  <c r="BG56" i="15"/>
  <c r="BH56" i="15"/>
  <c r="BI56" i="15"/>
  <c r="BG62" i="15"/>
  <c r="BH62" i="15"/>
  <c r="BI62" i="15"/>
  <c r="BG70" i="15"/>
  <c r="BH70" i="15"/>
  <c r="BI70" i="15"/>
  <c r="BF11" i="15"/>
  <c r="BF17" i="15"/>
  <c r="BF24" i="15"/>
  <c r="BF31" i="15"/>
  <c r="BF39" i="15"/>
  <c r="BF52" i="15"/>
  <c r="BF56" i="15"/>
  <c r="BF62" i="15"/>
  <c r="BF70" i="15"/>
  <c r="BG4" i="15"/>
  <c r="BH4" i="15"/>
  <c r="BI4" i="15"/>
  <c r="BF4" i="15"/>
  <c r="AP44" i="13"/>
  <c r="AP32" i="13"/>
  <c r="AO32" i="13"/>
  <c r="AQ32" i="13"/>
  <c r="AO44" i="13"/>
  <c r="AQ44" i="13"/>
  <c r="AN32" i="13"/>
  <c r="AN44" i="13"/>
  <c r="AO19" i="13"/>
  <c r="AP19" i="13"/>
  <c r="AQ19" i="13"/>
  <c r="AN19" i="13"/>
  <c r="BG19" i="12"/>
  <c r="BE19" i="12"/>
  <c r="BH19" i="12"/>
  <c r="BI19" i="12"/>
  <c r="BF19" i="12"/>
  <c r="BG5" i="12"/>
  <c r="BE5" i="12"/>
  <c r="BH5" i="12"/>
  <c r="BI5" i="12"/>
  <c r="BF5" i="12"/>
  <c r="AK34" i="4"/>
  <c r="AN34" i="4"/>
  <c r="AG12" i="4"/>
  <c r="AL34" i="4"/>
  <c r="AO34" i="4"/>
  <c r="AP34" i="4"/>
  <c r="AK26" i="4"/>
  <c r="AN26" i="4"/>
  <c r="AG4" i="4"/>
  <c r="AL26" i="4"/>
  <c r="AO26" i="4"/>
  <c r="AP26" i="4"/>
  <c r="AM34" i="4"/>
  <c r="AM26" i="4"/>
  <c r="AF4" i="9"/>
  <c r="AP4" i="9"/>
  <c r="AQ4" i="9"/>
  <c r="CB11" i="9"/>
  <c r="CC11" i="9"/>
  <c r="CB19" i="9"/>
  <c r="CC19" i="9"/>
  <c r="CB26" i="9"/>
  <c r="CC26" i="9"/>
  <c r="CB35" i="9"/>
  <c r="CC35" i="9"/>
  <c r="CB44" i="9"/>
  <c r="CC44" i="9"/>
  <c r="CB52" i="9"/>
  <c r="CC52" i="9"/>
  <c r="CB59" i="9"/>
  <c r="CC59" i="9"/>
  <c r="CB66" i="9"/>
  <c r="CC66" i="9"/>
  <c r="CB74" i="9"/>
  <c r="CC74" i="9"/>
  <c r="CB82" i="9"/>
  <c r="CC82" i="9"/>
  <c r="CB90" i="9"/>
  <c r="CC90" i="9"/>
  <c r="CC4" i="9"/>
  <c r="AH4" i="15"/>
  <c r="AI4" i="15"/>
  <c r="AH5" i="15"/>
  <c r="G5" i="15"/>
  <c r="AH6" i="15"/>
  <c r="G6" i="15"/>
  <c r="AH7" i="15"/>
  <c r="G7" i="15"/>
  <c r="AH8" i="15"/>
  <c r="G8" i="15"/>
  <c r="AH9" i="15"/>
  <c r="G9" i="15"/>
  <c r="AH10" i="15"/>
  <c r="G10" i="15"/>
  <c r="AO11" i="15"/>
  <c r="AO14" i="15"/>
  <c r="AO15" i="15"/>
  <c r="AO16" i="15"/>
  <c r="AH11" i="15"/>
  <c r="G11" i="15"/>
  <c r="AH12" i="15"/>
  <c r="G12" i="15"/>
  <c r="AH13" i="15"/>
  <c r="G13" i="15"/>
  <c r="AH14" i="15"/>
  <c r="G14" i="15"/>
  <c r="AH15" i="15"/>
  <c r="G15" i="15"/>
  <c r="AH16" i="15"/>
  <c r="G16" i="15"/>
  <c r="AH17" i="15"/>
  <c r="G17" i="15"/>
  <c r="AH18" i="15"/>
  <c r="G18" i="15"/>
  <c r="AH19" i="15"/>
  <c r="G19" i="15"/>
  <c r="AH20" i="15"/>
  <c r="G20" i="15"/>
  <c r="AH21" i="15"/>
  <c r="G21" i="15"/>
  <c r="AH22" i="15"/>
  <c r="G22" i="15"/>
  <c r="AH23" i="15"/>
  <c r="G23" i="15"/>
  <c r="AO24" i="15"/>
  <c r="AO25" i="15"/>
  <c r="AO28" i="15"/>
  <c r="AO29" i="15"/>
  <c r="AO30" i="15"/>
  <c r="AH24" i="15"/>
  <c r="G24" i="15"/>
  <c r="AH25" i="15"/>
  <c r="G25" i="15"/>
  <c r="AH26" i="15"/>
  <c r="G26" i="15"/>
  <c r="AH27" i="15"/>
  <c r="G27" i="15"/>
  <c r="AH28" i="15"/>
  <c r="G28" i="15"/>
  <c r="AH29" i="15"/>
  <c r="G29" i="15"/>
  <c r="AH30" i="15"/>
  <c r="G30" i="15"/>
  <c r="AO31" i="15"/>
  <c r="AO34" i="15"/>
  <c r="AO35" i="15"/>
  <c r="AO36" i="15"/>
  <c r="AO37" i="15"/>
  <c r="AO38" i="15"/>
  <c r="AH31" i="15"/>
  <c r="G31" i="15"/>
  <c r="AH32" i="15"/>
  <c r="G32" i="15"/>
  <c r="AH33" i="15"/>
  <c r="G33" i="15"/>
  <c r="AH34" i="15"/>
  <c r="G34" i="15"/>
  <c r="AH35" i="15"/>
  <c r="G35" i="15"/>
  <c r="AH36" i="15"/>
  <c r="G36" i="15"/>
  <c r="AH37" i="15"/>
  <c r="G37" i="15"/>
  <c r="AH38" i="15"/>
  <c r="G38" i="15"/>
  <c r="AO39" i="15"/>
  <c r="AO40" i="15"/>
  <c r="AO47" i="15"/>
  <c r="AO48" i="15"/>
  <c r="AO49" i="15"/>
  <c r="AO50" i="15"/>
  <c r="AO51" i="15"/>
  <c r="AH39" i="15"/>
  <c r="G39" i="15"/>
  <c r="AH40" i="15"/>
  <c r="G40" i="15"/>
  <c r="AH41" i="15"/>
  <c r="G41" i="15"/>
  <c r="AH42" i="15"/>
  <c r="G42" i="15"/>
  <c r="AH43" i="15"/>
  <c r="G43" i="15"/>
  <c r="AH44" i="15"/>
  <c r="G44" i="15"/>
  <c r="AH45" i="15"/>
  <c r="G45" i="15"/>
  <c r="AH46" i="15"/>
  <c r="G46" i="15"/>
  <c r="AH47" i="15"/>
  <c r="G47" i="15"/>
  <c r="AH48" i="15"/>
  <c r="G48" i="15"/>
  <c r="AH49" i="15"/>
  <c r="G49" i="15"/>
  <c r="AH50" i="15"/>
  <c r="G50" i="15"/>
  <c r="AH51" i="15"/>
  <c r="G51" i="15"/>
  <c r="AO52" i="15"/>
  <c r="AO55" i="15"/>
  <c r="AH52" i="15"/>
  <c r="G52" i="15"/>
  <c r="AH53" i="15"/>
  <c r="G53" i="15"/>
  <c r="AH54" i="15"/>
  <c r="G54" i="15"/>
  <c r="AH55" i="15"/>
  <c r="G55" i="15"/>
  <c r="AO56" i="15"/>
  <c r="AO57" i="15"/>
  <c r="AO60" i="15"/>
  <c r="AO61" i="15"/>
  <c r="AH56" i="15"/>
  <c r="G56" i="15"/>
  <c r="AH57" i="15"/>
  <c r="G57" i="15"/>
  <c r="AH58" i="15"/>
  <c r="G58" i="15"/>
  <c r="AH59" i="15"/>
  <c r="G59" i="15"/>
  <c r="AH60" i="15"/>
  <c r="G60" i="15"/>
  <c r="AH61" i="15"/>
  <c r="G61" i="15"/>
  <c r="AO62" i="15"/>
  <c r="AO63" i="15"/>
  <c r="AO67" i="15"/>
  <c r="AO68" i="15"/>
  <c r="AO69" i="15"/>
  <c r="AH62" i="15"/>
  <c r="G62" i="15"/>
  <c r="AH63" i="15"/>
  <c r="G63" i="15"/>
  <c r="AH64" i="15"/>
  <c r="G64" i="15"/>
  <c r="AH65" i="15"/>
  <c r="G65" i="15"/>
  <c r="AH66" i="15"/>
  <c r="G66" i="15"/>
  <c r="AH67" i="15"/>
  <c r="G67" i="15"/>
  <c r="AH68" i="15"/>
  <c r="G68" i="15"/>
  <c r="AH69" i="15"/>
  <c r="G69" i="15"/>
  <c r="AO70" i="15"/>
  <c r="AO71" i="15"/>
  <c r="AO74" i="15"/>
  <c r="AO75" i="15"/>
  <c r="AO76" i="15"/>
  <c r="AO77" i="15"/>
  <c r="AH70" i="15"/>
  <c r="G70" i="15"/>
  <c r="AH71" i="15"/>
  <c r="G71" i="15"/>
  <c r="AH72" i="15"/>
  <c r="G72" i="15"/>
  <c r="AH73" i="15"/>
  <c r="G73" i="15"/>
  <c r="AH74" i="15"/>
  <c r="G74" i="15"/>
  <c r="AH75" i="15"/>
  <c r="G75" i="15"/>
  <c r="AH76" i="15"/>
  <c r="G76" i="15"/>
  <c r="AH77" i="15"/>
  <c r="G77" i="15"/>
  <c r="G4" i="15"/>
  <c r="AI5" i="15"/>
  <c r="AI6" i="15"/>
  <c r="AI7" i="15"/>
  <c r="AI8" i="15"/>
  <c r="AI9" i="15"/>
  <c r="AI10" i="15"/>
  <c r="AI11" i="15"/>
  <c r="AI12" i="15"/>
  <c r="AI13" i="15"/>
  <c r="AI14" i="15"/>
  <c r="AI15" i="15"/>
  <c r="AI16" i="15"/>
  <c r="AI17" i="15"/>
  <c r="AI18" i="15"/>
  <c r="AI19" i="15"/>
  <c r="AI20" i="15"/>
  <c r="AI21" i="15"/>
  <c r="AI22" i="15"/>
  <c r="AI23" i="15"/>
  <c r="AI24" i="15"/>
  <c r="AI25" i="15"/>
  <c r="AI26" i="15"/>
  <c r="AI27" i="15"/>
  <c r="AI28" i="15"/>
  <c r="AI29" i="15"/>
  <c r="AI30" i="15"/>
  <c r="AI31" i="15"/>
  <c r="AI32" i="15"/>
  <c r="AI33" i="15"/>
  <c r="AI34" i="15"/>
  <c r="AI35" i="15"/>
  <c r="AI36" i="15"/>
  <c r="AI37" i="15"/>
  <c r="AI38" i="15"/>
  <c r="AI39" i="15"/>
  <c r="AI40" i="15"/>
  <c r="AI41" i="15"/>
  <c r="AI42" i="15"/>
  <c r="AI43" i="15"/>
  <c r="AI44" i="15"/>
  <c r="AI45" i="15"/>
  <c r="AI46" i="15"/>
  <c r="AI47" i="15"/>
  <c r="AI48" i="15"/>
  <c r="AI49" i="15"/>
  <c r="AI50" i="15"/>
  <c r="AI51" i="15"/>
  <c r="AI52" i="15"/>
  <c r="AI53" i="15"/>
  <c r="AI54" i="15"/>
  <c r="AI55" i="15"/>
  <c r="AI56" i="15"/>
  <c r="AI57" i="15"/>
  <c r="AI58" i="15"/>
  <c r="AI59" i="15"/>
  <c r="AI60" i="15"/>
  <c r="AI61" i="15"/>
  <c r="AI62" i="15"/>
  <c r="AI63" i="15"/>
  <c r="AI64" i="15"/>
  <c r="AI65" i="15"/>
  <c r="AI66" i="15"/>
  <c r="AI67" i="15"/>
  <c r="AI68" i="15"/>
  <c r="AI69" i="15"/>
  <c r="AI70" i="15"/>
  <c r="AI71" i="15"/>
  <c r="AI72" i="15"/>
  <c r="AI73" i="15"/>
  <c r="AI74" i="15"/>
  <c r="AI75" i="15"/>
  <c r="AI76" i="15"/>
  <c r="AI77" i="15"/>
  <c r="AB6" i="13"/>
  <c r="AB7" i="13"/>
  <c r="AB8" i="13"/>
  <c r="AB9" i="13"/>
  <c r="AB10" i="13"/>
  <c r="AB11" i="13"/>
  <c r="AB12" i="13"/>
  <c r="AB13" i="13"/>
  <c r="AB14" i="13"/>
  <c r="AB15" i="13"/>
  <c r="AB16" i="13"/>
  <c r="AB17" i="13"/>
  <c r="AB18" i="13"/>
  <c r="AB19" i="13"/>
  <c r="AB20" i="13"/>
  <c r="AB21" i="13"/>
  <c r="AB22" i="13"/>
  <c r="AB23" i="13"/>
  <c r="AB24" i="13"/>
  <c r="AB25" i="13"/>
  <c r="AB26" i="13"/>
  <c r="AB27" i="13"/>
  <c r="AB28" i="13"/>
  <c r="AB29" i="13"/>
  <c r="AB30" i="13"/>
  <c r="AB31" i="13"/>
  <c r="AB32" i="13"/>
  <c r="AB33" i="13"/>
  <c r="AB34" i="13"/>
  <c r="AB35" i="13"/>
  <c r="AB36" i="13"/>
  <c r="AB37" i="13"/>
  <c r="AB38" i="13"/>
  <c r="AB39" i="13"/>
  <c r="AB40" i="13"/>
  <c r="AB41" i="13"/>
  <c r="AB42" i="13"/>
  <c r="AB43" i="13"/>
  <c r="AB44" i="13"/>
  <c r="AB45" i="13"/>
  <c r="AB46" i="13"/>
  <c r="AB47" i="13"/>
  <c r="AB48" i="13"/>
  <c r="AB49" i="13"/>
  <c r="AB50" i="13"/>
  <c r="AB51" i="13"/>
  <c r="AB52" i="13"/>
  <c r="AB53" i="13"/>
  <c r="AB54" i="13"/>
  <c r="AB55" i="13"/>
  <c r="AB56" i="13"/>
  <c r="AB57" i="13"/>
  <c r="AB5" i="13"/>
  <c r="AN6" i="12"/>
  <c r="AN5" i="12"/>
  <c r="AN7" i="12"/>
  <c r="AN8" i="12"/>
  <c r="AN13" i="12"/>
  <c r="AN14" i="12"/>
  <c r="AN15" i="12"/>
  <c r="AN16" i="12"/>
  <c r="AN17" i="12"/>
  <c r="AN18" i="12"/>
  <c r="AG6" i="12"/>
  <c r="AH6" i="12"/>
  <c r="AG5" i="12"/>
  <c r="AH5" i="12"/>
  <c r="AB5" i="4"/>
  <c r="AB27" i="4"/>
  <c r="Z20" i="4"/>
  <c r="Z13" i="4"/>
  <c r="Z14" i="4"/>
  <c r="Z15" i="4"/>
  <c r="Z16" i="4"/>
  <c r="Z17" i="4"/>
  <c r="Z18" i="4"/>
  <c r="Z19" i="4"/>
  <c r="Z12" i="4"/>
  <c r="Z5" i="4"/>
  <c r="Z6" i="4"/>
  <c r="Z7" i="4"/>
  <c r="Z8" i="4"/>
  <c r="Z9" i="4"/>
  <c r="Z10" i="4"/>
  <c r="Z11" i="4"/>
  <c r="Z4" i="4"/>
  <c r="Y27" i="4"/>
  <c r="M27" i="4"/>
  <c r="Z27" i="4"/>
  <c r="Y28" i="4"/>
  <c r="M28" i="4"/>
  <c r="Z28" i="4"/>
  <c r="Y29" i="4"/>
  <c r="M29" i="4"/>
  <c r="Z29" i="4"/>
  <c r="Y30" i="4"/>
  <c r="M30" i="4"/>
  <c r="Z30" i="4"/>
  <c r="Y31" i="4"/>
  <c r="M31" i="4"/>
  <c r="Z31" i="4"/>
  <c r="Y32" i="4"/>
  <c r="M32" i="4"/>
  <c r="Z32" i="4"/>
  <c r="Y33" i="4"/>
  <c r="M33" i="4"/>
  <c r="Z33" i="4"/>
  <c r="AA27" i="4"/>
  <c r="AA28" i="4"/>
  <c r="AA29" i="4"/>
  <c r="AA30" i="4"/>
  <c r="AA31" i="4"/>
  <c r="AA32" i="4"/>
  <c r="AA33" i="4"/>
  <c r="AB20" i="4"/>
  <c r="AB42" i="4"/>
  <c r="AB6" i="4"/>
  <c r="AB28" i="4"/>
  <c r="AB7" i="4"/>
  <c r="AB29" i="4"/>
  <c r="AB8" i="4"/>
  <c r="AB30" i="4"/>
  <c r="AB9" i="4"/>
  <c r="AB31" i="4"/>
  <c r="AB10" i="4"/>
  <c r="AB32" i="4"/>
  <c r="AB11" i="4"/>
  <c r="AB33" i="4"/>
  <c r="AB12" i="4"/>
  <c r="AB34" i="4"/>
  <c r="AB13" i="4"/>
  <c r="AB35" i="4"/>
  <c r="AB14" i="4"/>
  <c r="AB36" i="4"/>
  <c r="AB15" i="4"/>
  <c r="AB37" i="4"/>
  <c r="AB16" i="4"/>
  <c r="AB38" i="4"/>
  <c r="AB17" i="4"/>
  <c r="AB39" i="4"/>
  <c r="AB18" i="4"/>
  <c r="AB40" i="4"/>
  <c r="AB19" i="4"/>
  <c r="AB41" i="4"/>
  <c r="AB4" i="4"/>
  <c r="AB26" i="4"/>
  <c r="M5" i="8"/>
  <c r="M6" i="8"/>
  <c r="M7" i="8"/>
  <c r="M8" i="8"/>
  <c r="M9" i="8"/>
  <c r="M10" i="8"/>
  <c r="M11" i="8"/>
  <c r="M12" i="8"/>
  <c r="M13" i="8"/>
  <c r="M14" i="8"/>
  <c r="M15" i="8"/>
  <c r="M16" i="8"/>
  <c r="M17" i="8"/>
  <c r="M18" i="8"/>
  <c r="M19" i="8"/>
  <c r="Y19" i="8"/>
  <c r="Z19" i="8"/>
  <c r="Q19" i="8"/>
  <c r="Y5" i="8"/>
  <c r="Z5" i="8"/>
  <c r="Q5" i="8"/>
  <c r="Y6" i="8"/>
  <c r="Z6" i="8"/>
  <c r="Q6" i="8"/>
  <c r="Y7" i="8"/>
  <c r="Z7" i="8"/>
  <c r="Q7" i="8"/>
  <c r="Y8" i="8"/>
  <c r="Z8" i="8"/>
  <c r="Q8" i="8"/>
  <c r="Y9" i="8"/>
  <c r="Z9" i="8"/>
  <c r="Q9" i="8"/>
  <c r="Y10" i="8"/>
  <c r="Z10" i="8"/>
  <c r="Q10" i="8"/>
  <c r="Y11" i="8"/>
  <c r="Z11" i="8"/>
  <c r="Q11" i="8"/>
  <c r="Y12" i="8"/>
  <c r="Z12" i="8"/>
  <c r="Q12" i="8"/>
  <c r="Y13" i="8"/>
  <c r="Z13" i="8"/>
  <c r="Q13" i="8"/>
  <c r="Y14" i="8"/>
  <c r="Z14" i="8"/>
  <c r="Q14" i="8"/>
  <c r="Y15" i="8"/>
  <c r="Z15" i="8"/>
  <c r="Q15" i="8"/>
  <c r="Y16" i="8"/>
  <c r="Z16" i="8"/>
  <c r="Q16" i="8"/>
  <c r="Y17" i="8"/>
  <c r="Z17" i="8"/>
  <c r="Q17" i="8"/>
  <c r="Y18" i="8"/>
  <c r="Z18" i="8"/>
  <c r="Q18" i="8"/>
  <c r="Y4" i="8"/>
  <c r="Z4" i="8"/>
  <c r="Q4" i="8"/>
  <c r="AC5" i="11"/>
  <c r="AC6" i="11"/>
  <c r="AC7" i="11"/>
  <c r="AC8" i="11"/>
  <c r="AC9" i="11"/>
  <c r="AC10" i="11"/>
  <c r="AC11" i="11"/>
  <c r="AC12" i="11"/>
  <c r="AC13" i="11"/>
  <c r="AC14" i="11"/>
  <c r="AC15" i="11"/>
  <c r="AC16" i="11"/>
  <c r="AC17" i="11"/>
  <c r="AC18" i="11"/>
  <c r="AC19" i="11"/>
  <c r="AC20" i="11"/>
  <c r="AC21" i="11"/>
  <c r="AC22" i="11"/>
  <c r="AC23" i="11"/>
  <c r="AC24" i="11"/>
  <c r="AC25" i="11"/>
  <c r="AC26" i="11"/>
  <c r="AC27" i="11"/>
  <c r="AC28" i="11"/>
  <c r="AC29" i="11"/>
  <c r="AC30" i="11"/>
  <c r="AC31" i="11"/>
  <c r="AC32" i="11"/>
  <c r="AC33" i="11"/>
  <c r="AC34" i="11"/>
  <c r="AC35" i="11"/>
  <c r="AC36" i="11"/>
  <c r="AC37" i="11"/>
  <c r="AC38" i="11"/>
  <c r="AC39" i="11"/>
  <c r="AC40" i="11"/>
  <c r="AC41" i="11"/>
  <c r="AC42" i="11"/>
  <c r="AC43" i="11"/>
  <c r="AC44" i="11"/>
  <c r="AC45" i="11"/>
  <c r="AC46" i="11"/>
  <c r="AC47" i="11"/>
  <c r="AC48" i="11"/>
  <c r="AC49" i="11"/>
  <c r="AC50" i="11"/>
  <c r="AC51" i="11"/>
  <c r="AC52" i="11"/>
  <c r="AC53" i="11"/>
  <c r="AC54" i="11"/>
  <c r="AC55" i="11"/>
  <c r="AC56" i="11"/>
  <c r="AC57" i="11"/>
  <c r="AC58" i="11"/>
  <c r="AC59" i="11"/>
  <c r="AC60" i="11"/>
  <c r="AC61" i="11"/>
  <c r="AC62" i="11"/>
  <c r="AC63" i="11"/>
  <c r="AC64" i="11"/>
  <c r="AC65" i="11"/>
  <c r="AC66" i="11"/>
  <c r="AC67" i="11"/>
  <c r="AC68" i="11"/>
  <c r="AC69" i="11"/>
  <c r="AC70" i="11"/>
  <c r="AC71" i="11"/>
  <c r="AC72" i="11"/>
  <c r="AC73" i="11"/>
  <c r="AC74" i="11"/>
  <c r="AC75" i="11"/>
  <c r="AC76" i="11"/>
  <c r="AC77" i="11"/>
  <c r="AC78" i="11"/>
  <c r="AC79" i="11"/>
  <c r="AC80" i="11"/>
  <c r="AC81" i="11"/>
  <c r="AC82" i="11"/>
  <c r="AC83" i="11"/>
  <c r="AC84" i="11"/>
  <c r="AC85" i="11"/>
  <c r="AC86" i="11"/>
  <c r="AC87" i="11"/>
  <c r="AC88" i="11"/>
  <c r="AC89" i="11"/>
  <c r="AC90" i="11"/>
  <c r="AC91" i="11"/>
  <c r="AC92" i="11"/>
  <c r="AC93" i="11"/>
  <c r="AC94" i="11"/>
  <c r="AC95" i="11"/>
  <c r="AC96" i="11"/>
  <c r="AC97" i="11"/>
  <c r="AC98" i="11"/>
  <c r="AC99" i="11"/>
  <c r="AC100" i="11"/>
  <c r="AC101" i="11"/>
  <c r="AC102" i="11"/>
  <c r="AC103" i="11"/>
  <c r="AC104" i="11"/>
  <c r="AC105" i="11"/>
  <c r="AC106" i="11"/>
  <c r="AC107" i="11"/>
  <c r="AC108" i="11"/>
  <c r="AC109" i="11"/>
  <c r="AC110" i="11"/>
  <c r="AC111" i="11"/>
  <c r="AC112" i="11"/>
  <c r="AC113" i="11"/>
  <c r="AC114" i="11"/>
  <c r="AC115" i="11"/>
  <c r="AC116" i="11"/>
  <c r="AC117" i="11"/>
  <c r="AC118" i="11"/>
  <c r="AC119" i="11"/>
  <c r="AC120" i="11"/>
  <c r="AC121" i="11"/>
  <c r="AC122" i="11"/>
  <c r="AC123" i="11"/>
  <c r="AC124" i="11"/>
  <c r="AC125" i="11"/>
  <c r="AC126" i="11"/>
  <c r="AC127" i="11"/>
  <c r="AC128" i="11"/>
  <c r="AC129" i="11"/>
  <c r="AC130" i="11"/>
  <c r="AC131" i="11"/>
  <c r="AC132" i="11"/>
  <c r="AC133" i="11"/>
  <c r="AC134" i="11"/>
  <c r="AC135" i="11"/>
  <c r="AC136" i="11"/>
  <c r="AC137" i="11"/>
  <c r="AC138" i="11"/>
  <c r="AC139" i="11"/>
  <c r="AC140" i="11"/>
  <c r="AC141" i="11"/>
  <c r="AC142" i="11"/>
  <c r="AC143" i="11"/>
  <c r="AC144" i="11"/>
  <c r="AC145" i="11"/>
  <c r="AC146" i="11"/>
  <c r="AC147" i="11"/>
  <c r="AC148" i="11"/>
  <c r="AC149" i="11"/>
  <c r="AC150" i="11"/>
  <c r="AC151" i="11"/>
  <c r="AC152" i="11"/>
  <c r="AC153" i="11"/>
  <c r="AC154" i="11"/>
  <c r="AC155" i="11"/>
  <c r="AC156" i="11"/>
  <c r="AC157" i="11"/>
  <c r="AC158" i="11"/>
  <c r="AC159" i="11"/>
  <c r="AC160" i="11"/>
  <c r="AC161" i="11"/>
  <c r="AC162" i="11"/>
  <c r="AC163" i="11"/>
  <c r="AC164" i="11"/>
  <c r="AC165" i="11"/>
  <c r="AC166" i="11"/>
  <c r="AC167" i="11"/>
  <c r="AC168" i="11"/>
  <c r="AC169" i="11"/>
  <c r="AC170" i="11"/>
  <c r="AC171" i="11"/>
  <c r="AC172" i="11"/>
  <c r="AC173" i="11"/>
  <c r="AC174" i="11"/>
  <c r="AC175" i="11"/>
  <c r="AC176" i="11"/>
  <c r="AC177" i="11"/>
  <c r="AC178" i="11"/>
  <c r="AC179" i="11"/>
  <c r="AC180" i="11"/>
  <c r="AC181" i="11"/>
  <c r="AC182" i="11"/>
  <c r="AC183" i="11"/>
  <c r="AC184" i="11"/>
  <c r="AC185" i="11"/>
  <c r="AC186" i="11"/>
  <c r="AC187" i="11"/>
  <c r="AC188" i="11"/>
  <c r="AC189" i="11"/>
  <c r="AC190" i="11"/>
  <c r="AC191" i="11"/>
  <c r="AC192" i="11"/>
  <c r="AC193" i="11"/>
  <c r="AC194" i="11"/>
  <c r="AC195" i="11"/>
  <c r="AC196" i="11"/>
  <c r="AC197" i="11"/>
  <c r="AC198" i="11"/>
  <c r="AC199" i="11"/>
  <c r="AC200" i="11"/>
  <c r="AC201" i="11"/>
  <c r="AC202" i="11"/>
  <c r="AC203" i="11"/>
  <c r="AC204" i="11"/>
  <c r="AC205" i="11"/>
  <c r="AC206" i="11"/>
  <c r="AC207" i="11"/>
  <c r="AC208" i="11"/>
  <c r="AC209" i="11"/>
  <c r="AC210" i="11"/>
  <c r="AC211" i="11"/>
  <c r="AC212" i="11"/>
  <c r="AC213" i="11"/>
  <c r="AC214" i="11"/>
  <c r="AC215" i="11"/>
  <c r="AC216" i="11"/>
  <c r="AC217" i="11"/>
  <c r="AC218" i="11"/>
  <c r="AC219" i="11"/>
  <c r="AC220" i="11"/>
  <c r="AC221" i="11"/>
  <c r="AC222" i="11"/>
  <c r="AC223" i="11"/>
  <c r="AC224" i="11"/>
  <c r="AC225" i="11"/>
  <c r="AC226" i="11"/>
  <c r="AC227" i="11"/>
  <c r="AC228" i="11"/>
  <c r="AC229" i="11"/>
  <c r="AC230" i="11"/>
  <c r="AC231" i="11"/>
  <c r="AC232" i="11"/>
  <c r="AC233" i="11"/>
  <c r="AC234" i="11"/>
  <c r="AC235" i="11"/>
  <c r="AC236" i="11"/>
  <c r="AC237" i="11"/>
  <c r="AC238" i="11"/>
  <c r="AC239" i="11"/>
  <c r="AC240" i="11"/>
  <c r="AC241" i="11"/>
  <c r="AC242" i="11"/>
  <c r="AC243" i="11"/>
  <c r="AC244" i="11"/>
  <c r="AC245" i="11"/>
  <c r="AC246" i="11"/>
  <c r="AC247" i="11"/>
  <c r="AC248" i="11"/>
  <c r="AC249" i="11"/>
  <c r="AC250" i="11"/>
  <c r="AC251" i="11"/>
  <c r="AC252" i="11"/>
  <c r="AC253" i="11"/>
  <c r="AC254" i="11"/>
  <c r="AC255" i="11"/>
  <c r="AC256" i="11"/>
  <c r="AC257" i="11"/>
  <c r="AC258" i="11"/>
  <c r="AC259" i="11"/>
  <c r="AC260" i="11"/>
  <c r="AC261" i="11"/>
  <c r="AC262" i="11"/>
  <c r="AC263" i="11"/>
  <c r="AC264" i="11"/>
  <c r="AC265" i="11"/>
  <c r="AC266" i="11"/>
  <c r="AC267" i="11"/>
  <c r="AC268" i="11"/>
  <c r="AC269" i="11"/>
  <c r="AC270" i="11"/>
  <c r="AC271" i="11"/>
  <c r="AC272" i="11"/>
  <c r="AC273" i="11"/>
  <c r="AC274" i="11"/>
  <c r="AC275" i="11"/>
  <c r="AC276" i="11"/>
  <c r="AC277" i="11"/>
  <c r="AC278" i="11"/>
  <c r="AC279" i="11"/>
  <c r="AC280" i="11"/>
  <c r="AC281" i="11"/>
  <c r="AC282" i="11"/>
  <c r="AC283" i="11"/>
  <c r="AC284" i="11"/>
  <c r="AC285" i="11"/>
  <c r="AC286" i="11"/>
  <c r="AC287" i="11"/>
  <c r="AC288" i="11"/>
  <c r="AC289" i="11"/>
  <c r="AC290" i="11"/>
  <c r="AC291" i="11"/>
  <c r="AC292" i="11"/>
  <c r="AC293" i="11"/>
  <c r="AC294" i="11"/>
  <c r="AC295" i="11"/>
  <c r="AC296" i="11"/>
  <c r="AC297" i="11"/>
  <c r="AC298" i="11"/>
  <c r="AC299" i="11"/>
  <c r="AC300" i="11"/>
  <c r="AC301" i="11"/>
  <c r="AC302" i="11"/>
  <c r="AC303" i="11"/>
  <c r="AC304" i="11"/>
  <c r="AC305" i="11"/>
  <c r="AC306" i="11"/>
  <c r="AC307" i="11"/>
  <c r="AC308" i="11"/>
  <c r="AC309" i="11"/>
  <c r="AC310" i="11"/>
  <c r="AC311" i="11"/>
  <c r="AC312" i="11"/>
  <c r="AC313" i="11"/>
  <c r="AC314" i="11"/>
  <c r="AC315" i="11"/>
  <c r="AC316" i="11"/>
  <c r="AC317" i="11"/>
  <c r="AC318" i="11"/>
  <c r="AC319" i="11"/>
  <c r="AC320" i="11"/>
  <c r="AC321" i="11"/>
  <c r="AC322" i="11"/>
  <c r="AC323" i="11"/>
  <c r="AC324" i="11"/>
  <c r="AC325" i="11"/>
  <c r="AC326" i="11"/>
  <c r="AC327" i="11"/>
  <c r="AC328" i="11"/>
  <c r="AC329" i="11"/>
  <c r="AC330" i="11"/>
  <c r="AC331" i="11"/>
  <c r="AC332" i="11"/>
  <c r="AC333" i="11"/>
  <c r="AC334" i="11"/>
  <c r="AC335" i="11"/>
  <c r="AC336" i="11"/>
  <c r="AC337" i="11"/>
  <c r="AC338" i="11"/>
  <c r="AC339" i="11"/>
  <c r="AC340" i="11"/>
  <c r="AC341" i="11"/>
  <c r="AC342" i="11"/>
  <c r="AC343" i="11"/>
  <c r="AC344" i="11"/>
  <c r="AC345" i="11"/>
  <c r="AC346" i="11"/>
  <c r="AC347" i="11"/>
  <c r="AC348" i="11"/>
  <c r="AC349" i="11"/>
  <c r="AC350" i="11"/>
  <c r="AC351" i="11"/>
  <c r="AC352" i="11"/>
  <c r="AC353" i="11"/>
  <c r="AC354" i="11"/>
  <c r="AC355" i="11"/>
  <c r="AC356" i="11"/>
  <c r="AC357" i="11"/>
  <c r="AC358" i="11"/>
  <c r="AC359" i="11"/>
  <c r="AC360" i="11"/>
  <c r="AC361" i="11"/>
  <c r="AC362" i="11"/>
  <c r="AC363" i="11"/>
  <c r="AC364" i="11"/>
  <c r="AC365" i="11"/>
  <c r="AC366" i="11"/>
  <c r="AC367" i="11"/>
  <c r="AC368" i="11"/>
  <c r="AC369" i="11"/>
  <c r="AC370" i="11"/>
  <c r="AC371" i="11"/>
  <c r="AC372" i="11"/>
  <c r="AC373" i="11"/>
  <c r="AC374" i="11"/>
  <c r="AC375" i="11"/>
  <c r="AC376" i="11"/>
  <c r="AC377" i="11"/>
  <c r="AC378" i="11"/>
  <c r="AC379" i="11"/>
  <c r="AC380" i="11"/>
  <c r="AC381" i="11"/>
  <c r="AC382" i="11"/>
  <c r="AC383" i="11"/>
  <c r="AC384" i="11"/>
  <c r="AC385" i="11"/>
  <c r="AC386" i="11"/>
  <c r="AC387" i="11"/>
  <c r="AC388" i="11"/>
  <c r="AC389" i="11"/>
  <c r="AC390" i="11"/>
  <c r="AC391" i="11"/>
  <c r="AC392" i="11"/>
  <c r="AC393" i="11"/>
  <c r="AC394" i="11"/>
  <c r="AC395" i="11"/>
  <c r="AC396" i="11"/>
  <c r="AC397" i="11"/>
  <c r="AC398" i="11"/>
  <c r="AC399" i="11"/>
  <c r="AC400" i="11"/>
  <c r="AC401" i="11"/>
  <c r="AC402" i="11"/>
  <c r="AC403" i="11"/>
  <c r="AC404" i="11"/>
  <c r="AC405" i="11"/>
  <c r="AC4" i="11"/>
  <c r="AK97" i="9"/>
  <c r="AK91" i="9"/>
  <c r="AK92" i="9"/>
  <c r="AK93" i="9"/>
  <c r="AK94" i="9"/>
  <c r="AK95" i="9"/>
  <c r="AK96" i="9"/>
  <c r="AK83" i="9"/>
  <c r="AK84" i="9"/>
  <c r="AK85" i="9"/>
  <c r="AK86" i="9"/>
  <c r="AK87" i="9"/>
  <c r="AK88" i="9"/>
  <c r="AK89" i="9"/>
  <c r="AK75" i="9"/>
  <c r="AK76" i="9"/>
  <c r="AK77" i="9"/>
  <c r="AK78" i="9"/>
  <c r="AK79" i="9"/>
  <c r="AK80" i="9"/>
  <c r="AK81" i="9"/>
  <c r="AK67" i="9"/>
  <c r="AK68" i="9"/>
  <c r="AK69" i="9"/>
  <c r="AK70" i="9"/>
  <c r="AK71" i="9"/>
  <c r="AK72" i="9"/>
  <c r="AK73" i="9"/>
  <c r="AK60" i="9"/>
  <c r="AK61" i="9"/>
  <c r="AK62" i="9"/>
  <c r="AK63" i="9"/>
  <c r="AK64" i="9"/>
  <c r="AK65" i="9"/>
  <c r="AK53" i="9"/>
  <c r="AK54" i="9"/>
  <c r="AK55" i="9"/>
  <c r="AK56" i="9"/>
  <c r="AK57" i="9"/>
  <c r="AK58" i="9"/>
  <c r="AK51" i="9"/>
  <c r="AK45" i="9"/>
  <c r="AK46" i="9"/>
  <c r="AK47" i="9"/>
  <c r="AK48" i="9"/>
  <c r="AK49" i="9"/>
  <c r="AK50" i="9"/>
  <c r="AK52" i="9"/>
  <c r="AK59" i="9"/>
  <c r="AK66" i="9"/>
  <c r="AK74" i="9"/>
  <c r="AK82" i="9"/>
  <c r="AK90" i="9"/>
  <c r="AK44" i="9"/>
  <c r="AK36" i="9"/>
  <c r="AK37" i="9"/>
  <c r="AK38" i="9"/>
  <c r="AK39" i="9"/>
  <c r="AK40" i="9"/>
  <c r="AK41" i="9"/>
  <c r="AK42" i="9"/>
  <c r="AK43" i="9"/>
  <c r="AK35" i="9"/>
  <c r="AK34" i="9"/>
  <c r="AK27" i="9"/>
  <c r="AK28" i="9"/>
  <c r="AK29" i="9"/>
  <c r="AK30" i="9"/>
  <c r="AK31" i="9"/>
  <c r="AK32" i="9"/>
  <c r="AK33" i="9"/>
  <c r="AK26" i="9"/>
  <c r="AK19" i="9"/>
  <c r="AK11" i="9"/>
  <c r="AK4" i="9"/>
  <c r="J94" i="9"/>
  <c r="J86" i="9"/>
  <c r="J78" i="9"/>
  <c r="J70" i="9"/>
  <c r="J62" i="9"/>
  <c r="J55" i="9"/>
  <c r="J48" i="9"/>
  <c r="J40" i="9"/>
  <c r="AK22" i="9"/>
  <c r="J22" i="9"/>
  <c r="AK7" i="9"/>
  <c r="J7" i="9"/>
  <c r="AL94" i="9"/>
  <c r="AV94" i="9"/>
  <c r="AW94" i="9"/>
  <c r="AL86" i="9"/>
  <c r="AV86" i="9"/>
  <c r="AW86" i="9"/>
  <c r="AL78" i="9"/>
  <c r="AV78" i="9"/>
  <c r="AW78" i="9"/>
  <c r="AL70" i="9"/>
  <c r="AV70" i="9"/>
  <c r="AW70" i="9"/>
  <c r="AL62" i="9"/>
  <c r="AV62" i="9"/>
  <c r="AW62" i="9"/>
  <c r="AL55" i="9"/>
  <c r="AV55" i="9"/>
  <c r="AW55" i="9"/>
  <c r="AL48" i="9"/>
  <c r="AV48" i="9"/>
  <c r="AW48" i="9"/>
  <c r="AL40" i="9"/>
  <c r="AV40" i="9"/>
  <c r="AW40" i="9"/>
  <c r="AL22" i="9"/>
  <c r="AV22" i="9"/>
  <c r="AW22" i="9"/>
  <c r="AL7" i="9"/>
  <c r="AV7" i="9"/>
  <c r="AW7" i="9"/>
  <c r="Z6" i="2"/>
  <c r="AJ6" i="2"/>
  <c r="AK6" i="2"/>
  <c r="Z7" i="2"/>
  <c r="AJ7" i="2"/>
  <c r="AK7" i="2"/>
  <c r="Z10" i="2"/>
  <c r="AJ10" i="2"/>
  <c r="AK10" i="2"/>
  <c r="Z11" i="2"/>
  <c r="AJ11" i="2"/>
  <c r="AK11" i="2"/>
  <c r="Z14" i="2"/>
  <c r="AJ14" i="2"/>
  <c r="AK14" i="2"/>
  <c r="Z15" i="2"/>
  <c r="AJ15" i="2"/>
  <c r="AK15" i="2"/>
  <c r="Z18" i="2"/>
  <c r="AJ18" i="2"/>
  <c r="AK18" i="2"/>
  <c r="Z19" i="2"/>
  <c r="AJ19" i="2"/>
  <c r="AK19" i="2"/>
  <c r="Z22" i="2"/>
  <c r="AJ22" i="2"/>
  <c r="AK22" i="2"/>
  <c r="Z23" i="2"/>
  <c r="AJ23" i="2"/>
  <c r="AK23" i="2"/>
  <c r="Z26" i="2"/>
  <c r="AJ26" i="2"/>
  <c r="AK26" i="2"/>
  <c r="Z27" i="2"/>
  <c r="AJ27" i="2"/>
  <c r="AK27" i="2"/>
  <c r="Z38" i="2"/>
  <c r="AJ38" i="2"/>
  <c r="AK38" i="2"/>
  <c r="Z39" i="2"/>
  <c r="AJ39" i="2"/>
  <c r="AK39" i="2"/>
  <c r="Z42" i="2"/>
  <c r="AJ42" i="2"/>
  <c r="AK42" i="2"/>
  <c r="Z43" i="2"/>
  <c r="AJ43" i="2"/>
  <c r="AK43" i="2"/>
  <c r="Z46" i="2"/>
  <c r="AJ46" i="2"/>
  <c r="AK46" i="2"/>
  <c r="Z47" i="2"/>
  <c r="AJ47" i="2"/>
  <c r="AK47" i="2"/>
  <c r="Z50" i="2"/>
  <c r="AJ50" i="2"/>
  <c r="AK50" i="2"/>
  <c r="Z51" i="2"/>
  <c r="AJ51" i="2"/>
  <c r="AK51" i="2"/>
  <c r="Z54" i="2"/>
  <c r="AJ54" i="2"/>
  <c r="AK54" i="2"/>
  <c r="Z55" i="2"/>
  <c r="AJ55" i="2"/>
  <c r="AK55" i="2"/>
  <c r="Z58" i="2"/>
  <c r="AJ58" i="2"/>
  <c r="AK58" i="2"/>
  <c r="AL10" i="2"/>
  <c r="AL11" i="2"/>
  <c r="AL14" i="2"/>
  <c r="AL15" i="2"/>
  <c r="AL18" i="2"/>
  <c r="AL19" i="2"/>
  <c r="AL22" i="2"/>
  <c r="AL23" i="2"/>
  <c r="AL26" i="2"/>
  <c r="AL27" i="2"/>
  <c r="AL30" i="2"/>
  <c r="AL31" i="2"/>
  <c r="AL34" i="2"/>
  <c r="AL35" i="2"/>
  <c r="AL38" i="2"/>
  <c r="AL39" i="2"/>
  <c r="AL42" i="2"/>
  <c r="AL43" i="2"/>
  <c r="AL46" i="2"/>
  <c r="AL47" i="2"/>
  <c r="AL50" i="2"/>
  <c r="AL51" i="2"/>
  <c r="AL54" i="2"/>
  <c r="AL55" i="2"/>
  <c r="AL58" i="2"/>
  <c r="AL6" i="2"/>
  <c r="AL7" i="2"/>
  <c r="G4" i="18"/>
  <c r="G5" i="18"/>
  <c r="G6" i="18"/>
  <c r="G7" i="18"/>
  <c r="G8" i="18"/>
  <c r="G9" i="18"/>
  <c r="G10" i="18"/>
  <c r="G11" i="18"/>
  <c r="G3" i="18"/>
  <c r="K6" i="18"/>
  <c r="K7" i="18"/>
  <c r="K8" i="18"/>
  <c r="K9" i="18"/>
  <c r="K10" i="18"/>
  <c r="K11" i="18"/>
  <c r="K5" i="18"/>
  <c r="K4" i="18"/>
  <c r="K3" i="18"/>
  <c r="BO13" i="1"/>
  <c r="BO12" i="1"/>
  <c r="BO11" i="1"/>
  <c r="BO10" i="1"/>
  <c r="BO9" i="1"/>
  <c r="AA15" i="1"/>
  <c r="AM15" i="1"/>
  <c r="AO15" i="1"/>
  <c r="AA16" i="1"/>
  <c r="AM16" i="1"/>
  <c r="AO16" i="1"/>
  <c r="AN15" i="1"/>
  <c r="AN16" i="1"/>
  <c r="AA10" i="1"/>
  <c r="AM10" i="1"/>
  <c r="AN10" i="1"/>
  <c r="AA11" i="1"/>
  <c r="AM11" i="1"/>
  <c r="AN11" i="1"/>
  <c r="AA17" i="1"/>
  <c r="AM17" i="1"/>
  <c r="AN17" i="1"/>
  <c r="AA23" i="1"/>
  <c r="AM23" i="1"/>
  <c r="AN23" i="1"/>
  <c r="AA24" i="1"/>
  <c r="AM24" i="1"/>
  <c r="AN24" i="1"/>
  <c r="AA25" i="1"/>
  <c r="AM25" i="1"/>
  <c r="AN25" i="1"/>
  <c r="AA26" i="1"/>
  <c r="AM26" i="1"/>
  <c r="AN26" i="1"/>
  <c r="AA33" i="1"/>
  <c r="AM33" i="1"/>
  <c r="AN33" i="1"/>
  <c r="AA40" i="1"/>
  <c r="AM40" i="1"/>
  <c r="AN40" i="1"/>
  <c r="AA41" i="1"/>
  <c r="AM41" i="1"/>
  <c r="AN41" i="1"/>
  <c r="AA42" i="1"/>
  <c r="AM42" i="1"/>
  <c r="AN42" i="1"/>
  <c r="AA43" i="1"/>
  <c r="AM43" i="1"/>
  <c r="AN43" i="1"/>
  <c r="AA44" i="1"/>
  <c r="AM44" i="1"/>
  <c r="AN44" i="1"/>
  <c r="AA45" i="1"/>
  <c r="AM45" i="1"/>
  <c r="AN45" i="1"/>
  <c r="AA51" i="1"/>
  <c r="AM51" i="1"/>
  <c r="AN51" i="1"/>
  <c r="AA52" i="1"/>
  <c r="AM52" i="1"/>
  <c r="AN52" i="1"/>
  <c r="AA53" i="1"/>
  <c r="AM53" i="1"/>
  <c r="AN53" i="1"/>
  <c r="AA58" i="1"/>
  <c r="AM58" i="1"/>
  <c r="AN58" i="1"/>
  <c r="AA59" i="1"/>
  <c r="AM59" i="1"/>
  <c r="AN59" i="1"/>
  <c r="AA60" i="1"/>
  <c r="AM60" i="1"/>
  <c r="AN60" i="1"/>
  <c r="AA61" i="1"/>
  <c r="AM61" i="1"/>
  <c r="AN61" i="1"/>
  <c r="AA66" i="1"/>
  <c r="AM66" i="1"/>
  <c r="AN66" i="1"/>
  <c r="AA67" i="1"/>
  <c r="AM67" i="1"/>
  <c r="AN67" i="1"/>
  <c r="AA68" i="1"/>
  <c r="AM68" i="1"/>
  <c r="AN68" i="1"/>
  <c r="AA69" i="1"/>
  <c r="AM69" i="1"/>
  <c r="AN69" i="1"/>
  <c r="AA70" i="1"/>
  <c r="AM70" i="1"/>
  <c r="AN70" i="1"/>
  <c r="AA74" i="1"/>
  <c r="AM74" i="1"/>
  <c r="AN74" i="1"/>
  <c r="AA75" i="1"/>
  <c r="AM75" i="1"/>
  <c r="AN75" i="1"/>
  <c r="AA76" i="1"/>
  <c r="AM76" i="1"/>
  <c r="AN76" i="1"/>
  <c r="AO17" i="1"/>
  <c r="AO23" i="1"/>
  <c r="AO24" i="1"/>
  <c r="AO25" i="1"/>
  <c r="AO26" i="1"/>
  <c r="AO33" i="1"/>
  <c r="AO40" i="1"/>
  <c r="AO41" i="1"/>
  <c r="AO42" i="1"/>
  <c r="AO43" i="1"/>
  <c r="AO44" i="1"/>
  <c r="AO45" i="1"/>
  <c r="AO51" i="1"/>
  <c r="AO52" i="1"/>
  <c r="AO53" i="1"/>
  <c r="AO58" i="1"/>
  <c r="AO59" i="1"/>
  <c r="AO60" i="1"/>
  <c r="AO61" i="1"/>
  <c r="AO66" i="1"/>
  <c r="AO67" i="1"/>
  <c r="AO68" i="1"/>
  <c r="AO69" i="1"/>
  <c r="AO70" i="1"/>
  <c r="AO74" i="1"/>
  <c r="AO75" i="1"/>
  <c r="AO76" i="1"/>
  <c r="AO10" i="1"/>
  <c r="AO11" i="1"/>
  <c r="N4" i="8"/>
  <c r="AF6" i="9"/>
  <c r="AP6" i="9"/>
  <c r="AR6" i="9"/>
  <c r="AQ6" i="9"/>
  <c r="I16" i="10"/>
  <c r="AJ15" i="10"/>
  <c r="W12" i="16"/>
  <c r="J59" i="18"/>
  <c r="J58" i="18"/>
  <c r="J55" i="18"/>
  <c r="J54" i="18"/>
  <c r="AU15" i="10"/>
  <c r="H59" i="18"/>
  <c r="AU12" i="10"/>
  <c r="H58" i="18"/>
  <c r="AU6" i="10"/>
  <c r="H55" i="18"/>
  <c r="AU4" i="10"/>
  <c r="H54" i="18"/>
  <c r="AT15" i="10"/>
  <c r="G59" i="18"/>
  <c r="AT12" i="10"/>
  <c r="G58" i="18"/>
  <c r="AT6" i="10"/>
  <c r="G55" i="18"/>
  <c r="AT4" i="10"/>
  <c r="G54" i="18"/>
  <c r="U5" i="10"/>
  <c r="U7" i="10"/>
  <c r="U13" i="10"/>
  <c r="U14" i="10"/>
  <c r="U16" i="10"/>
  <c r="U17" i="10"/>
  <c r="J25" i="18"/>
  <c r="J24" i="18"/>
  <c r="J23" i="18"/>
  <c r="J22" i="18"/>
  <c r="J21" i="18"/>
  <c r="J20" i="18"/>
  <c r="J19" i="18"/>
  <c r="J18" i="18"/>
  <c r="H25" i="18"/>
  <c r="H24" i="18"/>
  <c r="H23" i="18"/>
  <c r="H22" i="18"/>
  <c r="H21" i="18"/>
  <c r="H20" i="18"/>
  <c r="H19" i="18"/>
  <c r="H18" i="18"/>
  <c r="G25" i="18"/>
  <c r="G24" i="18"/>
  <c r="G23" i="18"/>
  <c r="G22" i="18"/>
  <c r="G21" i="18"/>
  <c r="G20" i="18"/>
  <c r="G19" i="18"/>
  <c r="G18" i="18"/>
  <c r="J17" i="18"/>
  <c r="J16" i="18"/>
  <c r="J15" i="18"/>
  <c r="J14" i="18"/>
  <c r="J13" i="18"/>
  <c r="J12" i="18"/>
  <c r="H17" i="18"/>
  <c r="H16" i="18"/>
  <c r="H15" i="18"/>
  <c r="H14" i="18"/>
  <c r="H13" i="18"/>
  <c r="H12" i="18"/>
  <c r="G17" i="18"/>
  <c r="G16" i="18"/>
  <c r="G15" i="18"/>
  <c r="G14" i="18"/>
  <c r="G13" i="18"/>
  <c r="G12" i="18"/>
  <c r="R4" i="8"/>
  <c r="S4" i="8"/>
  <c r="T4" i="8"/>
  <c r="U4" i="8"/>
  <c r="E4" i="8"/>
  <c r="V4" i="8"/>
  <c r="W4" i="8"/>
  <c r="AA4" i="8"/>
  <c r="AC4" i="8"/>
  <c r="AE4" i="8"/>
  <c r="J96" i="18"/>
  <c r="J95" i="18"/>
  <c r="J94" i="18"/>
  <c r="J93" i="18"/>
  <c r="J92" i="18"/>
  <c r="J91" i="18"/>
  <c r="J90" i="18"/>
  <c r="J89" i="18"/>
  <c r="J88" i="18"/>
  <c r="J87" i="18"/>
  <c r="R5" i="15"/>
  <c r="R6" i="15"/>
  <c r="R7" i="15"/>
  <c r="R8" i="15"/>
  <c r="R9" i="15"/>
  <c r="R10" i="15"/>
  <c r="R12" i="15"/>
  <c r="R13" i="15"/>
  <c r="R14" i="15"/>
  <c r="R15" i="15"/>
  <c r="R16" i="15"/>
  <c r="R18" i="15"/>
  <c r="R19" i="15"/>
  <c r="R20" i="15"/>
  <c r="R21" i="15"/>
  <c r="R22" i="15"/>
  <c r="R23" i="15"/>
  <c r="R25" i="15"/>
  <c r="R26" i="15"/>
  <c r="R27" i="15"/>
  <c r="R28" i="15"/>
  <c r="R29" i="15"/>
  <c r="R30" i="15"/>
  <c r="R32" i="15"/>
  <c r="R33" i="15"/>
  <c r="R34" i="15"/>
  <c r="R35" i="15"/>
  <c r="R36" i="15"/>
  <c r="R37" i="15"/>
  <c r="R38" i="15"/>
  <c r="R40" i="15"/>
  <c r="R41" i="15"/>
  <c r="R42" i="15"/>
  <c r="R43" i="15"/>
  <c r="R44" i="15"/>
  <c r="R45" i="15"/>
  <c r="R46" i="15"/>
  <c r="R47" i="15"/>
  <c r="R48" i="15"/>
  <c r="R49" i="15"/>
  <c r="R50" i="15"/>
  <c r="R51" i="15"/>
  <c r="R53" i="15"/>
  <c r="R54" i="15"/>
  <c r="R55" i="15"/>
  <c r="R57" i="15"/>
  <c r="R58" i="15"/>
  <c r="R59" i="15"/>
  <c r="R60" i="15"/>
  <c r="R61" i="15"/>
  <c r="R63" i="15"/>
  <c r="R64" i="15"/>
  <c r="R65" i="15"/>
  <c r="R66" i="15"/>
  <c r="R67" i="15"/>
  <c r="R68" i="15"/>
  <c r="R69" i="15"/>
  <c r="R71" i="15"/>
  <c r="R72" i="15"/>
  <c r="R73" i="15"/>
  <c r="R74" i="15"/>
  <c r="R75" i="15"/>
  <c r="R76" i="15"/>
  <c r="R77" i="15"/>
  <c r="H96" i="18"/>
  <c r="H95" i="18"/>
  <c r="H94" i="18"/>
  <c r="H93" i="18"/>
  <c r="H92" i="18"/>
  <c r="H91" i="18"/>
  <c r="H90" i="18"/>
  <c r="H89" i="18"/>
  <c r="H88" i="18"/>
  <c r="H87" i="18"/>
  <c r="G96" i="18"/>
  <c r="G95" i="18"/>
  <c r="G94" i="18"/>
  <c r="G93" i="18"/>
  <c r="G92" i="18"/>
  <c r="G91" i="18"/>
  <c r="G90" i="18"/>
  <c r="G89" i="18"/>
  <c r="G88" i="18"/>
  <c r="G87" i="18"/>
  <c r="AJ32" i="13"/>
  <c r="H85" i="18"/>
  <c r="AJ44" i="13"/>
  <c r="H86" i="18"/>
  <c r="AJ19" i="13"/>
  <c r="H84" i="18"/>
  <c r="AI44" i="13"/>
  <c r="G86" i="18"/>
  <c r="AI32" i="13"/>
  <c r="G85" i="18"/>
  <c r="AI19" i="13"/>
  <c r="G84" i="18"/>
  <c r="H83" i="18"/>
  <c r="H82" i="18"/>
  <c r="G83" i="18"/>
  <c r="G82" i="18"/>
  <c r="AK352" i="11"/>
  <c r="H69" i="18"/>
  <c r="AJ352" i="11"/>
  <c r="G69" i="18"/>
  <c r="AK296" i="11"/>
  <c r="H68" i="18"/>
  <c r="AJ296" i="11"/>
  <c r="G68" i="18"/>
  <c r="AK257" i="11"/>
  <c r="H67" i="18"/>
  <c r="AJ257" i="11"/>
  <c r="G67" i="18"/>
  <c r="AK197" i="11"/>
  <c r="H66" i="18"/>
  <c r="AJ197" i="11"/>
  <c r="G66" i="18"/>
  <c r="AK93" i="11"/>
  <c r="H65" i="18"/>
  <c r="AJ93" i="11"/>
  <c r="G65" i="18"/>
  <c r="AK66" i="11"/>
  <c r="H64" i="18"/>
  <c r="AJ66" i="11"/>
  <c r="G64" i="18"/>
  <c r="AK4" i="11"/>
  <c r="H62" i="18"/>
  <c r="AK31" i="11"/>
  <c r="H63" i="18"/>
  <c r="AJ31" i="11"/>
  <c r="G63" i="18"/>
  <c r="AJ4" i="11"/>
  <c r="G62" i="18"/>
  <c r="N5" i="8"/>
  <c r="S5" i="8"/>
  <c r="R5" i="8"/>
  <c r="T5" i="8"/>
  <c r="N6" i="8"/>
  <c r="S6" i="8"/>
  <c r="R6" i="8"/>
  <c r="T6" i="8"/>
  <c r="U6" i="8"/>
  <c r="E6" i="8"/>
  <c r="V6" i="8"/>
  <c r="W6" i="8"/>
  <c r="AA6" i="8"/>
  <c r="AC6" i="8"/>
  <c r="U5" i="8"/>
  <c r="E5" i="8"/>
  <c r="V5" i="8"/>
  <c r="W5" i="8"/>
  <c r="AA5" i="8"/>
  <c r="AC5" i="8"/>
  <c r="N8" i="8"/>
  <c r="S8" i="8"/>
  <c r="R8" i="8"/>
  <c r="T8" i="8"/>
  <c r="U8" i="8"/>
  <c r="E8" i="8"/>
  <c r="V8" i="8"/>
  <c r="W8" i="8"/>
  <c r="AE5" i="8"/>
  <c r="AE6" i="8"/>
  <c r="N7" i="8"/>
  <c r="S7" i="8"/>
  <c r="R7" i="8"/>
  <c r="T7" i="8"/>
  <c r="U7" i="8"/>
  <c r="E7" i="8"/>
  <c r="V7" i="8"/>
  <c r="W7" i="8"/>
  <c r="AA7" i="8"/>
  <c r="AC7" i="8"/>
  <c r="AE7" i="8"/>
  <c r="AA8" i="8"/>
  <c r="AC8" i="8"/>
  <c r="AE8" i="8"/>
  <c r="N9" i="8"/>
  <c r="S9" i="8"/>
  <c r="R9" i="8"/>
  <c r="T9" i="8"/>
  <c r="U9" i="8"/>
  <c r="E9" i="8"/>
  <c r="V9" i="8"/>
  <c r="W9" i="8"/>
  <c r="AA9" i="8"/>
  <c r="AC9" i="8"/>
  <c r="AE9" i="8"/>
  <c r="N10" i="8"/>
  <c r="S10" i="8"/>
  <c r="R10" i="8"/>
  <c r="T10" i="8"/>
  <c r="U10" i="8"/>
  <c r="E10" i="8"/>
  <c r="V10" i="8"/>
  <c r="W10" i="8"/>
  <c r="AA10" i="8"/>
  <c r="AC10" i="8"/>
  <c r="AE10" i="8"/>
  <c r="N11" i="8"/>
  <c r="S11" i="8"/>
  <c r="R11" i="8"/>
  <c r="T11" i="8"/>
  <c r="U11" i="8"/>
  <c r="E11" i="8"/>
  <c r="V11" i="8"/>
  <c r="W11" i="8"/>
  <c r="AA11" i="8"/>
  <c r="AC11" i="8"/>
  <c r="AE11" i="8"/>
  <c r="N12" i="8"/>
  <c r="S12" i="8"/>
  <c r="R12" i="8"/>
  <c r="T12" i="8"/>
  <c r="U12" i="8"/>
  <c r="E12" i="8"/>
  <c r="V12" i="8"/>
  <c r="W12" i="8"/>
  <c r="AA12" i="8"/>
  <c r="AC12" i="8"/>
  <c r="AE12" i="8"/>
  <c r="N13" i="8"/>
  <c r="S13" i="8"/>
  <c r="R13" i="8"/>
  <c r="T13" i="8"/>
  <c r="U13" i="8"/>
  <c r="E13" i="8"/>
  <c r="V13" i="8"/>
  <c r="W13" i="8"/>
  <c r="AA13" i="8"/>
  <c r="AC13" i="8"/>
  <c r="AE13" i="8"/>
  <c r="N14" i="8"/>
  <c r="S14" i="8"/>
  <c r="R14" i="8"/>
  <c r="T14" i="8"/>
  <c r="U14" i="8"/>
  <c r="E14" i="8"/>
  <c r="V14" i="8"/>
  <c r="W14" i="8"/>
  <c r="AA14" i="8"/>
  <c r="AC14" i="8"/>
  <c r="AE14" i="8"/>
  <c r="N15" i="8"/>
  <c r="S15" i="8"/>
  <c r="R15" i="8"/>
  <c r="T15" i="8"/>
  <c r="U15" i="8"/>
  <c r="E15" i="8"/>
  <c r="V15" i="8"/>
  <c r="W15" i="8"/>
  <c r="AA15" i="8"/>
  <c r="AC15" i="8"/>
  <c r="AE15" i="8"/>
  <c r="N16" i="8"/>
  <c r="S16" i="8"/>
  <c r="R16" i="8"/>
  <c r="T16" i="8"/>
  <c r="U16" i="8"/>
  <c r="E16" i="8"/>
  <c r="V16" i="8"/>
  <c r="W16" i="8"/>
  <c r="AA16" i="8"/>
  <c r="AC16" i="8"/>
  <c r="AE16" i="8"/>
  <c r="N17" i="8"/>
  <c r="S17" i="8"/>
  <c r="R17" i="8"/>
  <c r="T17" i="8"/>
  <c r="U17" i="8"/>
  <c r="E17" i="8"/>
  <c r="V17" i="8"/>
  <c r="W17" i="8"/>
  <c r="AA17" i="8"/>
  <c r="AC17" i="8"/>
  <c r="AE17" i="8"/>
  <c r="N18" i="8"/>
  <c r="S18" i="8"/>
  <c r="R18" i="8"/>
  <c r="T18" i="8"/>
  <c r="U18" i="8"/>
  <c r="E18" i="8"/>
  <c r="V18" i="8"/>
  <c r="W18" i="8"/>
  <c r="AA18" i="8"/>
  <c r="AC18" i="8"/>
  <c r="AE18" i="8"/>
  <c r="N19" i="8"/>
  <c r="S19" i="8"/>
  <c r="R19" i="8"/>
  <c r="T19" i="8"/>
  <c r="U19" i="8"/>
  <c r="E19" i="8"/>
  <c r="V19" i="8"/>
  <c r="W19" i="8"/>
  <c r="AA19" i="8"/>
  <c r="AC19" i="8"/>
  <c r="AE19" i="8"/>
  <c r="H11" i="18"/>
  <c r="H10" i="18"/>
  <c r="H9" i="18"/>
  <c r="H8" i="18"/>
  <c r="H7" i="18"/>
  <c r="H6" i="18"/>
  <c r="H5" i="18"/>
  <c r="H4" i="18"/>
  <c r="H3" i="18"/>
  <c r="AS34" i="1"/>
  <c r="AT5" i="15"/>
  <c r="AT6" i="15"/>
  <c r="AT7" i="15"/>
  <c r="AT8" i="15"/>
  <c r="AT9" i="15"/>
  <c r="AT10" i="15"/>
  <c r="AT12" i="15"/>
  <c r="AT13" i="15"/>
  <c r="AT14" i="15"/>
  <c r="AT15" i="15"/>
  <c r="AT16" i="15"/>
  <c r="AT18" i="15"/>
  <c r="AT19" i="15"/>
  <c r="AT20" i="15"/>
  <c r="AT21" i="15"/>
  <c r="AT22" i="15"/>
  <c r="AT23" i="15"/>
  <c r="AT25" i="15"/>
  <c r="AT26" i="15"/>
  <c r="AT27" i="15"/>
  <c r="AT28" i="15"/>
  <c r="AT29" i="15"/>
  <c r="AT30" i="15"/>
  <c r="AT32" i="15"/>
  <c r="AT33" i="15"/>
  <c r="AT34" i="15"/>
  <c r="AT35" i="15"/>
  <c r="AT36" i="15"/>
  <c r="AT37" i="15"/>
  <c r="AT38" i="15"/>
  <c r="AT40" i="15"/>
  <c r="AT41" i="15"/>
  <c r="AT42" i="15"/>
  <c r="AT43" i="15"/>
  <c r="AT44" i="15"/>
  <c r="AT45" i="15"/>
  <c r="AT46" i="15"/>
  <c r="AT47" i="15"/>
  <c r="AT48" i="15"/>
  <c r="AT49" i="15"/>
  <c r="AT50" i="15"/>
  <c r="AT51" i="15"/>
  <c r="AT53" i="15"/>
  <c r="AT54" i="15"/>
  <c r="AT55" i="15"/>
  <c r="AT57" i="15"/>
  <c r="AT58" i="15"/>
  <c r="AT59" i="15"/>
  <c r="AT60" i="15"/>
  <c r="AT61" i="15"/>
  <c r="AT63" i="15"/>
  <c r="AT64" i="15"/>
  <c r="AT65" i="15"/>
  <c r="AT66" i="15"/>
  <c r="AT67" i="15"/>
  <c r="AT68" i="15"/>
  <c r="AT69" i="15"/>
  <c r="AT71" i="15"/>
  <c r="AT72" i="15"/>
  <c r="AT73" i="15"/>
  <c r="AT74" i="15"/>
  <c r="AT75" i="15"/>
  <c r="AT76" i="15"/>
  <c r="AT77" i="15"/>
  <c r="AS5" i="15"/>
  <c r="AS6" i="15"/>
  <c r="AS7" i="15"/>
  <c r="AS8" i="15"/>
  <c r="AS9" i="15"/>
  <c r="AS10" i="15"/>
  <c r="AS12" i="15"/>
  <c r="AS13" i="15"/>
  <c r="AS14" i="15"/>
  <c r="AS15" i="15"/>
  <c r="AS16" i="15"/>
  <c r="AS18" i="15"/>
  <c r="AS19" i="15"/>
  <c r="AS20" i="15"/>
  <c r="AS21" i="15"/>
  <c r="AS22" i="15"/>
  <c r="AS23" i="15"/>
  <c r="AS25" i="15"/>
  <c r="AS26" i="15"/>
  <c r="AS27" i="15"/>
  <c r="AS28" i="15"/>
  <c r="AS29" i="15"/>
  <c r="AS30" i="15"/>
  <c r="AS32" i="15"/>
  <c r="AS33" i="15"/>
  <c r="AS34" i="15"/>
  <c r="AS35" i="15"/>
  <c r="AS36" i="15"/>
  <c r="AS37" i="15"/>
  <c r="AS38" i="15"/>
  <c r="AS40" i="15"/>
  <c r="AS41" i="15"/>
  <c r="AS42" i="15"/>
  <c r="AS43" i="15"/>
  <c r="AS44" i="15"/>
  <c r="AS45" i="15"/>
  <c r="AS46" i="15"/>
  <c r="AS47" i="15"/>
  <c r="AS48" i="15"/>
  <c r="AS49" i="15"/>
  <c r="AS50" i="15"/>
  <c r="AS51" i="15"/>
  <c r="AS53" i="15"/>
  <c r="AS54" i="15"/>
  <c r="AS55" i="15"/>
  <c r="AS57" i="15"/>
  <c r="AS58" i="15"/>
  <c r="AS59" i="15"/>
  <c r="AS60" i="15"/>
  <c r="AS61" i="15"/>
  <c r="AS63" i="15"/>
  <c r="AS64" i="15"/>
  <c r="AS65" i="15"/>
  <c r="AS66" i="15"/>
  <c r="AS67" i="15"/>
  <c r="AS68" i="15"/>
  <c r="AS69" i="15"/>
  <c r="AS71" i="15"/>
  <c r="AS72" i="15"/>
  <c r="AS73" i="15"/>
  <c r="AS74" i="15"/>
  <c r="AS75" i="15"/>
  <c r="AS76" i="15"/>
  <c r="AS77" i="15"/>
  <c r="AJ6" i="13"/>
  <c r="AJ7" i="13"/>
  <c r="AJ8" i="13"/>
  <c r="AJ9" i="13"/>
  <c r="AJ10" i="13"/>
  <c r="AJ11" i="13"/>
  <c r="AJ12" i="13"/>
  <c r="AJ13" i="13"/>
  <c r="AJ14" i="13"/>
  <c r="AJ15" i="13"/>
  <c r="AJ16" i="13"/>
  <c r="AJ17" i="13"/>
  <c r="AJ18" i="13"/>
  <c r="AJ20" i="13"/>
  <c r="AJ21" i="13"/>
  <c r="AJ22" i="13"/>
  <c r="AJ23" i="13"/>
  <c r="AJ24" i="13"/>
  <c r="AJ25" i="13"/>
  <c r="AJ26" i="13"/>
  <c r="AJ27" i="13"/>
  <c r="AJ28" i="13"/>
  <c r="AJ29" i="13"/>
  <c r="AJ30" i="13"/>
  <c r="AJ31" i="13"/>
  <c r="AJ33" i="13"/>
  <c r="AJ34" i="13"/>
  <c r="AJ35" i="13"/>
  <c r="AJ36" i="13"/>
  <c r="AJ37" i="13"/>
  <c r="AJ38" i="13"/>
  <c r="AJ39" i="13"/>
  <c r="AJ40" i="13"/>
  <c r="AJ41" i="13"/>
  <c r="AJ42" i="13"/>
  <c r="AJ43" i="13"/>
  <c r="AJ45" i="13"/>
  <c r="AJ46" i="13"/>
  <c r="AJ47" i="13"/>
  <c r="AJ48" i="13"/>
  <c r="AJ49" i="13"/>
  <c r="AJ50" i="13"/>
  <c r="AJ51" i="13"/>
  <c r="AJ52" i="13"/>
  <c r="AJ53" i="13"/>
  <c r="AJ54" i="13"/>
  <c r="AJ55" i="13"/>
  <c r="AJ56" i="13"/>
  <c r="AJ57" i="13"/>
  <c r="AI6" i="13"/>
  <c r="AI7" i="13"/>
  <c r="AI8" i="13"/>
  <c r="AI9" i="13"/>
  <c r="AI10" i="13"/>
  <c r="AI11" i="13"/>
  <c r="AI12" i="13"/>
  <c r="AI13" i="13"/>
  <c r="AI14" i="13"/>
  <c r="AI15" i="13"/>
  <c r="AI16" i="13"/>
  <c r="AI17" i="13"/>
  <c r="AI18" i="13"/>
  <c r="AI20" i="13"/>
  <c r="AI21" i="13"/>
  <c r="AI22" i="13"/>
  <c r="AI23" i="13"/>
  <c r="AI24" i="13"/>
  <c r="AI25" i="13"/>
  <c r="AI26" i="13"/>
  <c r="AI27" i="13"/>
  <c r="AI28" i="13"/>
  <c r="AI29" i="13"/>
  <c r="AI30" i="13"/>
  <c r="AI31" i="13"/>
  <c r="AI33" i="13"/>
  <c r="AI34" i="13"/>
  <c r="AI35" i="13"/>
  <c r="AI36" i="13"/>
  <c r="AI37" i="13"/>
  <c r="AI38" i="13"/>
  <c r="AI39" i="13"/>
  <c r="AI40" i="13"/>
  <c r="AI41" i="13"/>
  <c r="AI42" i="13"/>
  <c r="AI43" i="13"/>
  <c r="AI45" i="13"/>
  <c r="AI46" i="13"/>
  <c r="AI47" i="13"/>
  <c r="AI48" i="13"/>
  <c r="AI49" i="13"/>
  <c r="AI50" i="13"/>
  <c r="AI51" i="13"/>
  <c r="AI52" i="13"/>
  <c r="AI53" i="13"/>
  <c r="AI54" i="13"/>
  <c r="AI55" i="13"/>
  <c r="AI56" i="13"/>
  <c r="AI57" i="13"/>
  <c r="AJ5" i="13"/>
  <c r="AI5" i="13"/>
  <c r="AS6" i="12"/>
  <c r="AS7" i="12"/>
  <c r="AS8" i="12"/>
  <c r="AS9" i="12"/>
  <c r="AS10" i="12"/>
  <c r="AS11" i="12"/>
  <c r="AS12" i="12"/>
  <c r="AS13" i="12"/>
  <c r="AS14" i="12"/>
  <c r="AS15" i="12"/>
  <c r="AS16" i="12"/>
  <c r="AS17" i="12"/>
  <c r="AS18" i="12"/>
  <c r="AS20" i="12"/>
  <c r="AS21" i="12"/>
  <c r="AS22" i="12"/>
  <c r="AS23" i="12"/>
  <c r="AS24" i="12"/>
  <c r="AS25" i="12"/>
  <c r="AS26" i="12"/>
  <c r="AS27" i="12"/>
  <c r="AS28" i="12"/>
  <c r="AS29" i="12"/>
  <c r="AS30" i="12"/>
  <c r="AS31" i="12"/>
  <c r="AS32" i="12"/>
  <c r="AS33" i="12"/>
  <c r="AS34" i="12"/>
  <c r="AS35" i="12"/>
  <c r="AS36" i="12"/>
  <c r="AS37" i="12"/>
  <c r="AS38" i="12"/>
  <c r="AS39" i="12"/>
  <c r="AS40" i="12"/>
  <c r="AS41" i="12"/>
  <c r="AS42" i="12"/>
  <c r="AR6" i="12"/>
  <c r="AR7" i="12"/>
  <c r="AR8" i="12"/>
  <c r="AR9" i="12"/>
  <c r="AR10" i="12"/>
  <c r="AR11" i="12"/>
  <c r="AR12" i="12"/>
  <c r="AR13" i="12"/>
  <c r="AR14" i="12"/>
  <c r="AR15" i="12"/>
  <c r="AR16" i="12"/>
  <c r="AR17" i="12"/>
  <c r="AR18" i="12"/>
  <c r="AR20" i="12"/>
  <c r="AR21" i="12"/>
  <c r="AR22" i="12"/>
  <c r="AR23" i="12"/>
  <c r="AR24" i="12"/>
  <c r="AR25" i="12"/>
  <c r="AR26" i="12"/>
  <c r="AR27" i="12"/>
  <c r="AR28" i="12"/>
  <c r="AR29" i="12"/>
  <c r="AR30" i="12"/>
  <c r="AR31" i="12"/>
  <c r="AR32" i="12"/>
  <c r="AR33" i="12"/>
  <c r="AR34" i="12"/>
  <c r="AR35" i="12"/>
  <c r="AR36" i="12"/>
  <c r="AR37" i="12"/>
  <c r="AR38" i="12"/>
  <c r="AR39" i="12"/>
  <c r="AR40" i="12"/>
  <c r="AR41" i="12"/>
  <c r="AR42" i="12"/>
  <c r="AW5" i="9"/>
  <c r="AW6" i="9"/>
  <c r="AW8" i="9"/>
  <c r="AW9" i="9"/>
  <c r="AW10" i="9"/>
  <c r="AW12" i="9"/>
  <c r="AW13" i="9"/>
  <c r="AW14" i="9"/>
  <c r="AW15" i="9"/>
  <c r="AW16" i="9"/>
  <c r="AW17" i="9"/>
  <c r="AW18" i="9"/>
  <c r="AW20" i="9"/>
  <c r="AW21" i="9"/>
  <c r="AW23" i="9"/>
  <c r="AW24" i="9"/>
  <c r="AW25" i="9"/>
  <c r="AW27" i="9"/>
  <c r="AW28" i="9"/>
  <c r="AW29" i="9"/>
  <c r="AW30" i="9"/>
  <c r="AW31" i="9"/>
  <c r="AW32" i="9"/>
  <c r="AW33" i="9"/>
  <c r="AW34" i="9"/>
  <c r="AW36" i="9"/>
  <c r="AW37" i="9"/>
  <c r="AW38" i="9"/>
  <c r="AW39" i="9"/>
  <c r="AW41" i="9"/>
  <c r="AW42" i="9"/>
  <c r="AW43" i="9"/>
  <c r="AW45" i="9"/>
  <c r="AW46" i="9"/>
  <c r="AW47" i="9"/>
  <c r="AW49" i="9"/>
  <c r="AW50" i="9"/>
  <c r="AW51" i="9"/>
  <c r="AW53" i="9"/>
  <c r="AW54" i="9"/>
  <c r="AW56" i="9"/>
  <c r="AW57" i="9"/>
  <c r="AW58" i="9"/>
  <c r="AW60" i="9"/>
  <c r="AW61" i="9"/>
  <c r="AW63" i="9"/>
  <c r="AW64" i="9"/>
  <c r="AW65" i="9"/>
  <c r="AW67" i="9"/>
  <c r="AW68" i="9"/>
  <c r="AW69" i="9"/>
  <c r="AW71" i="9"/>
  <c r="AW72" i="9"/>
  <c r="AW73" i="9"/>
  <c r="AW75" i="9"/>
  <c r="AW76" i="9"/>
  <c r="AW77" i="9"/>
  <c r="AW79" i="9"/>
  <c r="AW80" i="9"/>
  <c r="AW81" i="9"/>
  <c r="AW83" i="9"/>
  <c r="AW84" i="9"/>
  <c r="AW85" i="9"/>
  <c r="AW87" i="9"/>
  <c r="AW88" i="9"/>
  <c r="AW89" i="9"/>
  <c r="AW91" i="9"/>
  <c r="AW92" i="9"/>
  <c r="AW93" i="9"/>
  <c r="AW95" i="9"/>
  <c r="AW96" i="9"/>
  <c r="AW97" i="9"/>
  <c r="AV5" i="9"/>
  <c r="AV6" i="9"/>
  <c r="AV8" i="9"/>
  <c r="AV9" i="9"/>
  <c r="AV10" i="9"/>
  <c r="AV12" i="9"/>
  <c r="AV13" i="9"/>
  <c r="AV14" i="9"/>
  <c r="AV15" i="9"/>
  <c r="AV16" i="9"/>
  <c r="AV17" i="9"/>
  <c r="AV18" i="9"/>
  <c r="AV20" i="9"/>
  <c r="AV21" i="9"/>
  <c r="AV23" i="9"/>
  <c r="AV24" i="9"/>
  <c r="AV25" i="9"/>
  <c r="AV27" i="9"/>
  <c r="AV28" i="9"/>
  <c r="AV29" i="9"/>
  <c r="AV30" i="9"/>
  <c r="AV31" i="9"/>
  <c r="AV32" i="9"/>
  <c r="AV33" i="9"/>
  <c r="AV34" i="9"/>
  <c r="AV36" i="9"/>
  <c r="AV37" i="9"/>
  <c r="AV38" i="9"/>
  <c r="AV39" i="9"/>
  <c r="AV41" i="9"/>
  <c r="AV42" i="9"/>
  <c r="AV43" i="9"/>
  <c r="AV45" i="9"/>
  <c r="AV46" i="9"/>
  <c r="AV47" i="9"/>
  <c r="AV49" i="9"/>
  <c r="AV50" i="9"/>
  <c r="AV51" i="9"/>
  <c r="AV53" i="9"/>
  <c r="AV54" i="9"/>
  <c r="AV56" i="9"/>
  <c r="AV57" i="9"/>
  <c r="AV58" i="9"/>
  <c r="AV60" i="9"/>
  <c r="AV61" i="9"/>
  <c r="AV63" i="9"/>
  <c r="AV64" i="9"/>
  <c r="AV65" i="9"/>
  <c r="AV67" i="9"/>
  <c r="AV68" i="9"/>
  <c r="AV69" i="9"/>
  <c r="AV71" i="9"/>
  <c r="AV72" i="9"/>
  <c r="AV73" i="9"/>
  <c r="AV75" i="9"/>
  <c r="AV76" i="9"/>
  <c r="AV77" i="9"/>
  <c r="AV79" i="9"/>
  <c r="AV80" i="9"/>
  <c r="AV81" i="9"/>
  <c r="AV83" i="9"/>
  <c r="AV84" i="9"/>
  <c r="AV85" i="9"/>
  <c r="AV87" i="9"/>
  <c r="AV88" i="9"/>
  <c r="AV89" i="9"/>
  <c r="AV91" i="9"/>
  <c r="AV92" i="9"/>
  <c r="AV93" i="9"/>
  <c r="AV95" i="9"/>
  <c r="AV96" i="9"/>
  <c r="AV97" i="9"/>
  <c r="AK5" i="11"/>
  <c r="AK6" i="11"/>
  <c r="AK7" i="11"/>
  <c r="AK8" i="11"/>
  <c r="AK9" i="11"/>
  <c r="AK10" i="11"/>
  <c r="AK11" i="11"/>
  <c r="AK12" i="11"/>
  <c r="AK13" i="11"/>
  <c r="AK14" i="11"/>
  <c r="AK15" i="11"/>
  <c r="AK16" i="11"/>
  <c r="AK17" i="11"/>
  <c r="AK18" i="11"/>
  <c r="AK19" i="11"/>
  <c r="AK20" i="11"/>
  <c r="AK21" i="11"/>
  <c r="AK22" i="11"/>
  <c r="AK23" i="11"/>
  <c r="AK24" i="11"/>
  <c r="AK25" i="11"/>
  <c r="AK26" i="11"/>
  <c r="AK27" i="11"/>
  <c r="AK28" i="11"/>
  <c r="AK29" i="11"/>
  <c r="AK30" i="11"/>
  <c r="AK32" i="11"/>
  <c r="AK33" i="11"/>
  <c r="AK34" i="11"/>
  <c r="AK35" i="11"/>
  <c r="AK36" i="11"/>
  <c r="AK37" i="11"/>
  <c r="AK38" i="11"/>
  <c r="AK39" i="11"/>
  <c r="AK40" i="11"/>
  <c r="AK41" i="11"/>
  <c r="AK42" i="11"/>
  <c r="AK43" i="11"/>
  <c r="AK44" i="11"/>
  <c r="AK45" i="11"/>
  <c r="AK46" i="11"/>
  <c r="AK47" i="11"/>
  <c r="AK48" i="11"/>
  <c r="AK49" i="11"/>
  <c r="AK50" i="11"/>
  <c r="AK51" i="11"/>
  <c r="AK52" i="11"/>
  <c r="AK53" i="11"/>
  <c r="AK54" i="11"/>
  <c r="AK55" i="11"/>
  <c r="AK56" i="11"/>
  <c r="AK57" i="11"/>
  <c r="AK58" i="11"/>
  <c r="AK59" i="11"/>
  <c r="AK60" i="11"/>
  <c r="AK61" i="11"/>
  <c r="AK62" i="11"/>
  <c r="AK63" i="11"/>
  <c r="AK64" i="11"/>
  <c r="AK65" i="11"/>
  <c r="AK67" i="11"/>
  <c r="AK68" i="11"/>
  <c r="AK69" i="11"/>
  <c r="AK70" i="11"/>
  <c r="AK71" i="11"/>
  <c r="AK72" i="11"/>
  <c r="AK73" i="11"/>
  <c r="AK74" i="11"/>
  <c r="AK75" i="11"/>
  <c r="AK76" i="11"/>
  <c r="AK77" i="11"/>
  <c r="AK78" i="11"/>
  <c r="AK79" i="11"/>
  <c r="AK80" i="11"/>
  <c r="AK81" i="11"/>
  <c r="AK82" i="11"/>
  <c r="AK83" i="11"/>
  <c r="AK84" i="11"/>
  <c r="AK85" i="11"/>
  <c r="AK86" i="11"/>
  <c r="AK87" i="11"/>
  <c r="AK88" i="11"/>
  <c r="AK89" i="11"/>
  <c r="AK90" i="11"/>
  <c r="AK91" i="11"/>
  <c r="AK92" i="11"/>
  <c r="AK94" i="11"/>
  <c r="AK95" i="11"/>
  <c r="AK96" i="11"/>
  <c r="AK97" i="11"/>
  <c r="AK98" i="11"/>
  <c r="AK99" i="11"/>
  <c r="AK100" i="11"/>
  <c r="AK101" i="11"/>
  <c r="AK102" i="11"/>
  <c r="AK103" i="11"/>
  <c r="AK104" i="11"/>
  <c r="AK105" i="11"/>
  <c r="AK106" i="11"/>
  <c r="AK107" i="11"/>
  <c r="AK108" i="11"/>
  <c r="AK109" i="11"/>
  <c r="AK110" i="11"/>
  <c r="AK111" i="11"/>
  <c r="AK112" i="11"/>
  <c r="AK113" i="11"/>
  <c r="AK114" i="11"/>
  <c r="AK115" i="11"/>
  <c r="AK116" i="11"/>
  <c r="AK117" i="11"/>
  <c r="AK118" i="11"/>
  <c r="AK119" i="11"/>
  <c r="AK120" i="11"/>
  <c r="AK121" i="11"/>
  <c r="AK122" i="11"/>
  <c r="AK123" i="11"/>
  <c r="AK124" i="11"/>
  <c r="AK125" i="11"/>
  <c r="AK126" i="11"/>
  <c r="AK127" i="11"/>
  <c r="AK128" i="11"/>
  <c r="AK129" i="11"/>
  <c r="AK130" i="11"/>
  <c r="AK131" i="11"/>
  <c r="AK132" i="11"/>
  <c r="AK133" i="11"/>
  <c r="AK134" i="11"/>
  <c r="AK135" i="11"/>
  <c r="AK136" i="11"/>
  <c r="AK137" i="11"/>
  <c r="AK138" i="11"/>
  <c r="AK139" i="11"/>
  <c r="AK140" i="11"/>
  <c r="AK141" i="11"/>
  <c r="AK142" i="11"/>
  <c r="AK143" i="11"/>
  <c r="AK144" i="11"/>
  <c r="AK145" i="11"/>
  <c r="AK146" i="11"/>
  <c r="AK147" i="11"/>
  <c r="AK148" i="11"/>
  <c r="AK149" i="11"/>
  <c r="AK150" i="11"/>
  <c r="AK151" i="11"/>
  <c r="AK152" i="11"/>
  <c r="AK153" i="11"/>
  <c r="AK154" i="11"/>
  <c r="AK155" i="11"/>
  <c r="AK156" i="11"/>
  <c r="AK157" i="11"/>
  <c r="AK158" i="11"/>
  <c r="AK159" i="11"/>
  <c r="AK160" i="11"/>
  <c r="AK161" i="11"/>
  <c r="AK162" i="11"/>
  <c r="AK163" i="11"/>
  <c r="AK164" i="11"/>
  <c r="AK165" i="11"/>
  <c r="AK166" i="11"/>
  <c r="AK167" i="11"/>
  <c r="AK168" i="11"/>
  <c r="AK169" i="11"/>
  <c r="AK170" i="11"/>
  <c r="AK171" i="11"/>
  <c r="AK172" i="11"/>
  <c r="AK173" i="11"/>
  <c r="AK174" i="11"/>
  <c r="AK175" i="11"/>
  <c r="AK176" i="11"/>
  <c r="AK177" i="11"/>
  <c r="AK178" i="11"/>
  <c r="AK179" i="11"/>
  <c r="AK180" i="11"/>
  <c r="AK181" i="11"/>
  <c r="AK182" i="11"/>
  <c r="AK183" i="11"/>
  <c r="AK184" i="11"/>
  <c r="AK185" i="11"/>
  <c r="AK186" i="11"/>
  <c r="AK187" i="11"/>
  <c r="AK188" i="11"/>
  <c r="AK189" i="11"/>
  <c r="AK190" i="11"/>
  <c r="AK191" i="11"/>
  <c r="AK192" i="11"/>
  <c r="AK193" i="11"/>
  <c r="AK194" i="11"/>
  <c r="AK195" i="11"/>
  <c r="AK196" i="11"/>
  <c r="AK198" i="11"/>
  <c r="AK199" i="11"/>
  <c r="AK200" i="11"/>
  <c r="AK201" i="11"/>
  <c r="AK202" i="11"/>
  <c r="AK203" i="11"/>
  <c r="AK204" i="11"/>
  <c r="AK205" i="11"/>
  <c r="AK206" i="11"/>
  <c r="AK207" i="11"/>
  <c r="AK208" i="11"/>
  <c r="AK209" i="11"/>
  <c r="AK210" i="11"/>
  <c r="AK211" i="11"/>
  <c r="AK212" i="11"/>
  <c r="AK213" i="11"/>
  <c r="AK214" i="11"/>
  <c r="AK215" i="11"/>
  <c r="AK216" i="11"/>
  <c r="AK217" i="11"/>
  <c r="AK218" i="11"/>
  <c r="AK219" i="11"/>
  <c r="AK220" i="11"/>
  <c r="AK221" i="11"/>
  <c r="AK222" i="11"/>
  <c r="AK223" i="11"/>
  <c r="AK224" i="11"/>
  <c r="AK225" i="11"/>
  <c r="AK226" i="11"/>
  <c r="AK227" i="11"/>
  <c r="AK228" i="11"/>
  <c r="AK229" i="11"/>
  <c r="AK230" i="11"/>
  <c r="AK231" i="11"/>
  <c r="AK232" i="11"/>
  <c r="AK233" i="11"/>
  <c r="AK234" i="11"/>
  <c r="AK235" i="11"/>
  <c r="AK236" i="11"/>
  <c r="AK237" i="11"/>
  <c r="AK238" i="11"/>
  <c r="AK239" i="11"/>
  <c r="AK240" i="11"/>
  <c r="AK241" i="11"/>
  <c r="AK242" i="11"/>
  <c r="AK243" i="11"/>
  <c r="AK244" i="11"/>
  <c r="AK245" i="11"/>
  <c r="AK246" i="11"/>
  <c r="AK247" i="11"/>
  <c r="AK248" i="11"/>
  <c r="AK249" i="11"/>
  <c r="AK250" i="11"/>
  <c r="AK251" i="11"/>
  <c r="AK252" i="11"/>
  <c r="AK253" i="11"/>
  <c r="AK254" i="11"/>
  <c r="AK255" i="11"/>
  <c r="AK256" i="11"/>
  <c r="AK258" i="11"/>
  <c r="AK259" i="11"/>
  <c r="AK260" i="11"/>
  <c r="AK261" i="11"/>
  <c r="AK262" i="11"/>
  <c r="AK263" i="11"/>
  <c r="AK264" i="11"/>
  <c r="AK265" i="11"/>
  <c r="AK266" i="11"/>
  <c r="AK267" i="11"/>
  <c r="AK268" i="11"/>
  <c r="AK269" i="11"/>
  <c r="AK270" i="11"/>
  <c r="AK271" i="11"/>
  <c r="AK272" i="11"/>
  <c r="AK273" i="11"/>
  <c r="AK274" i="11"/>
  <c r="AK275" i="11"/>
  <c r="AK276" i="11"/>
  <c r="AK277" i="11"/>
  <c r="AK278" i="11"/>
  <c r="AK279" i="11"/>
  <c r="AK280" i="11"/>
  <c r="AK281" i="11"/>
  <c r="AK282" i="11"/>
  <c r="AK283" i="11"/>
  <c r="AK284" i="11"/>
  <c r="AK285" i="11"/>
  <c r="AK286" i="11"/>
  <c r="AK287" i="11"/>
  <c r="AK288" i="11"/>
  <c r="AK289" i="11"/>
  <c r="AK290" i="11"/>
  <c r="AK291" i="11"/>
  <c r="AK292" i="11"/>
  <c r="AK293" i="11"/>
  <c r="AK294" i="11"/>
  <c r="AK295" i="11"/>
  <c r="AK297" i="11"/>
  <c r="AK298" i="11"/>
  <c r="AK299" i="11"/>
  <c r="AK300" i="11"/>
  <c r="AK301" i="11"/>
  <c r="AK302" i="11"/>
  <c r="AK303" i="11"/>
  <c r="AK304" i="11"/>
  <c r="AK305" i="11"/>
  <c r="AK306" i="11"/>
  <c r="AK307" i="11"/>
  <c r="AK308" i="11"/>
  <c r="AK309" i="11"/>
  <c r="AK310" i="11"/>
  <c r="AK311" i="11"/>
  <c r="AK312" i="11"/>
  <c r="AK313" i="11"/>
  <c r="AK314" i="11"/>
  <c r="AK315" i="11"/>
  <c r="AK316" i="11"/>
  <c r="AK317" i="11"/>
  <c r="AK318" i="11"/>
  <c r="AK319" i="11"/>
  <c r="AK320" i="11"/>
  <c r="AK321" i="11"/>
  <c r="AK322" i="11"/>
  <c r="AK323" i="11"/>
  <c r="AK324" i="11"/>
  <c r="AK325" i="11"/>
  <c r="AK326" i="11"/>
  <c r="AK327" i="11"/>
  <c r="AK328" i="11"/>
  <c r="AK329" i="11"/>
  <c r="AK330" i="11"/>
  <c r="AK331" i="11"/>
  <c r="AK332" i="11"/>
  <c r="AK333" i="11"/>
  <c r="AK334" i="11"/>
  <c r="AK335" i="11"/>
  <c r="AK336" i="11"/>
  <c r="AK337" i="11"/>
  <c r="AK338" i="11"/>
  <c r="AK339" i="11"/>
  <c r="AK340" i="11"/>
  <c r="AK341" i="11"/>
  <c r="AK342" i="11"/>
  <c r="AK343" i="11"/>
  <c r="AK344" i="11"/>
  <c r="AK345" i="11"/>
  <c r="AK346" i="11"/>
  <c r="AK347" i="11"/>
  <c r="AK348" i="11"/>
  <c r="AK349" i="11"/>
  <c r="AK350" i="11"/>
  <c r="AK351" i="11"/>
  <c r="AK353" i="11"/>
  <c r="AK354" i="11"/>
  <c r="AK355" i="11"/>
  <c r="AK356" i="11"/>
  <c r="AK357" i="11"/>
  <c r="AK358" i="11"/>
  <c r="AK359" i="11"/>
  <c r="AK360" i="11"/>
  <c r="AK361" i="11"/>
  <c r="AK362" i="11"/>
  <c r="AK363" i="11"/>
  <c r="AK364" i="11"/>
  <c r="AK365" i="11"/>
  <c r="AK366" i="11"/>
  <c r="AK367" i="11"/>
  <c r="AK368" i="11"/>
  <c r="AK369" i="11"/>
  <c r="AK370" i="11"/>
  <c r="AK371" i="11"/>
  <c r="AK372" i="11"/>
  <c r="AK373" i="11"/>
  <c r="AK374" i="11"/>
  <c r="AK375" i="11"/>
  <c r="AK376" i="11"/>
  <c r="AK377" i="11"/>
  <c r="AK378" i="11"/>
  <c r="AK379" i="11"/>
  <c r="AK380" i="11"/>
  <c r="AK381" i="11"/>
  <c r="AK382" i="11"/>
  <c r="AK383" i="11"/>
  <c r="AK384" i="11"/>
  <c r="AK385" i="11"/>
  <c r="AK386" i="11"/>
  <c r="AK387" i="11"/>
  <c r="AK388" i="11"/>
  <c r="AK389" i="11"/>
  <c r="AK390" i="11"/>
  <c r="AK391" i="11"/>
  <c r="AK392" i="11"/>
  <c r="AK393" i="11"/>
  <c r="AK394" i="11"/>
  <c r="AK395" i="11"/>
  <c r="AK396" i="11"/>
  <c r="AK397" i="11"/>
  <c r="AK398" i="11"/>
  <c r="AK399" i="11"/>
  <c r="AK400" i="11"/>
  <c r="AK401" i="11"/>
  <c r="AK402" i="11"/>
  <c r="AK403" i="11"/>
  <c r="AK404" i="11"/>
  <c r="AK405" i="11"/>
  <c r="AJ5" i="11"/>
  <c r="AJ6" i="11"/>
  <c r="AJ7" i="11"/>
  <c r="AJ8" i="11"/>
  <c r="AJ9" i="11"/>
  <c r="AJ10" i="11"/>
  <c r="AJ11" i="11"/>
  <c r="AJ12" i="11"/>
  <c r="AJ13" i="11"/>
  <c r="AJ14" i="11"/>
  <c r="AJ15" i="11"/>
  <c r="AJ16" i="11"/>
  <c r="AJ17" i="11"/>
  <c r="AJ18" i="11"/>
  <c r="AJ19" i="11"/>
  <c r="AJ20" i="11"/>
  <c r="AJ21" i="11"/>
  <c r="AJ22" i="11"/>
  <c r="AJ23" i="11"/>
  <c r="AJ24" i="11"/>
  <c r="AJ25" i="11"/>
  <c r="AJ26" i="11"/>
  <c r="AJ27" i="11"/>
  <c r="AJ28" i="11"/>
  <c r="AJ29" i="11"/>
  <c r="AJ30" i="11"/>
  <c r="AJ32" i="11"/>
  <c r="AJ33" i="11"/>
  <c r="AJ34" i="11"/>
  <c r="AJ35" i="11"/>
  <c r="AJ36" i="11"/>
  <c r="AJ37" i="11"/>
  <c r="AJ38" i="11"/>
  <c r="AJ39" i="11"/>
  <c r="AJ40" i="11"/>
  <c r="AJ41" i="11"/>
  <c r="AJ42" i="11"/>
  <c r="AJ43" i="11"/>
  <c r="AJ44" i="11"/>
  <c r="AJ45" i="11"/>
  <c r="AJ46" i="11"/>
  <c r="AJ47" i="11"/>
  <c r="AJ48" i="11"/>
  <c r="AJ49" i="11"/>
  <c r="AJ50" i="11"/>
  <c r="AJ51" i="11"/>
  <c r="AJ52" i="11"/>
  <c r="AJ53" i="11"/>
  <c r="AJ54" i="11"/>
  <c r="AJ55" i="11"/>
  <c r="AJ56" i="11"/>
  <c r="AJ57" i="11"/>
  <c r="AJ58" i="11"/>
  <c r="AJ59" i="11"/>
  <c r="AJ60" i="11"/>
  <c r="AJ61" i="11"/>
  <c r="AJ62" i="11"/>
  <c r="AJ63" i="11"/>
  <c r="AJ64" i="11"/>
  <c r="AJ65" i="11"/>
  <c r="AJ67" i="11"/>
  <c r="AJ68" i="11"/>
  <c r="AJ69" i="11"/>
  <c r="AJ70" i="11"/>
  <c r="AJ71" i="11"/>
  <c r="AJ72" i="11"/>
  <c r="AJ73" i="11"/>
  <c r="AJ74" i="11"/>
  <c r="AJ75" i="11"/>
  <c r="AJ76" i="11"/>
  <c r="AJ77" i="11"/>
  <c r="AJ78" i="11"/>
  <c r="AJ79" i="11"/>
  <c r="AJ80" i="11"/>
  <c r="AJ81" i="11"/>
  <c r="AJ82" i="11"/>
  <c r="AJ83" i="11"/>
  <c r="AJ84" i="11"/>
  <c r="AJ85" i="11"/>
  <c r="AJ86" i="11"/>
  <c r="AJ87" i="11"/>
  <c r="AJ88" i="11"/>
  <c r="AJ89" i="11"/>
  <c r="AJ90" i="11"/>
  <c r="AJ91" i="11"/>
  <c r="AJ92" i="11"/>
  <c r="AJ94" i="11"/>
  <c r="AJ95" i="11"/>
  <c r="AJ96" i="11"/>
  <c r="AJ97" i="11"/>
  <c r="AJ98" i="11"/>
  <c r="AJ99" i="11"/>
  <c r="AJ100" i="11"/>
  <c r="AJ101" i="11"/>
  <c r="AJ102" i="11"/>
  <c r="AJ103" i="11"/>
  <c r="AJ104" i="11"/>
  <c r="AJ105" i="11"/>
  <c r="AJ106" i="11"/>
  <c r="AJ107" i="11"/>
  <c r="AJ108" i="11"/>
  <c r="AJ109" i="11"/>
  <c r="AJ110" i="11"/>
  <c r="AJ111" i="11"/>
  <c r="AJ112" i="11"/>
  <c r="AJ113" i="11"/>
  <c r="AJ114" i="11"/>
  <c r="AJ115" i="11"/>
  <c r="AJ116" i="11"/>
  <c r="AJ117" i="11"/>
  <c r="AJ118" i="11"/>
  <c r="AJ119" i="11"/>
  <c r="AJ120" i="11"/>
  <c r="AJ121" i="11"/>
  <c r="AJ122" i="11"/>
  <c r="AJ123" i="11"/>
  <c r="AJ124" i="11"/>
  <c r="AJ125" i="11"/>
  <c r="AJ126" i="11"/>
  <c r="AJ127" i="11"/>
  <c r="AJ128" i="11"/>
  <c r="AJ129" i="11"/>
  <c r="AJ130" i="11"/>
  <c r="AJ131" i="11"/>
  <c r="AJ132" i="11"/>
  <c r="AJ133" i="11"/>
  <c r="AJ134" i="11"/>
  <c r="AJ135" i="11"/>
  <c r="AJ136" i="11"/>
  <c r="AJ137" i="11"/>
  <c r="AJ138" i="11"/>
  <c r="AJ139" i="11"/>
  <c r="AJ140" i="11"/>
  <c r="AJ141" i="11"/>
  <c r="AJ142" i="11"/>
  <c r="AJ143" i="11"/>
  <c r="AJ144" i="11"/>
  <c r="AJ145" i="11"/>
  <c r="AJ146" i="11"/>
  <c r="AJ147" i="11"/>
  <c r="AJ148" i="11"/>
  <c r="AJ149" i="11"/>
  <c r="AJ150" i="11"/>
  <c r="AJ151" i="11"/>
  <c r="AJ152" i="11"/>
  <c r="AJ153" i="11"/>
  <c r="AJ154" i="11"/>
  <c r="AJ155" i="11"/>
  <c r="AJ156" i="11"/>
  <c r="AJ157" i="11"/>
  <c r="AJ158" i="11"/>
  <c r="AJ159" i="11"/>
  <c r="AJ160" i="11"/>
  <c r="AJ161" i="11"/>
  <c r="AJ162" i="11"/>
  <c r="AJ163" i="11"/>
  <c r="AJ164" i="11"/>
  <c r="AJ165" i="11"/>
  <c r="AJ166" i="11"/>
  <c r="AJ167" i="11"/>
  <c r="AJ168" i="11"/>
  <c r="AJ169" i="11"/>
  <c r="AJ170" i="11"/>
  <c r="AJ171" i="11"/>
  <c r="AJ172" i="11"/>
  <c r="AJ173" i="11"/>
  <c r="AJ174" i="11"/>
  <c r="AJ175" i="11"/>
  <c r="AJ176" i="11"/>
  <c r="AJ177" i="11"/>
  <c r="AJ178" i="11"/>
  <c r="AJ179" i="11"/>
  <c r="AJ180" i="11"/>
  <c r="AJ181" i="11"/>
  <c r="AJ182" i="11"/>
  <c r="AJ183" i="11"/>
  <c r="AJ184" i="11"/>
  <c r="AJ185" i="11"/>
  <c r="AJ186" i="11"/>
  <c r="AJ187" i="11"/>
  <c r="AJ188" i="11"/>
  <c r="AJ189" i="11"/>
  <c r="AJ190" i="11"/>
  <c r="AJ191" i="11"/>
  <c r="AJ192" i="11"/>
  <c r="AJ193" i="11"/>
  <c r="AJ194" i="11"/>
  <c r="AJ195" i="11"/>
  <c r="AJ196" i="11"/>
  <c r="AJ198" i="11"/>
  <c r="AJ199" i="11"/>
  <c r="AJ200" i="11"/>
  <c r="AJ201" i="11"/>
  <c r="AJ202" i="11"/>
  <c r="AJ203" i="11"/>
  <c r="AJ204" i="11"/>
  <c r="AJ205" i="11"/>
  <c r="AJ206" i="11"/>
  <c r="AJ207" i="11"/>
  <c r="AJ208" i="11"/>
  <c r="AJ209" i="11"/>
  <c r="AJ210" i="11"/>
  <c r="AJ211" i="11"/>
  <c r="AJ212" i="11"/>
  <c r="AJ213" i="11"/>
  <c r="AJ214" i="11"/>
  <c r="AJ215" i="11"/>
  <c r="AJ216" i="11"/>
  <c r="AJ217" i="11"/>
  <c r="AJ218" i="11"/>
  <c r="AJ219" i="11"/>
  <c r="AJ220" i="11"/>
  <c r="AJ221" i="11"/>
  <c r="AJ222" i="11"/>
  <c r="AJ223" i="11"/>
  <c r="AJ224" i="11"/>
  <c r="AJ225" i="11"/>
  <c r="AJ226" i="11"/>
  <c r="AJ227" i="11"/>
  <c r="AJ228" i="11"/>
  <c r="AJ229" i="11"/>
  <c r="AJ230" i="11"/>
  <c r="AJ231" i="11"/>
  <c r="AJ232" i="11"/>
  <c r="AJ233" i="11"/>
  <c r="AJ234" i="11"/>
  <c r="AJ235" i="11"/>
  <c r="AJ236" i="11"/>
  <c r="AJ237" i="11"/>
  <c r="AJ238" i="11"/>
  <c r="AJ239" i="11"/>
  <c r="AJ240" i="11"/>
  <c r="AJ241" i="11"/>
  <c r="AJ242" i="11"/>
  <c r="AJ243" i="11"/>
  <c r="AJ244" i="11"/>
  <c r="AJ245" i="11"/>
  <c r="AJ246" i="11"/>
  <c r="AJ247" i="11"/>
  <c r="AJ248" i="11"/>
  <c r="AJ249" i="11"/>
  <c r="AJ250" i="11"/>
  <c r="AJ251" i="11"/>
  <c r="AJ252" i="11"/>
  <c r="AJ253" i="11"/>
  <c r="AJ254" i="11"/>
  <c r="AJ255" i="11"/>
  <c r="AJ256" i="11"/>
  <c r="AJ258" i="11"/>
  <c r="AJ259" i="11"/>
  <c r="AJ260" i="11"/>
  <c r="AJ261" i="11"/>
  <c r="AJ262" i="11"/>
  <c r="AJ263" i="11"/>
  <c r="AJ264" i="11"/>
  <c r="AJ265" i="11"/>
  <c r="AJ266" i="11"/>
  <c r="AJ267" i="11"/>
  <c r="AJ268" i="11"/>
  <c r="AJ269" i="11"/>
  <c r="AJ270" i="11"/>
  <c r="AJ271" i="11"/>
  <c r="AJ272" i="11"/>
  <c r="AJ273" i="11"/>
  <c r="AJ274" i="11"/>
  <c r="AJ275" i="11"/>
  <c r="AJ276" i="11"/>
  <c r="AJ277" i="11"/>
  <c r="AJ278" i="11"/>
  <c r="AJ279" i="11"/>
  <c r="AJ280" i="11"/>
  <c r="AJ281" i="11"/>
  <c r="AJ282" i="11"/>
  <c r="AJ283" i="11"/>
  <c r="AJ284" i="11"/>
  <c r="AJ285" i="11"/>
  <c r="AJ286" i="11"/>
  <c r="AJ287" i="11"/>
  <c r="AJ288" i="11"/>
  <c r="AJ289" i="11"/>
  <c r="AJ290" i="11"/>
  <c r="AJ291" i="11"/>
  <c r="AJ292" i="11"/>
  <c r="AJ293" i="11"/>
  <c r="AJ294" i="11"/>
  <c r="AJ295" i="11"/>
  <c r="AJ297" i="11"/>
  <c r="AJ298" i="11"/>
  <c r="AJ299" i="11"/>
  <c r="AJ300" i="11"/>
  <c r="AJ301" i="11"/>
  <c r="AJ302" i="11"/>
  <c r="AJ303" i="11"/>
  <c r="AJ304" i="11"/>
  <c r="AJ305" i="11"/>
  <c r="AJ306" i="11"/>
  <c r="AJ307" i="11"/>
  <c r="AJ308" i="11"/>
  <c r="AJ309" i="11"/>
  <c r="AJ310" i="11"/>
  <c r="AJ311" i="11"/>
  <c r="AJ312" i="11"/>
  <c r="AJ313" i="11"/>
  <c r="AJ314" i="11"/>
  <c r="AJ315" i="11"/>
  <c r="AJ316" i="11"/>
  <c r="AJ317" i="11"/>
  <c r="AJ318" i="11"/>
  <c r="AJ319" i="11"/>
  <c r="AJ320" i="11"/>
  <c r="AJ321" i="11"/>
  <c r="AJ322" i="11"/>
  <c r="AJ323" i="11"/>
  <c r="AJ324" i="11"/>
  <c r="AJ325" i="11"/>
  <c r="AJ326" i="11"/>
  <c r="AJ327" i="11"/>
  <c r="AJ328" i="11"/>
  <c r="AJ329" i="11"/>
  <c r="AJ330" i="11"/>
  <c r="AJ331" i="11"/>
  <c r="AJ332" i="11"/>
  <c r="AJ333" i="11"/>
  <c r="AJ334" i="11"/>
  <c r="AJ335" i="11"/>
  <c r="AJ336" i="11"/>
  <c r="AJ337" i="11"/>
  <c r="AJ338" i="11"/>
  <c r="AJ339" i="11"/>
  <c r="AJ340" i="11"/>
  <c r="AJ341" i="11"/>
  <c r="AJ342" i="11"/>
  <c r="AJ343" i="11"/>
  <c r="AJ344" i="11"/>
  <c r="AJ345" i="11"/>
  <c r="AJ346" i="11"/>
  <c r="AJ347" i="11"/>
  <c r="AJ348" i="11"/>
  <c r="AJ349" i="11"/>
  <c r="AJ350" i="11"/>
  <c r="AJ351" i="11"/>
  <c r="AJ353" i="11"/>
  <c r="AJ354" i="11"/>
  <c r="AJ355" i="11"/>
  <c r="AJ356" i="11"/>
  <c r="AJ357" i="11"/>
  <c r="AJ358" i="11"/>
  <c r="AJ359" i="11"/>
  <c r="AJ360" i="11"/>
  <c r="AJ361" i="11"/>
  <c r="AJ362" i="11"/>
  <c r="AJ363" i="11"/>
  <c r="AJ364" i="11"/>
  <c r="AJ365" i="11"/>
  <c r="AJ366" i="11"/>
  <c r="AJ367" i="11"/>
  <c r="AJ368" i="11"/>
  <c r="AJ369" i="11"/>
  <c r="AJ370" i="11"/>
  <c r="AJ371" i="11"/>
  <c r="AJ372" i="11"/>
  <c r="AJ373" i="11"/>
  <c r="AJ374" i="11"/>
  <c r="AJ375" i="11"/>
  <c r="AJ376" i="11"/>
  <c r="AJ377" i="11"/>
  <c r="AJ378" i="11"/>
  <c r="AJ379" i="11"/>
  <c r="AJ380" i="11"/>
  <c r="AJ381" i="11"/>
  <c r="AJ382" i="11"/>
  <c r="AJ383" i="11"/>
  <c r="AJ384" i="11"/>
  <c r="AJ385" i="11"/>
  <c r="AJ386" i="11"/>
  <c r="AJ387" i="11"/>
  <c r="AJ388" i="11"/>
  <c r="AJ389" i="11"/>
  <c r="AJ390" i="11"/>
  <c r="AJ391" i="11"/>
  <c r="AJ392" i="11"/>
  <c r="AJ393" i="11"/>
  <c r="AJ394" i="11"/>
  <c r="AJ395" i="11"/>
  <c r="AJ396" i="11"/>
  <c r="AJ397" i="11"/>
  <c r="AJ398" i="11"/>
  <c r="AJ399" i="11"/>
  <c r="AJ400" i="11"/>
  <c r="AJ401" i="11"/>
  <c r="AJ402" i="11"/>
  <c r="AJ403" i="11"/>
  <c r="AJ404" i="11"/>
  <c r="AJ405" i="11"/>
  <c r="AU5" i="10"/>
  <c r="AU7" i="10"/>
  <c r="AU13" i="10"/>
  <c r="AU14" i="10"/>
  <c r="AU16" i="10"/>
  <c r="AU17" i="10"/>
  <c r="AT5" i="10"/>
  <c r="AT7" i="10"/>
  <c r="AT13" i="10"/>
  <c r="AT14" i="10"/>
  <c r="AT16" i="10"/>
  <c r="AT17" i="10"/>
  <c r="AQ5" i="2"/>
  <c r="AQ6" i="2"/>
  <c r="AQ7" i="2"/>
  <c r="AQ9" i="2"/>
  <c r="AQ10" i="2"/>
  <c r="AQ11" i="2"/>
  <c r="AQ13" i="2"/>
  <c r="AQ14" i="2"/>
  <c r="AQ15" i="2"/>
  <c r="AQ17" i="2"/>
  <c r="AQ18" i="2"/>
  <c r="AQ19" i="2"/>
  <c r="AQ21" i="2"/>
  <c r="AQ22" i="2"/>
  <c r="AQ23" i="2"/>
  <c r="AQ25" i="2"/>
  <c r="AQ26" i="2"/>
  <c r="AQ27" i="2"/>
  <c r="AQ29" i="2"/>
  <c r="AQ30" i="2"/>
  <c r="AQ31" i="2"/>
  <c r="AQ33" i="2"/>
  <c r="AQ34" i="2"/>
  <c r="AQ35" i="2"/>
  <c r="AQ37" i="2"/>
  <c r="AQ38" i="2"/>
  <c r="AQ39" i="2"/>
  <c r="AQ41" i="2"/>
  <c r="AQ42" i="2"/>
  <c r="AQ43" i="2"/>
  <c r="AQ45" i="2"/>
  <c r="AQ46" i="2"/>
  <c r="AQ47" i="2"/>
  <c r="AQ49" i="2"/>
  <c r="AQ50" i="2"/>
  <c r="AQ51" i="2"/>
  <c r="AQ53" i="2"/>
  <c r="AQ54" i="2"/>
  <c r="AQ55" i="2"/>
  <c r="AQ57" i="2"/>
  <c r="AQ58" i="2"/>
  <c r="AP5" i="2"/>
  <c r="AP6" i="2"/>
  <c r="AP7" i="2"/>
  <c r="AP9" i="2"/>
  <c r="AP10" i="2"/>
  <c r="AP11" i="2"/>
  <c r="AP13" i="2"/>
  <c r="AP14" i="2"/>
  <c r="AP15" i="2"/>
  <c r="AP17" i="2"/>
  <c r="AP18" i="2"/>
  <c r="AP19" i="2"/>
  <c r="AP21" i="2"/>
  <c r="AP22" i="2"/>
  <c r="AP23" i="2"/>
  <c r="AP25" i="2"/>
  <c r="AP26" i="2"/>
  <c r="AP27" i="2"/>
  <c r="AP29" i="2"/>
  <c r="AP30" i="2"/>
  <c r="AP31" i="2"/>
  <c r="AP33" i="2"/>
  <c r="AP34" i="2"/>
  <c r="AP35" i="2"/>
  <c r="AP37" i="2"/>
  <c r="AP38" i="2"/>
  <c r="AP39" i="2"/>
  <c r="AP41" i="2"/>
  <c r="AP42" i="2"/>
  <c r="AP43" i="2"/>
  <c r="AP45" i="2"/>
  <c r="AP46" i="2"/>
  <c r="AP47" i="2"/>
  <c r="AP49" i="2"/>
  <c r="AP50" i="2"/>
  <c r="AP51" i="2"/>
  <c r="AP53" i="2"/>
  <c r="AP54" i="2"/>
  <c r="AP55" i="2"/>
  <c r="AP57" i="2"/>
  <c r="AP58" i="2"/>
  <c r="AT6" i="1"/>
  <c r="AT7" i="1"/>
  <c r="AT8" i="1"/>
  <c r="AT9" i="1"/>
  <c r="AT10" i="1"/>
  <c r="AT11" i="1"/>
  <c r="AT13" i="1"/>
  <c r="AT14" i="1"/>
  <c r="AT15" i="1"/>
  <c r="AT16" i="1"/>
  <c r="AT17" i="1"/>
  <c r="AT19" i="1"/>
  <c r="AT20" i="1"/>
  <c r="AT21" i="1"/>
  <c r="AT22" i="1"/>
  <c r="AT23" i="1"/>
  <c r="AT24" i="1"/>
  <c r="AT25" i="1"/>
  <c r="AT26" i="1"/>
  <c r="AT28" i="1"/>
  <c r="AT29" i="1"/>
  <c r="AT30" i="1"/>
  <c r="AT31" i="1"/>
  <c r="AT32" i="1"/>
  <c r="AT33" i="1"/>
  <c r="AT35" i="1"/>
  <c r="AT36" i="1"/>
  <c r="AT37" i="1"/>
  <c r="AT38" i="1"/>
  <c r="AT39" i="1"/>
  <c r="AT40" i="1"/>
  <c r="AT41" i="1"/>
  <c r="AT42" i="1"/>
  <c r="AT43" i="1"/>
  <c r="AT44" i="1"/>
  <c r="AT45" i="1"/>
  <c r="AT47" i="1"/>
  <c r="AT48" i="1"/>
  <c r="AT49" i="1"/>
  <c r="AT50" i="1"/>
  <c r="AT51" i="1"/>
  <c r="AT52" i="1"/>
  <c r="AT53" i="1"/>
  <c r="AT55" i="1"/>
  <c r="AT56" i="1"/>
  <c r="AT57" i="1"/>
  <c r="AT58" i="1"/>
  <c r="AT59" i="1"/>
  <c r="AT60" i="1"/>
  <c r="AT61" i="1"/>
  <c r="AT63" i="1"/>
  <c r="AT64" i="1"/>
  <c r="AT65" i="1"/>
  <c r="AT66" i="1"/>
  <c r="AT67" i="1"/>
  <c r="AT68" i="1"/>
  <c r="AT69" i="1"/>
  <c r="AT70" i="1"/>
  <c r="AT72" i="1"/>
  <c r="AT73" i="1"/>
  <c r="AT74" i="1"/>
  <c r="AT75" i="1"/>
  <c r="AT76" i="1"/>
  <c r="AS6" i="1"/>
  <c r="AS7" i="1"/>
  <c r="AS8" i="1"/>
  <c r="AS9" i="1"/>
  <c r="AS10" i="1"/>
  <c r="AS11" i="1"/>
  <c r="AS13" i="1"/>
  <c r="AS14" i="1"/>
  <c r="AS15" i="1"/>
  <c r="AS16" i="1"/>
  <c r="AS17" i="1"/>
  <c r="AS19" i="1"/>
  <c r="AS20" i="1"/>
  <c r="AS21" i="1"/>
  <c r="AS22" i="1"/>
  <c r="AS23" i="1"/>
  <c r="AS24" i="1"/>
  <c r="AS25" i="1"/>
  <c r="AS26" i="1"/>
  <c r="AS28" i="1"/>
  <c r="AS29" i="1"/>
  <c r="AS30" i="1"/>
  <c r="AS31" i="1"/>
  <c r="AS32" i="1"/>
  <c r="AS33" i="1"/>
  <c r="AS36" i="1"/>
  <c r="AS37" i="1"/>
  <c r="AS38" i="1"/>
  <c r="AS39" i="1"/>
  <c r="AS40" i="1"/>
  <c r="AS41" i="1"/>
  <c r="AS42" i="1"/>
  <c r="AS43" i="1"/>
  <c r="AS44" i="1"/>
  <c r="AS45" i="1"/>
  <c r="AS47" i="1"/>
  <c r="AS48" i="1"/>
  <c r="AS49" i="1"/>
  <c r="AS50" i="1"/>
  <c r="AS51" i="1"/>
  <c r="AS52" i="1"/>
  <c r="AS53" i="1"/>
  <c r="AS55" i="1"/>
  <c r="AS56" i="1"/>
  <c r="AS57" i="1"/>
  <c r="AS58" i="1"/>
  <c r="AS59" i="1"/>
  <c r="AS60" i="1"/>
  <c r="AS61" i="1"/>
  <c r="AS63" i="1"/>
  <c r="AS64" i="1"/>
  <c r="AS65" i="1"/>
  <c r="AS66" i="1"/>
  <c r="AS67" i="1"/>
  <c r="AS68" i="1"/>
  <c r="AS69" i="1"/>
  <c r="AS70" i="1"/>
  <c r="AS72" i="1"/>
  <c r="AS73" i="1"/>
  <c r="AS74" i="1"/>
  <c r="AS75" i="1"/>
  <c r="AS76" i="1"/>
  <c r="D27" i="4"/>
  <c r="F27" i="4"/>
  <c r="U27" i="4"/>
  <c r="V27" i="4"/>
  <c r="W27" i="4"/>
  <c r="X27" i="4"/>
  <c r="AC27" i="4"/>
  <c r="E27" i="4"/>
  <c r="AF27" i="4"/>
  <c r="AG27" i="4"/>
  <c r="E28" i="4"/>
  <c r="D28" i="4"/>
  <c r="F28" i="4"/>
  <c r="U28" i="4"/>
  <c r="V28" i="4"/>
  <c r="W28" i="4"/>
  <c r="X28" i="4"/>
  <c r="AC28" i="4"/>
  <c r="AF28" i="4"/>
  <c r="AG28" i="4"/>
  <c r="E29" i="4"/>
  <c r="D29" i="4"/>
  <c r="F29" i="4"/>
  <c r="U29" i="4"/>
  <c r="V29" i="4"/>
  <c r="W29" i="4"/>
  <c r="X29" i="4"/>
  <c r="AC29" i="4"/>
  <c r="AF29" i="4"/>
  <c r="AG29" i="4"/>
  <c r="E30" i="4"/>
  <c r="D30" i="4"/>
  <c r="F30" i="4"/>
  <c r="U30" i="4"/>
  <c r="V30" i="4"/>
  <c r="W30" i="4"/>
  <c r="X30" i="4"/>
  <c r="AC30" i="4"/>
  <c r="AF30" i="4"/>
  <c r="AG30" i="4"/>
  <c r="E31" i="4"/>
  <c r="D31" i="4"/>
  <c r="F31" i="4"/>
  <c r="U31" i="4"/>
  <c r="V31" i="4"/>
  <c r="W31" i="4"/>
  <c r="X31" i="4"/>
  <c r="AC31" i="4"/>
  <c r="AF31" i="4"/>
  <c r="AG31" i="4"/>
  <c r="E32" i="4"/>
  <c r="D32" i="4"/>
  <c r="F32" i="4"/>
  <c r="U32" i="4"/>
  <c r="V32" i="4"/>
  <c r="W32" i="4"/>
  <c r="X32" i="4"/>
  <c r="AC32" i="4"/>
  <c r="AF32" i="4"/>
  <c r="AG32" i="4"/>
  <c r="E33" i="4"/>
  <c r="D33" i="4"/>
  <c r="F33" i="4"/>
  <c r="U33" i="4"/>
  <c r="V33" i="4"/>
  <c r="W33" i="4"/>
  <c r="X33" i="4"/>
  <c r="AC33" i="4"/>
  <c r="AF33" i="4"/>
  <c r="AG33" i="4"/>
  <c r="AH27" i="4"/>
  <c r="AH28" i="4"/>
  <c r="AH29" i="4"/>
  <c r="AH30" i="4"/>
  <c r="AH31" i="4"/>
  <c r="AH32" i="4"/>
  <c r="AH33" i="4"/>
  <c r="AD27" i="4"/>
  <c r="AE27" i="4"/>
  <c r="AD28" i="4"/>
  <c r="AE28" i="4"/>
  <c r="AD29" i="4"/>
  <c r="AE29" i="4"/>
  <c r="AD30" i="4"/>
  <c r="AE30" i="4"/>
  <c r="AD31" i="4"/>
  <c r="AE31" i="4"/>
  <c r="AD32" i="4"/>
  <c r="AE32" i="4"/>
  <c r="AD33" i="4"/>
  <c r="AE33" i="4"/>
  <c r="AD34" i="4"/>
  <c r="AE34" i="4"/>
  <c r="AD35" i="4"/>
  <c r="AE35" i="4"/>
  <c r="AD36" i="4"/>
  <c r="AE36" i="4"/>
  <c r="AD37" i="4"/>
  <c r="AE37" i="4"/>
  <c r="AD38" i="4"/>
  <c r="AE38" i="4"/>
  <c r="AD39" i="4"/>
  <c r="AE39" i="4"/>
  <c r="AD40" i="4"/>
  <c r="AE40" i="4"/>
  <c r="AD41" i="4"/>
  <c r="AE41" i="4"/>
  <c r="AD42" i="4"/>
  <c r="AE42" i="4"/>
  <c r="AD26" i="4"/>
  <c r="AE26" i="4"/>
  <c r="J27" i="4"/>
  <c r="J28" i="4"/>
  <c r="J29" i="4"/>
  <c r="J30" i="4"/>
  <c r="J31" i="4"/>
  <c r="J32" i="4"/>
  <c r="J33" i="4"/>
  <c r="J34" i="4"/>
  <c r="J35" i="4"/>
  <c r="J36" i="4"/>
  <c r="J37" i="4"/>
  <c r="J38" i="4"/>
  <c r="J39" i="4"/>
  <c r="J40" i="4"/>
  <c r="J41" i="4"/>
  <c r="J42" i="4"/>
  <c r="J26" i="4"/>
  <c r="R5" i="4"/>
  <c r="S5" i="4"/>
  <c r="T5" i="4"/>
  <c r="U5" i="4"/>
  <c r="AC5" i="4"/>
  <c r="R6" i="4"/>
  <c r="S6" i="4"/>
  <c r="T6" i="4"/>
  <c r="U6" i="4"/>
  <c r="AC6" i="4"/>
  <c r="R7" i="4"/>
  <c r="S7" i="4"/>
  <c r="T7" i="4"/>
  <c r="U7" i="4"/>
  <c r="AC7" i="4"/>
  <c r="R8" i="4"/>
  <c r="S8" i="4"/>
  <c r="T8" i="4"/>
  <c r="U8" i="4"/>
  <c r="AC8" i="4"/>
  <c r="R9" i="4"/>
  <c r="S9" i="4"/>
  <c r="T9" i="4"/>
  <c r="U9" i="4"/>
  <c r="AC9" i="4"/>
  <c r="R10" i="4"/>
  <c r="S10" i="4"/>
  <c r="T10" i="4"/>
  <c r="U10" i="4"/>
  <c r="AC10" i="4"/>
  <c r="R11" i="4"/>
  <c r="S11" i="4"/>
  <c r="T11" i="4"/>
  <c r="U11" i="4"/>
  <c r="AC11" i="4"/>
  <c r="R12" i="4"/>
  <c r="S12" i="4"/>
  <c r="T12" i="4"/>
  <c r="U12" i="4"/>
  <c r="AC12" i="4"/>
  <c r="R13" i="4"/>
  <c r="S13" i="4"/>
  <c r="T13" i="4"/>
  <c r="U13" i="4"/>
  <c r="AC13" i="4"/>
  <c r="R14" i="4"/>
  <c r="S14" i="4"/>
  <c r="T14" i="4"/>
  <c r="U14" i="4"/>
  <c r="AC14" i="4"/>
  <c r="R15" i="4"/>
  <c r="S15" i="4"/>
  <c r="T15" i="4"/>
  <c r="U15" i="4"/>
  <c r="AC15" i="4"/>
  <c r="R16" i="4"/>
  <c r="S16" i="4"/>
  <c r="T16" i="4"/>
  <c r="U16" i="4"/>
  <c r="AC16" i="4"/>
  <c r="R17" i="4"/>
  <c r="S17" i="4"/>
  <c r="T17" i="4"/>
  <c r="U17" i="4"/>
  <c r="AC17" i="4"/>
  <c r="R18" i="4"/>
  <c r="S18" i="4"/>
  <c r="T18" i="4"/>
  <c r="U18" i="4"/>
  <c r="AC18" i="4"/>
  <c r="R19" i="4"/>
  <c r="S19" i="4"/>
  <c r="T19" i="4"/>
  <c r="U19" i="4"/>
  <c r="AC19" i="4"/>
  <c r="R20" i="4"/>
  <c r="S20" i="4"/>
  <c r="T20" i="4"/>
  <c r="U20" i="4"/>
  <c r="AC20" i="4"/>
  <c r="R4" i="4"/>
  <c r="S4" i="4"/>
  <c r="T4" i="4"/>
  <c r="U4" i="4"/>
  <c r="AC4" i="4"/>
  <c r="AF5" i="9"/>
  <c r="AP5" i="9"/>
  <c r="AQ5" i="9"/>
  <c r="AF90" i="9"/>
  <c r="AP90" i="9"/>
  <c r="AQ90" i="9"/>
  <c r="AF91" i="9"/>
  <c r="AP91" i="9"/>
  <c r="AQ91" i="9"/>
  <c r="AF92" i="9"/>
  <c r="AP92" i="9"/>
  <c r="AQ92" i="9"/>
  <c r="AF93" i="9"/>
  <c r="AP93" i="9"/>
  <c r="AQ93" i="9"/>
  <c r="AF82" i="9"/>
  <c r="AP82" i="9"/>
  <c r="AQ82" i="9"/>
  <c r="AF83" i="9"/>
  <c r="AP83" i="9"/>
  <c r="AQ83" i="9"/>
  <c r="AF84" i="9"/>
  <c r="AP84" i="9"/>
  <c r="AQ84" i="9"/>
  <c r="AF85" i="9"/>
  <c r="AP85" i="9"/>
  <c r="AQ85" i="9"/>
  <c r="AF74" i="9"/>
  <c r="AP74" i="9"/>
  <c r="AQ74" i="9"/>
  <c r="AF75" i="9"/>
  <c r="AP75" i="9"/>
  <c r="AQ75" i="9"/>
  <c r="AF76" i="9"/>
  <c r="AP76" i="9"/>
  <c r="AQ76" i="9"/>
  <c r="AF77" i="9"/>
  <c r="AP77" i="9"/>
  <c r="AQ77" i="9"/>
  <c r="AF66" i="9"/>
  <c r="AP66" i="9"/>
  <c r="AQ66" i="9"/>
  <c r="AF67" i="9"/>
  <c r="AP67" i="9"/>
  <c r="AQ67" i="9"/>
  <c r="AF68" i="9"/>
  <c r="AP68" i="9"/>
  <c r="AQ68" i="9"/>
  <c r="AF69" i="9"/>
  <c r="AP69" i="9"/>
  <c r="AQ69" i="9"/>
  <c r="AF59" i="9"/>
  <c r="AP59" i="9"/>
  <c r="AQ59" i="9"/>
  <c r="AF60" i="9"/>
  <c r="AP60" i="9"/>
  <c r="AQ60" i="9"/>
  <c r="AF61" i="9"/>
  <c r="AP61" i="9"/>
  <c r="AQ61" i="9"/>
  <c r="AF52" i="9"/>
  <c r="AP52" i="9"/>
  <c r="AQ52" i="9"/>
  <c r="AF53" i="9"/>
  <c r="AP53" i="9"/>
  <c r="AQ53" i="9"/>
  <c r="AF54" i="9"/>
  <c r="AP54" i="9"/>
  <c r="AQ54" i="9"/>
  <c r="AF44" i="9"/>
  <c r="AP44" i="9"/>
  <c r="AQ44" i="9"/>
  <c r="AF45" i="9"/>
  <c r="AP45" i="9"/>
  <c r="AQ45" i="9"/>
  <c r="AF46" i="9"/>
  <c r="AP46" i="9"/>
  <c r="AQ46" i="9"/>
  <c r="AF47" i="9"/>
  <c r="AP47" i="9"/>
  <c r="AQ47" i="9"/>
  <c r="AP35" i="9"/>
  <c r="AQ35" i="9"/>
  <c r="AP36" i="9"/>
  <c r="AQ36" i="9"/>
  <c r="AP37" i="9"/>
  <c r="AQ37" i="9"/>
  <c r="AP38" i="9"/>
  <c r="AQ38" i="9"/>
  <c r="AP39" i="9"/>
  <c r="AQ39" i="9"/>
  <c r="AP26" i="9"/>
  <c r="AQ26" i="9"/>
  <c r="AP27" i="9"/>
  <c r="AQ27" i="9"/>
  <c r="AP28" i="9"/>
  <c r="AQ28" i="9"/>
  <c r="AP29" i="9"/>
  <c r="AQ29" i="9"/>
  <c r="AP30" i="9"/>
  <c r="AQ30" i="9"/>
  <c r="AF19" i="9"/>
  <c r="AP19" i="9"/>
  <c r="AQ19" i="9"/>
  <c r="AF20" i="9"/>
  <c r="AP20" i="9"/>
  <c r="AQ20" i="9"/>
  <c r="AF21" i="9"/>
  <c r="AP21" i="9"/>
  <c r="AQ21" i="9"/>
  <c r="AF11" i="9"/>
  <c r="AP11" i="9"/>
  <c r="AQ11" i="9"/>
  <c r="AF12" i="9"/>
  <c r="AP12" i="9"/>
  <c r="AQ12" i="9"/>
  <c r="AF13" i="9"/>
  <c r="AP13" i="9"/>
  <c r="AQ13" i="9"/>
  <c r="AF14" i="9"/>
  <c r="AP14" i="9"/>
  <c r="AQ14" i="9"/>
  <c r="AR4" i="9"/>
  <c r="AR5" i="9"/>
  <c r="AK5" i="9"/>
  <c r="J5" i="9"/>
  <c r="AK6" i="9"/>
  <c r="J6" i="9"/>
  <c r="AK8" i="9"/>
  <c r="J8" i="9"/>
  <c r="AK9" i="9"/>
  <c r="J9" i="9"/>
  <c r="AK10" i="9"/>
  <c r="J10" i="9"/>
  <c r="AR11" i="9"/>
  <c r="AR12" i="9"/>
  <c r="AR13" i="9"/>
  <c r="AR14" i="9"/>
  <c r="J11" i="9"/>
  <c r="AK12" i="9"/>
  <c r="J12" i="9"/>
  <c r="AK13" i="9"/>
  <c r="J13" i="9"/>
  <c r="AK14" i="9"/>
  <c r="J14" i="9"/>
  <c r="AK15" i="9"/>
  <c r="J15" i="9"/>
  <c r="AK16" i="9"/>
  <c r="J16" i="9"/>
  <c r="AK17" i="9"/>
  <c r="J17" i="9"/>
  <c r="AK18" i="9"/>
  <c r="J18" i="9"/>
  <c r="AR19" i="9"/>
  <c r="AR20" i="9"/>
  <c r="AR21" i="9"/>
  <c r="J19" i="9"/>
  <c r="AK20" i="9"/>
  <c r="J20" i="9"/>
  <c r="AK21" i="9"/>
  <c r="J21" i="9"/>
  <c r="AK23" i="9"/>
  <c r="J23" i="9"/>
  <c r="AK24" i="9"/>
  <c r="J24" i="9"/>
  <c r="AK25" i="9"/>
  <c r="J25" i="9"/>
  <c r="AR26" i="9"/>
  <c r="AR27" i="9"/>
  <c r="AR28" i="9"/>
  <c r="AR29" i="9"/>
  <c r="AR30" i="9"/>
  <c r="J26" i="9"/>
  <c r="J27" i="9"/>
  <c r="J28" i="9"/>
  <c r="J29" i="9"/>
  <c r="J30" i="9"/>
  <c r="J31" i="9"/>
  <c r="J32" i="9"/>
  <c r="J33" i="9"/>
  <c r="J34" i="9"/>
  <c r="AR35" i="9"/>
  <c r="AR36" i="9"/>
  <c r="AR37" i="9"/>
  <c r="AR38" i="9"/>
  <c r="AR39" i="9"/>
  <c r="J35" i="9"/>
  <c r="J36" i="9"/>
  <c r="J37" i="9"/>
  <c r="J38" i="9"/>
  <c r="J39" i="9"/>
  <c r="J41" i="9"/>
  <c r="J42" i="9"/>
  <c r="J43" i="9"/>
  <c r="AR44" i="9"/>
  <c r="AR45" i="9"/>
  <c r="AR46" i="9"/>
  <c r="AR47" i="9"/>
  <c r="J44" i="9"/>
  <c r="J45" i="9"/>
  <c r="J46" i="9"/>
  <c r="J47" i="9"/>
  <c r="J49" i="9"/>
  <c r="J50" i="9"/>
  <c r="J51" i="9"/>
  <c r="AR52" i="9"/>
  <c r="AR53" i="9"/>
  <c r="AR54" i="9"/>
  <c r="J52" i="9"/>
  <c r="J53" i="9"/>
  <c r="J54" i="9"/>
  <c r="J56" i="9"/>
  <c r="J57" i="9"/>
  <c r="J58" i="9"/>
  <c r="AR59" i="9"/>
  <c r="AR60" i="9"/>
  <c r="AR61" i="9"/>
  <c r="J59" i="9"/>
  <c r="J60" i="9"/>
  <c r="J61" i="9"/>
  <c r="J63" i="9"/>
  <c r="J64" i="9"/>
  <c r="J65" i="9"/>
  <c r="AR66" i="9"/>
  <c r="AR67" i="9"/>
  <c r="AR68" i="9"/>
  <c r="AR69" i="9"/>
  <c r="J66" i="9"/>
  <c r="J67" i="9"/>
  <c r="J68" i="9"/>
  <c r="J69" i="9"/>
  <c r="J71" i="9"/>
  <c r="J72" i="9"/>
  <c r="J73" i="9"/>
  <c r="AR74" i="9"/>
  <c r="AR75" i="9"/>
  <c r="AR76" i="9"/>
  <c r="AR77" i="9"/>
  <c r="J74" i="9"/>
  <c r="J75" i="9"/>
  <c r="J76" i="9"/>
  <c r="J77" i="9"/>
  <c r="J79" i="9"/>
  <c r="J80" i="9"/>
  <c r="J81" i="9"/>
  <c r="AR82" i="9"/>
  <c r="AR83" i="9"/>
  <c r="AR84" i="9"/>
  <c r="AR85" i="9"/>
  <c r="J82" i="9"/>
  <c r="J83" i="9"/>
  <c r="J84" i="9"/>
  <c r="J85" i="9"/>
  <c r="J87" i="9"/>
  <c r="J88" i="9"/>
  <c r="J89" i="9"/>
  <c r="AR90" i="9"/>
  <c r="AR91" i="9"/>
  <c r="AR92" i="9"/>
  <c r="AR93" i="9"/>
  <c r="J90" i="9"/>
  <c r="J91" i="9"/>
  <c r="J92" i="9"/>
  <c r="J93" i="9"/>
  <c r="J95" i="9"/>
  <c r="J96" i="9"/>
  <c r="J97" i="9"/>
  <c r="J4" i="9"/>
  <c r="AL26" i="9"/>
  <c r="AL27" i="9"/>
  <c r="AL28" i="9"/>
  <c r="AL29" i="9"/>
  <c r="AL30" i="9"/>
  <c r="AL31" i="9"/>
  <c r="AL32" i="9"/>
  <c r="AL33" i="9"/>
  <c r="AL34" i="9"/>
  <c r="AL35" i="9"/>
  <c r="AL36" i="9"/>
  <c r="AL37" i="9"/>
  <c r="AL38" i="9"/>
  <c r="AL39" i="9"/>
  <c r="AL41" i="9"/>
  <c r="AL42" i="9"/>
  <c r="AL43" i="9"/>
  <c r="AL44" i="9"/>
  <c r="AL45" i="9"/>
  <c r="AL46" i="9"/>
  <c r="AL47" i="9"/>
  <c r="AL49" i="9"/>
  <c r="AL50" i="9"/>
  <c r="AL51" i="9"/>
  <c r="AL52" i="9"/>
  <c r="AL53" i="9"/>
  <c r="AL54" i="9"/>
  <c r="AL56" i="9"/>
  <c r="AL57" i="9"/>
  <c r="AL58" i="9"/>
  <c r="AL59" i="9"/>
  <c r="AL60" i="9"/>
  <c r="AL61" i="9"/>
  <c r="AL63" i="9"/>
  <c r="AL64" i="9"/>
  <c r="AL65" i="9"/>
  <c r="AL66" i="9"/>
  <c r="AL67" i="9"/>
  <c r="AL68" i="9"/>
  <c r="AL69" i="9"/>
  <c r="AL71" i="9"/>
  <c r="AL72" i="9"/>
  <c r="AL73" i="9"/>
  <c r="AL74" i="9"/>
  <c r="AL75" i="9"/>
  <c r="AL76" i="9"/>
  <c r="AL77" i="9"/>
  <c r="AL79" i="9"/>
  <c r="AL80" i="9"/>
  <c r="AL81" i="9"/>
  <c r="AL82" i="9"/>
  <c r="AL83" i="9"/>
  <c r="AL84" i="9"/>
  <c r="AL85" i="9"/>
  <c r="AL87" i="9"/>
  <c r="AL88" i="9"/>
  <c r="AL89" i="9"/>
  <c r="AL90" i="9"/>
  <c r="AL91" i="9"/>
  <c r="AL92" i="9"/>
  <c r="AL93" i="9"/>
  <c r="AL95" i="9"/>
  <c r="AL96" i="9"/>
  <c r="AL97" i="9"/>
  <c r="AL21" i="9"/>
  <c r="AL23" i="9"/>
  <c r="AL24" i="9"/>
  <c r="AL25" i="9"/>
  <c r="G14" i="7"/>
  <c r="G15" i="7"/>
  <c r="G16" i="7"/>
  <c r="G17" i="7"/>
  <c r="G18" i="7"/>
  <c r="AC5" i="7"/>
  <c r="F5" i="7"/>
  <c r="AC6" i="7"/>
  <c r="F6" i="7"/>
  <c r="AC7" i="7"/>
  <c r="F7" i="7"/>
  <c r="AC8" i="7"/>
  <c r="F8" i="7"/>
  <c r="AC9" i="7"/>
  <c r="F9" i="7"/>
  <c r="AC10" i="7"/>
  <c r="F10" i="7"/>
  <c r="AC11" i="7"/>
  <c r="F11" i="7"/>
  <c r="AC12" i="7"/>
  <c r="F12" i="7"/>
  <c r="AC13" i="7"/>
  <c r="F13" i="7"/>
  <c r="AC19" i="7"/>
  <c r="F19" i="7"/>
  <c r="AC20" i="7"/>
  <c r="F20" i="7"/>
  <c r="AC21" i="7"/>
  <c r="F21" i="7"/>
  <c r="AC22" i="7"/>
  <c r="F22" i="7"/>
  <c r="AC23" i="7"/>
  <c r="F23" i="7"/>
  <c r="AC24" i="7"/>
  <c r="F24" i="7"/>
  <c r="AC25" i="7"/>
  <c r="F25" i="7"/>
  <c r="AC26" i="7"/>
  <c r="F26" i="7"/>
  <c r="AC27" i="7"/>
  <c r="F27" i="7"/>
  <c r="AC28" i="7"/>
  <c r="F28" i="7"/>
  <c r="AC29" i="7"/>
  <c r="F29" i="7"/>
  <c r="AC30" i="7"/>
  <c r="F30" i="7"/>
  <c r="AC31" i="7"/>
  <c r="F31" i="7"/>
  <c r="AC32" i="7"/>
  <c r="F32" i="7"/>
  <c r="AC33" i="7"/>
  <c r="F33" i="7"/>
  <c r="AC34" i="7"/>
  <c r="F34" i="7"/>
  <c r="AC35" i="7"/>
  <c r="F35" i="7"/>
  <c r="AC36" i="7"/>
  <c r="F36" i="7"/>
  <c r="AC4" i="7"/>
  <c r="F4" i="7"/>
  <c r="AD5" i="7"/>
  <c r="AD6" i="7"/>
  <c r="AD7" i="7"/>
  <c r="AD8" i="7"/>
  <c r="AD9" i="7"/>
  <c r="AD10" i="7"/>
  <c r="AD11" i="7"/>
  <c r="AD12" i="7"/>
  <c r="AD13" i="7"/>
  <c r="AD19" i="7"/>
  <c r="AD20" i="7"/>
  <c r="AD21" i="7"/>
  <c r="AD22" i="7"/>
  <c r="AD23" i="7"/>
  <c r="AD24" i="7"/>
  <c r="AD25" i="7"/>
  <c r="AD26" i="7"/>
  <c r="AD27" i="7"/>
  <c r="AD28" i="7"/>
  <c r="AD29" i="7"/>
  <c r="AD30" i="7"/>
  <c r="AD31" i="7"/>
  <c r="AD32" i="7"/>
  <c r="AD33" i="7"/>
  <c r="AD34" i="7"/>
  <c r="AD35" i="7"/>
  <c r="AD36" i="7"/>
  <c r="AD4" i="7"/>
  <c r="AD6" i="13"/>
  <c r="F6" i="13"/>
  <c r="AD7" i="13"/>
  <c r="F7" i="13"/>
  <c r="AD8" i="13"/>
  <c r="F8" i="13"/>
  <c r="AD9" i="13"/>
  <c r="F9" i="13"/>
  <c r="AD10" i="13"/>
  <c r="F10" i="13"/>
  <c r="AD11" i="13"/>
  <c r="F11" i="13"/>
  <c r="AD12" i="13"/>
  <c r="F12" i="13"/>
  <c r="AD13" i="13"/>
  <c r="F13" i="13"/>
  <c r="AD14" i="13"/>
  <c r="F14" i="13"/>
  <c r="AD15" i="13"/>
  <c r="F15" i="13"/>
  <c r="AD16" i="13"/>
  <c r="F16" i="13"/>
  <c r="AD17" i="13"/>
  <c r="F17" i="13"/>
  <c r="AD18" i="13"/>
  <c r="F18" i="13"/>
  <c r="AH24" i="13"/>
  <c r="AH25" i="13"/>
  <c r="AH26" i="13"/>
  <c r="AH27" i="13"/>
  <c r="AH28" i="13"/>
  <c r="AH29" i="13"/>
  <c r="AH30" i="13"/>
  <c r="AH31" i="13"/>
  <c r="AD19" i="13"/>
  <c r="F19" i="13"/>
  <c r="AD20" i="13"/>
  <c r="F20" i="13"/>
  <c r="AD21" i="13"/>
  <c r="F21" i="13"/>
  <c r="AD22" i="13"/>
  <c r="F22" i="13"/>
  <c r="AD23" i="13"/>
  <c r="F23" i="13"/>
  <c r="AD24" i="13"/>
  <c r="F24" i="13"/>
  <c r="AD25" i="13"/>
  <c r="F25" i="13"/>
  <c r="AD26" i="13"/>
  <c r="F26" i="13"/>
  <c r="AD27" i="13"/>
  <c r="F27" i="13"/>
  <c r="AD28" i="13"/>
  <c r="F28" i="13"/>
  <c r="AD29" i="13"/>
  <c r="F29" i="13"/>
  <c r="AD30" i="13"/>
  <c r="F30" i="13"/>
  <c r="AD31" i="13"/>
  <c r="F31" i="13"/>
  <c r="AH37" i="13"/>
  <c r="AH38" i="13"/>
  <c r="AH39" i="13"/>
  <c r="AH40" i="13"/>
  <c r="AH41" i="13"/>
  <c r="AH42" i="13"/>
  <c r="AH43" i="13"/>
  <c r="AD32" i="13"/>
  <c r="F32" i="13"/>
  <c r="AD33" i="13"/>
  <c r="F33" i="13"/>
  <c r="AD34" i="13"/>
  <c r="F34" i="13"/>
  <c r="AD35" i="13"/>
  <c r="F35" i="13"/>
  <c r="AD36" i="13"/>
  <c r="F36" i="13"/>
  <c r="AD37" i="13"/>
  <c r="F37" i="13"/>
  <c r="AD38" i="13"/>
  <c r="F38" i="13"/>
  <c r="AD39" i="13"/>
  <c r="F39" i="13"/>
  <c r="AD40" i="13"/>
  <c r="F40" i="13"/>
  <c r="AD41" i="13"/>
  <c r="F41" i="13"/>
  <c r="AD42" i="13"/>
  <c r="F42" i="13"/>
  <c r="AD43" i="13"/>
  <c r="F43" i="13"/>
  <c r="AH52" i="13"/>
  <c r="AH53" i="13"/>
  <c r="AH54" i="13"/>
  <c r="AH55" i="13"/>
  <c r="AH56" i="13"/>
  <c r="AH57" i="13"/>
  <c r="AD44" i="13"/>
  <c r="F44" i="13"/>
  <c r="AD45" i="13"/>
  <c r="F45" i="13"/>
  <c r="AD46" i="13"/>
  <c r="F46" i="13"/>
  <c r="AD47" i="13"/>
  <c r="F47" i="13"/>
  <c r="AD48" i="13"/>
  <c r="F48" i="13"/>
  <c r="AD49" i="13"/>
  <c r="F49" i="13"/>
  <c r="AD50" i="13"/>
  <c r="F50" i="13"/>
  <c r="AD51" i="13"/>
  <c r="F51" i="13"/>
  <c r="AD52" i="13"/>
  <c r="F52" i="13"/>
  <c r="AD53" i="13"/>
  <c r="F53" i="13"/>
  <c r="AD54" i="13"/>
  <c r="F54" i="13"/>
  <c r="AD55" i="13"/>
  <c r="F55" i="13"/>
  <c r="AD56" i="13"/>
  <c r="F56" i="13"/>
  <c r="AD57" i="13"/>
  <c r="F57" i="13"/>
  <c r="AE43" i="13"/>
  <c r="AE44" i="13"/>
  <c r="AE45" i="13"/>
  <c r="AE46" i="13"/>
  <c r="AE47" i="13"/>
  <c r="AE48" i="13"/>
  <c r="AE49" i="13"/>
  <c r="AE50" i="13"/>
  <c r="AE51" i="13"/>
  <c r="AE52" i="13"/>
  <c r="AE53" i="13"/>
  <c r="AE54" i="13"/>
  <c r="AE55" i="13"/>
  <c r="AE56" i="13"/>
  <c r="AE57" i="13"/>
  <c r="AE42" i="13"/>
  <c r="AE41" i="13"/>
  <c r="AE40" i="13"/>
  <c r="AE39" i="13"/>
  <c r="AE38" i="13"/>
  <c r="AE37" i="13"/>
  <c r="AE36" i="13"/>
  <c r="AE35" i="13"/>
  <c r="AE34" i="13"/>
  <c r="AE33" i="13"/>
  <c r="AE32" i="13"/>
  <c r="AE31" i="13"/>
  <c r="AE30" i="13"/>
  <c r="AE29" i="13"/>
  <c r="AE28" i="13"/>
  <c r="AE27" i="13"/>
  <c r="AE26" i="13"/>
  <c r="AE25" i="13"/>
  <c r="AE24" i="13"/>
  <c r="AE23" i="13"/>
  <c r="AE22" i="13"/>
  <c r="AE21" i="13"/>
  <c r="AE20" i="13"/>
  <c r="AE19" i="13"/>
  <c r="AE18" i="13"/>
  <c r="AE17" i="13"/>
  <c r="AE16" i="13"/>
  <c r="AE15" i="13"/>
  <c r="AE14" i="13"/>
  <c r="AE13" i="13"/>
  <c r="AE12" i="13"/>
  <c r="AE11" i="13"/>
  <c r="AE10" i="13"/>
  <c r="AE9" i="13"/>
  <c r="AE8" i="13"/>
  <c r="AE7" i="13"/>
  <c r="AE6" i="13"/>
  <c r="F5" i="13"/>
  <c r="G6" i="12"/>
  <c r="AG7" i="12"/>
  <c r="G7" i="12"/>
  <c r="AG8" i="12"/>
  <c r="G8" i="12"/>
  <c r="AG9" i="12"/>
  <c r="G9" i="12"/>
  <c r="AG10" i="12"/>
  <c r="G10" i="12"/>
  <c r="AG11" i="12"/>
  <c r="G11" i="12"/>
  <c r="AG12" i="12"/>
  <c r="G12" i="12"/>
  <c r="AG13" i="12"/>
  <c r="G13" i="12"/>
  <c r="AG14" i="12"/>
  <c r="G14" i="12"/>
  <c r="AG15" i="12"/>
  <c r="G15" i="12"/>
  <c r="AG16" i="12"/>
  <c r="G16" i="12"/>
  <c r="AG17" i="12"/>
  <c r="G17" i="12"/>
  <c r="AG18" i="12"/>
  <c r="G18" i="12"/>
  <c r="AN19" i="12"/>
  <c r="AN20" i="12"/>
  <c r="AN21" i="12"/>
  <c r="AN22" i="12"/>
  <c r="AN23" i="12"/>
  <c r="AN24" i="12"/>
  <c r="AN37" i="12"/>
  <c r="AN38" i="12"/>
  <c r="AN39" i="12"/>
  <c r="AN40" i="12"/>
  <c r="AN41" i="12"/>
  <c r="AN42" i="12"/>
  <c r="AG19" i="12"/>
  <c r="G19" i="12"/>
  <c r="AG20" i="12"/>
  <c r="G20" i="12"/>
  <c r="AG21" i="12"/>
  <c r="G21" i="12"/>
  <c r="AG22" i="12"/>
  <c r="G22" i="12"/>
  <c r="AG23" i="12"/>
  <c r="G23" i="12"/>
  <c r="AG24" i="12"/>
  <c r="G24" i="12"/>
  <c r="AG25" i="12"/>
  <c r="G25" i="12"/>
  <c r="AG26" i="12"/>
  <c r="G26" i="12"/>
  <c r="AG27" i="12"/>
  <c r="G27" i="12"/>
  <c r="AG28" i="12"/>
  <c r="G28" i="12"/>
  <c r="AG29" i="12"/>
  <c r="G29" i="12"/>
  <c r="AG30" i="12"/>
  <c r="G30" i="12"/>
  <c r="AG31" i="12"/>
  <c r="G31" i="12"/>
  <c r="AG32" i="12"/>
  <c r="G32" i="12"/>
  <c r="AG33" i="12"/>
  <c r="G33" i="12"/>
  <c r="AG34" i="12"/>
  <c r="G34" i="12"/>
  <c r="AG35" i="12"/>
  <c r="G35" i="12"/>
  <c r="AG36" i="12"/>
  <c r="G36" i="12"/>
  <c r="AG37" i="12"/>
  <c r="G37" i="12"/>
  <c r="AG38" i="12"/>
  <c r="G38" i="12"/>
  <c r="AG39" i="12"/>
  <c r="G39" i="12"/>
  <c r="AG40" i="12"/>
  <c r="G40" i="12"/>
  <c r="AG41" i="12"/>
  <c r="G41" i="12"/>
  <c r="AG42" i="12"/>
  <c r="G42" i="12"/>
  <c r="G5" i="12"/>
  <c r="AH7" i="12"/>
  <c r="AH8" i="12"/>
  <c r="AH9" i="12"/>
  <c r="AH10" i="12"/>
  <c r="AH11" i="12"/>
  <c r="AH12" i="12"/>
  <c r="AH13" i="12"/>
  <c r="AH14" i="12"/>
  <c r="AH15" i="12"/>
  <c r="AH16" i="12"/>
  <c r="AH17" i="12"/>
  <c r="AH18" i="12"/>
  <c r="AH19" i="12"/>
  <c r="AH20" i="12"/>
  <c r="AH21" i="12"/>
  <c r="AH22" i="12"/>
  <c r="AH23" i="12"/>
  <c r="AH24" i="12"/>
  <c r="AH25" i="12"/>
  <c r="AH26" i="12"/>
  <c r="AH27" i="12"/>
  <c r="AH28" i="12"/>
  <c r="AH29" i="12"/>
  <c r="AH30" i="12"/>
  <c r="AH31" i="12"/>
  <c r="AH32" i="12"/>
  <c r="AH33" i="12"/>
  <c r="AH34" i="12"/>
  <c r="AH35" i="12"/>
  <c r="AH36" i="12"/>
  <c r="AH37" i="12"/>
  <c r="AH38" i="12"/>
  <c r="AH39" i="12"/>
  <c r="AH40" i="12"/>
  <c r="AH41" i="12"/>
  <c r="AH42" i="12"/>
  <c r="AE405" i="11"/>
  <c r="AF405" i="11"/>
  <c r="H405" i="11"/>
  <c r="AE404" i="11"/>
  <c r="AF404" i="11"/>
  <c r="H404" i="11"/>
  <c r="AE403" i="11"/>
  <c r="AF403" i="11"/>
  <c r="H403" i="11"/>
  <c r="AE402" i="11"/>
  <c r="AF402" i="11"/>
  <c r="H402" i="11"/>
  <c r="AE401" i="11"/>
  <c r="AF401" i="11"/>
  <c r="H401" i="11"/>
  <c r="AE400" i="11"/>
  <c r="AF400" i="11"/>
  <c r="H400" i="11"/>
  <c r="AE399" i="11"/>
  <c r="AF399" i="11"/>
  <c r="H399" i="11"/>
  <c r="AE398" i="11"/>
  <c r="AF398" i="11"/>
  <c r="H398" i="11"/>
  <c r="AE397" i="11"/>
  <c r="AF397" i="11"/>
  <c r="H397" i="11"/>
  <c r="AE396" i="11"/>
  <c r="AF396" i="11"/>
  <c r="H396" i="11"/>
  <c r="AE395" i="11"/>
  <c r="AF395" i="11"/>
  <c r="H395" i="11"/>
  <c r="AE394" i="11"/>
  <c r="AF394" i="11"/>
  <c r="H394" i="11"/>
  <c r="AE393" i="11"/>
  <c r="AF393" i="11"/>
  <c r="H393" i="11"/>
  <c r="AE392" i="11"/>
  <c r="AF392" i="11"/>
  <c r="H392" i="11"/>
  <c r="AE391" i="11"/>
  <c r="AF391" i="11"/>
  <c r="H391" i="11"/>
  <c r="AE390" i="11"/>
  <c r="AF390" i="11"/>
  <c r="H390" i="11"/>
  <c r="AE389" i="11"/>
  <c r="AF389" i="11"/>
  <c r="H389" i="11"/>
  <c r="AE388" i="11"/>
  <c r="AF388" i="11"/>
  <c r="H388" i="11"/>
  <c r="AE387" i="11"/>
  <c r="AF387" i="11"/>
  <c r="H387" i="11"/>
  <c r="AE386" i="11"/>
  <c r="AF386" i="11"/>
  <c r="H386" i="11"/>
  <c r="AE385" i="11"/>
  <c r="AF385" i="11"/>
  <c r="H385" i="11"/>
  <c r="AE384" i="11"/>
  <c r="AF384" i="11"/>
  <c r="H384" i="11"/>
  <c r="AE383" i="11"/>
  <c r="AF383" i="11"/>
  <c r="H383" i="11"/>
  <c r="AE382" i="11"/>
  <c r="AF382" i="11"/>
  <c r="H382" i="11"/>
  <c r="AE381" i="11"/>
  <c r="AF381" i="11"/>
  <c r="H381" i="11"/>
  <c r="AE380" i="11"/>
  <c r="AF380" i="11"/>
  <c r="H380" i="11"/>
  <c r="AE379" i="11"/>
  <c r="AF379" i="11"/>
  <c r="H379" i="11"/>
  <c r="AE378" i="11"/>
  <c r="AF378" i="11"/>
  <c r="H378" i="11"/>
  <c r="AE377" i="11"/>
  <c r="AF377" i="11"/>
  <c r="H377" i="11"/>
  <c r="AE376" i="11"/>
  <c r="AF376" i="11"/>
  <c r="H376" i="11"/>
  <c r="AE375" i="11"/>
  <c r="AF375" i="11"/>
  <c r="H375" i="11"/>
  <c r="AE374" i="11"/>
  <c r="AF374" i="11"/>
  <c r="H374" i="11"/>
  <c r="AE373" i="11"/>
  <c r="AF373" i="11"/>
  <c r="H373" i="11"/>
  <c r="AE372" i="11"/>
  <c r="AF372" i="11"/>
  <c r="H372" i="11"/>
  <c r="AE371" i="11"/>
  <c r="AF371" i="11"/>
  <c r="H371" i="11"/>
  <c r="AE370" i="11"/>
  <c r="AF370" i="11"/>
  <c r="H370" i="11"/>
  <c r="AE369" i="11"/>
  <c r="AF369" i="11"/>
  <c r="H369" i="11"/>
  <c r="AE368" i="11"/>
  <c r="AF368" i="11"/>
  <c r="H368" i="11"/>
  <c r="AE367" i="11"/>
  <c r="AF367" i="11"/>
  <c r="H367" i="11"/>
  <c r="AE366" i="11"/>
  <c r="AF366" i="11"/>
  <c r="H366" i="11"/>
  <c r="AE365" i="11"/>
  <c r="AF365" i="11"/>
  <c r="H365" i="11"/>
  <c r="AE364" i="11"/>
  <c r="AF364" i="11"/>
  <c r="H364" i="11"/>
  <c r="AE363" i="11"/>
  <c r="AF363" i="11"/>
  <c r="H363" i="11"/>
  <c r="AE362" i="11"/>
  <c r="AF362" i="11"/>
  <c r="H362" i="11"/>
  <c r="AE361" i="11"/>
  <c r="AF361" i="11"/>
  <c r="H361" i="11"/>
  <c r="AE360" i="11"/>
  <c r="AF360" i="11"/>
  <c r="H360" i="11"/>
  <c r="AE359" i="11"/>
  <c r="AF359" i="11"/>
  <c r="H359" i="11"/>
  <c r="AE358" i="11"/>
  <c r="AF358" i="11"/>
  <c r="H358" i="11"/>
  <c r="AE357" i="11"/>
  <c r="AF357" i="11"/>
  <c r="H357" i="11"/>
  <c r="AE356" i="11"/>
  <c r="AF356" i="11"/>
  <c r="H356" i="11"/>
  <c r="AE355" i="11"/>
  <c r="AF355" i="11"/>
  <c r="H355" i="11"/>
  <c r="AE354" i="11"/>
  <c r="AF354" i="11"/>
  <c r="H354" i="11"/>
  <c r="AE353" i="11"/>
  <c r="AF353" i="11"/>
  <c r="H353" i="11"/>
  <c r="AE352" i="11"/>
  <c r="AF352" i="11"/>
  <c r="H352" i="11"/>
  <c r="AE351" i="11"/>
  <c r="AF351" i="11"/>
  <c r="H351" i="11"/>
  <c r="AE350" i="11"/>
  <c r="AF350" i="11"/>
  <c r="H350" i="11"/>
  <c r="AE349" i="11"/>
  <c r="AF349" i="11"/>
  <c r="H349" i="11"/>
  <c r="AE348" i="11"/>
  <c r="AF348" i="11"/>
  <c r="H348" i="11"/>
  <c r="AE347" i="11"/>
  <c r="AF347" i="11"/>
  <c r="H347" i="11"/>
  <c r="AE346" i="11"/>
  <c r="AF346" i="11"/>
  <c r="H346" i="11"/>
  <c r="AE345" i="11"/>
  <c r="AF345" i="11"/>
  <c r="H345" i="11"/>
  <c r="AE344" i="11"/>
  <c r="AF344" i="11"/>
  <c r="H344" i="11"/>
  <c r="AE343" i="11"/>
  <c r="AF343" i="11"/>
  <c r="H343" i="11"/>
  <c r="AE342" i="11"/>
  <c r="AF342" i="11"/>
  <c r="H342" i="11"/>
  <c r="AE341" i="11"/>
  <c r="AF341" i="11"/>
  <c r="H341" i="11"/>
  <c r="AE340" i="11"/>
  <c r="AF340" i="11"/>
  <c r="H340" i="11"/>
  <c r="AE339" i="11"/>
  <c r="AF339" i="11"/>
  <c r="H339" i="11"/>
  <c r="AE338" i="11"/>
  <c r="AF338" i="11"/>
  <c r="H338" i="11"/>
  <c r="AE337" i="11"/>
  <c r="AF337" i="11"/>
  <c r="H337" i="11"/>
  <c r="AE336" i="11"/>
  <c r="AF336" i="11"/>
  <c r="H336" i="11"/>
  <c r="AE335" i="11"/>
  <c r="AF335" i="11"/>
  <c r="H335" i="11"/>
  <c r="AE334" i="11"/>
  <c r="AF334" i="11"/>
  <c r="H334" i="11"/>
  <c r="AE333" i="11"/>
  <c r="AF333" i="11"/>
  <c r="H333" i="11"/>
  <c r="AE332" i="11"/>
  <c r="AF332" i="11"/>
  <c r="H332" i="11"/>
  <c r="AE331" i="11"/>
  <c r="AF331" i="11"/>
  <c r="H331" i="11"/>
  <c r="AE330" i="11"/>
  <c r="AF330" i="11"/>
  <c r="H330" i="11"/>
  <c r="AE329" i="11"/>
  <c r="AF329" i="11"/>
  <c r="H329" i="11"/>
  <c r="AE328" i="11"/>
  <c r="AF328" i="11"/>
  <c r="H328" i="11"/>
  <c r="AE327" i="11"/>
  <c r="AF327" i="11"/>
  <c r="H327" i="11"/>
  <c r="AE326" i="11"/>
  <c r="AF326" i="11"/>
  <c r="H326" i="11"/>
  <c r="AE325" i="11"/>
  <c r="AF325" i="11"/>
  <c r="H325" i="11"/>
  <c r="AE324" i="11"/>
  <c r="AF324" i="11"/>
  <c r="H324" i="11"/>
  <c r="AE323" i="11"/>
  <c r="AF323" i="11"/>
  <c r="H323" i="11"/>
  <c r="AE322" i="11"/>
  <c r="AF322" i="11"/>
  <c r="H322" i="11"/>
  <c r="AE321" i="11"/>
  <c r="AF321" i="11"/>
  <c r="H321" i="11"/>
  <c r="AE320" i="11"/>
  <c r="AF320" i="11"/>
  <c r="H320" i="11"/>
  <c r="AE319" i="11"/>
  <c r="AF319" i="11"/>
  <c r="H319" i="11"/>
  <c r="AE318" i="11"/>
  <c r="AF318" i="11"/>
  <c r="H318" i="11"/>
  <c r="AE317" i="11"/>
  <c r="AF317" i="11"/>
  <c r="H317" i="11"/>
  <c r="AE316" i="11"/>
  <c r="AF316" i="11"/>
  <c r="H316" i="11"/>
  <c r="AE315" i="11"/>
  <c r="AF315" i="11"/>
  <c r="H315" i="11"/>
  <c r="AE314" i="11"/>
  <c r="AF314" i="11"/>
  <c r="H314" i="11"/>
  <c r="AE313" i="11"/>
  <c r="AF313" i="11"/>
  <c r="H313" i="11"/>
  <c r="AE312" i="11"/>
  <c r="AF312" i="11"/>
  <c r="H312" i="11"/>
  <c r="AE311" i="11"/>
  <c r="AF311" i="11"/>
  <c r="H311" i="11"/>
  <c r="AE310" i="11"/>
  <c r="AF310" i="11"/>
  <c r="H310" i="11"/>
  <c r="AE309" i="11"/>
  <c r="AF309" i="11"/>
  <c r="H309" i="11"/>
  <c r="AE308" i="11"/>
  <c r="AF308" i="11"/>
  <c r="H308" i="11"/>
  <c r="AE307" i="11"/>
  <c r="AF307" i="11"/>
  <c r="H307" i="11"/>
  <c r="AE306" i="11"/>
  <c r="AF306" i="11"/>
  <c r="H306" i="11"/>
  <c r="AE305" i="11"/>
  <c r="AF305" i="11"/>
  <c r="H305" i="11"/>
  <c r="AE304" i="11"/>
  <c r="AF304" i="11"/>
  <c r="H304" i="11"/>
  <c r="AE303" i="11"/>
  <c r="AF303" i="11"/>
  <c r="H303" i="11"/>
  <c r="AE302" i="11"/>
  <c r="AF302" i="11"/>
  <c r="H302" i="11"/>
  <c r="AE301" i="11"/>
  <c r="AF301" i="11"/>
  <c r="H301" i="11"/>
  <c r="AE300" i="11"/>
  <c r="AF300" i="11"/>
  <c r="H300" i="11"/>
  <c r="AE299" i="11"/>
  <c r="AF299" i="11"/>
  <c r="H299" i="11"/>
  <c r="AE298" i="11"/>
  <c r="AF298" i="11"/>
  <c r="H298" i="11"/>
  <c r="AE297" i="11"/>
  <c r="AF297" i="11"/>
  <c r="H297" i="11"/>
  <c r="AE296" i="11"/>
  <c r="AF296" i="11"/>
  <c r="H296" i="11"/>
  <c r="AE295" i="11"/>
  <c r="AF295" i="11"/>
  <c r="H295" i="11"/>
  <c r="AE294" i="11"/>
  <c r="AF294" i="11"/>
  <c r="H294" i="11"/>
  <c r="AE293" i="11"/>
  <c r="AF293" i="11"/>
  <c r="H293" i="11"/>
  <c r="AE292" i="11"/>
  <c r="AF292" i="11"/>
  <c r="H292" i="11"/>
  <c r="AE291" i="11"/>
  <c r="AF291" i="11"/>
  <c r="H291" i="11"/>
  <c r="AE290" i="11"/>
  <c r="AF290" i="11"/>
  <c r="H290" i="11"/>
  <c r="AE289" i="11"/>
  <c r="AF289" i="11"/>
  <c r="H289" i="11"/>
  <c r="AE288" i="11"/>
  <c r="AF288" i="11"/>
  <c r="H288" i="11"/>
  <c r="AE287" i="11"/>
  <c r="AF287" i="11"/>
  <c r="H287" i="11"/>
  <c r="AE286" i="11"/>
  <c r="AF286" i="11"/>
  <c r="H286" i="11"/>
  <c r="AE285" i="11"/>
  <c r="AF285" i="11"/>
  <c r="H285" i="11"/>
  <c r="AE284" i="11"/>
  <c r="AF284" i="11"/>
  <c r="H284" i="11"/>
  <c r="AE283" i="11"/>
  <c r="AF283" i="11"/>
  <c r="H283" i="11"/>
  <c r="AE282" i="11"/>
  <c r="AF282" i="11"/>
  <c r="H282" i="11"/>
  <c r="AE281" i="11"/>
  <c r="AF281" i="11"/>
  <c r="H281" i="11"/>
  <c r="AE280" i="11"/>
  <c r="AF280" i="11"/>
  <c r="H280" i="11"/>
  <c r="AE279" i="11"/>
  <c r="AF279" i="11"/>
  <c r="H279" i="11"/>
  <c r="AE278" i="11"/>
  <c r="AF278" i="11"/>
  <c r="H278" i="11"/>
  <c r="AE277" i="11"/>
  <c r="AF277" i="11"/>
  <c r="H277" i="11"/>
  <c r="AE276" i="11"/>
  <c r="AF276" i="11"/>
  <c r="H276" i="11"/>
  <c r="AE275" i="11"/>
  <c r="AF275" i="11"/>
  <c r="H275" i="11"/>
  <c r="AE274" i="11"/>
  <c r="AF274" i="11"/>
  <c r="H274" i="11"/>
  <c r="AE273" i="11"/>
  <c r="AF273" i="11"/>
  <c r="H273" i="11"/>
  <c r="AE272" i="11"/>
  <c r="AF272" i="11"/>
  <c r="H272" i="11"/>
  <c r="AE271" i="11"/>
  <c r="AF271" i="11"/>
  <c r="H271" i="11"/>
  <c r="AE270" i="11"/>
  <c r="AF270" i="11"/>
  <c r="H270" i="11"/>
  <c r="AE269" i="11"/>
  <c r="AF269" i="11"/>
  <c r="H269" i="11"/>
  <c r="AE268" i="11"/>
  <c r="AF268" i="11"/>
  <c r="H268" i="11"/>
  <c r="AE267" i="11"/>
  <c r="AF267" i="11"/>
  <c r="H267" i="11"/>
  <c r="AE266" i="11"/>
  <c r="AF266" i="11"/>
  <c r="H266" i="11"/>
  <c r="AE265" i="11"/>
  <c r="AF265" i="11"/>
  <c r="H265" i="11"/>
  <c r="AE264" i="11"/>
  <c r="AF264" i="11"/>
  <c r="H264" i="11"/>
  <c r="AE263" i="11"/>
  <c r="AF263" i="11"/>
  <c r="H263" i="11"/>
  <c r="AE262" i="11"/>
  <c r="AF262" i="11"/>
  <c r="H262" i="11"/>
  <c r="AE261" i="11"/>
  <c r="AF261" i="11"/>
  <c r="H261" i="11"/>
  <c r="AE260" i="11"/>
  <c r="AF260" i="11"/>
  <c r="H260" i="11"/>
  <c r="AE259" i="11"/>
  <c r="AF259" i="11"/>
  <c r="H259" i="11"/>
  <c r="AE258" i="11"/>
  <c r="AF258" i="11"/>
  <c r="H258" i="11"/>
  <c r="AE257" i="11"/>
  <c r="AF257" i="11"/>
  <c r="H257" i="11"/>
  <c r="AE256" i="11"/>
  <c r="AF256" i="11"/>
  <c r="H256" i="11"/>
  <c r="AE255" i="11"/>
  <c r="AF255" i="11"/>
  <c r="H255" i="11"/>
  <c r="AE254" i="11"/>
  <c r="AF254" i="11"/>
  <c r="H254" i="11"/>
  <c r="AE253" i="11"/>
  <c r="AF253" i="11"/>
  <c r="H253" i="11"/>
  <c r="AE252" i="11"/>
  <c r="AF252" i="11"/>
  <c r="H252" i="11"/>
  <c r="AE251" i="11"/>
  <c r="AF251" i="11"/>
  <c r="H251" i="11"/>
  <c r="AE250" i="11"/>
  <c r="AF250" i="11"/>
  <c r="H250" i="11"/>
  <c r="AE249" i="11"/>
  <c r="AF249" i="11"/>
  <c r="H249" i="11"/>
  <c r="AE248" i="11"/>
  <c r="AF248" i="11"/>
  <c r="H248" i="11"/>
  <c r="AE247" i="11"/>
  <c r="AF247" i="11"/>
  <c r="H247" i="11"/>
  <c r="AE246" i="11"/>
  <c r="AF246" i="11"/>
  <c r="H246" i="11"/>
  <c r="AE245" i="11"/>
  <c r="AF245" i="11"/>
  <c r="H245" i="11"/>
  <c r="AE244" i="11"/>
  <c r="AF244" i="11"/>
  <c r="H244" i="11"/>
  <c r="AE243" i="11"/>
  <c r="AF243" i="11"/>
  <c r="H243" i="11"/>
  <c r="AE242" i="11"/>
  <c r="AF242" i="11"/>
  <c r="H242" i="11"/>
  <c r="AE241" i="11"/>
  <c r="AF241" i="11"/>
  <c r="H241" i="11"/>
  <c r="AE240" i="11"/>
  <c r="AF240" i="11"/>
  <c r="H240" i="11"/>
  <c r="AE239" i="11"/>
  <c r="AF239" i="11"/>
  <c r="H239" i="11"/>
  <c r="AE238" i="11"/>
  <c r="AF238" i="11"/>
  <c r="H238" i="11"/>
  <c r="AE237" i="11"/>
  <c r="AF237" i="11"/>
  <c r="H237" i="11"/>
  <c r="AE236" i="11"/>
  <c r="AF236" i="11"/>
  <c r="H236" i="11"/>
  <c r="AE235" i="11"/>
  <c r="AF235" i="11"/>
  <c r="H235" i="11"/>
  <c r="AE234" i="11"/>
  <c r="AF234" i="11"/>
  <c r="H234" i="11"/>
  <c r="AE233" i="11"/>
  <c r="AF233" i="11"/>
  <c r="H233" i="11"/>
  <c r="AE232" i="11"/>
  <c r="AF232" i="11"/>
  <c r="H232" i="11"/>
  <c r="AE231" i="11"/>
  <c r="AF231" i="11"/>
  <c r="H231" i="11"/>
  <c r="AE230" i="11"/>
  <c r="AF230" i="11"/>
  <c r="H230" i="11"/>
  <c r="AE229" i="11"/>
  <c r="AF229" i="11"/>
  <c r="H229" i="11"/>
  <c r="AE228" i="11"/>
  <c r="AF228" i="11"/>
  <c r="H228" i="11"/>
  <c r="AE227" i="11"/>
  <c r="AF227" i="11"/>
  <c r="H227" i="11"/>
  <c r="AE226" i="11"/>
  <c r="AF226" i="11"/>
  <c r="H226" i="11"/>
  <c r="AE225" i="11"/>
  <c r="AF225" i="11"/>
  <c r="H225" i="11"/>
  <c r="AE224" i="11"/>
  <c r="AF224" i="11"/>
  <c r="H224" i="11"/>
  <c r="AE223" i="11"/>
  <c r="AF223" i="11"/>
  <c r="H223" i="11"/>
  <c r="AE222" i="11"/>
  <c r="AF222" i="11"/>
  <c r="H222" i="11"/>
  <c r="AE221" i="11"/>
  <c r="AF221" i="11"/>
  <c r="H221" i="11"/>
  <c r="AE220" i="11"/>
  <c r="AF220" i="11"/>
  <c r="H220" i="11"/>
  <c r="AE219" i="11"/>
  <c r="AF219" i="11"/>
  <c r="H219" i="11"/>
  <c r="AE218" i="11"/>
  <c r="AF218" i="11"/>
  <c r="H218" i="11"/>
  <c r="AE217" i="11"/>
  <c r="AF217" i="11"/>
  <c r="H217" i="11"/>
  <c r="AE216" i="11"/>
  <c r="AF216" i="11"/>
  <c r="H216" i="11"/>
  <c r="AE215" i="11"/>
  <c r="AF215" i="11"/>
  <c r="H215" i="11"/>
  <c r="AE214" i="11"/>
  <c r="AF214" i="11"/>
  <c r="H214" i="11"/>
  <c r="AE213" i="11"/>
  <c r="AF213" i="11"/>
  <c r="H213" i="11"/>
  <c r="AE212" i="11"/>
  <c r="AF212" i="11"/>
  <c r="H212" i="11"/>
  <c r="AE211" i="11"/>
  <c r="AF211" i="11"/>
  <c r="H211" i="11"/>
  <c r="AE210" i="11"/>
  <c r="AF210" i="11"/>
  <c r="H210" i="11"/>
  <c r="AE209" i="11"/>
  <c r="AF209" i="11"/>
  <c r="H209" i="11"/>
  <c r="AE208" i="11"/>
  <c r="AF208" i="11"/>
  <c r="H208" i="11"/>
  <c r="AE207" i="11"/>
  <c r="AF207" i="11"/>
  <c r="H207" i="11"/>
  <c r="AE206" i="11"/>
  <c r="AF206" i="11"/>
  <c r="H206" i="11"/>
  <c r="AE205" i="11"/>
  <c r="AF205" i="11"/>
  <c r="H205" i="11"/>
  <c r="AE204" i="11"/>
  <c r="AF204" i="11"/>
  <c r="H204" i="11"/>
  <c r="AE203" i="11"/>
  <c r="AF203" i="11"/>
  <c r="H203" i="11"/>
  <c r="AE202" i="11"/>
  <c r="AF202" i="11"/>
  <c r="H202" i="11"/>
  <c r="AE201" i="11"/>
  <c r="AF201" i="11"/>
  <c r="H201" i="11"/>
  <c r="AE200" i="11"/>
  <c r="AF200" i="11"/>
  <c r="H200" i="11"/>
  <c r="AE199" i="11"/>
  <c r="AF199" i="11"/>
  <c r="H199" i="11"/>
  <c r="AE198" i="11"/>
  <c r="AF198" i="11"/>
  <c r="H198" i="11"/>
  <c r="AE197" i="11"/>
  <c r="AF197" i="11"/>
  <c r="H197" i="11"/>
  <c r="AE196" i="11"/>
  <c r="AF196" i="11"/>
  <c r="H196" i="11"/>
  <c r="AE195" i="11"/>
  <c r="AF195" i="11"/>
  <c r="H195" i="11"/>
  <c r="AE194" i="11"/>
  <c r="AF194" i="11"/>
  <c r="H194" i="11"/>
  <c r="AE193" i="11"/>
  <c r="AF193" i="11"/>
  <c r="H193" i="11"/>
  <c r="AE192" i="11"/>
  <c r="AF192" i="11"/>
  <c r="H192" i="11"/>
  <c r="AE191" i="11"/>
  <c r="AF191" i="11"/>
  <c r="H191" i="11"/>
  <c r="AE190" i="11"/>
  <c r="AF190" i="11"/>
  <c r="H190" i="11"/>
  <c r="AE189" i="11"/>
  <c r="AF189" i="11"/>
  <c r="H189" i="11"/>
  <c r="AE188" i="11"/>
  <c r="AF188" i="11"/>
  <c r="H188" i="11"/>
  <c r="AE187" i="11"/>
  <c r="AF187" i="11"/>
  <c r="H187" i="11"/>
  <c r="AE186" i="11"/>
  <c r="AF186" i="11"/>
  <c r="H186" i="11"/>
  <c r="AE185" i="11"/>
  <c r="AF185" i="11"/>
  <c r="H185" i="11"/>
  <c r="AE184" i="11"/>
  <c r="AF184" i="11"/>
  <c r="H184" i="11"/>
  <c r="AE183" i="11"/>
  <c r="AF183" i="11"/>
  <c r="H183" i="11"/>
  <c r="AE182" i="11"/>
  <c r="AF182" i="11"/>
  <c r="H182" i="11"/>
  <c r="AE181" i="11"/>
  <c r="AF181" i="11"/>
  <c r="H181" i="11"/>
  <c r="AE180" i="11"/>
  <c r="AF180" i="11"/>
  <c r="H180" i="11"/>
  <c r="AE179" i="11"/>
  <c r="AF179" i="11"/>
  <c r="H179" i="11"/>
  <c r="AE178" i="11"/>
  <c r="AF178" i="11"/>
  <c r="H178" i="11"/>
  <c r="AE177" i="11"/>
  <c r="AF177" i="11"/>
  <c r="H177" i="11"/>
  <c r="AE176" i="11"/>
  <c r="AF176" i="11"/>
  <c r="H176" i="11"/>
  <c r="AE175" i="11"/>
  <c r="AF175" i="11"/>
  <c r="H175" i="11"/>
  <c r="AE174" i="11"/>
  <c r="AF174" i="11"/>
  <c r="H174" i="11"/>
  <c r="AE173" i="11"/>
  <c r="AF173" i="11"/>
  <c r="H173" i="11"/>
  <c r="AE172" i="11"/>
  <c r="AF172" i="11"/>
  <c r="H172" i="11"/>
  <c r="AE171" i="11"/>
  <c r="AF171" i="11"/>
  <c r="H171" i="11"/>
  <c r="AE170" i="11"/>
  <c r="AF170" i="11"/>
  <c r="H170" i="11"/>
  <c r="AE169" i="11"/>
  <c r="AF169" i="11"/>
  <c r="H169" i="11"/>
  <c r="AE168" i="11"/>
  <c r="AF168" i="11"/>
  <c r="H168" i="11"/>
  <c r="AE167" i="11"/>
  <c r="AF167" i="11"/>
  <c r="H167" i="11"/>
  <c r="AE166" i="11"/>
  <c r="AF166" i="11"/>
  <c r="H166" i="11"/>
  <c r="AE165" i="11"/>
  <c r="AF165" i="11"/>
  <c r="H165" i="11"/>
  <c r="AE164" i="11"/>
  <c r="AF164" i="11"/>
  <c r="H164" i="11"/>
  <c r="AE163" i="11"/>
  <c r="AF163" i="11"/>
  <c r="H163" i="11"/>
  <c r="AE162" i="11"/>
  <c r="AF162" i="11"/>
  <c r="H162" i="11"/>
  <c r="AE161" i="11"/>
  <c r="AF161" i="11"/>
  <c r="H161" i="11"/>
  <c r="AE160" i="11"/>
  <c r="AF160" i="11"/>
  <c r="H160" i="11"/>
  <c r="AE159" i="11"/>
  <c r="AF159" i="11"/>
  <c r="H159" i="11"/>
  <c r="AE158" i="11"/>
  <c r="AF158" i="11"/>
  <c r="H158" i="11"/>
  <c r="AE157" i="11"/>
  <c r="AF157" i="11"/>
  <c r="H157" i="11"/>
  <c r="AE156" i="11"/>
  <c r="AF156" i="11"/>
  <c r="H156" i="11"/>
  <c r="AE155" i="11"/>
  <c r="AF155" i="11"/>
  <c r="H155" i="11"/>
  <c r="AE154" i="11"/>
  <c r="AF154" i="11"/>
  <c r="H154" i="11"/>
  <c r="AE153" i="11"/>
  <c r="AF153" i="11"/>
  <c r="H153" i="11"/>
  <c r="AE152" i="11"/>
  <c r="AF152" i="11"/>
  <c r="H152" i="11"/>
  <c r="AE151" i="11"/>
  <c r="AF151" i="11"/>
  <c r="H151" i="11"/>
  <c r="AE150" i="11"/>
  <c r="AF150" i="11"/>
  <c r="H150" i="11"/>
  <c r="AE149" i="11"/>
  <c r="AF149" i="11"/>
  <c r="H149" i="11"/>
  <c r="AE148" i="11"/>
  <c r="AF148" i="11"/>
  <c r="H148" i="11"/>
  <c r="AE147" i="11"/>
  <c r="AF147" i="11"/>
  <c r="H147" i="11"/>
  <c r="AE146" i="11"/>
  <c r="AF146" i="11"/>
  <c r="H146" i="11"/>
  <c r="AE145" i="11"/>
  <c r="AF145" i="11"/>
  <c r="H145" i="11"/>
  <c r="AE144" i="11"/>
  <c r="AF144" i="11"/>
  <c r="H144" i="11"/>
  <c r="AE143" i="11"/>
  <c r="AF143" i="11"/>
  <c r="H143" i="11"/>
  <c r="AE142" i="11"/>
  <c r="AF142" i="11"/>
  <c r="H142" i="11"/>
  <c r="AE141" i="11"/>
  <c r="AF141" i="11"/>
  <c r="H141" i="11"/>
  <c r="AE140" i="11"/>
  <c r="AF140" i="11"/>
  <c r="H140" i="11"/>
  <c r="AE139" i="11"/>
  <c r="AF139" i="11"/>
  <c r="H139" i="11"/>
  <c r="AE138" i="11"/>
  <c r="AF138" i="11"/>
  <c r="H138" i="11"/>
  <c r="AE137" i="11"/>
  <c r="AF137" i="11"/>
  <c r="H137" i="11"/>
  <c r="AE136" i="11"/>
  <c r="AF136" i="11"/>
  <c r="H136" i="11"/>
  <c r="AE135" i="11"/>
  <c r="AF135" i="11"/>
  <c r="H135" i="11"/>
  <c r="AE134" i="11"/>
  <c r="AF134" i="11"/>
  <c r="H134" i="11"/>
  <c r="AE133" i="11"/>
  <c r="AF133" i="11"/>
  <c r="H133" i="11"/>
  <c r="AE132" i="11"/>
  <c r="AF132" i="11"/>
  <c r="H132" i="11"/>
  <c r="AE131" i="11"/>
  <c r="AF131" i="11"/>
  <c r="H131" i="11"/>
  <c r="AE130" i="11"/>
  <c r="AF130" i="11"/>
  <c r="H130" i="11"/>
  <c r="AE129" i="11"/>
  <c r="AF129" i="11"/>
  <c r="H129" i="11"/>
  <c r="AE128" i="11"/>
  <c r="AF128" i="11"/>
  <c r="H128" i="11"/>
  <c r="AE127" i="11"/>
  <c r="AF127" i="11"/>
  <c r="H127" i="11"/>
  <c r="AE126" i="11"/>
  <c r="AF126" i="11"/>
  <c r="H126" i="11"/>
  <c r="AE125" i="11"/>
  <c r="AF125" i="11"/>
  <c r="H125" i="11"/>
  <c r="AE124" i="11"/>
  <c r="AF124" i="11"/>
  <c r="H124" i="11"/>
  <c r="AE123" i="11"/>
  <c r="AF123" i="11"/>
  <c r="H123" i="11"/>
  <c r="AE122" i="11"/>
  <c r="AF122" i="11"/>
  <c r="H122" i="11"/>
  <c r="AE121" i="11"/>
  <c r="AF121" i="11"/>
  <c r="H121" i="11"/>
  <c r="AE120" i="11"/>
  <c r="AF120" i="11"/>
  <c r="H120" i="11"/>
  <c r="AE119" i="11"/>
  <c r="AF119" i="11"/>
  <c r="H119" i="11"/>
  <c r="AE118" i="11"/>
  <c r="AF118" i="11"/>
  <c r="H118" i="11"/>
  <c r="AE117" i="11"/>
  <c r="AF117" i="11"/>
  <c r="H117" i="11"/>
  <c r="AE116" i="11"/>
  <c r="AF116" i="11"/>
  <c r="H116" i="11"/>
  <c r="AE115" i="11"/>
  <c r="AF115" i="11"/>
  <c r="H115" i="11"/>
  <c r="AE114" i="11"/>
  <c r="AF114" i="11"/>
  <c r="H114" i="11"/>
  <c r="AE113" i="11"/>
  <c r="AF113" i="11"/>
  <c r="H113" i="11"/>
  <c r="AE112" i="11"/>
  <c r="AF112" i="11"/>
  <c r="H112" i="11"/>
  <c r="AE111" i="11"/>
  <c r="AF111" i="11"/>
  <c r="H111" i="11"/>
  <c r="AE110" i="11"/>
  <c r="AF110" i="11"/>
  <c r="H110" i="11"/>
  <c r="AE109" i="11"/>
  <c r="AF109" i="11"/>
  <c r="H109" i="11"/>
  <c r="AE108" i="11"/>
  <c r="AF108" i="11"/>
  <c r="H108" i="11"/>
  <c r="AE107" i="11"/>
  <c r="AF107" i="11"/>
  <c r="H107" i="11"/>
  <c r="AE106" i="11"/>
  <c r="AF106" i="11"/>
  <c r="H106" i="11"/>
  <c r="AE105" i="11"/>
  <c r="AF105" i="11"/>
  <c r="H105" i="11"/>
  <c r="AE104" i="11"/>
  <c r="AF104" i="11"/>
  <c r="H104" i="11"/>
  <c r="AE103" i="11"/>
  <c r="AF103" i="11"/>
  <c r="H103" i="11"/>
  <c r="AE102" i="11"/>
  <c r="AF102" i="11"/>
  <c r="H102" i="11"/>
  <c r="AE101" i="11"/>
  <c r="AF101" i="11"/>
  <c r="H101" i="11"/>
  <c r="AE100" i="11"/>
  <c r="AF100" i="11"/>
  <c r="H100" i="11"/>
  <c r="AE99" i="11"/>
  <c r="AF99" i="11"/>
  <c r="H99" i="11"/>
  <c r="AE98" i="11"/>
  <c r="AF98" i="11"/>
  <c r="H98" i="11"/>
  <c r="AE97" i="11"/>
  <c r="AF97" i="11"/>
  <c r="H97" i="11"/>
  <c r="AE96" i="11"/>
  <c r="AF96" i="11"/>
  <c r="H96" i="11"/>
  <c r="AE95" i="11"/>
  <c r="AF95" i="11"/>
  <c r="H95" i="11"/>
  <c r="AE94" i="11"/>
  <c r="AF94" i="11"/>
  <c r="H94" i="11"/>
  <c r="AE93" i="11"/>
  <c r="AF93" i="11"/>
  <c r="H93" i="11"/>
  <c r="AE92" i="11"/>
  <c r="AF92" i="11"/>
  <c r="H92" i="11"/>
  <c r="AE91" i="11"/>
  <c r="AF91" i="11"/>
  <c r="H91" i="11"/>
  <c r="AE90" i="11"/>
  <c r="AF90" i="11"/>
  <c r="H90" i="11"/>
  <c r="AE89" i="11"/>
  <c r="AF89" i="11"/>
  <c r="H89" i="11"/>
  <c r="AE88" i="11"/>
  <c r="AF88" i="11"/>
  <c r="H88" i="11"/>
  <c r="AE87" i="11"/>
  <c r="AF87" i="11"/>
  <c r="H87" i="11"/>
  <c r="AE86" i="11"/>
  <c r="AF86" i="11"/>
  <c r="H86" i="11"/>
  <c r="AE85" i="11"/>
  <c r="AF85" i="11"/>
  <c r="H85" i="11"/>
  <c r="AE84" i="11"/>
  <c r="AF84" i="11"/>
  <c r="H84" i="11"/>
  <c r="AE83" i="11"/>
  <c r="AF83" i="11"/>
  <c r="H83" i="11"/>
  <c r="AE82" i="11"/>
  <c r="AF82" i="11"/>
  <c r="H82" i="11"/>
  <c r="AE81" i="11"/>
  <c r="AF81" i="11"/>
  <c r="H81" i="11"/>
  <c r="AE80" i="11"/>
  <c r="AF80" i="11"/>
  <c r="H80" i="11"/>
  <c r="AE79" i="11"/>
  <c r="AF79" i="11"/>
  <c r="H79" i="11"/>
  <c r="AE78" i="11"/>
  <c r="AF78" i="11"/>
  <c r="H78" i="11"/>
  <c r="AE77" i="11"/>
  <c r="AF77" i="11"/>
  <c r="H77" i="11"/>
  <c r="AE76" i="11"/>
  <c r="AF76" i="11"/>
  <c r="H76" i="11"/>
  <c r="AE75" i="11"/>
  <c r="AF75" i="11"/>
  <c r="H75" i="11"/>
  <c r="AE74" i="11"/>
  <c r="AF74" i="11"/>
  <c r="H74" i="11"/>
  <c r="AE73" i="11"/>
  <c r="AF73" i="11"/>
  <c r="H73" i="11"/>
  <c r="AE72" i="11"/>
  <c r="AF72" i="11"/>
  <c r="H72" i="11"/>
  <c r="AE71" i="11"/>
  <c r="AF71" i="11"/>
  <c r="H71" i="11"/>
  <c r="AE70" i="11"/>
  <c r="AF70" i="11"/>
  <c r="H70" i="11"/>
  <c r="AE69" i="11"/>
  <c r="AF69" i="11"/>
  <c r="H69" i="11"/>
  <c r="AE68" i="11"/>
  <c r="AF68" i="11"/>
  <c r="H68" i="11"/>
  <c r="AE67" i="11"/>
  <c r="AF67" i="11"/>
  <c r="H67" i="11"/>
  <c r="AE66" i="11"/>
  <c r="AF66" i="11"/>
  <c r="H66" i="11"/>
  <c r="AE65" i="11"/>
  <c r="AF65" i="11"/>
  <c r="H65" i="11"/>
  <c r="AE64" i="11"/>
  <c r="AF64" i="11"/>
  <c r="H64" i="11"/>
  <c r="AE63" i="11"/>
  <c r="AF63" i="11"/>
  <c r="H63" i="11"/>
  <c r="AE62" i="11"/>
  <c r="AF62" i="11"/>
  <c r="H62" i="11"/>
  <c r="AE61" i="11"/>
  <c r="AF61" i="11"/>
  <c r="H61" i="11"/>
  <c r="AE60" i="11"/>
  <c r="AF60" i="11"/>
  <c r="H60" i="11"/>
  <c r="AE59" i="11"/>
  <c r="AF59" i="11"/>
  <c r="H59" i="11"/>
  <c r="AE58" i="11"/>
  <c r="AF58" i="11"/>
  <c r="H58" i="11"/>
  <c r="AE57" i="11"/>
  <c r="AF57" i="11"/>
  <c r="H57" i="11"/>
  <c r="AE56" i="11"/>
  <c r="AF56" i="11"/>
  <c r="H56" i="11"/>
  <c r="AE55" i="11"/>
  <c r="AF55" i="11"/>
  <c r="H55" i="11"/>
  <c r="AE54" i="11"/>
  <c r="AF54" i="11"/>
  <c r="H54" i="11"/>
  <c r="AE53" i="11"/>
  <c r="AF53" i="11"/>
  <c r="H53" i="11"/>
  <c r="AE52" i="11"/>
  <c r="AF52" i="11"/>
  <c r="H52" i="11"/>
  <c r="AE51" i="11"/>
  <c r="AF51" i="11"/>
  <c r="H51" i="11"/>
  <c r="AE50" i="11"/>
  <c r="AF50" i="11"/>
  <c r="H50" i="11"/>
  <c r="AE49" i="11"/>
  <c r="AF49" i="11"/>
  <c r="H49" i="11"/>
  <c r="AE48" i="11"/>
  <c r="AF48" i="11"/>
  <c r="H48" i="11"/>
  <c r="AE47" i="11"/>
  <c r="AF47" i="11"/>
  <c r="H47" i="11"/>
  <c r="AE46" i="11"/>
  <c r="AF46" i="11"/>
  <c r="H46" i="11"/>
  <c r="AE45" i="11"/>
  <c r="AF45" i="11"/>
  <c r="H45" i="11"/>
  <c r="AE44" i="11"/>
  <c r="AF44" i="11"/>
  <c r="H44" i="11"/>
  <c r="AE43" i="11"/>
  <c r="AF43" i="11"/>
  <c r="H43" i="11"/>
  <c r="AE42" i="11"/>
  <c r="AF42" i="11"/>
  <c r="H42" i="11"/>
  <c r="AE41" i="11"/>
  <c r="AF41" i="11"/>
  <c r="H41" i="11"/>
  <c r="AE40" i="11"/>
  <c r="AF40" i="11"/>
  <c r="H40" i="11"/>
  <c r="AE39" i="11"/>
  <c r="AF39" i="11"/>
  <c r="H39" i="11"/>
  <c r="AE38" i="11"/>
  <c r="AF38" i="11"/>
  <c r="H38" i="11"/>
  <c r="AE37" i="11"/>
  <c r="AF37" i="11"/>
  <c r="H37" i="11"/>
  <c r="AE36" i="11"/>
  <c r="AF36" i="11"/>
  <c r="H36" i="11"/>
  <c r="AE35" i="11"/>
  <c r="AF35" i="11"/>
  <c r="H35" i="11"/>
  <c r="AE34" i="11"/>
  <c r="AF34" i="11"/>
  <c r="H34" i="11"/>
  <c r="AE33" i="11"/>
  <c r="AF33" i="11"/>
  <c r="H33" i="11"/>
  <c r="AE32" i="11"/>
  <c r="AF32" i="11"/>
  <c r="H32" i="11"/>
  <c r="AE31" i="11"/>
  <c r="AF31" i="11"/>
  <c r="H31" i="11"/>
  <c r="AE30" i="11"/>
  <c r="AF30" i="11"/>
  <c r="H30" i="11"/>
  <c r="AE29" i="11"/>
  <c r="AF29" i="11"/>
  <c r="H29" i="11"/>
  <c r="AE28" i="11"/>
  <c r="AF28" i="11"/>
  <c r="H28" i="11"/>
  <c r="AE27" i="11"/>
  <c r="AF27" i="11"/>
  <c r="H27" i="11"/>
  <c r="AE26" i="11"/>
  <c r="AF26" i="11"/>
  <c r="H26" i="11"/>
  <c r="AE25" i="11"/>
  <c r="AF25" i="11"/>
  <c r="H25" i="11"/>
  <c r="AE24" i="11"/>
  <c r="AF24" i="11"/>
  <c r="H24" i="11"/>
  <c r="AE23" i="11"/>
  <c r="AF23" i="11"/>
  <c r="H23" i="11"/>
  <c r="AE22" i="11"/>
  <c r="AF22" i="11"/>
  <c r="H22" i="11"/>
  <c r="AE21" i="11"/>
  <c r="AF21" i="11"/>
  <c r="H21" i="11"/>
  <c r="AE20" i="11"/>
  <c r="AF20" i="11"/>
  <c r="H20" i="11"/>
  <c r="AE19" i="11"/>
  <c r="AF19" i="11"/>
  <c r="H19" i="11"/>
  <c r="AE18" i="11"/>
  <c r="AF18" i="11"/>
  <c r="H18" i="11"/>
  <c r="AE17" i="11"/>
  <c r="AF17" i="11"/>
  <c r="H17" i="11"/>
  <c r="AE16" i="11"/>
  <c r="AF16" i="11"/>
  <c r="H16" i="11"/>
  <c r="AE15" i="11"/>
  <c r="AF15" i="11"/>
  <c r="H15" i="11"/>
  <c r="AE14" i="11"/>
  <c r="AF14" i="11"/>
  <c r="H14" i="11"/>
  <c r="AE13" i="11"/>
  <c r="AF13" i="11"/>
  <c r="H13" i="11"/>
  <c r="AE12" i="11"/>
  <c r="AF12" i="11"/>
  <c r="H12" i="11"/>
  <c r="AE11" i="11"/>
  <c r="AF11" i="11"/>
  <c r="H11" i="11"/>
  <c r="AE10" i="11"/>
  <c r="AF10" i="11"/>
  <c r="H10" i="11"/>
  <c r="AE9" i="11"/>
  <c r="AF9" i="11"/>
  <c r="H9" i="11"/>
  <c r="AE8" i="11"/>
  <c r="AF8" i="11"/>
  <c r="H8" i="11"/>
  <c r="AE7" i="11"/>
  <c r="AF7" i="11"/>
  <c r="H7" i="11"/>
  <c r="AE6" i="11"/>
  <c r="AF6" i="11"/>
  <c r="H6" i="11"/>
  <c r="AE5" i="11"/>
  <c r="AF5" i="11"/>
  <c r="H5" i="11"/>
  <c r="AF4" i="11"/>
  <c r="H4" i="11"/>
  <c r="I5" i="10"/>
  <c r="I6" i="10"/>
  <c r="I7" i="10"/>
  <c r="I12" i="10"/>
  <c r="I13" i="10"/>
  <c r="I14" i="10"/>
  <c r="I15" i="10"/>
  <c r="I17" i="10"/>
  <c r="I4" i="10"/>
  <c r="AJ5" i="10"/>
  <c r="AJ6" i="10"/>
  <c r="AJ7" i="10"/>
  <c r="AJ12" i="10"/>
  <c r="AJ13" i="10"/>
  <c r="AJ14" i="10"/>
  <c r="AJ4" i="10"/>
  <c r="O5" i="10"/>
  <c r="O6" i="10"/>
  <c r="O7" i="10"/>
  <c r="O12" i="10"/>
  <c r="O13" i="10"/>
  <c r="O14" i="10"/>
  <c r="O15" i="10"/>
  <c r="O16" i="10"/>
  <c r="O17" i="10"/>
  <c r="O4" i="10"/>
  <c r="AE57" i="2"/>
  <c r="AE58" i="2"/>
  <c r="AE53" i="2"/>
  <c r="AE54" i="2"/>
  <c r="AE55" i="2"/>
  <c r="AE49" i="2"/>
  <c r="AE50" i="2"/>
  <c r="AE51" i="2"/>
  <c r="AE45" i="2"/>
  <c r="AE46" i="2"/>
  <c r="AE47" i="2"/>
  <c r="AE41" i="2"/>
  <c r="AE42" i="2"/>
  <c r="AE43" i="2"/>
  <c r="AE37" i="2"/>
  <c r="AE38" i="2"/>
  <c r="AE39" i="2"/>
  <c r="AE33" i="2"/>
  <c r="AE34" i="2"/>
  <c r="AE35" i="2"/>
  <c r="AE29" i="2"/>
  <c r="AE30" i="2"/>
  <c r="AE31" i="2"/>
  <c r="AE25" i="2"/>
  <c r="AE26" i="2"/>
  <c r="AE27" i="2"/>
  <c r="AE21" i="2"/>
  <c r="AE22" i="2"/>
  <c r="AE23" i="2"/>
  <c r="AE17" i="2"/>
  <c r="AE18" i="2"/>
  <c r="AE19" i="2"/>
  <c r="AE13" i="2"/>
  <c r="AE14" i="2"/>
  <c r="AE15" i="2"/>
  <c r="AE9" i="2"/>
  <c r="AE10" i="2"/>
  <c r="AE11" i="2"/>
  <c r="AE5" i="2"/>
  <c r="AE6" i="2"/>
  <c r="AE7" i="2"/>
  <c r="AE56" i="2"/>
  <c r="AE52" i="2"/>
  <c r="AE48" i="2"/>
  <c r="AE44" i="2"/>
  <c r="AE40" i="2"/>
  <c r="AE36" i="2"/>
  <c r="AE32" i="2"/>
  <c r="AE28" i="2"/>
  <c r="AE24" i="2"/>
  <c r="AE20" i="2"/>
  <c r="AE16" i="2"/>
  <c r="AE12" i="2"/>
  <c r="AE8" i="2"/>
  <c r="AE4" i="2"/>
  <c r="AH72" i="1"/>
  <c r="AH73" i="1"/>
  <c r="AH74" i="1"/>
  <c r="AH75" i="1"/>
  <c r="AH76" i="1"/>
  <c r="AH63" i="1"/>
  <c r="AH64" i="1"/>
  <c r="AH65" i="1"/>
  <c r="AH66" i="1"/>
  <c r="AH67" i="1"/>
  <c r="AH68" i="1"/>
  <c r="AH69" i="1"/>
  <c r="AH70" i="1"/>
  <c r="AH55" i="1"/>
  <c r="AH56" i="1"/>
  <c r="AH57" i="1"/>
  <c r="AH58" i="1"/>
  <c r="AH59" i="1"/>
  <c r="AH60" i="1"/>
  <c r="AH61" i="1"/>
  <c r="AH47" i="1"/>
  <c r="AH48" i="1"/>
  <c r="AH49" i="1"/>
  <c r="AH50" i="1"/>
  <c r="AH51" i="1"/>
  <c r="AH52" i="1"/>
  <c r="AH53" i="1"/>
  <c r="AH54" i="1"/>
  <c r="AH46" i="1"/>
  <c r="AH35" i="1"/>
  <c r="AH36" i="1"/>
  <c r="AH37" i="1"/>
  <c r="AH38" i="1"/>
  <c r="AH39" i="1"/>
  <c r="AH40" i="1"/>
  <c r="AH41" i="1"/>
  <c r="AH42" i="1"/>
  <c r="AH43" i="1"/>
  <c r="AH44" i="1"/>
  <c r="AH45" i="1"/>
  <c r="AH28" i="1"/>
  <c r="AH29" i="1"/>
  <c r="AH30" i="1"/>
  <c r="AH31" i="1"/>
  <c r="AH32" i="1"/>
  <c r="AH33" i="1"/>
  <c r="AH19" i="1"/>
  <c r="AH20" i="1"/>
  <c r="AH21" i="1"/>
  <c r="AH22" i="1"/>
  <c r="AH23" i="1"/>
  <c r="AH24" i="1"/>
  <c r="AH25" i="1"/>
  <c r="AH26" i="1"/>
  <c r="AH71" i="1"/>
  <c r="AH62" i="1"/>
  <c r="AH34" i="1"/>
  <c r="AH27" i="1"/>
  <c r="AH18" i="1"/>
  <c r="AH13" i="1"/>
  <c r="AH14" i="1"/>
  <c r="AH15" i="1"/>
  <c r="AH16" i="1"/>
  <c r="AH17" i="1"/>
  <c r="AH12" i="1"/>
  <c r="AH6" i="1"/>
  <c r="AH7" i="1"/>
  <c r="AH8" i="1"/>
  <c r="AH9" i="1"/>
  <c r="AH10" i="1"/>
  <c r="AH11" i="1"/>
  <c r="AI71" i="1"/>
  <c r="AI72" i="1"/>
  <c r="AI73" i="1"/>
  <c r="AI74" i="1"/>
  <c r="AI75" i="1"/>
  <c r="AI76" i="1"/>
  <c r="AI62" i="1"/>
  <c r="AI63" i="1"/>
  <c r="AI64" i="1"/>
  <c r="AI65" i="1"/>
  <c r="AI66" i="1"/>
  <c r="AI67" i="1"/>
  <c r="AI68" i="1"/>
  <c r="AI69" i="1"/>
  <c r="AI70" i="1"/>
  <c r="AI54" i="1"/>
  <c r="AI55" i="1"/>
  <c r="AI56" i="1"/>
  <c r="AI57" i="1"/>
  <c r="AI58" i="1"/>
  <c r="AI59" i="1"/>
  <c r="AI60" i="1"/>
  <c r="AI61" i="1"/>
  <c r="AI46" i="1"/>
  <c r="AI47" i="1"/>
  <c r="AI48" i="1"/>
  <c r="AI49" i="1"/>
  <c r="AI50" i="1"/>
  <c r="AI51" i="1"/>
  <c r="AI52" i="1"/>
  <c r="AI53" i="1"/>
  <c r="AI34" i="1"/>
  <c r="AI35" i="1"/>
  <c r="AI36" i="1"/>
  <c r="AI37" i="1"/>
  <c r="AI38" i="1"/>
  <c r="AI39" i="1"/>
  <c r="AI40" i="1"/>
  <c r="AI41" i="1"/>
  <c r="AI42" i="1"/>
  <c r="AI43" i="1"/>
  <c r="AI44" i="1"/>
  <c r="AI45" i="1"/>
  <c r="AI27" i="1"/>
  <c r="AI28" i="1"/>
  <c r="AI29" i="1"/>
  <c r="AI30" i="1"/>
  <c r="AI31" i="1"/>
  <c r="AI32" i="1"/>
  <c r="AI33" i="1"/>
  <c r="AI18" i="1"/>
  <c r="AI19" i="1"/>
  <c r="AI20" i="1"/>
  <c r="AI21" i="1"/>
  <c r="AI22" i="1"/>
  <c r="AI23" i="1"/>
  <c r="AI24" i="1"/>
  <c r="AI25" i="1"/>
  <c r="AI26" i="1"/>
  <c r="AI12" i="1"/>
  <c r="AI14" i="1"/>
  <c r="AI15" i="1"/>
  <c r="AI16" i="1"/>
  <c r="AI17" i="1"/>
  <c r="AI13" i="1"/>
  <c r="AI6" i="1"/>
  <c r="AI7" i="1"/>
  <c r="AI8" i="1"/>
  <c r="AI9" i="1"/>
  <c r="AI10" i="1"/>
  <c r="AI11" i="1"/>
  <c r="F5" i="4"/>
  <c r="V5" i="4"/>
  <c r="W5" i="4"/>
  <c r="X5" i="4"/>
  <c r="F6" i="4"/>
  <c r="V6" i="4"/>
  <c r="W6" i="4"/>
  <c r="X6" i="4"/>
  <c r="F7" i="4"/>
  <c r="V7" i="4"/>
  <c r="W7" i="4"/>
  <c r="X7" i="4"/>
  <c r="F8" i="4"/>
  <c r="V8" i="4"/>
  <c r="W8" i="4"/>
  <c r="X8" i="4"/>
  <c r="F9" i="4"/>
  <c r="V9" i="4"/>
  <c r="W9" i="4"/>
  <c r="X9" i="4"/>
  <c r="F10" i="4"/>
  <c r="V10" i="4"/>
  <c r="W10" i="4"/>
  <c r="X10" i="4"/>
  <c r="F11" i="4"/>
  <c r="V11" i="4"/>
  <c r="W11" i="4"/>
  <c r="X11" i="4"/>
  <c r="F12" i="4"/>
  <c r="V12" i="4"/>
  <c r="W12" i="4"/>
  <c r="X12" i="4"/>
  <c r="F13" i="4"/>
  <c r="V13" i="4"/>
  <c r="W13" i="4"/>
  <c r="X13" i="4"/>
  <c r="F14" i="4"/>
  <c r="V14" i="4"/>
  <c r="W14" i="4"/>
  <c r="X14" i="4"/>
  <c r="F15" i="4"/>
  <c r="V15" i="4"/>
  <c r="W15" i="4"/>
  <c r="X15" i="4"/>
  <c r="F16" i="4"/>
  <c r="V16" i="4"/>
  <c r="W16" i="4"/>
  <c r="X16" i="4"/>
  <c r="F17" i="4"/>
  <c r="V17" i="4"/>
  <c r="W17" i="4"/>
  <c r="X17" i="4"/>
  <c r="F18" i="4"/>
  <c r="V18" i="4"/>
  <c r="W18" i="4"/>
  <c r="X18" i="4"/>
  <c r="F19" i="4"/>
  <c r="V19" i="4"/>
  <c r="W19" i="4"/>
  <c r="X19" i="4"/>
  <c r="F20" i="4"/>
  <c r="V20" i="4"/>
  <c r="W20" i="4"/>
  <c r="X20" i="4"/>
  <c r="F4" i="4"/>
  <c r="V4" i="4"/>
  <c r="W4" i="4"/>
  <c r="X4" i="4"/>
  <c r="G6" i="1"/>
  <c r="G7" i="1"/>
  <c r="G8" i="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AF4" i="2"/>
  <c r="AL5" i="9"/>
  <c r="AL6" i="9"/>
  <c r="AL8" i="9"/>
  <c r="AL9" i="9"/>
  <c r="AL10" i="9"/>
  <c r="AL11" i="9"/>
  <c r="AL12" i="9"/>
  <c r="AL13" i="9"/>
  <c r="AL14" i="9"/>
  <c r="AL15" i="9"/>
  <c r="AL16" i="9"/>
  <c r="AL17" i="9"/>
  <c r="AL18" i="9"/>
  <c r="AL19" i="9"/>
  <c r="AL20" i="9"/>
  <c r="AL4" i="9"/>
  <c r="AF5" i="2"/>
  <c r="AF6" i="2"/>
  <c r="AF7" i="2"/>
  <c r="AF8" i="2"/>
  <c r="AF9" i="2"/>
  <c r="AF10" i="2"/>
  <c r="AF11" i="2"/>
  <c r="AF12" i="2"/>
  <c r="AF13" i="2"/>
  <c r="AF14" i="2"/>
  <c r="AF15" i="2"/>
  <c r="AF16" i="2"/>
  <c r="AF17" i="2"/>
  <c r="AF18" i="2"/>
  <c r="AF19" i="2"/>
  <c r="AF20" i="2"/>
  <c r="AF21" i="2"/>
  <c r="AF22" i="2"/>
  <c r="AF23" i="2"/>
  <c r="AF24" i="2"/>
  <c r="AF25" i="2"/>
  <c r="AF26" i="2"/>
  <c r="AF27" i="2"/>
  <c r="AF28" i="2"/>
  <c r="AF29" i="2"/>
  <c r="AF30" i="2"/>
  <c r="AF31" i="2"/>
  <c r="AF32" i="2"/>
  <c r="AF33" i="2"/>
  <c r="AF34" i="2"/>
  <c r="AF35" i="2"/>
  <c r="AF36" i="2"/>
  <c r="AF37" i="2"/>
  <c r="AF38" i="2"/>
  <c r="AF39" i="2"/>
  <c r="AF40" i="2"/>
  <c r="AF41" i="2"/>
  <c r="AF42" i="2"/>
  <c r="AF43" i="2"/>
  <c r="AF44" i="2"/>
  <c r="AF45" i="2"/>
  <c r="AF46" i="2"/>
  <c r="AF47" i="2"/>
  <c r="AF48" i="2"/>
  <c r="AF49" i="2"/>
  <c r="AF50" i="2"/>
  <c r="AF51" i="2"/>
  <c r="AF52" i="2"/>
  <c r="AF53" i="2"/>
  <c r="AF54" i="2"/>
  <c r="AF55" i="2"/>
  <c r="AF56" i="2"/>
  <c r="AF57" i="2"/>
  <c r="AF58" i="2"/>
  <c r="V11" i="16"/>
</calcChain>
</file>

<file path=xl/comments1.xml><?xml version="1.0" encoding="utf-8"?>
<comments xmlns="http://schemas.openxmlformats.org/spreadsheetml/2006/main">
  <authors>
    <author>Usuari</author>
  </authors>
  <commentList>
    <comment ref="C3" authorId="0">
      <text>
        <r>
          <rPr>
            <b/>
            <sz val="9"/>
            <color indexed="81"/>
            <rFont val="Tahoma"/>
            <family val="2"/>
          </rPr>
          <t>En comptes d'haver-hi ranures, hi ha com una capa amb forma de renura a sobre la barra, la qual se la menja el formigó i no dóna resultats tant bons.</t>
        </r>
      </text>
    </comment>
    <comment ref="A62" authorId="0">
      <text>
        <r>
          <rPr>
            <b/>
            <sz val="9"/>
            <color indexed="81"/>
            <rFont val="Tahoma"/>
            <family val="2"/>
          </rPr>
          <t>Per a cada biga (que hi ha diferents cracks) s'ha agafat la w maxima de totes les corbes per a cada càrrega</t>
        </r>
      </text>
    </comment>
    <comment ref="E62" authorId="0">
      <text>
        <r>
          <rPr>
            <sz val="9"/>
            <color indexed="81"/>
            <rFont val="Tahoma"/>
            <family val="2"/>
          </rPr>
          <t>The purpose of this study is to determine whether the use of FRC can improve the cracking response (as measured by maximum crack widths and number of cracks) of beams reinforced with FRP bars.
I quan explica els gràfics parla de "maximum crack width".</t>
        </r>
      </text>
    </comment>
    <comment ref="F62" authorId="0">
      <text>
        <r>
          <rPr>
            <sz val="9"/>
            <color indexed="81"/>
            <rFont val="Tahoma"/>
            <family val="2"/>
          </rPr>
          <t xml:space="preserve">The crack widths are taken at the height of the reinforcing bars, and all individual cracks are shown in the plots. </t>
        </r>
      </text>
    </comment>
    <comment ref="M63" authorId="0">
      <text>
        <r>
          <rPr>
            <b/>
            <sz val="9"/>
            <color indexed="81"/>
            <rFont val="Tahoma"/>
            <family val="2"/>
          </rPr>
          <t xml:space="preserve">S'eliminen totes les bigues que tenen una "P" a la seva nomenclatura perquè el formigó ja ha estat barrejat amb fibres i es falsejen els resultats. </t>
        </r>
      </text>
    </comment>
    <comment ref="F70" authorId="0">
      <text>
        <r>
          <rPr>
            <b/>
            <sz val="9"/>
            <color indexed="81"/>
            <rFont val="Tahoma"/>
            <family val="2"/>
          </rPr>
          <t>At the bottom of the beam</t>
        </r>
      </text>
    </comment>
    <comment ref="C82" authorId="0">
      <text>
        <r>
          <rPr>
            <b/>
            <sz val="9"/>
            <color indexed="81"/>
            <rFont val="Tahoma"/>
            <family val="2"/>
          </rPr>
          <t>The reinforcing bars ara C-Bars (Marshall Industries Composites, Lima, Ohio)</t>
        </r>
      </text>
    </comment>
    <comment ref="F82" authorId="0">
      <text>
        <r>
          <rPr>
            <sz val="9"/>
            <color indexed="81"/>
            <rFont val="Tahoma"/>
            <family val="2"/>
          </rPr>
          <t xml:space="preserve">pàg. 231:
The transducer positioned at the level of the reinforcement gives the width of the central crack during the test, since the measurement base only one crack formed.
</t>
        </r>
      </text>
    </comment>
    <comment ref="A84" authorId="0">
      <text>
        <r>
          <rPr>
            <b/>
            <sz val="9"/>
            <color indexed="81"/>
            <rFont val="Tahoma"/>
            <family val="2"/>
          </rPr>
          <t>Descartem totes les bigues perquè k's molt petites. Això és degut a que són jàsseres planes i estan armades amb "grids", la qual cosa ens falseja els resultats.</t>
        </r>
      </text>
    </comment>
    <comment ref="E85" authorId="0">
      <text>
        <r>
          <rPr>
            <b/>
            <sz val="9"/>
            <color indexed="81"/>
            <rFont val="Tahoma"/>
            <family val="2"/>
          </rPr>
          <t>Diu nº cracks, wmax… a la taula 6 però per una càrrega de 7kN</t>
        </r>
      </text>
    </comment>
    <comment ref="C87" authorId="0">
      <text>
        <r>
          <rPr>
            <b/>
            <sz val="9"/>
            <color indexed="81"/>
            <rFont val="Tahoma"/>
            <family val="2"/>
          </rPr>
          <t>The rebars used were deformed E-glass-fiber-reinforced plastic (GFRP) C-BAR reinforcing rods manufactured by Marshall Industries Composites, Lima, Ohio</t>
        </r>
      </text>
    </comment>
    <comment ref="F97" authorId="0">
      <text>
        <r>
          <rPr>
            <b/>
            <sz val="9"/>
            <color indexed="81"/>
            <rFont val="Tahoma"/>
            <family val="2"/>
          </rPr>
          <t>The crack widths were measured at the level of the reinforcement</t>
        </r>
      </text>
    </comment>
  </commentList>
</comments>
</file>

<file path=xl/comments2.xml><?xml version="1.0" encoding="utf-8"?>
<comments xmlns="http://schemas.openxmlformats.org/spreadsheetml/2006/main">
  <authors>
    <author>Usuari</author>
  </authors>
  <commentList>
    <comment ref="B4" authorId="0">
      <text>
        <r>
          <rPr>
            <sz val="9"/>
            <color indexed="81"/>
            <rFont val="Tahoma"/>
            <family val="2"/>
          </rPr>
          <t>Pecce_2000_Experimental response and code models of GFRP RC beams in bending</t>
        </r>
      </text>
    </comment>
    <comment ref="J5" authorId="0">
      <text>
        <r>
          <rPr>
            <b/>
            <sz val="9"/>
            <color indexed="81"/>
            <rFont val="Tahoma"/>
            <family val="2"/>
          </rPr>
          <t>Fabricant de les C-bars: Marshall Composites</t>
        </r>
      </text>
    </comment>
  </commentList>
</comments>
</file>

<file path=xl/comments3.xml><?xml version="1.0" encoding="utf-8"?>
<comments xmlns="http://schemas.openxmlformats.org/spreadsheetml/2006/main">
  <authors>
    <author>Usuari</author>
  </authors>
  <commentList>
    <comment ref="B3" authorId="0">
      <text>
        <r>
          <rPr>
            <sz val="9"/>
            <color indexed="81"/>
            <rFont val="Tahoma"/>
            <family val="2"/>
          </rPr>
          <t>Thériault_2000_Effects of FRP reinforcement ratio and concrete strength on flexural behavior of concrete beams</t>
        </r>
      </text>
    </comment>
    <comment ref="AA3" authorId="0">
      <text>
        <r>
          <rPr>
            <b/>
            <sz val="9"/>
            <color indexed="81"/>
            <rFont val="Tahoma"/>
            <family val="2"/>
          </rPr>
          <t xml:space="preserve">En aquest cas tant el rg inferior com el lateral són de 20 mm.
</t>
        </r>
      </text>
    </comment>
    <comment ref="BD3" authorId="0">
      <text>
        <r>
          <rPr>
            <b/>
            <sz val="9"/>
            <color indexed="81"/>
            <rFont val="Tahoma"/>
            <family val="2"/>
          </rPr>
          <t xml:space="preserve">Taula 3
</t>
        </r>
      </text>
    </comment>
    <comment ref="BE3" authorId="0">
      <text>
        <r>
          <rPr>
            <b/>
            <sz val="9"/>
            <color indexed="81"/>
            <rFont val="Tahoma"/>
            <family val="2"/>
          </rPr>
          <t xml:space="preserve">Taula 7.
</t>
        </r>
      </text>
    </comment>
    <comment ref="I4" authorId="0">
      <text>
        <r>
          <rPr>
            <b/>
            <sz val="9"/>
            <color indexed="81"/>
            <rFont val="Tahoma"/>
            <family val="2"/>
          </rPr>
          <t>Fabricant de les C-BAR: Marshall Industries Composites, Lima, Ohio</t>
        </r>
      </text>
    </comment>
  </commentList>
</comments>
</file>

<file path=xl/comments4.xml><?xml version="1.0" encoding="utf-8"?>
<comments xmlns="http://schemas.openxmlformats.org/spreadsheetml/2006/main">
  <authors>
    <author>Usuari</author>
  </authors>
  <commentList>
    <comment ref="B3" authorId="0">
      <text>
        <r>
          <rPr>
            <sz val="9"/>
            <color indexed="81"/>
            <rFont val="Tahoma"/>
            <family val="2"/>
          </rPr>
          <t>Lee 2010_Flexural Cracks in FRC Beams with FRP Bars</t>
        </r>
      </text>
    </comment>
    <comment ref="AA3" authorId="0">
      <text>
        <r>
          <rPr>
            <sz val="9"/>
            <color indexed="81"/>
            <rFont val="Tahoma"/>
            <family val="2"/>
          </rPr>
          <t>buscant spacing (cntrl F) he trobat que des de cada barra a la superfície de la secció hi ha 50 mm.
No sé ben bé si és això.
Cbarris: no, no és això. El que volia dir el text era la separació entre estreps. 
Jo optaria per agafar b - 30x2-diametre/2</t>
        </r>
      </text>
    </comment>
    <comment ref="M4" authorId="0">
      <text>
        <r>
          <rPr>
            <b/>
            <sz val="9"/>
            <color indexed="81"/>
            <rFont val="Tahoma"/>
            <family val="2"/>
          </rPr>
          <t>The GFRP bars have a helically-wound fiber on the outside of the bar to produce surface deformations and are coated with a coarse silica sand to improve its bond to concrete.</t>
        </r>
      </text>
    </comment>
    <comment ref="M46" authorId="0">
      <text>
        <r>
          <rPr>
            <b/>
            <sz val="9"/>
            <color indexed="81"/>
            <rFont val="Tahoma"/>
            <family val="2"/>
          </rPr>
          <t>The CFRP bars are also formed using the pultrusion method, and contain carbon fibers in a thermosetting resin matrix. The CFRP bars have no surface coatings or deformations</t>
        </r>
      </text>
    </comment>
  </commentList>
</comments>
</file>

<file path=xl/comments5.xml><?xml version="1.0" encoding="utf-8"?>
<comments xmlns="http://schemas.openxmlformats.org/spreadsheetml/2006/main">
  <authors>
    <author>Usuari</author>
  </authors>
  <commentList>
    <comment ref="B3" authorId="0">
      <text>
        <r>
          <rPr>
            <sz val="9"/>
            <color indexed="81"/>
            <rFont val="Tahoma"/>
            <family val="2"/>
          </rPr>
          <t>Lee 2010_Flexural Cracks in FRC Beams with FRP Bars</t>
        </r>
      </text>
    </comment>
    <comment ref="M4" authorId="0">
      <text>
        <r>
          <rPr>
            <b/>
            <sz val="9"/>
            <color indexed="81"/>
            <rFont val="Tahoma"/>
            <family val="2"/>
          </rPr>
          <t>The GFRP bars have a helically-wound fiber on the outside of the bar to produce surface deformations and are coated with a coarse silica sand to improve its bond to concrete.</t>
        </r>
      </text>
    </comment>
    <comment ref="M197" authorId="0">
      <text>
        <r>
          <rPr>
            <b/>
            <sz val="9"/>
            <color indexed="81"/>
            <rFont val="Tahoma"/>
            <family val="2"/>
          </rPr>
          <t>The CFRP bars are also formed using the pultrusion method, and contain carbon fibers in a thermosetting resin matrix. The CFRP bars have no surface coatings or deformations</t>
        </r>
      </text>
    </comment>
  </commentList>
</comments>
</file>

<file path=xl/comments6.xml><?xml version="1.0" encoding="utf-8"?>
<comments xmlns="http://schemas.openxmlformats.org/spreadsheetml/2006/main">
  <authors>
    <author>Usuari</author>
  </authors>
  <commentList>
    <comment ref="A3" authorId="0">
      <text>
        <r>
          <rPr>
            <sz val="9"/>
            <color indexed="81"/>
            <rFont val="Tahoma"/>
            <family val="2"/>
          </rPr>
          <t>Kassem_2011_Evaluation of Flexural and Serviceability</t>
        </r>
      </text>
    </comment>
    <comment ref="BA3" authorId="0">
      <text>
        <r>
          <rPr>
            <b/>
            <sz val="9"/>
            <color indexed="81"/>
            <rFont val="Tahoma"/>
            <family val="2"/>
          </rPr>
          <t>Taula 4</t>
        </r>
        <r>
          <rPr>
            <sz val="9"/>
            <color indexed="81"/>
            <rFont val="Tahoma"/>
            <family val="2"/>
          </rPr>
          <t xml:space="preserve">
</t>
        </r>
      </text>
    </comment>
    <comment ref="BB3" authorId="0">
      <text>
        <r>
          <rPr>
            <b/>
            <sz val="9"/>
            <color indexed="81"/>
            <rFont val="Tahoma"/>
            <family val="2"/>
          </rPr>
          <t>Taula 4</t>
        </r>
      </text>
    </comment>
  </commentList>
</comments>
</file>

<file path=xl/comments7.xml><?xml version="1.0" encoding="utf-8"?>
<comments xmlns="http://schemas.openxmlformats.org/spreadsheetml/2006/main">
  <authors>
    <author>Usuari</author>
  </authors>
  <commentList>
    <comment ref="BS4" authorId="0">
      <text>
        <r>
          <rPr>
            <b/>
            <sz val="9"/>
            <color indexed="81"/>
            <rFont val="Tahoma"/>
            <family val="2"/>
          </rPr>
          <t>Valors trets dels gràfics P - Midspan deflection que hi ha un zoom. (TESIS)</t>
        </r>
      </text>
    </comment>
    <comment ref="BU4" authorId="0">
      <text>
        <r>
          <rPr>
            <b/>
            <sz val="9"/>
            <color indexed="81"/>
            <rFont val="Tahoma"/>
            <family val="2"/>
          </rPr>
          <t>Valors trets dels gràfics P - wmax (TESIS)</t>
        </r>
      </text>
    </comment>
  </commentList>
</comments>
</file>

<file path=xl/comments8.xml><?xml version="1.0" encoding="utf-8"?>
<comments xmlns="http://schemas.openxmlformats.org/spreadsheetml/2006/main">
  <authors>
    <author>Usuari</author>
  </authors>
  <commentList>
    <comment ref="B3" authorId="0">
      <text>
        <r>
          <rPr>
            <sz val="9"/>
            <color indexed="81"/>
            <rFont val="Tahoma"/>
            <family val="2"/>
          </rPr>
          <t>Noel_2014_Crack width</t>
        </r>
      </text>
    </comment>
    <comment ref="P3" authorId="0">
      <text>
        <r>
          <rPr>
            <b/>
            <sz val="9"/>
            <color indexed="81"/>
            <rFont val="Tahoma"/>
            <family val="2"/>
          </rPr>
          <t>Ec inventada perquè no la podiem ajustar</t>
        </r>
      </text>
    </comment>
  </commentList>
</comments>
</file>

<file path=xl/comments9.xml><?xml version="1.0" encoding="utf-8"?>
<comments xmlns="http://schemas.openxmlformats.org/spreadsheetml/2006/main">
  <authors>
    <author>Usuari</author>
  </authors>
  <commentList>
    <comment ref="B3" authorId="0">
      <text>
        <r>
          <rPr>
            <sz val="9"/>
            <color indexed="81"/>
            <rFont val="Tahoma"/>
            <family val="2"/>
          </rPr>
          <t>Noel_2014_Crack width</t>
        </r>
      </text>
    </comment>
    <comment ref="BA3" authorId="0">
      <text>
        <r>
          <rPr>
            <b/>
            <sz val="9"/>
            <color indexed="81"/>
            <rFont val="Tahoma"/>
            <family val="2"/>
          </rPr>
          <t>Valors extrets del gràfic P - Midspan deflection</t>
        </r>
      </text>
    </comment>
  </commentList>
</comments>
</file>

<file path=xl/comments10.xml><?xml version="1.0" encoding="utf-8"?>
<comments xmlns="http://schemas.openxmlformats.org/spreadsheetml/2006/main">
  <authors>
    <author>Usuari</author>
  </authors>
  <commentList>
    <comment ref="B3" authorId="0">
      <text>
        <r>
          <rPr>
            <sz val="9"/>
            <color indexed="81"/>
            <rFont val="Tahoma"/>
            <family val="2"/>
          </rPr>
          <t>Mias_2015_cracking instantaneous and longterm</t>
        </r>
      </text>
    </comment>
    <comment ref="BT3" authorId="0">
      <text>
        <r>
          <rPr>
            <b/>
            <sz val="9"/>
            <color indexed="81"/>
            <rFont val="Tahoma"/>
            <family val="2"/>
          </rPr>
          <t>Taula 2</t>
        </r>
      </text>
    </comment>
  </commentList>
</comments>
</file>

<file path=xl/comments11.xml><?xml version="1.0" encoding="utf-8"?>
<comments xmlns="http://schemas.openxmlformats.org/spreadsheetml/2006/main">
  <authors>
    <author>Usuari</author>
    <author>Cristina Barris</author>
  </authors>
  <commentList>
    <comment ref="B4" authorId="0">
      <text>
        <r>
          <rPr>
            <sz val="9"/>
            <color indexed="81"/>
            <rFont val="Tahoma"/>
            <family val="2"/>
          </rPr>
          <t>Adam_2015_Analytical and experimental flexural behavior of concrete beams</t>
        </r>
      </text>
    </comment>
    <comment ref="AA4" authorId="0">
      <text>
        <r>
          <rPr>
            <sz val="9"/>
            <color indexed="81"/>
            <rFont val="Tahoma"/>
            <family val="2"/>
          </rPr>
          <t xml:space="preserve">
rg lateral = 20 (l'hem suposat)</t>
        </r>
      </text>
    </comment>
    <comment ref="C12" authorId="1">
      <text>
        <r>
          <rPr>
            <b/>
            <sz val="9"/>
            <color indexed="81"/>
            <rFont val="Calibri"/>
            <family val="2"/>
          </rPr>
          <t>Cristina Barris:</t>
        </r>
        <r>
          <rPr>
            <sz val="9"/>
            <color indexed="81"/>
            <rFont val="Calibri"/>
            <family val="2"/>
          </rPr>
          <t xml:space="preserve">
He agafat un punt menys del que tocava per tenir una kb amb més sentit</t>
        </r>
      </text>
    </comment>
  </commentList>
</comments>
</file>

<file path=xl/comments12.xml><?xml version="1.0" encoding="utf-8"?>
<comments xmlns="http://schemas.openxmlformats.org/spreadsheetml/2006/main">
  <authors>
    <author>Usuari</author>
    <author>Cristina Barris</author>
  </authors>
  <commentList>
    <comment ref="B3" authorId="0">
      <text>
        <r>
          <rPr>
            <sz val="9"/>
            <color indexed="81"/>
            <rFont val="Tahoma"/>
            <family val="2"/>
          </rPr>
          <t>El-Nemr_2016_Bond coefficient FRP RC</t>
        </r>
      </text>
    </comment>
    <comment ref="O3" authorId="0">
      <text>
        <r>
          <rPr>
            <sz val="9"/>
            <color indexed="81"/>
            <rFont val="Tahoma"/>
            <family val="2"/>
          </rPr>
          <t>Es calcula a partir del "Designed diameter of FRP bar" o és el valor de la columna del "Nominal cross-section area" ???
Ho he fet a partir del diàmetre.</t>
        </r>
      </text>
    </comment>
    <comment ref="V3" authorId="1">
      <text>
        <r>
          <rPr>
            <b/>
            <sz val="9"/>
            <color indexed="81"/>
            <rFont val="Calibri"/>
            <family val="2"/>
          </rPr>
          <t>Cristina Barris:</t>
        </r>
        <r>
          <rPr>
            <sz val="9"/>
            <color indexed="81"/>
            <rFont val="Calibri"/>
            <family val="2"/>
          </rPr>
          <t xml:space="preserve">
Hi he restat 10 mm addicionals pq sembla força clar en la figura que els 40 mm són només fins a sota l'estrep+</t>
        </r>
      </text>
    </comment>
    <comment ref="AD3" authorId="1">
      <text>
        <r>
          <rPr>
            <b/>
            <sz val="9"/>
            <color indexed="81"/>
            <rFont val="Calibri"/>
            <family val="2"/>
          </rPr>
          <t>Cristina Barris:</t>
        </r>
        <r>
          <rPr>
            <sz val="9"/>
            <color indexed="81"/>
            <rFont val="Calibri"/>
            <family val="2"/>
          </rPr>
          <t xml:space="preserve">
Idem que per "d"</t>
        </r>
      </text>
    </comment>
    <comment ref="BC3" authorId="0">
      <text>
        <r>
          <rPr>
            <b/>
            <sz val="9"/>
            <color indexed="81"/>
            <rFont val="Tahoma"/>
            <family val="2"/>
          </rPr>
          <t>Taula 3</t>
        </r>
      </text>
    </comment>
    <comment ref="C4" authorId="1">
      <text>
        <r>
          <rPr>
            <b/>
            <sz val="9"/>
            <color indexed="81"/>
            <rFont val="Calibri"/>
            <family val="2"/>
          </rPr>
          <t>Cristina Barris:</t>
        </r>
        <r>
          <rPr>
            <sz val="9"/>
            <color indexed="81"/>
            <rFont val="Calibri"/>
            <family val="2"/>
          </rPr>
          <t xml:space="preserve">
Hi ha alguna cosa d'aquesta biga que no quadra. Diu que està reforçada amb 2d15, però no existeix el d15 per G1
DESCARTAR-LA</t>
        </r>
      </text>
    </comment>
    <comment ref="S4" authorId="0">
      <text>
        <r>
          <rPr>
            <sz val="9"/>
            <color indexed="81"/>
            <rFont val="Tahoma"/>
            <family val="2"/>
          </rPr>
          <t>Del G1 no n'hi ha cap amb diametre = 15
He agafat diametre = 20</t>
        </r>
      </text>
    </comment>
    <comment ref="P26" authorId="0">
      <text>
        <r>
          <rPr>
            <b/>
            <sz val="9"/>
            <color indexed="81"/>
            <rFont val="Tahoma"/>
            <family val="2"/>
          </rPr>
          <t>Helically grooved</t>
        </r>
      </text>
    </comment>
    <comment ref="C225" authorId="0">
      <text>
        <r>
          <rPr>
            <b/>
            <sz val="9"/>
            <color indexed="81"/>
            <rFont val="Tahoma"/>
            <family val="2"/>
          </rPr>
          <t xml:space="preserve">Corba fins a 84,45 kN·m i Mu és 189,17
</t>
        </r>
      </text>
    </comment>
  </commentList>
</comments>
</file>

<file path=xl/comments13.xml><?xml version="1.0" encoding="utf-8"?>
<comments xmlns="http://schemas.openxmlformats.org/spreadsheetml/2006/main">
  <authors>
    <author>Usuari</author>
  </authors>
  <commentList>
    <comment ref="B3" authorId="0">
      <text>
        <r>
          <rPr>
            <sz val="9"/>
            <color indexed="81"/>
            <rFont val="Tahoma"/>
            <family val="2"/>
          </rPr>
          <t>Barris_2017_Experimental study on crack width and crack spacing for Glass-FRP reinforced concrete beams</t>
        </r>
      </text>
    </comment>
    <comment ref="AH3" authorId="0">
      <text>
        <r>
          <rPr>
            <b/>
            <sz val="9"/>
            <color indexed="81"/>
            <rFont val="Tahoma"/>
            <family val="2"/>
          </rPr>
          <t>cinf = rg = recobriment geomètric</t>
        </r>
      </text>
    </comment>
    <comment ref="BV3" authorId="0">
      <text>
        <r>
          <rPr>
            <b/>
            <sz val="9"/>
            <color indexed="81"/>
            <rFont val="Tahoma"/>
            <family val="2"/>
          </rPr>
          <t xml:space="preserve">Taula 5
</t>
        </r>
      </text>
    </comment>
    <comment ref="BW3" authorId="0">
      <text>
        <r>
          <rPr>
            <b/>
            <sz val="9"/>
            <color indexed="81"/>
            <rFont val="Tahoma"/>
            <family val="2"/>
          </rPr>
          <t>Gràfic P-wmax</t>
        </r>
      </text>
    </comment>
    <comment ref="BY3" authorId="0">
      <text>
        <r>
          <rPr>
            <b/>
            <sz val="9"/>
            <color indexed="81"/>
            <rFont val="Tahoma"/>
            <family val="2"/>
          </rPr>
          <t>Gràfic P-wmax</t>
        </r>
      </text>
    </comment>
    <comment ref="BZ3" authorId="0">
      <text>
        <r>
          <rPr>
            <b/>
            <sz val="9"/>
            <color indexed="81"/>
            <rFont val="Tahoma"/>
            <family val="2"/>
          </rPr>
          <t>Dóna menys que 45 kN
I a la taula 5 hi ha una columna ("stabilised cracking load") que dóna valors diferents.</t>
        </r>
      </text>
    </comment>
  </commentList>
</comments>
</file>

<file path=xl/comments14.xml><?xml version="1.0" encoding="utf-8"?>
<comments xmlns="http://schemas.openxmlformats.org/spreadsheetml/2006/main">
  <authors>
    <author>Usuari</author>
  </authors>
  <commentList>
    <comment ref="W16" authorId="0">
      <text>
        <r>
          <rPr>
            <sz val="9"/>
            <color indexed="81"/>
            <rFont val="Tahoma"/>
            <family val="2"/>
          </rPr>
          <t>Taula F de Fisher amb un error de 1a espècie d'un 5% (interpolació entre 60 i 120)</t>
        </r>
      </text>
    </comment>
  </commentList>
</comments>
</file>

<file path=xl/comments15.xml><?xml version="1.0" encoding="utf-8"?>
<comments xmlns="http://schemas.openxmlformats.org/spreadsheetml/2006/main">
  <authors>
    <author>Usuari</author>
  </authors>
  <commentList>
    <comment ref="W16" authorId="0">
      <text>
        <r>
          <rPr>
            <sz val="9"/>
            <color indexed="81"/>
            <rFont val="Tahoma"/>
            <charset val="1"/>
          </rPr>
          <t>Taula F de Fisher amb un error de 1a espècie d'un 5% (interpolació entre 60 i 120)</t>
        </r>
      </text>
    </comment>
  </commentList>
</comments>
</file>

<file path=xl/comments16.xml><?xml version="1.0" encoding="utf-8"?>
<comments xmlns="http://schemas.openxmlformats.org/spreadsheetml/2006/main">
  <authors>
    <author>Usuari</author>
  </authors>
  <commentList>
    <comment ref="B4" authorId="0">
      <text>
        <r>
          <rPr>
            <sz val="9"/>
            <color indexed="81"/>
            <rFont val="Tahoma"/>
            <family val="2"/>
          </rPr>
          <t>Matthys_2000_Concrete slabs reinforced with FRP</t>
        </r>
      </text>
    </comment>
    <comment ref="AL4" authorId="0">
      <text>
        <r>
          <rPr>
            <b/>
            <sz val="9"/>
            <color indexed="81"/>
            <rFont val="Tahoma"/>
            <family val="2"/>
          </rPr>
          <t>Tant Pcr com Pu estan a la taula 3.
Valors experimentals, no predicted</t>
        </r>
      </text>
    </comment>
    <comment ref="C5" authorId="0">
      <text>
        <r>
          <rPr>
            <b/>
            <sz val="9"/>
            <color indexed="81"/>
            <rFont val="Tahoma"/>
            <family val="2"/>
          </rPr>
          <t xml:space="preserve">STEEL
</t>
        </r>
      </text>
    </comment>
    <comment ref="H32" authorId="0">
      <text>
        <r>
          <rPr>
            <b/>
            <sz val="9"/>
            <color indexed="81"/>
            <rFont val="Tahoma"/>
            <family val="2"/>
          </rPr>
          <t>Carbon fibers and a mixture of carbon and glass fibers = hybrid type</t>
        </r>
      </text>
    </comment>
    <comment ref="N32" authorId="0">
      <text>
        <r>
          <rPr>
            <b/>
            <sz val="9"/>
            <color indexed="81"/>
            <rFont val="Tahoma"/>
            <family val="2"/>
          </rPr>
          <t>Rectangular cross section</t>
        </r>
      </text>
    </comment>
    <comment ref="H44" authorId="0">
      <text>
        <r>
          <rPr>
            <b/>
            <sz val="9"/>
            <color indexed="81"/>
            <rFont val="Tahoma"/>
            <family val="2"/>
          </rPr>
          <t>Carbon fibers and a mixture of carbon and glass fibers = hybrid type</t>
        </r>
      </text>
    </comment>
    <comment ref="N44" authorId="0">
      <text>
        <r>
          <rPr>
            <b/>
            <sz val="9"/>
            <color indexed="81"/>
            <rFont val="Tahoma"/>
            <family val="2"/>
          </rPr>
          <t>Rectangular cross section</t>
        </r>
      </text>
    </comment>
  </commentList>
</comments>
</file>

<file path=xl/comments17.xml><?xml version="1.0" encoding="utf-8"?>
<comments xmlns="http://schemas.openxmlformats.org/spreadsheetml/2006/main">
  <authors>
    <author>Usuari</author>
  </authors>
  <commentList>
    <comment ref="B3" authorId="0">
      <text>
        <r>
          <rPr>
            <sz val="9"/>
            <color indexed="81"/>
            <rFont val="Tahoma"/>
            <family val="2"/>
          </rPr>
          <t>Alkhrdaji_Flexuralbeh_2000</t>
        </r>
      </text>
    </comment>
    <comment ref="E3" authorId="0">
      <text>
        <r>
          <rPr>
            <sz val="9"/>
            <color indexed="81"/>
            <rFont val="Tahoma"/>
            <family val="2"/>
          </rPr>
          <t>maximum crack (wmax) for the applied load.</t>
        </r>
      </text>
    </comment>
    <comment ref="F3" authorId="0">
      <text>
        <r>
          <rPr>
            <sz val="9"/>
            <color indexed="81"/>
            <rFont val="Tahoma"/>
            <family val="2"/>
          </rPr>
          <t xml:space="preserve">The slabs were tested under four-point loading configuration with a simply supported span of 8 ft.  The point loads were 2 ft apart and the shear span, a, was 3 ft. </t>
        </r>
      </text>
    </comment>
    <comment ref="J3" authorId="0">
      <text>
        <r>
          <rPr>
            <sz val="9"/>
            <color indexed="81"/>
            <rFont val="Tahoma"/>
            <family val="2"/>
          </rPr>
          <t>Simply supported span.
En lloc de 10 que és la longitud total 8 ft no?</t>
        </r>
      </text>
    </comment>
    <comment ref="N3" authorId="0">
      <text>
        <r>
          <rPr>
            <sz val="9"/>
            <color indexed="81"/>
            <rFont val="Tahoma"/>
            <family val="2"/>
          </rPr>
          <t>S'ha de multiplicar pel numero de barres?</t>
        </r>
      </text>
    </comment>
    <comment ref="Y3" authorId="0">
      <text>
        <r>
          <rPr>
            <b/>
            <sz val="9"/>
            <color indexed="81"/>
            <rFont val="Tahoma"/>
            <family val="2"/>
          </rPr>
          <t>Suposem un recobriment geomètric lateral de 1 in.</t>
        </r>
      </text>
    </comment>
    <comment ref="AB3" authorId="0">
      <text>
        <r>
          <rPr>
            <b/>
            <sz val="9"/>
            <color indexed="81"/>
            <rFont val="Tahoma"/>
            <family val="2"/>
          </rPr>
          <t>Suposem cover de 20 mm.
1 in = 25,4 mm</t>
        </r>
      </text>
    </comment>
    <comment ref="AF3" authorId="0">
      <text>
        <r>
          <rPr>
            <b/>
            <sz val="9"/>
            <color indexed="81"/>
            <rFont val="Tahoma"/>
            <family val="2"/>
          </rPr>
          <t xml:space="preserve">Gràfic P-Midspan deflection
</t>
        </r>
      </text>
    </comment>
    <comment ref="E25" authorId="0">
      <text>
        <r>
          <rPr>
            <sz val="9"/>
            <color indexed="81"/>
            <rFont val="Tahoma"/>
            <family val="2"/>
          </rPr>
          <t xml:space="preserve">Als gràfics no pot ser que sigui in*10^3 i no a la -3 ??
Tot i així valors de k molt grans …
</t>
        </r>
      </text>
    </comment>
    <comment ref="F25" authorId="0">
      <text>
        <r>
          <rPr>
            <sz val="9"/>
            <color indexed="81"/>
            <rFont val="Tahoma"/>
            <family val="2"/>
          </rPr>
          <t xml:space="preserve">P*a
a = 3 in </t>
        </r>
      </text>
    </comment>
    <comment ref="J25" authorId="0">
      <text>
        <r>
          <rPr>
            <sz val="9"/>
            <color indexed="81"/>
            <rFont val="Tahoma"/>
            <family val="2"/>
          </rPr>
          <t>Simply supported span.
En lloc de 10 que és la longitud total 8 ft no?</t>
        </r>
      </text>
    </comment>
    <comment ref="N25" authorId="0">
      <text>
        <r>
          <rPr>
            <sz val="9"/>
            <color indexed="81"/>
            <rFont val="Tahoma"/>
            <family val="2"/>
          </rPr>
          <t>S'ha de multiplicar pel numero de barres?</t>
        </r>
      </text>
    </comment>
    <comment ref="AB25" authorId="0">
      <text>
        <r>
          <rPr>
            <b/>
            <sz val="9"/>
            <color indexed="81"/>
            <rFont val="Tahoma"/>
            <family val="2"/>
          </rPr>
          <t>Suposem cover de 20 mm.
1 in = 25,4 mm</t>
        </r>
      </text>
    </comment>
  </commentList>
</comments>
</file>

<file path=xl/comments18.xml><?xml version="1.0" encoding="utf-8"?>
<comments xmlns="http://schemas.openxmlformats.org/spreadsheetml/2006/main">
  <authors>
    <author>Usuari</author>
  </authors>
  <commentList>
    <comment ref="B3" authorId="0">
      <text>
        <r>
          <rPr>
            <sz val="9"/>
            <color indexed="81"/>
            <rFont val="Tahoma"/>
            <family val="2"/>
          </rPr>
          <t>Toutanji and Deng_Deflection and crack-width prediction of concrete beams reinforced with glass FRP rods_2003</t>
        </r>
      </text>
    </comment>
    <comment ref="C4" authorId="0">
      <text>
        <r>
          <rPr>
            <b/>
            <sz val="9"/>
            <color indexed="81"/>
            <rFont val="Tahoma"/>
            <family val="2"/>
          </rPr>
          <t>VALORS DE Kb ETIPICS</t>
        </r>
      </text>
    </comment>
    <comment ref="B14" authorId="0">
      <text>
        <r>
          <rPr>
            <b/>
            <sz val="9"/>
            <color indexed="81"/>
            <rFont val="Tahoma"/>
            <family val="2"/>
          </rPr>
          <t>No surt en cap article.
SPECIMEN ELIMINAT</t>
        </r>
      </text>
    </comment>
    <comment ref="B19" authorId="0">
      <text>
        <r>
          <rPr>
            <b/>
            <sz val="9"/>
            <color indexed="81"/>
            <rFont val="Tahoma"/>
            <family val="2"/>
          </rPr>
          <t>Dades tretes de l'article Masmoudi (Flexural Behavior…)</t>
        </r>
      </text>
    </comment>
  </commentList>
</comments>
</file>

<file path=xl/sharedStrings.xml><?xml version="1.0" encoding="utf-8"?>
<sst xmlns="http://schemas.openxmlformats.org/spreadsheetml/2006/main" count="2599" uniqueCount="486">
  <si>
    <t>Specimen</t>
  </si>
  <si>
    <t>P (kN)</t>
  </si>
  <si>
    <t>wexp (mm)</t>
  </si>
  <si>
    <t>A25-1</t>
  </si>
  <si>
    <t>A25-2</t>
  </si>
  <si>
    <t>A25-3</t>
  </si>
  <si>
    <t>A45-1</t>
  </si>
  <si>
    <t>A45-2</t>
  </si>
  <si>
    <t>A45-3</t>
  </si>
  <si>
    <t>A70-1</t>
  </si>
  <si>
    <t>A70-2</t>
  </si>
  <si>
    <t>A70-3</t>
  </si>
  <si>
    <t xml:space="preserve">Specimen </t>
  </si>
  <si>
    <t>M (kN·m)</t>
  </si>
  <si>
    <t>C1-4</t>
  </si>
  <si>
    <t>C1-4b</t>
  </si>
  <si>
    <t>C1-6</t>
  </si>
  <si>
    <t>C1-8</t>
  </si>
  <si>
    <t>C2-4</t>
  </si>
  <si>
    <t>C2-4b</t>
  </si>
  <si>
    <t>C2-6</t>
  </si>
  <si>
    <t>C2-8</t>
  </si>
  <si>
    <t>Material</t>
  </si>
  <si>
    <t>CFRP1</t>
  </si>
  <si>
    <t>CFRP2</t>
  </si>
  <si>
    <t>GFRP2</t>
  </si>
  <si>
    <t>GFRP1</t>
  </si>
  <si>
    <t>G1-6</t>
  </si>
  <si>
    <t>G1-8</t>
  </si>
  <si>
    <t>G2-6</t>
  </si>
  <si>
    <t>G2-8</t>
  </si>
  <si>
    <t>AR-6</t>
  </si>
  <si>
    <t>AR-8</t>
  </si>
  <si>
    <t>P (lbs)</t>
  </si>
  <si>
    <t>wexp (in·10^-3)</t>
  </si>
  <si>
    <t>SB5</t>
  </si>
  <si>
    <t>SB7</t>
  </si>
  <si>
    <t>Moment (kN·m)</t>
  </si>
  <si>
    <t>N2#15G1</t>
  </si>
  <si>
    <t>N2#15G3</t>
  </si>
  <si>
    <t>N3#10C1</t>
  </si>
  <si>
    <t>N3#20G1</t>
  </si>
  <si>
    <t>N2#22G1</t>
  </si>
  <si>
    <t>N2#25G1</t>
  </si>
  <si>
    <t>N2#25G3</t>
  </si>
  <si>
    <t>N2#25G2</t>
  </si>
  <si>
    <t>N3#20G2</t>
  </si>
  <si>
    <t>N3#13C1</t>
  </si>
  <si>
    <t>H3#13C1</t>
  </si>
  <si>
    <t>H2#25G3</t>
  </si>
  <si>
    <t>H2#25G1</t>
  </si>
  <si>
    <t>H2#25G2</t>
  </si>
  <si>
    <t>H3#10C1</t>
  </si>
  <si>
    <t>G2N0 - Crack 1</t>
  </si>
  <si>
    <t>G2N0 - Crack 2</t>
  </si>
  <si>
    <t>G2P1 - Crack 1</t>
  </si>
  <si>
    <t>G2P1 - Crack 2</t>
  </si>
  <si>
    <t>G4N0 - Crack 1</t>
  </si>
  <si>
    <t>G4N0 - Crack 2</t>
  </si>
  <si>
    <t>G4N0 - Crack 3</t>
  </si>
  <si>
    <t>GB2</t>
  </si>
  <si>
    <t>GB3</t>
  </si>
  <si>
    <t>GB4</t>
  </si>
  <si>
    <t>G1</t>
  </si>
  <si>
    <t>G1-ST</t>
  </si>
  <si>
    <t>G2</t>
  </si>
  <si>
    <t>G2-ST</t>
  </si>
  <si>
    <t>GFRP</t>
  </si>
  <si>
    <t>Beam dimensions</t>
  </si>
  <si>
    <t>A25</t>
  </si>
  <si>
    <t>A45</t>
  </si>
  <si>
    <t>A70</t>
  </si>
  <si>
    <t>AFRP (Aramid)</t>
  </si>
  <si>
    <t>CB2B</t>
  </si>
  <si>
    <t>CB3B</t>
  </si>
  <si>
    <t>CB6B</t>
  </si>
  <si>
    <t>H3#20G2</t>
  </si>
  <si>
    <t>b (mm)</t>
  </si>
  <si>
    <t>Af (mm^2)</t>
  </si>
  <si>
    <t>Dimensions de la biga</t>
  </si>
  <si>
    <t>1 + 1</t>
  </si>
  <si>
    <t>2 + 1</t>
  </si>
  <si>
    <t>12 i 8</t>
  </si>
  <si>
    <t>d</t>
  </si>
  <si>
    <t>n</t>
  </si>
  <si>
    <t>d (mm)</t>
  </si>
  <si>
    <t>Ef (MPa)</t>
  </si>
  <si>
    <t>Ec (MPa)</t>
  </si>
  <si>
    <t>L (mm)</t>
  </si>
  <si>
    <t>Reinforcement configuration</t>
  </si>
  <si>
    <t>2 x 2 No. 9.5 bundled</t>
  </si>
  <si>
    <t>4 No. 9.5 in 2 rows</t>
  </si>
  <si>
    <t>6 No. 9.5 in 2 rows</t>
  </si>
  <si>
    <t>8 No. 9.5 in 2 rows</t>
  </si>
  <si>
    <t>2 x 2 No. 9 bundled</t>
  </si>
  <si>
    <t>6 No. 9 in 2 rows</t>
  </si>
  <si>
    <t>8 No. 9 in 2 rows</t>
  </si>
  <si>
    <t>6 No. 12.7 in 2 rows</t>
  </si>
  <si>
    <t>8 No. 12.7 in 2 rows</t>
  </si>
  <si>
    <t>6 No. 12 in 2 rows</t>
  </si>
  <si>
    <t>8 No. 12 in 2 rows</t>
  </si>
  <si>
    <t>4 No. 9 in 2 rows</t>
  </si>
  <si>
    <t xml:space="preserve">n </t>
  </si>
  <si>
    <t>ebsilon f</t>
  </si>
  <si>
    <t>w (ACI 440.1R-06)</t>
  </si>
  <si>
    <t xml:space="preserve">Ef (MPa) </t>
  </si>
  <si>
    <t>Icr (mm^4)</t>
  </si>
  <si>
    <t>x (mm)</t>
  </si>
  <si>
    <t>C (mm^-1)</t>
  </si>
  <si>
    <t>Moment (lbs·in)</t>
  </si>
  <si>
    <t>Reforçaments</t>
  </si>
  <si>
    <t>G1-216-25-250</t>
  </si>
  <si>
    <t>G1-216-25-000</t>
  </si>
  <si>
    <t>G1-216-25-150</t>
  </si>
  <si>
    <t>FRP-G1</t>
  </si>
  <si>
    <t>Diàmetre</t>
  </si>
  <si>
    <t xml:space="preserve">Ec (MPa) </t>
  </si>
  <si>
    <t>s (mm)</t>
  </si>
  <si>
    <t>beta</t>
  </si>
  <si>
    <t>k</t>
  </si>
  <si>
    <t>Af (in^2)</t>
  </si>
  <si>
    <t>dc (mm)</t>
  </si>
  <si>
    <t>Ef (ksi)</t>
  </si>
  <si>
    <t>Ec (ksi)</t>
  </si>
  <si>
    <t>2#5</t>
  </si>
  <si>
    <t>4#4</t>
  </si>
  <si>
    <t>Af (mm)</t>
  </si>
  <si>
    <t>Ec  (MPa)</t>
  </si>
  <si>
    <t>w (ACI 440,1R-06)</t>
  </si>
  <si>
    <t>Número d'armadures</t>
  </si>
  <si>
    <t>fc (MPa)</t>
  </si>
  <si>
    <t>M (N·mm)</t>
  </si>
  <si>
    <t>h (mm)</t>
  </si>
  <si>
    <t xml:space="preserve">Af (mm^2) </t>
  </si>
  <si>
    <t>Armadura</t>
  </si>
  <si>
    <t>nº armadures</t>
  </si>
  <si>
    <t>Moment (N·mm)</t>
  </si>
  <si>
    <t>Moment màx (N·mm)</t>
  </si>
  <si>
    <t>b (in)</t>
  </si>
  <si>
    <t>Nº d'armadures</t>
  </si>
  <si>
    <t>Nº armadures</t>
  </si>
  <si>
    <t>Total height (in)</t>
  </si>
  <si>
    <t>L (ft)</t>
  </si>
  <si>
    <t>fc (ksi)</t>
  </si>
  <si>
    <t>Ai</t>
  </si>
  <si>
    <t>SUMA(wi*Ai)</t>
  </si>
  <si>
    <t>wi*Ai</t>
  </si>
  <si>
    <t>Ai^2</t>
  </si>
  <si>
    <t>SUMA(Ai^2)</t>
  </si>
  <si>
    <t>N_L1_G12a</t>
  </si>
  <si>
    <t>N_L1_G12b</t>
  </si>
  <si>
    <t>N_L2_G12a</t>
  </si>
  <si>
    <t>N_L2_G12b</t>
  </si>
  <si>
    <t>N_L1_G16a</t>
  </si>
  <si>
    <t>N_L1_G16b</t>
  </si>
  <si>
    <t>N_L2_G16a</t>
  </si>
  <si>
    <t>N_L2_G16b</t>
  </si>
  <si>
    <t>Moment (KN·mm)</t>
  </si>
  <si>
    <t>C2N0 - Crack 1</t>
  </si>
  <si>
    <t>C2N0 - Crack 2</t>
  </si>
  <si>
    <t>C2P1 - Crack 1</t>
  </si>
  <si>
    <t>C2P1 - Crack 2</t>
  </si>
  <si>
    <t>C2P1 - Crack 3</t>
  </si>
  <si>
    <t>C4N0 - Crack 1</t>
  </si>
  <si>
    <t>C4N0 - Crack 2</t>
  </si>
  <si>
    <t>C4N0 - Crack 3</t>
  </si>
  <si>
    <t>C4P1 - Crack 1</t>
  </si>
  <si>
    <t>C4P1 - Crack 2</t>
  </si>
  <si>
    <t>C4P1 - Crack 3</t>
  </si>
  <si>
    <t>C4P1 - Crack 4</t>
  </si>
  <si>
    <t>G4P1 - Crack 2</t>
  </si>
  <si>
    <t>G4P1 - Crack 1</t>
  </si>
  <si>
    <t>G4P1 - Crack 3</t>
  </si>
  <si>
    <t>G4P1 - Crack 4</t>
  </si>
  <si>
    <t>G4P1 - Crack 5</t>
  </si>
  <si>
    <t>G4P1 - Crack 6</t>
  </si>
  <si>
    <t xml:space="preserve">2 armadures dim 6 </t>
  </si>
  <si>
    <t>2 armadures dim 13</t>
  </si>
  <si>
    <t>CFRP</t>
  </si>
  <si>
    <t>fc</t>
  </si>
  <si>
    <t>dc</t>
  </si>
  <si>
    <t>SUMA(wi·Ai)</t>
  </si>
  <si>
    <t>G2NO - Crack 1</t>
  </si>
  <si>
    <t>G2NO - Crack 2</t>
  </si>
  <si>
    <t>G4NO - Crack 2</t>
  </si>
  <si>
    <t>G1-212-40-150</t>
  </si>
  <si>
    <t>G1-212-55-150</t>
  </si>
  <si>
    <t>F1</t>
  </si>
  <si>
    <t>F2</t>
  </si>
  <si>
    <t>Slab R</t>
  </si>
  <si>
    <t>Slab CS</t>
  </si>
  <si>
    <t>Slab H1</t>
  </si>
  <si>
    <t>Slab H3</t>
  </si>
  <si>
    <t>FRP Grid H10</t>
  </si>
  <si>
    <t>FRP Grid H16</t>
  </si>
  <si>
    <t>7 dim 10</t>
  </si>
  <si>
    <t>9 dim 5</t>
  </si>
  <si>
    <t>Grid H10</t>
  </si>
  <si>
    <t>Grid H16</t>
  </si>
  <si>
    <t>-</t>
  </si>
  <si>
    <t>GB2B</t>
  </si>
  <si>
    <t>GB3B</t>
  </si>
  <si>
    <t>GB6B</t>
  </si>
  <si>
    <t>BC2NA</t>
  </si>
  <si>
    <t>BC2NB</t>
  </si>
  <si>
    <t>GFRP C-BAR</t>
  </si>
  <si>
    <t>BC2HA</t>
  </si>
  <si>
    <t>BC2HB</t>
  </si>
  <si>
    <t>BC2VA</t>
  </si>
  <si>
    <t>BC4NA</t>
  </si>
  <si>
    <t>BC4HA</t>
  </si>
  <si>
    <t>BC4HB</t>
  </si>
  <si>
    <t>BC4VA</t>
  </si>
  <si>
    <t>BC4VB</t>
  </si>
  <si>
    <t>Moment màx (kN·mm)</t>
  </si>
  <si>
    <t>G2-213-25-150</t>
  </si>
  <si>
    <t>G2-213-25-000</t>
  </si>
  <si>
    <t>G2-310-25-000</t>
  </si>
  <si>
    <t>G2-213-25-150G</t>
  </si>
  <si>
    <t>G2-213-25-250G</t>
  </si>
  <si>
    <t>G2-216-25-150</t>
  </si>
  <si>
    <t>G2-313-25-150</t>
  </si>
  <si>
    <t>FRP-G2</t>
  </si>
  <si>
    <t>cover</t>
  </si>
  <si>
    <t>Ribbed</t>
  </si>
  <si>
    <t>Sand-coated</t>
  </si>
  <si>
    <t>Ribbed-deformed</t>
  </si>
  <si>
    <t>Wrapped</t>
  </si>
  <si>
    <t>type E-CR GFRP ComBAR (Schöck Bauteile GmbH)</t>
  </si>
  <si>
    <t xml:space="preserve">GFRP (C-bars) </t>
  </si>
  <si>
    <t>Llegenda</t>
  </si>
  <si>
    <t>Adam_2015</t>
  </si>
  <si>
    <t>Kassem_2011</t>
  </si>
  <si>
    <t>El_Nemr_2016</t>
  </si>
  <si>
    <t>Mias_2015</t>
  </si>
  <si>
    <t>Lee_2010</t>
  </si>
  <si>
    <t>Barris_2017</t>
  </si>
  <si>
    <t>k mitjana</t>
  </si>
  <si>
    <t>%</t>
  </si>
  <si>
    <t>TOTAL SPECIMENS</t>
  </si>
  <si>
    <t>d (in)</t>
  </si>
  <si>
    <t>1 in = 25,4 mm</t>
  </si>
  <si>
    <t>1 lb = 0.45359237 kg</t>
  </si>
  <si>
    <t>1 ft = 304,8 mm</t>
  </si>
  <si>
    <t>P (N)</t>
  </si>
  <si>
    <t>1 in^2 = 645.16 mm^2</t>
  </si>
  <si>
    <t>Icr (in^4)</t>
  </si>
  <si>
    <t>C (in^-1)</t>
  </si>
  <si>
    <t>x (in)</t>
  </si>
  <si>
    <t>diàmetre SB5</t>
  </si>
  <si>
    <t>diàmetre SB7</t>
  </si>
  <si>
    <t>n*rho</t>
  </si>
  <si>
    <t>d/h</t>
  </si>
  <si>
    <t>k mitjana global</t>
  </si>
  <si>
    <t>SQT</t>
  </si>
  <si>
    <t>SQF</t>
  </si>
  <si>
    <t>SQR</t>
  </si>
  <si>
    <t>Origen variació</t>
  </si>
  <si>
    <t>Suma de quadrats</t>
  </si>
  <si>
    <t>GdLL</t>
  </si>
  <si>
    <t>Quadrat mitjà</t>
  </si>
  <si>
    <t>F ratio</t>
  </si>
  <si>
    <t>TAULA ANOVA</t>
  </si>
  <si>
    <t>Total</t>
  </si>
  <si>
    <t>Tractaments</t>
  </si>
  <si>
    <t>Residual</t>
  </si>
  <si>
    <t>Risc de 1a espècie:</t>
  </si>
  <si>
    <t>alfa = 0,05</t>
  </si>
  <si>
    <t>Busquem taula:</t>
  </si>
  <si>
    <t>Referència</t>
  </si>
  <si>
    <t>Biga</t>
  </si>
  <si>
    <t>Acabat superficial</t>
  </si>
  <si>
    <t>Nº fissures</t>
  </si>
  <si>
    <t>Max/Mean/Una</t>
  </si>
  <si>
    <t>Situació fissura</t>
  </si>
  <si>
    <t>Ribbed 2</t>
  </si>
  <si>
    <t>dif</t>
  </si>
  <si>
    <t>Smooth</t>
  </si>
  <si>
    <t>Max</t>
  </si>
  <si>
    <t>Alçada barres</t>
  </si>
  <si>
    <t xml:space="preserve">fc (MPa) </t>
  </si>
  <si>
    <t>Thériault_2000</t>
  </si>
  <si>
    <t>Matthys_2000</t>
  </si>
  <si>
    <t>Pecce_2000</t>
  </si>
  <si>
    <t>Ec INVENTADA PQ NO LA PODIEM AJUSTAR</t>
  </si>
  <si>
    <t>M màx (kN·m)</t>
  </si>
  <si>
    <t>Nº</t>
  </si>
  <si>
    <t>Acabat</t>
  </si>
  <si>
    <t>w (ACI)</t>
  </si>
  <si>
    <t>Ribbed_2</t>
  </si>
  <si>
    <t>Manufactured bars</t>
  </si>
  <si>
    <t>No diu quin és el cover, hem suposat 20</t>
  </si>
  <si>
    <t>w_exp_tensile</t>
  </si>
  <si>
    <t>Pu</t>
  </si>
  <si>
    <t>Pcr</t>
  </si>
  <si>
    <t>Coating</t>
  </si>
  <si>
    <t xml:space="preserve">nº </t>
  </si>
  <si>
    <t>epsilon f</t>
  </si>
  <si>
    <t>c (mm)</t>
  </si>
  <si>
    <t>N212D1A</t>
  </si>
  <si>
    <t>De 20 a 30 kN</t>
  </si>
  <si>
    <t>N212D1B</t>
  </si>
  <si>
    <t>N212D2A</t>
  </si>
  <si>
    <t>N212D2B</t>
  </si>
  <si>
    <t>N216D1A</t>
  </si>
  <si>
    <t>De 20 a 40 kN</t>
  </si>
  <si>
    <t>N216D1B</t>
  </si>
  <si>
    <t>N216D2A</t>
  </si>
  <si>
    <t>N216D2B</t>
  </si>
  <si>
    <t>N316D1A</t>
  </si>
  <si>
    <t>N316D1B</t>
  </si>
  <si>
    <t>N316D2A</t>
  </si>
  <si>
    <t>N316D2B</t>
  </si>
  <si>
    <t>Mean</t>
  </si>
  <si>
    <t>St. Dev</t>
  </si>
  <si>
    <t>COV</t>
  </si>
  <si>
    <t>Hem suposat 1</t>
  </si>
  <si>
    <t>Barris 2013</t>
  </si>
  <si>
    <t>Ribbed - Schoeck</t>
  </si>
  <si>
    <t>cal mirar-ho</t>
  </si>
  <si>
    <t>A baix</t>
  </si>
  <si>
    <t>Només mesura 1 fissura amb LVDT</t>
  </si>
  <si>
    <t>Hem suposat a reforç i hem aplicat beta</t>
  </si>
  <si>
    <t>Mu</t>
  </si>
  <si>
    <t>Mcr</t>
  </si>
  <si>
    <t>A barra (mm^2)</t>
  </si>
  <si>
    <t>cinf o rg</t>
  </si>
  <si>
    <t>rg</t>
  </si>
  <si>
    <t>FALTA MIRAR LO DEL COVER</t>
  </si>
  <si>
    <t>?</t>
  </si>
  <si>
    <t>s (in)</t>
  </si>
  <si>
    <t>dc (in)</t>
  </si>
  <si>
    <t>cover (in)</t>
  </si>
  <si>
    <t>rg lateral (in)</t>
  </si>
  <si>
    <t>rg lateral (mm)</t>
  </si>
  <si>
    <t>cover (mm)</t>
  </si>
  <si>
    <t>rg lateral</t>
  </si>
  <si>
    <t>S500 (acer)</t>
  </si>
  <si>
    <t>rg (mm)</t>
  </si>
  <si>
    <t>c1 (mm)</t>
  </si>
  <si>
    <t>c2 (mm)</t>
  </si>
  <si>
    <t>Ps_1</t>
  </si>
  <si>
    <t>Ps_2</t>
  </si>
  <si>
    <t>Ps_promig</t>
  </si>
  <si>
    <t>Mcr (kN·m)</t>
  </si>
  <si>
    <t>fct (MPa)</t>
  </si>
  <si>
    <t>Ms (kN·m)</t>
  </si>
  <si>
    <t>Ps (kN)</t>
  </si>
  <si>
    <t>Pcr,st</t>
  </si>
  <si>
    <t>1 ksi = 6.895 MPa</t>
  </si>
  <si>
    <t>Pcr (lbs)</t>
  </si>
  <si>
    <t>Pu (lbs)</t>
  </si>
  <si>
    <t>Pcr (kN)</t>
  </si>
  <si>
    <t>Pu (kN)</t>
  </si>
  <si>
    <t>Mcr (kN/m)</t>
  </si>
  <si>
    <t>Mcr,st</t>
  </si>
  <si>
    <t>Ms_1</t>
  </si>
  <si>
    <t>Ms_2</t>
  </si>
  <si>
    <t>Ms_promig</t>
  </si>
  <si>
    <t>Mu (kN/m)</t>
  </si>
  <si>
    <t>Alçada barres i s'aplica beta</t>
  </si>
  <si>
    <t>Mcr,st (kN·m)</t>
  </si>
  <si>
    <t>Ps (kN) a partir de Ms</t>
  </si>
  <si>
    <t>Steel</t>
  </si>
  <si>
    <t>k agafant tots punts</t>
  </si>
  <si>
    <t>Noel_2014</t>
  </si>
  <si>
    <t>Alçada de les barres i s'aplica beta</t>
  </si>
  <si>
    <t>Toutanji_2000</t>
  </si>
  <si>
    <t>Falta mirar</t>
  </si>
  <si>
    <t>Alkhrdaji_2000</t>
  </si>
  <si>
    <t>w (ISIS Canada)</t>
  </si>
  <si>
    <t>A ISIS (mm^2)</t>
  </si>
  <si>
    <t>Surface configuration</t>
  </si>
  <si>
    <t>Group I and N3#10C1</t>
  </si>
  <si>
    <t>GFRP-1</t>
  </si>
  <si>
    <t>GFRP-3</t>
  </si>
  <si>
    <t>Ribbed Combar</t>
  </si>
  <si>
    <t>CFRP-1</t>
  </si>
  <si>
    <t>Groups II and III and N3#13C1</t>
  </si>
  <si>
    <t>GFRP-2</t>
  </si>
  <si>
    <t>Groups V to VII</t>
  </si>
  <si>
    <t>ACI</t>
  </si>
  <si>
    <t>ISIS</t>
  </si>
  <si>
    <t>k ACI</t>
  </si>
  <si>
    <t>k ISIS</t>
  </si>
  <si>
    <t>C4P1</t>
  </si>
  <si>
    <t>C4N0</t>
  </si>
  <si>
    <t>C2P1</t>
  </si>
  <si>
    <t>C2N0</t>
  </si>
  <si>
    <t>G4P1</t>
  </si>
  <si>
    <t>G4N0</t>
  </si>
  <si>
    <t>G2P1</t>
  </si>
  <si>
    <t>G2N0</t>
  </si>
  <si>
    <t>Desv. Estand.</t>
  </si>
  <si>
    <t>CoV</t>
  </si>
  <si>
    <t>k dim 12 =</t>
  </si>
  <si>
    <t>k dim 16 =</t>
  </si>
  <si>
    <t>k dim 12,7 =</t>
  </si>
  <si>
    <t>TOTS</t>
  </si>
  <si>
    <t>k global =</t>
  </si>
  <si>
    <t>Wrapped Aslan</t>
  </si>
  <si>
    <t>k dim 6,4 =</t>
  </si>
  <si>
    <t>k dim 10,3 =</t>
  </si>
  <si>
    <t>k dim 13,5 =</t>
  </si>
  <si>
    <t>k dim 16,6 =</t>
  </si>
  <si>
    <t>UNA</t>
  </si>
  <si>
    <t>ELIMINADA</t>
  </si>
  <si>
    <t>Af*Ef (kN)</t>
  </si>
  <si>
    <t>Ef taula 1 (no és l'utilitzat)</t>
  </si>
  <si>
    <t>Ribbed - Shoeck</t>
  </si>
  <si>
    <t>k1</t>
  </si>
  <si>
    <t>k2</t>
  </si>
  <si>
    <t>k3</t>
  </si>
  <si>
    <t>k4</t>
  </si>
  <si>
    <t>barres corrugades</t>
  </si>
  <si>
    <t>barres llises</t>
  </si>
  <si>
    <t>Flexió</t>
  </si>
  <si>
    <t>Tracció</t>
  </si>
  <si>
    <t>As</t>
  </si>
  <si>
    <t>Ac,eff</t>
  </si>
  <si>
    <t>Sr,max_1</t>
  </si>
  <si>
    <t>Sr,max_2</t>
  </si>
  <si>
    <t>kt</t>
  </si>
  <si>
    <t>instantania o curta durada</t>
  </si>
  <si>
    <t>Càrrega</t>
  </si>
  <si>
    <t>permanents o repetides</t>
  </si>
  <si>
    <t>fct,eff</t>
  </si>
  <si>
    <t>alfa e</t>
  </si>
  <si>
    <t>Sr,max</t>
  </si>
  <si>
    <t>k dim 9,5 =</t>
  </si>
  <si>
    <t>k glboal =</t>
  </si>
  <si>
    <t>epsilon m</t>
  </si>
  <si>
    <t>Ribbed - Marshall</t>
  </si>
  <si>
    <t>beta1</t>
  </si>
  <si>
    <t>beta2</t>
  </si>
  <si>
    <t>curta durada</t>
  </si>
  <si>
    <t>llarga durada</t>
  </si>
  <si>
    <t>σf</t>
  </si>
  <si>
    <t>σfr</t>
  </si>
  <si>
    <t>Srm</t>
  </si>
  <si>
    <t>w (EC2-92)</t>
  </si>
  <si>
    <t>w (EC2-04)</t>
  </si>
  <si>
    <t>w_exp_reforç</t>
  </si>
  <si>
    <t>EUROCODI 2 - 2004</t>
  </si>
  <si>
    <t>EUROCODI 2 - 1992</t>
  </si>
  <si>
    <t xml:space="preserve">EUROCODI 2 - 2004  </t>
  </si>
  <si>
    <t>wexp baix (mm)</t>
  </si>
  <si>
    <t>wexp reforç (mm)</t>
  </si>
  <si>
    <t>wexp_baix (mm)</t>
  </si>
  <si>
    <t>Max i Mean</t>
  </si>
  <si>
    <t>MAX</t>
  </si>
  <si>
    <t>MEAN</t>
  </si>
  <si>
    <t>w (EC2-04) mean</t>
  </si>
  <si>
    <t>w (EC2-04) max</t>
  </si>
  <si>
    <t>Sr,mean</t>
  </si>
  <si>
    <t>k dim 15 =</t>
  </si>
  <si>
    <t>k dim 25 =</t>
  </si>
  <si>
    <t>Es consideren diàmetres 12,3 i 12,7 = 12 mm</t>
  </si>
  <si>
    <t>FALTA FER GRÀFIC NOMÉS PER DIAMETRE 12</t>
  </si>
  <si>
    <t>FALTA FER GRAFIC NOMES PER DIAMETRE 12</t>
  </si>
  <si>
    <t>12,7 = 12 ??</t>
  </si>
  <si>
    <t>Quan augmenta diametre tendència a disminuir la k</t>
  </si>
  <si>
    <t>ø</t>
  </si>
  <si>
    <t>ø (mm)</t>
  </si>
  <si>
    <t>ø nominal (mm)</t>
  </si>
  <si>
    <t>ø eff (mm)</t>
  </si>
  <si>
    <t>ø (in)</t>
  </si>
  <si>
    <r>
      <t>n·</t>
    </r>
    <r>
      <rPr>
        <b/>
        <sz val="11"/>
        <color theme="1"/>
        <rFont val="Calibri"/>
        <family val="2"/>
      </rPr>
      <t>ρ</t>
    </r>
  </si>
  <si>
    <t>ρ</t>
  </si>
  <si>
    <t>n·ρ</t>
  </si>
  <si>
    <t>±</t>
  </si>
  <si>
    <t>Barris_2013</t>
  </si>
  <si>
    <t>&gt;</t>
  </si>
  <si>
    <t>&lt;</t>
  </si>
  <si>
    <t>Acceptem H0</t>
  </si>
  <si>
    <t>Rebutjem H0</t>
  </si>
  <si>
    <t>epsilon f estat fissurat</t>
  </si>
  <si>
    <t>C en estat fissurat (mm^-1)</t>
  </si>
  <si>
    <t>C en estat fissurat(mm^1)</t>
  </si>
  <si>
    <t>TOTAL SPECIMENS ANOVA</t>
  </si>
  <si>
    <t>TOTAL SPECIMENTS</t>
  </si>
  <si>
    <t>F2,80 (5%) =</t>
  </si>
  <si>
    <t>ρ eff</t>
  </si>
  <si>
    <r>
      <rPr>
        <b/>
        <sz val="11"/>
        <color theme="1"/>
        <rFont val="Calibri"/>
        <family val="2"/>
      </rPr>
      <t>ø</t>
    </r>
    <r>
      <rPr>
        <b/>
        <sz val="11"/>
        <color theme="1"/>
        <rFont val="Calibri"/>
        <family val="2"/>
        <scheme val="minor"/>
      </rPr>
      <t>/ρeff</t>
    </r>
  </si>
  <si>
    <t>C en estat fissurat</t>
  </si>
  <si>
    <t>ø eq</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</si>
</sst>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0.000"/>
    <numFmt numFmtId="165" formatCode="0.00000"/>
    <numFmt numFmtId="166" formatCode="0.000E+00"/>
    <numFmt numFmtId="167" formatCode="0.0"/>
    <numFmt numFmtId="168" formatCode="0.0000"/>
    <numFmt numFmtId="169" formatCode="0.0%"/>
    <numFmt numFmtId="170" formatCode="0.00000E+00"/>
    <numFmt numFmtId="171" formatCode="0.00000%"/>
  </numFmts>
  <fonts count="17" x14ac:knownFonts="1">
    <font>
      <sz val="11"/>
      <color theme="1"/>
      <name val="Calibri"/>
      <family val="2"/>
      <scheme val="minor"/>
    </font>
    <font>
      <b/>
      <sz val="11"/>
      <color theme="1"/>
      <name val="Calibri"/>
      <family val="2"/>
      <scheme val="minor"/>
    </font>
    <font>
      <sz val="9"/>
      <color indexed="81"/>
      <name val="Tahoma"/>
      <family val="2"/>
    </font>
    <font>
      <sz val="11"/>
      <name val="Calibri"/>
      <family val="2"/>
      <scheme val="minor"/>
    </font>
    <font>
      <b/>
      <sz val="11"/>
      <name val="Calibri"/>
      <family val="2"/>
      <scheme val="minor"/>
    </font>
    <font>
      <b/>
      <sz val="9"/>
      <color indexed="81"/>
      <name val="Tahoma"/>
      <family val="2"/>
    </font>
    <font>
      <sz val="11"/>
      <color rgb="FFFF0000"/>
      <name val="Calibri"/>
      <family val="2"/>
      <scheme val="minor"/>
    </font>
    <font>
      <u/>
      <sz val="11"/>
      <color theme="10"/>
      <name val="Calibri"/>
      <family val="2"/>
      <scheme val="minor"/>
    </font>
    <font>
      <u/>
      <sz val="11"/>
      <color theme="11"/>
      <name val="Calibri"/>
      <family val="2"/>
      <scheme val="minor"/>
    </font>
    <font>
      <sz val="12"/>
      <color rgb="FFFF0000"/>
      <name val="Calibri"/>
      <family val="2"/>
      <scheme val="minor"/>
    </font>
    <font>
      <b/>
      <sz val="12"/>
      <color theme="1"/>
      <name val="Calibri"/>
      <family val="2"/>
      <scheme val="minor"/>
    </font>
    <font>
      <sz val="9"/>
      <color indexed="81"/>
      <name val="Calibri"/>
      <family val="2"/>
    </font>
    <font>
      <b/>
      <sz val="9"/>
      <color indexed="81"/>
      <name val="Calibri"/>
      <family val="2"/>
    </font>
    <font>
      <sz val="12"/>
      <name val="Calibri"/>
      <family val="2"/>
      <scheme val="minor"/>
    </font>
    <font>
      <b/>
      <sz val="11"/>
      <color theme="1"/>
      <name val="Calibri"/>
      <family val="2"/>
    </font>
    <font>
      <sz val="11"/>
      <name val="Calibri"/>
      <family val="2"/>
    </font>
    <font>
      <sz val="9"/>
      <color indexed="81"/>
      <name val="Tahoma"/>
      <charset val="1"/>
    </font>
  </fonts>
  <fills count="19">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FF0000"/>
        <bgColor indexed="64"/>
      </patternFill>
    </fill>
    <fill>
      <patternFill patternType="solid">
        <fgColor theme="0"/>
        <bgColor indexed="64"/>
      </patternFill>
    </fill>
    <fill>
      <patternFill patternType="solid">
        <fgColor rgb="FF92D050"/>
        <bgColor indexed="64"/>
      </patternFill>
    </fill>
    <fill>
      <patternFill patternType="solid">
        <fgColor rgb="FF00B0F0"/>
        <bgColor indexed="64"/>
      </patternFill>
    </fill>
    <fill>
      <patternFill patternType="solid">
        <fgColor rgb="FF0070C0"/>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6" tint="-0.249977111117893"/>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theme="3" tint="0.59999389629810485"/>
        <bgColor indexed="64"/>
      </patternFill>
    </fill>
    <fill>
      <patternFill patternType="solid">
        <fgColor rgb="FFCCFFCC"/>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theme="9" tint="-0.249977111117893"/>
        <bgColor indexed="64"/>
      </patternFill>
    </fill>
  </fills>
  <borders count="46">
    <border>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
      <left style="thin">
        <color auto="1"/>
      </left>
      <right style="thin">
        <color auto="1"/>
      </right>
      <top style="medium">
        <color auto="1"/>
      </top>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style="thin">
        <color auto="1"/>
      </top>
      <bottom style="medium">
        <color auto="1"/>
      </bottom>
      <diagonal/>
    </border>
    <border>
      <left style="thin">
        <color auto="1"/>
      </left>
      <right style="thin">
        <color auto="1"/>
      </right>
      <top/>
      <bottom style="medium">
        <color auto="1"/>
      </bottom>
      <diagonal/>
    </border>
    <border>
      <left style="medium">
        <color auto="1"/>
      </left>
      <right/>
      <top style="medium">
        <color auto="1"/>
      </top>
      <bottom style="medium">
        <color auto="1"/>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top style="thin">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thin">
        <color auto="1"/>
      </top>
      <bottom/>
      <diagonal/>
    </border>
    <border>
      <left style="medium">
        <color auto="1"/>
      </left>
      <right style="medium">
        <color auto="1"/>
      </right>
      <top style="medium">
        <color auto="1"/>
      </top>
      <bottom/>
      <diagonal/>
    </border>
    <border>
      <left/>
      <right style="thin">
        <color auto="1"/>
      </right>
      <top style="medium">
        <color auto="1"/>
      </top>
      <bottom/>
      <diagonal/>
    </border>
    <border>
      <left/>
      <right style="thin">
        <color auto="1"/>
      </right>
      <top/>
      <bottom/>
      <diagonal/>
    </border>
    <border>
      <left/>
      <right/>
      <top/>
      <bottom style="medium">
        <color auto="1"/>
      </bottom>
      <diagonal/>
    </border>
    <border>
      <left style="thin">
        <color auto="1"/>
      </left>
      <right/>
      <top style="thin">
        <color auto="1"/>
      </top>
      <bottom/>
      <diagonal/>
    </border>
    <border>
      <left/>
      <right style="thin">
        <color auto="1"/>
      </right>
      <top/>
      <bottom style="medium">
        <color auto="1"/>
      </bottom>
      <diagonal/>
    </border>
    <border>
      <left style="thin">
        <color auto="1"/>
      </left>
      <right/>
      <top/>
      <bottom style="medium">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right/>
      <top style="medium">
        <color auto="1"/>
      </top>
      <bottom/>
      <diagonal/>
    </border>
    <border>
      <left/>
      <right style="thin">
        <color auto="1"/>
      </right>
      <top style="thin">
        <color auto="1"/>
      </top>
      <bottom style="medium">
        <color auto="1"/>
      </bottom>
      <diagonal/>
    </border>
    <border>
      <left style="medium">
        <color auto="1"/>
      </left>
      <right/>
      <top style="medium">
        <color auto="1"/>
      </top>
      <bottom/>
      <diagonal/>
    </border>
    <border>
      <left style="thin">
        <color auto="1"/>
      </left>
      <right/>
      <top style="medium">
        <color auto="1"/>
      </top>
      <bottom/>
      <diagonal/>
    </border>
    <border>
      <left style="medium">
        <color auto="1"/>
      </left>
      <right/>
      <top/>
      <bottom/>
      <diagonal/>
    </border>
    <border>
      <left style="thin">
        <color auto="1"/>
      </left>
      <right/>
      <top/>
      <bottom/>
      <diagonal/>
    </border>
    <border>
      <left style="medium">
        <color auto="1"/>
      </left>
      <right/>
      <top/>
      <bottom style="medium">
        <color auto="1"/>
      </bottom>
      <diagonal/>
    </border>
    <border>
      <left style="medium">
        <color auto="1"/>
      </left>
      <right style="thin">
        <color auto="1"/>
      </right>
      <top style="medium">
        <color auto="1"/>
      </top>
      <bottom/>
      <diagonal/>
    </border>
    <border>
      <left style="medium">
        <color auto="1"/>
      </left>
      <right style="thin">
        <color auto="1"/>
      </right>
      <top/>
      <bottom/>
      <diagonal/>
    </border>
    <border>
      <left style="medium">
        <color auto="1"/>
      </left>
      <right style="thin">
        <color auto="1"/>
      </right>
      <top/>
      <bottom style="medium">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style="medium">
        <color auto="1"/>
      </right>
      <top/>
      <bottom style="thin">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medium">
        <color auto="1"/>
      </right>
      <top/>
      <bottom style="medium">
        <color auto="1"/>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59">
    <xf numFmtId="0" fontId="0"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cellStyleXfs>
  <cellXfs count="1326">
    <xf numFmtId="0" fontId="0" fillId="0" borderId="0" xfId="0"/>
    <xf numFmtId="0" fontId="0" fillId="0" borderId="0" xfId="0" applyAlignment="1">
      <alignment horizontal="center" vertical="center"/>
    </xf>
    <xf numFmtId="0" fontId="0" fillId="0" borderId="0" xfId="0" applyBorder="1" applyAlignment="1">
      <alignment horizontal="center" vertical="center"/>
    </xf>
    <xf numFmtId="0" fontId="0" fillId="2" borderId="0" xfId="0" applyFill="1" applyAlignment="1">
      <alignment horizontal="center" vertical="center"/>
    </xf>
    <xf numFmtId="0" fontId="1" fillId="0" borderId="2" xfId="0" applyFont="1" applyBorder="1" applyAlignment="1">
      <alignment horizontal="center" vertical="center"/>
    </xf>
    <xf numFmtId="0" fontId="0" fillId="0" borderId="1" xfId="0" applyBorder="1" applyAlignment="1">
      <alignment horizontal="center" vertical="center"/>
    </xf>
    <xf numFmtId="0" fontId="0" fillId="0" borderId="12" xfId="0" applyBorder="1" applyAlignment="1">
      <alignment horizontal="center" vertical="center"/>
    </xf>
    <xf numFmtId="0" fontId="0" fillId="0" borderId="1" xfId="0" applyBorder="1" applyAlignment="1">
      <alignment horizontal="center" vertical="center"/>
    </xf>
    <xf numFmtId="164" fontId="0" fillId="0" borderId="3" xfId="0" applyNumberFormat="1" applyBorder="1" applyAlignment="1">
      <alignment horizontal="center" vertical="center"/>
    </xf>
    <xf numFmtId="164" fontId="0" fillId="0" borderId="6" xfId="0" applyNumberFormat="1" applyBorder="1" applyAlignment="1">
      <alignment horizontal="center" vertical="center"/>
    </xf>
    <xf numFmtId="164" fontId="0" fillId="0" borderId="0" xfId="0" applyNumberFormat="1" applyAlignment="1">
      <alignment horizontal="center" vertical="center"/>
    </xf>
    <xf numFmtId="164" fontId="0" fillId="2" borderId="0" xfId="0" applyNumberFormat="1" applyFill="1" applyAlignment="1">
      <alignment horizontal="center" vertical="center"/>
    </xf>
    <xf numFmtId="164" fontId="0" fillId="0" borderId="1" xfId="0" applyNumberFormat="1" applyBorder="1" applyAlignment="1">
      <alignment horizontal="center" vertical="center"/>
    </xf>
    <xf numFmtId="164" fontId="0" fillId="0" borderId="0" xfId="0" applyNumberFormat="1" applyBorder="1" applyAlignment="1">
      <alignment horizontal="center" vertical="center"/>
    </xf>
    <xf numFmtId="164" fontId="0" fillId="0" borderId="15" xfId="0" applyNumberFormat="1" applyBorder="1" applyAlignment="1">
      <alignment horizontal="center" vertical="center"/>
    </xf>
    <xf numFmtId="0" fontId="1" fillId="3" borderId="2" xfId="0" applyFont="1" applyFill="1" applyBorder="1" applyAlignment="1">
      <alignment horizontal="center" vertical="center"/>
    </xf>
    <xf numFmtId="0" fontId="1" fillId="0" borderId="0" xfId="0" applyFont="1" applyBorder="1" applyAlignment="1">
      <alignment horizontal="center" vertical="center"/>
    </xf>
    <xf numFmtId="164" fontId="1" fillId="0" borderId="2" xfId="0" applyNumberFormat="1" applyFont="1" applyBorder="1" applyAlignment="1">
      <alignment horizontal="center" vertical="center"/>
    </xf>
    <xf numFmtId="164" fontId="0" fillId="0" borderId="0" xfId="0" applyNumberFormat="1" applyFill="1" applyAlignment="1">
      <alignment vertical="center"/>
    </xf>
    <xf numFmtId="164" fontId="1" fillId="0" borderId="9" xfId="0" applyNumberFormat="1" applyFont="1" applyBorder="1" applyAlignment="1">
      <alignment horizontal="center" vertical="center"/>
    </xf>
    <xf numFmtId="164" fontId="0" fillId="0" borderId="11" xfId="0" applyNumberFormat="1" applyBorder="1" applyAlignment="1">
      <alignment horizontal="center" vertical="center"/>
    </xf>
    <xf numFmtId="164" fontId="0" fillId="0" borderId="10" xfId="0" applyNumberFormat="1" applyBorder="1" applyAlignment="1">
      <alignment horizontal="center" vertical="center"/>
    </xf>
    <xf numFmtId="164" fontId="1" fillId="0" borderId="19" xfId="0" applyNumberFormat="1" applyFont="1" applyBorder="1" applyAlignment="1">
      <alignment vertical="center"/>
    </xf>
    <xf numFmtId="0" fontId="0" fillId="0" borderId="3" xfId="0" applyBorder="1" applyAlignment="1">
      <alignment horizontal="center" vertical="center"/>
    </xf>
    <xf numFmtId="0" fontId="1" fillId="0" borderId="9" xfId="0" applyFont="1" applyBorder="1" applyAlignment="1">
      <alignment horizontal="center" vertical="center"/>
    </xf>
    <xf numFmtId="0" fontId="0" fillId="0" borderId="1" xfId="0" applyBorder="1" applyAlignment="1">
      <alignment horizontal="center" vertical="center"/>
    </xf>
    <xf numFmtId="0" fontId="0" fillId="0" borderId="11" xfId="0" applyBorder="1" applyAlignment="1">
      <alignment horizontal="center" vertical="center"/>
    </xf>
    <xf numFmtId="0" fontId="0" fillId="0" borderId="10" xfId="0" applyBorder="1" applyAlignment="1">
      <alignment horizontal="center" vertical="center"/>
    </xf>
    <xf numFmtId="0" fontId="0" fillId="0" borderId="1" xfId="0" applyBorder="1" applyAlignment="1">
      <alignment horizontal="center" vertical="center"/>
    </xf>
    <xf numFmtId="164" fontId="0" fillId="0" borderId="0" xfId="0" applyNumberFormat="1" applyAlignment="1">
      <alignment horizontal="center" vertical="center"/>
    </xf>
    <xf numFmtId="164" fontId="0" fillId="0" borderId="12" xfId="0" applyNumberFormat="1" applyBorder="1" applyAlignment="1">
      <alignment horizontal="center" vertical="center"/>
    </xf>
    <xf numFmtId="2" fontId="0" fillId="0" borderId="0" xfId="0" applyNumberFormat="1" applyAlignment="1">
      <alignment horizontal="center" vertical="center"/>
    </xf>
    <xf numFmtId="0" fontId="0" fillId="0" borderId="1" xfId="0" applyBorder="1" applyAlignment="1">
      <alignment horizontal="center" vertical="center"/>
    </xf>
    <xf numFmtId="0" fontId="0" fillId="0" borderId="3" xfId="0" applyBorder="1" applyAlignment="1">
      <alignment horizontal="center" vertical="center"/>
    </xf>
    <xf numFmtId="2" fontId="0" fillId="0" borderId="3" xfId="0" applyNumberFormat="1" applyBorder="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1" fillId="0" borderId="13" xfId="0" applyNumberFormat="1" applyFont="1" applyBorder="1" applyAlignment="1">
      <alignment horizontal="center" vertical="center"/>
    </xf>
    <xf numFmtId="164" fontId="1" fillId="0" borderId="14" xfId="0" applyNumberFormat="1" applyFont="1" applyBorder="1" applyAlignment="1">
      <alignment horizontal="center"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0" fillId="0" borderId="3" xfId="0" applyFill="1" applyBorder="1" applyAlignment="1">
      <alignment horizontal="center" vertical="center"/>
    </xf>
    <xf numFmtId="0" fontId="1" fillId="4" borderId="2" xfId="0" applyFont="1" applyFill="1" applyBorder="1" applyAlignment="1">
      <alignment horizontal="center" vertical="center"/>
    </xf>
    <xf numFmtId="0" fontId="4" fillId="0" borderId="2" xfId="0" applyFont="1" applyFill="1" applyBorder="1" applyAlignment="1">
      <alignment horizontal="center" vertical="center"/>
    </xf>
    <xf numFmtId="0" fontId="0" fillId="0" borderId="1" xfId="0" applyBorder="1" applyAlignment="1">
      <alignment horizontal="center" vertical="center"/>
    </xf>
    <xf numFmtId="164" fontId="0" fillId="0" borderId="20" xfId="0" applyNumberFormat="1" applyBorder="1" applyAlignment="1">
      <alignment horizontal="center" vertical="center"/>
    </xf>
    <xf numFmtId="164" fontId="1" fillId="0" borderId="0" xfId="0" applyNumberFormat="1" applyFont="1" applyBorder="1" applyAlignment="1">
      <alignment horizontal="center" vertical="center"/>
    </xf>
    <xf numFmtId="164" fontId="1" fillId="4" borderId="2" xfId="0" applyNumberFormat="1" applyFont="1" applyFill="1" applyBorder="1" applyAlignment="1">
      <alignment horizontal="center" vertical="center"/>
    </xf>
    <xf numFmtId="0" fontId="0" fillId="0" borderId="1" xfId="0" applyBorder="1" applyAlignment="1">
      <alignment horizontal="center" vertical="center"/>
    </xf>
    <xf numFmtId="0" fontId="1" fillId="0" borderId="2" xfId="0" applyFont="1" applyFill="1"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0" fillId="0" borderId="8" xfId="0" applyBorder="1" applyAlignment="1">
      <alignment horizontal="center" vertical="center"/>
    </xf>
    <xf numFmtId="0" fontId="0" fillId="0" borderId="1" xfId="0" applyBorder="1" applyAlignment="1">
      <alignment horizontal="center" vertical="center"/>
    </xf>
    <xf numFmtId="0" fontId="0" fillId="0" borderId="3" xfId="0" applyBorder="1" applyAlignment="1">
      <alignment horizontal="center" vertical="center"/>
    </xf>
    <xf numFmtId="0" fontId="0" fillId="0" borderId="7" xfId="0" applyBorder="1" applyAlignment="1">
      <alignment horizontal="center" vertical="center"/>
    </xf>
    <xf numFmtId="0" fontId="1" fillId="5" borderId="2" xfId="0" applyFont="1" applyFill="1"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0" fillId="0" borderId="23" xfId="0" applyFill="1" applyBorder="1" applyAlignment="1">
      <alignment horizontal="center" vertical="center"/>
    </xf>
    <xf numFmtId="0" fontId="0" fillId="0" borderId="24" xfId="0" applyBorder="1" applyAlignment="1">
      <alignment horizontal="center" vertical="center"/>
    </xf>
    <xf numFmtId="0" fontId="0" fillId="0" borderId="7" xfId="0" applyFill="1" applyBorder="1" applyAlignment="1">
      <alignment horizontal="center" vertical="center"/>
    </xf>
    <xf numFmtId="0" fontId="0" fillId="0" borderId="23" xfId="0" applyBorder="1" applyAlignment="1">
      <alignment horizontal="center" vertical="center"/>
    </xf>
    <xf numFmtId="164" fontId="1" fillId="0" borderId="2" xfId="0" applyNumberFormat="1" applyFont="1" applyFill="1" applyBorder="1" applyAlignment="1">
      <alignment horizontal="center" vertical="center"/>
    </xf>
    <xf numFmtId="164" fontId="1" fillId="0" borderId="19" xfId="0" applyNumberFormat="1" applyFont="1" applyBorder="1" applyAlignment="1">
      <alignment horizontal="center" vertical="center"/>
    </xf>
    <xf numFmtId="0" fontId="3" fillId="2" borderId="0" xfId="0" applyFont="1" applyFill="1" applyAlignment="1">
      <alignment horizontal="center" vertical="center"/>
    </xf>
    <xf numFmtId="2" fontId="0" fillId="0" borderId="0" xfId="0" applyNumberFormat="1" applyBorder="1" applyAlignment="1">
      <alignment horizontal="center" vertical="center"/>
    </xf>
    <xf numFmtId="0" fontId="0" fillId="3" borderId="7" xfId="0" applyFill="1" applyBorder="1" applyAlignment="1">
      <alignment horizontal="center" vertical="center"/>
    </xf>
    <xf numFmtId="164" fontId="0" fillId="0" borderId="0" xfId="0" applyNumberFormat="1" applyFill="1" applyBorder="1" applyAlignment="1">
      <alignment vertical="center"/>
    </xf>
    <xf numFmtId="0" fontId="1" fillId="0" borderId="9" xfId="0" applyFont="1" applyBorder="1" applyAlignment="1">
      <alignment horizontal="center" vertical="center"/>
    </xf>
    <xf numFmtId="164" fontId="1" fillId="0" borderId="9" xfId="0" applyNumberFormat="1" applyFont="1" applyBorder="1" applyAlignment="1">
      <alignment horizontal="center" vertical="center"/>
    </xf>
    <xf numFmtId="2" fontId="0" fillId="0" borderId="3" xfId="0" applyNumberFormat="1" applyBorder="1" applyAlignment="1">
      <alignment horizontal="center" vertical="center"/>
    </xf>
    <xf numFmtId="164" fontId="0" fillId="0" borderId="3" xfId="0" applyNumberFormat="1" applyBorder="1" applyAlignment="1">
      <alignment horizontal="center" vertical="center"/>
    </xf>
    <xf numFmtId="2" fontId="0" fillId="0" borderId="1"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2" fontId="0" fillId="0" borderId="7" xfId="0" applyNumberFormat="1" applyBorder="1" applyAlignment="1">
      <alignment horizontal="center" vertical="center"/>
    </xf>
    <xf numFmtId="165" fontId="0" fillId="0" borderId="0" xfId="0" applyNumberFormat="1" applyAlignment="1">
      <alignment horizontal="center" vertical="center"/>
    </xf>
    <xf numFmtId="165" fontId="1" fillId="0" borderId="2" xfId="0" applyNumberFormat="1" applyFont="1" applyBorder="1" applyAlignment="1">
      <alignment horizontal="center" vertical="center"/>
    </xf>
    <xf numFmtId="164" fontId="0" fillId="0" borderId="24" xfId="0" applyNumberFormat="1" applyBorder="1" applyAlignment="1">
      <alignment horizontal="center" vertical="center"/>
    </xf>
    <xf numFmtId="164" fontId="0" fillId="0" borderId="22" xfId="0" applyNumberFormat="1" applyBorder="1" applyAlignment="1">
      <alignment horizontal="center" vertical="center"/>
    </xf>
    <xf numFmtId="2" fontId="0" fillId="0" borderId="8" xfId="0" applyNumberFormat="1" applyBorder="1" applyAlignment="1">
      <alignment horizontal="center" vertical="center"/>
    </xf>
    <xf numFmtId="2" fontId="0" fillId="0" borderId="23" xfId="0" applyNumberFormat="1" applyBorder="1" applyAlignment="1">
      <alignment horizontal="center" vertical="center"/>
    </xf>
    <xf numFmtId="164" fontId="0" fillId="0" borderId="23" xfId="0" applyNumberFormat="1" applyBorder="1" applyAlignment="1">
      <alignment horizontal="center" vertical="center"/>
    </xf>
    <xf numFmtId="164" fontId="0" fillId="0" borderId="23" xfId="0" applyNumberFormat="1" applyFill="1" applyBorder="1" applyAlignment="1">
      <alignment horizontal="center" vertical="center"/>
    </xf>
    <xf numFmtId="2" fontId="0" fillId="0" borderId="3" xfId="0" applyNumberFormat="1" applyBorder="1" applyAlignment="1">
      <alignment horizontal="center" vertical="center"/>
    </xf>
    <xf numFmtId="0" fontId="0" fillId="0" borderId="23" xfId="0" applyBorder="1" applyAlignment="1">
      <alignment horizontal="center" vertical="center"/>
    </xf>
    <xf numFmtId="0" fontId="0" fillId="0" borderId="3" xfId="0" applyBorder="1" applyAlignment="1">
      <alignment horizontal="center" vertical="center"/>
    </xf>
    <xf numFmtId="0" fontId="0" fillId="0" borderId="8" xfId="0" applyBorder="1" applyAlignment="1">
      <alignment horizontal="center" vertical="center"/>
    </xf>
    <xf numFmtId="0" fontId="1" fillId="0" borderId="9" xfId="0" applyFont="1" applyBorder="1" applyAlignment="1">
      <alignment horizontal="center" vertical="center"/>
    </xf>
    <xf numFmtId="164" fontId="0" fillId="0" borderId="3" xfId="0" applyNumberFormat="1" applyBorder="1" applyAlignment="1">
      <alignment horizontal="center" vertical="center"/>
    </xf>
    <xf numFmtId="164" fontId="0" fillId="0" borderId="2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165" fontId="1" fillId="0" borderId="2" xfId="0" applyNumberFormat="1" applyFont="1" applyFill="1" applyBorder="1" applyAlignment="1">
      <alignment horizontal="center" vertical="center"/>
    </xf>
    <xf numFmtId="0" fontId="0" fillId="0" borderId="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0" borderId="23" xfId="0" applyBorder="1" applyAlignment="1">
      <alignment horizontal="center" vertical="center"/>
    </xf>
    <xf numFmtId="164" fontId="0" fillId="0" borderId="2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164" fontId="0" fillId="0" borderId="3" xfId="0" applyNumberFormat="1" applyBorder="1" applyAlignment="1">
      <alignment horizontal="center" vertical="center"/>
    </xf>
    <xf numFmtId="0" fontId="0" fillId="0" borderId="0" xfId="0" applyBorder="1" applyAlignment="1">
      <alignment vertical="center"/>
    </xf>
    <xf numFmtId="0" fontId="0" fillId="0" borderId="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1" fillId="0" borderId="9" xfId="0" applyFont="1" applyBorder="1" applyAlignment="1">
      <alignment horizontal="center" vertical="center"/>
    </xf>
    <xf numFmtId="0" fontId="0" fillId="0" borderId="8" xfId="0" applyBorder="1" applyAlignment="1">
      <alignment horizontal="center" vertical="center"/>
    </xf>
    <xf numFmtId="0" fontId="0" fillId="0" borderId="11" xfId="0" applyBorder="1" applyAlignment="1">
      <alignment horizontal="center" vertical="center"/>
    </xf>
    <xf numFmtId="0" fontId="0" fillId="0" borderId="2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164" fontId="0" fillId="0" borderId="3" xfId="0" applyNumberFormat="1" applyFill="1" applyBorder="1" applyAlignment="1">
      <alignment horizontal="center" vertical="center"/>
    </xf>
    <xf numFmtId="0" fontId="0" fillId="3" borderId="1" xfId="0" applyFill="1" applyBorder="1" applyAlignment="1">
      <alignment horizontal="center" vertical="center"/>
    </xf>
    <xf numFmtId="0" fontId="0" fillId="3" borderId="3" xfId="0" applyFill="1" applyBorder="1" applyAlignment="1">
      <alignment horizontal="center" vertical="center"/>
    </xf>
    <xf numFmtId="0" fontId="0" fillId="6" borderId="0" xfId="0" applyFill="1" applyAlignment="1">
      <alignment horizontal="center" vertical="center"/>
    </xf>
    <xf numFmtId="0" fontId="0" fillId="0" borderId="3" xfId="0" applyBorder="1" applyAlignment="1">
      <alignment horizontal="center" vertical="center"/>
    </xf>
    <xf numFmtId="0" fontId="3" fillId="0" borderId="7" xfId="0" applyFont="1" applyFill="1" applyBorder="1" applyAlignment="1">
      <alignment horizontal="center" vertical="center"/>
    </xf>
    <xf numFmtId="0" fontId="3" fillId="0" borderId="1" xfId="0" applyFont="1" applyFill="1" applyBorder="1" applyAlignment="1">
      <alignment horizontal="center" vertical="center"/>
    </xf>
    <xf numFmtId="164" fontId="3" fillId="0" borderId="1" xfId="0" applyNumberFormat="1" applyFont="1" applyFill="1" applyBorder="1" applyAlignment="1">
      <alignment horizontal="center" vertical="center"/>
    </xf>
    <xf numFmtId="164" fontId="0" fillId="0" borderId="0" xfId="0" applyNumberFormat="1" applyFill="1" applyBorder="1" applyAlignment="1">
      <alignment horizontal="center" vertical="center"/>
    </xf>
    <xf numFmtId="0" fontId="3" fillId="0" borderId="0"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23" xfId="0" applyFont="1" applyFill="1" applyBorder="1" applyAlignment="1">
      <alignment horizontal="center" vertical="center"/>
    </xf>
    <xf numFmtId="0" fontId="0" fillId="0" borderId="3" xfId="0" applyBorder="1" applyAlignment="1">
      <alignment horizontal="center" vertical="center"/>
    </xf>
    <xf numFmtId="164" fontId="1" fillId="0" borderId="9" xfId="0" applyNumberFormat="1" applyFont="1" applyBorder="1" applyAlignment="1">
      <alignment horizontal="center" vertical="center"/>
    </xf>
    <xf numFmtId="164" fontId="0" fillId="0" borderId="1" xfId="0" applyNumberFormat="1" applyBorder="1" applyAlignment="1">
      <alignment horizontal="center" vertical="center"/>
    </xf>
    <xf numFmtId="164" fontId="0" fillId="0" borderId="3" xfId="0" applyNumberFormat="1" applyBorder="1" applyAlignment="1">
      <alignment horizontal="center" vertical="center"/>
    </xf>
    <xf numFmtId="164" fontId="0" fillId="0" borderId="0" xfId="0" applyNumberFormat="1" applyBorder="1" applyAlignment="1">
      <alignment vertical="center"/>
    </xf>
    <xf numFmtId="0" fontId="0" fillId="4" borderId="23" xfId="0" applyFill="1" applyBorder="1" applyAlignment="1">
      <alignment horizontal="center" vertical="center"/>
    </xf>
    <xf numFmtId="0" fontId="0" fillId="4" borderId="24" xfId="0" applyFill="1" applyBorder="1" applyAlignment="1">
      <alignment horizontal="center" vertical="center"/>
    </xf>
    <xf numFmtId="0" fontId="0" fillId="4" borderId="3" xfId="0" applyFill="1" applyBorder="1" applyAlignment="1">
      <alignment horizontal="center" vertical="center"/>
    </xf>
    <xf numFmtId="0" fontId="0" fillId="4" borderId="1" xfId="0" applyFill="1" applyBorder="1" applyAlignment="1">
      <alignment horizontal="center" vertical="center"/>
    </xf>
    <xf numFmtId="0" fontId="0" fillId="4" borderId="11" xfId="0" applyFill="1" applyBorder="1" applyAlignment="1">
      <alignment horizontal="center" vertical="center"/>
    </xf>
    <xf numFmtId="0" fontId="0" fillId="4" borderId="10" xfId="0" applyFill="1" applyBorder="1" applyAlignment="1">
      <alignment horizontal="center" vertical="center"/>
    </xf>
    <xf numFmtId="0" fontId="0" fillId="4" borderId="7" xfId="0" applyFill="1" applyBorder="1" applyAlignment="1">
      <alignment horizontal="center" vertical="center"/>
    </xf>
    <xf numFmtId="0" fontId="0" fillId="4" borderId="12" xfId="0" applyFill="1" applyBorder="1" applyAlignment="1">
      <alignment horizontal="center" vertical="center"/>
    </xf>
    <xf numFmtId="0" fontId="0" fillId="4" borderId="8" xfId="0" applyFill="1" applyBorder="1" applyAlignment="1">
      <alignment horizontal="center" vertical="center"/>
    </xf>
    <xf numFmtId="0" fontId="0" fillId="4" borderId="22" xfId="0" applyFill="1" applyBorder="1" applyAlignment="1">
      <alignment horizontal="center" vertical="center"/>
    </xf>
    <xf numFmtId="0" fontId="0" fillId="0" borderId="0" xfId="0" applyFill="1" applyAlignment="1">
      <alignment horizontal="center" vertical="center"/>
    </xf>
    <xf numFmtId="0" fontId="1" fillId="4" borderId="9" xfId="0" applyFont="1" applyFill="1" applyBorder="1" applyAlignment="1">
      <alignment horizontal="center" vertical="center"/>
    </xf>
    <xf numFmtId="0" fontId="0" fillId="0" borderId="8" xfId="0" applyBorder="1" applyAlignment="1">
      <alignment horizontal="center" vertical="center"/>
    </xf>
    <xf numFmtId="0" fontId="0" fillId="0" borderId="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1" fillId="0" borderId="9" xfId="0" applyFont="1" applyBorder="1" applyAlignment="1">
      <alignment horizontal="center" vertical="center"/>
    </xf>
    <xf numFmtId="164" fontId="1" fillId="0" borderId="0" xfId="0" applyNumberFormat="1" applyFont="1" applyAlignment="1">
      <alignment horizontal="center" vertical="center"/>
    </xf>
    <xf numFmtId="164" fontId="0" fillId="6" borderId="0" xfId="0" applyNumberFormat="1" applyFill="1" applyAlignment="1">
      <alignment horizontal="center" vertical="center"/>
    </xf>
    <xf numFmtId="164" fontId="0" fillId="3" borderId="0" xfId="0" applyNumberFormat="1" applyFill="1" applyAlignment="1">
      <alignment horizontal="center" vertical="center"/>
    </xf>
    <xf numFmtId="164" fontId="0" fillId="7" borderId="0" xfId="0" applyNumberFormat="1" applyFill="1" applyAlignment="1">
      <alignment horizontal="center" vertical="center"/>
    </xf>
    <xf numFmtId="164" fontId="0" fillId="8" borderId="0" xfId="0" applyNumberFormat="1" applyFill="1" applyAlignment="1">
      <alignment horizontal="center" vertical="center"/>
    </xf>
    <xf numFmtId="164" fontId="0" fillId="10" borderId="0" xfId="0" applyNumberFormat="1" applyFill="1" applyAlignment="1">
      <alignment horizontal="center" vertical="center"/>
    </xf>
    <xf numFmtId="164" fontId="0" fillId="9" borderId="0" xfId="0" applyNumberFormat="1" applyFill="1" applyAlignment="1">
      <alignment horizontal="center" vertical="center"/>
    </xf>
    <xf numFmtId="164" fontId="0" fillId="11" borderId="0" xfId="0" applyNumberFormat="1" applyFill="1" applyAlignment="1">
      <alignment horizontal="center" vertical="center"/>
    </xf>
    <xf numFmtId="164" fontId="0" fillId="4" borderId="0" xfId="0" applyNumberFormat="1" applyFill="1" applyAlignment="1">
      <alignment horizontal="center" vertical="center"/>
    </xf>
    <xf numFmtId="164" fontId="0" fillId="12" borderId="0" xfId="0" applyNumberFormat="1" applyFill="1" applyAlignment="1">
      <alignment horizontal="center" vertical="center"/>
    </xf>
    <xf numFmtId="1" fontId="0" fillId="0" borderId="0" xfId="0" applyNumberFormat="1" applyAlignment="1">
      <alignment horizontal="center" vertical="center"/>
    </xf>
    <xf numFmtId="0" fontId="1" fillId="0" borderId="1" xfId="0" applyFont="1" applyBorder="1" applyAlignment="1">
      <alignment horizontal="center" vertical="center"/>
    </xf>
    <xf numFmtId="0" fontId="1" fillId="0" borderId="9" xfId="0" applyFont="1" applyBorder="1" applyAlignment="1">
      <alignment horizontal="center" vertical="center"/>
    </xf>
    <xf numFmtId="164" fontId="1" fillId="0" borderId="9" xfId="0" applyNumberFormat="1" applyFont="1" applyBorder="1" applyAlignment="1">
      <alignment horizontal="center" vertical="center"/>
    </xf>
    <xf numFmtId="0" fontId="0" fillId="13" borderId="23" xfId="0" applyFill="1" applyBorder="1" applyAlignment="1">
      <alignment horizontal="center" vertical="center"/>
    </xf>
    <xf numFmtId="0" fontId="0" fillId="13" borderId="3" xfId="0" applyFill="1" applyBorder="1" applyAlignment="1">
      <alignment horizontal="center" vertical="center"/>
    </xf>
    <xf numFmtId="0" fontId="0" fillId="13" borderId="1" xfId="0" applyFill="1" applyBorder="1" applyAlignment="1">
      <alignment horizontal="center" vertical="center"/>
    </xf>
    <xf numFmtId="0" fontId="0" fillId="13" borderId="8" xfId="0" applyFill="1" applyBorder="1" applyAlignment="1">
      <alignment horizontal="center" vertical="center"/>
    </xf>
    <xf numFmtId="0" fontId="0" fillId="13" borderId="7" xfId="0" applyFill="1" applyBorder="1" applyAlignment="1">
      <alignment horizontal="center" vertical="center"/>
    </xf>
    <xf numFmtId="0" fontId="0" fillId="13" borderId="12" xfId="0" applyFill="1" applyBorder="1" applyAlignment="1">
      <alignment horizontal="center" vertical="center"/>
    </xf>
    <xf numFmtId="0" fontId="0" fillId="14" borderId="3" xfId="0" applyFill="1" applyBorder="1" applyAlignment="1">
      <alignment horizontal="center" vertical="center"/>
    </xf>
    <xf numFmtId="2" fontId="0" fillId="14" borderId="23" xfId="0" applyNumberFormat="1" applyFill="1" applyBorder="1" applyAlignment="1">
      <alignment horizontal="center" vertical="center"/>
    </xf>
    <xf numFmtId="164" fontId="0" fillId="14" borderId="23" xfId="0" applyNumberFormat="1" applyFill="1" applyBorder="1" applyAlignment="1">
      <alignment horizontal="center" vertical="center"/>
    </xf>
    <xf numFmtId="164" fontId="0" fillId="14" borderId="3" xfId="0" applyNumberFormat="1" applyFill="1" applyBorder="1" applyAlignment="1">
      <alignment horizontal="center" vertical="center"/>
    </xf>
    <xf numFmtId="2" fontId="0" fillId="14" borderId="8" xfId="0" applyNumberFormat="1" applyFill="1" applyBorder="1" applyAlignment="1">
      <alignment horizontal="center" vertical="center"/>
    </xf>
    <xf numFmtId="164" fontId="0" fillId="14" borderId="8" xfId="0" applyNumberFormat="1" applyFill="1" applyBorder="1" applyAlignment="1">
      <alignment horizontal="center" vertical="center"/>
    </xf>
    <xf numFmtId="2" fontId="0" fillId="14" borderId="1" xfId="0" applyNumberFormat="1" applyFill="1" applyBorder="1" applyAlignment="1">
      <alignment horizontal="center" vertical="center"/>
    </xf>
    <xf numFmtId="2" fontId="0" fillId="14" borderId="3" xfId="0" applyNumberFormat="1" applyFill="1" applyBorder="1" applyAlignment="1">
      <alignment horizontal="center" vertical="center"/>
    </xf>
    <xf numFmtId="2" fontId="0" fillId="14" borderId="7" xfId="0" applyNumberFormat="1" applyFill="1" applyBorder="1" applyAlignment="1">
      <alignment horizontal="center" vertical="center"/>
    </xf>
    <xf numFmtId="164" fontId="1" fillId="0" borderId="9" xfId="0" applyNumberFormat="1" applyFont="1" applyFill="1" applyBorder="1" applyAlignment="1">
      <alignment horizontal="center" vertical="center"/>
    </xf>
    <xf numFmtId="0" fontId="0" fillId="14" borderId="24" xfId="0" applyFill="1" applyBorder="1" applyAlignment="1">
      <alignment horizontal="center" vertical="center"/>
    </xf>
    <xf numFmtId="0" fontId="0" fillId="14" borderId="22" xfId="0" applyFill="1" applyBorder="1" applyAlignment="1">
      <alignment horizontal="center" vertical="center"/>
    </xf>
    <xf numFmtId="0" fontId="0" fillId="14" borderId="10" xfId="0" applyFill="1" applyBorder="1" applyAlignment="1">
      <alignment horizontal="center" vertical="center"/>
    </xf>
    <xf numFmtId="0" fontId="0" fillId="14" borderId="1" xfId="0" applyFill="1" applyBorder="1" applyAlignment="1">
      <alignment horizontal="center" vertical="center"/>
    </xf>
    <xf numFmtId="0" fontId="0" fillId="14" borderId="7" xfId="0" applyFill="1" applyBorder="1" applyAlignment="1">
      <alignment horizontal="center" vertical="center"/>
    </xf>
    <xf numFmtId="0" fontId="0" fillId="0" borderId="6" xfId="0" applyBorder="1" applyAlignment="1">
      <alignment horizontal="center" vertical="center"/>
    </xf>
    <xf numFmtId="2" fontId="0" fillId="14" borderId="4" xfId="0" applyNumberFormat="1" applyFill="1" applyBorder="1" applyAlignment="1">
      <alignment horizontal="center" vertical="center"/>
    </xf>
    <xf numFmtId="2" fontId="0" fillId="14" borderId="6" xfId="0" applyNumberFormat="1" applyFill="1" applyBorder="1" applyAlignment="1">
      <alignment horizontal="center" vertical="center"/>
    </xf>
    <xf numFmtId="164" fontId="0" fillId="3" borderId="3" xfId="0" applyNumberFormat="1" applyFill="1" applyBorder="1" applyAlignment="1">
      <alignment horizontal="center" vertical="center"/>
    </xf>
    <xf numFmtId="164" fontId="0" fillId="3" borderId="1" xfId="0" applyNumberFormat="1" applyFill="1" applyBorder="1" applyAlignment="1">
      <alignment horizontal="center" vertical="center"/>
    </xf>
    <xf numFmtId="164" fontId="0" fillId="3" borderId="7" xfId="0" applyNumberFormat="1" applyFill="1" applyBorder="1" applyAlignment="1">
      <alignment horizontal="center" vertical="center"/>
    </xf>
    <xf numFmtId="164" fontId="0" fillId="0" borderId="1" xfId="0" applyNumberFormat="1" applyBorder="1" applyAlignment="1">
      <alignment horizontal="center" vertical="center"/>
    </xf>
    <xf numFmtId="164" fontId="0" fillId="0" borderId="19" xfId="0" applyNumberFormat="1" applyBorder="1" applyAlignment="1">
      <alignment horizontal="center" vertical="center"/>
    </xf>
    <xf numFmtId="164" fontId="0" fillId="0" borderId="8" xfId="0" applyNumberFormat="1" applyFill="1" applyBorder="1" applyAlignment="1">
      <alignment horizontal="center" vertical="center"/>
    </xf>
    <xf numFmtId="2" fontId="0" fillId="0" borderId="3" xfId="0" applyNumberFormat="1" applyBorder="1" applyAlignment="1">
      <alignment horizontal="center" vertical="center"/>
    </xf>
    <xf numFmtId="164" fontId="0" fillId="0" borderId="23" xfId="0" applyNumberFormat="1" applyFill="1" applyBorder="1" applyAlignment="1">
      <alignment horizontal="center" vertical="center"/>
    </xf>
    <xf numFmtId="164" fontId="0" fillId="0" borderId="1" xfId="0" applyNumberFormat="1" applyFill="1" applyBorder="1" applyAlignment="1">
      <alignment horizontal="center" vertical="center"/>
    </xf>
    <xf numFmtId="164" fontId="0" fillId="0" borderId="7" xfId="0" applyNumberFormat="1" applyFill="1" applyBorder="1" applyAlignment="1">
      <alignment horizontal="center" vertical="center"/>
    </xf>
    <xf numFmtId="164" fontId="1" fillId="0" borderId="1" xfId="0" applyNumberFormat="1" applyFont="1" applyBorder="1" applyAlignment="1">
      <alignment horizontal="center" vertical="center"/>
    </xf>
    <xf numFmtId="0" fontId="0" fillId="0" borderId="3" xfId="0" applyBorder="1" applyAlignment="1">
      <alignment horizontal="center" vertical="center"/>
    </xf>
    <xf numFmtId="0" fontId="1" fillId="0" borderId="9" xfId="0" applyFont="1" applyBorder="1" applyAlignment="1">
      <alignment horizontal="center" vertical="center"/>
    </xf>
    <xf numFmtId="0" fontId="0" fillId="13" borderId="23" xfId="0" applyFill="1" applyBorder="1" applyAlignment="1">
      <alignment horizontal="center" vertical="center"/>
    </xf>
    <xf numFmtId="0" fontId="0" fillId="13" borderId="1" xfId="0" applyFill="1" applyBorder="1" applyAlignment="1">
      <alignment horizontal="center" vertical="center"/>
    </xf>
    <xf numFmtId="0" fontId="0" fillId="13" borderId="7" xfId="0" applyFill="1" applyBorder="1" applyAlignment="1">
      <alignment horizontal="center" vertical="center"/>
    </xf>
    <xf numFmtId="0" fontId="0" fillId="13" borderId="3" xfId="0" applyFill="1" applyBorder="1" applyAlignment="1">
      <alignment horizontal="center" vertical="center"/>
    </xf>
    <xf numFmtId="164" fontId="1" fillId="0" borderId="9" xfId="0" applyNumberFormat="1" applyFont="1" applyBorder="1" applyAlignment="1">
      <alignment horizontal="center" vertical="center"/>
    </xf>
    <xf numFmtId="164" fontId="0" fillId="0" borderId="7" xfId="0" applyNumberFormat="1" applyBorder="1" applyAlignment="1">
      <alignment horizontal="center" vertical="center"/>
    </xf>
    <xf numFmtId="0" fontId="1" fillId="0" borderId="0" xfId="0" applyFont="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0" fillId="0" borderId="19" xfId="0" applyBorder="1" applyAlignment="1">
      <alignment horizontal="center" vertical="center"/>
    </xf>
    <xf numFmtId="0" fontId="0" fillId="0" borderId="25" xfId="0" applyBorder="1" applyAlignment="1">
      <alignment horizontal="center" vertical="center"/>
    </xf>
    <xf numFmtId="164" fontId="0" fillId="0" borderId="25" xfId="0" applyNumberFormat="1" applyBorder="1" applyAlignment="1">
      <alignment horizontal="center" vertical="center"/>
    </xf>
    <xf numFmtId="164" fontId="0" fillId="0" borderId="0" xfId="0" applyNumberFormat="1" applyFill="1" applyAlignment="1">
      <alignment horizontal="center" vertical="center"/>
    </xf>
    <xf numFmtId="164" fontId="0" fillId="0" borderId="19" xfId="0" applyNumberFormat="1" applyFill="1" applyBorder="1" applyAlignment="1">
      <alignment horizontal="center" vertical="center"/>
    </xf>
    <xf numFmtId="164" fontId="0" fillId="0" borderId="25" xfId="0" applyNumberFormat="1" applyFill="1" applyBorder="1" applyAlignment="1">
      <alignment horizontal="center" vertical="center"/>
    </xf>
    <xf numFmtId="0" fontId="0" fillId="0" borderId="19" xfId="0" applyFill="1" applyBorder="1" applyAlignment="1">
      <alignment horizontal="center" vertical="center"/>
    </xf>
    <xf numFmtId="164" fontId="0" fillId="4" borderId="0" xfId="0" applyNumberFormat="1" applyFill="1" applyBorder="1" applyAlignment="1">
      <alignment horizontal="center" vertical="center"/>
    </xf>
    <xf numFmtId="2" fontId="0" fillId="0" borderId="23" xfId="0" applyNumberFormat="1" applyFill="1" applyBorder="1" applyAlignment="1">
      <alignment horizontal="center" vertical="center"/>
    </xf>
    <xf numFmtId="0" fontId="0" fillId="0" borderId="24" xfId="0" applyFill="1" applyBorder="1" applyAlignment="1">
      <alignment horizontal="center" vertical="center"/>
    </xf>
    <xf numFmtId="2" fontId="0" fillId="0" borderId="8" xfId="0" applyNumberFormat="1" applyFill="1" applyBorder="1" applyAlignment="1">
      <alignment horizontal="center" vertical="center"/>
    </xf>
    <xf numFmtId="0" fontId="0" fillId="0" borderId="22" xfId="0" applyFill="1" applyBorder="1" applyAlignment="1">
      <alignment horizontal="center" vertical="center"/>
    </xf>
    <xf numFmtId="2" fontId="0" fillId="0" borderId="1" xfId="0" applyNumberFormat="1" applyFill="1" applyBorder="1" applyAlignment="1">
      <alignment horizontal="center" vertical="center"/>
    </xf>
    <xf numFmtId="2" fontId="0" fillId="0" borderId="3" xfId="0" applyNumberFormat="1" applyFill="1" applyBorder="1" applyAlignment="1">
      <alignment horizontal="center" vertical="center"/>
    </xf>
    <xf numFmtId="0" fontId="0" fillId="0" borderId="10" xfId="0" applyFill="1" applyBorder="1" applyAlignment="1">
      <alignment horizontal="center" vertical="center"/>
    </xf>
    <xf numFmtId="2" fontId="0" fillId="0" borderId="7" xfId="0" applyNumberFormat="1" applyFill="1" applyBorder="1" applyAlignment="1">
      <alignment horizontal="center" vertical="center"/>
    </xf>
    <xf numFmtId="0" fontId="0" fillId="14" borderId="25" xfId="0" applyFill="1" applyBorder="1" applyAlignment="1">
      <alignment horizontal="center" vertical="center"/>
    </xf>
    <xf numFmtId="0" fontId="0" fillId="0" borderId="25" xfId="0" applyFill="1" applyBorder="1" applyAlignment="1">
      <alignment horizontal="center" vertical="center"/>
    </xf>
    <xf numFmtId="164" fontId="0" fillId="8" borderId="0" xfId="0" applyNumberFormat="1" applyFill="1" applyBorder="1" applyAlignment="1">
      <alignment horizontal="center" vertical="center"/>
    </xf>
    <xf numFmtId="0" fontId="0" fillId="14" borderId="0" xfId="0" applyFill="1" applyBorder="1" applyAlignment="1">
      <alignment horizontal="center" vertical="center"/>
    </xf>
    <xf numFmtId="164" fontId="0" fillId="14" borderId="0" xfId="0" applyNumberFormat="1" applyFill="1" applyBorder="1" applyAlignment="1">
      <alignment horizontal="center" vertical="center"/>
    </xf>
    <xf numFmtId="1" fontId="3" fillId="0" borderId="25" xfId="0" applyNumberFormat="1" applyFont="1" applyFill="1" applyBorder="1" applyAlignment="1">
      <alignment horizontal="center" vertical="center"/>
    </xf>
    <xf numFmtId="1" fontId="3" fillId="0" borderId="19" xfId="0" applyNumberFormat="1" applyFont="1" applyFill="1" applyBorder="1" applyAlignment="1">
      <alignment horizontal="center" vertical="center"/>
    </xf>
    <xf numFmtId="164" fontId="0" fillId="4" borderId="25" xfId="0" applyNumberFormat="1" applyFill="1" applyBorder="1" applyAlignment="1">
      <alignment horizontal="center" vertical="center"/>
    </xf>
    <xf numFmtId="164" fontId="0" fillId="4" borderId="19" xfId="0" applyNumberFormat="1" applyFill="1" applyBorder="1" applyAlignment="1">
      <alignment horizontal="center" vertical="center"/>
    </xf>
    <xf numFmtId="164" fontId="1" fillId="0" borderId="9" xfId="0" applyNumberFormat="1" applyFont="1" applyBorder="1" applyAlignment="1">
      <alignment horizontal="center" vertical="center"/>
    </xf>
    <xf numFmtId="2" fontId="0" fillId="0" borderId="3" xfId="0" applyNumberFormat="1" applyBorder="1" applyAlignment="1">
      <alignment horizontal="center" vertical="center"/>
    </xf>
    <xf numFmtId="2" fontId="0" fillId="0" borderId="19" xfId="0" applyNumberFormat="1" applyBorder="1" applyAlignment="1">
      <alignment horizontal="center" vertical="center"/>
    </xf>
    <xf numFmtId="0" fontId="0" fillId="4" borderId="0" xfId="0" applyFill="1" applyBorder="1" applyAlignment="1">
      <alignment horizontal="center" vertical="center"/>
    </xf>
    <xf numFmtId="0" fontId="0" fillId="4" borderId="19" xfId="0" applyFill="1" applyBorder="1" applyAlignment="1">
      <alignment horizontal="center" vertical="center"/>
    </xf>
    <xf numFmtId="0" fontId="6" fillId="0" borderId="0" xfId="0" applyFont="1" applyAlignment="1">
      <alignment horizontal="center" vertical="center"/>
    </xf>
    <xf numFmtId="164" fontId="6" fillId="0" borderId="7" xfId="0" applyNumberFormat="1" applyFont="1" applyBorder="1" applyAlignment="1">
      <alignment horizontal="center" vertical="center"/>
    </xf>
    <xf numFmtId="166" fontId="0" fillId="0" borderId="3" xfId="0" applyNumberFormat="1" applyBorder="1" applyAlignment="1">
      <alignment horizontal="center" vertical="center"/>
    </xf>
    <xf numFmtId="166" fontId="0" fillId="0" borderId="8" xfId="0" applyNumberFormat="1" applyBorder="1" applyAlignment="1">
      <alignment horizontal="center" vertical="center"/>
    </xf>
    <xf numFmtId="0" fontId="0" fillId="0" borderId="3" xfId="0" applyBorder="1" applyAlignment="1">
      <alignment horizontal="center" vertical="center"/>
    </xf>
    <xf numFmtId="0" fontId="0" fillId="0" borderId="1" xfId="0" applyBorder="1" applyAlignment="1">
      <alignment horizontal="center" vertical="center"/>
    </xf>
    <xf numFmtId="0" fontId="0" fillId="0" borderId="23" xfId="0" applyBorder="1" applyAlignment="1">
      <alignment horizontal="center" vertical="center"/>
    </xf>
    <xf numFmtId="164" fontId="0" fillId="0" borderId="8" xfId="0" applyNumberFormat="1" applyBorder="1" applyAlignment="1">
      <alignment horizontal="center" vertical="center"/>
    </xf>
    <xf numFmtId="2" fontId="0" fillId="0" borderId="8"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2" fontId="0" fillId="0" borderId="23" xfId="0" applyNumberFormat="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2" fontId="0" fillId="0" borderId="2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0" borderId="8" xfId="0" applyNumberFormat="1" applyFill="1" applyBorder="1" applyAlignment="1">
      <alignment horizontal="center" vertical="center"/>
    </xf>
    <xf numFmtId="164" fontId="0" fillId="0" borderId="3" xfId="0" applyNumberFormat="1" applyBorder="1" applyAlignment="1">
      <alignment horizontal="center" vertical="center"/>
    </xf>
    <xf numFmtId="2" fontId="0" fillId="0" borderId="3" xfId="0" applyNumberFormat="1" applyFill="1" applyBorder="1" applyAlignment="1">
      <alignment horizontal="center" vertical="center"/>
    </xf>
    <xf numFmtId="2" fontId="0" fillId="0" borderId="3" xfId="0" applyNumberFormat="1" applyBorder="1" applyAlignment="1">
      <alignment horizontal="center" vertical="center"/>
    </xf>
    <xf numFmtId="0" fontId="0" fillId="0" borderId="0" xfId="0" applyBorder="1" applyAlignment="1">
      <alignment horizontal="center" vertical="center"/>
    </xf>
    <xf numFmtId="0" fontId="0" fillId="0" borderId="19" xfId="0" applyBorder="1" applyAlignment="1">
      <alignment horizontal="center" vertical="center"/>
    </xf>
    <xf numFmtId="0" fontId="0" fillId="0" borderId="2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2" fontId="0" fillId="0" borderId="3" xfId="0" applyNumberFormat="1" applyFill="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0" borderId="3" xfId="0" applyNumberFormat="1" applyBorder="1" applyAlignment="1">
      <alignment horizontal="center" vertical="center"/>
    </xf>
    <xf numFmtId="2" fontId="1" fillId="0" borderId="2" xfId="0" applyNumberFormat="1" applyFont="1" applyBorder="1" applyAlignment="1">
      <alignment horizontal="center" vertical="center"/>
    </xf>
    <xf numFmtId="2" fontId="1" fillId="0" borderId="9" xfId="0" applyNumberFormat="1" applyFont="1" applyBorder="1" applyAlignment="1">
      <alignment horizontal="center" vertical="center"/>
    </xf>
    <xf numFmtId="2" fontId="0" fillId="0" borderId="10" xfId="0" applyNumberFormat="1" applyBorder="1" applyAlignment="1">
      <alignment horizontal="center" vertical="center"/>
    </xf>
    <xf numFmtId="2" fontId="0" fillId="0" borderId="22" xfId="0" applyNumberFormat="1" applyBorder="1" applyAlignment="1">
      <alignment horizontal="center" vertical="center"/>
    </xf>
    <xf numFmtId="2" fontId="0" fillId="0" borderId="12" xfId="0" applyNumberFormat="1" applyBorder="1" applyAlignment="1">
      <alignment horizontal="center" vertical="center"/>
    </xf>
    <xf numFmtId="2" fontId="0" fillId="0" borderId="24" xfId="0" applyNumberFormat="1" applyBorder="1" applyAlignment="1">
      <alignment horizontal="center" vertical="center"/>
    </xf>
    <xf numFmtId="2" fontId="4" fillId="0" borderId="2" xfId="0" applyNumberFormat="1" applyFont="1" applyFill="1" applyBorder="1" applyAlignment="1">
      <alignment horizontal="center" vertical="center"/>
    </xf>
    <xf numFmtId="2" fontId="1" fillId="0" borderId="2" xfId="0" applyNumberFormat="1" applyFont="1" applyFill="1" applyBorder="1" applyAlignment="1">
      <alignment horizontal="center" vertical="center"/>
    </xf>
    <xf numFmtId="2" fontId="1" fillId="0" borderId="0" xfId="0" applyNumberFormat="1" applyFont="1" applyBorder="1" applyAlignment="1">
      <alignment horizontal="center" vertical="center"/>
    </xf>
    <xf numFmtId="2" fontId="0" fillId="0" borderId="0" xfId="0" applyNumberFormat="1" applyFill="1" applyBorder="1" applyAlignment="1">
      <alignment horizontal="center" vertical="center"/>
    </xf>
    <xf numFmtId="2" fontId="1" fillId="5" borderId="2" xfId="0" applyNumberFormat="1" applyFont="1" applyFill="1" applyBorder="1" applyAlignment="1">
      <alignment horizontal="center" vertical="center"/>
    </xf>
    <xf numFmtId="10" fontId="0" fillId="0" borderId="3" xfId="0" applyNumberFormat="1" applyBorder="1" applyAlignment="1">
      <alignment horizontal="center" vertical="center"/>
    </xf>
    <xf numFmtId="10" fontId="0" fillId="0" borderId="8" xfId="0" applyNumberFormat="1" applyBorder="1" applyAlignment="1">
      <alignment horizontal="center" vertical="center"/>
    </xf>
    <xf numFmtId="10" fontId="0" fillId="0" borderId="23" xfId="0" applyNumberFormat="1" applyBorder="1" applyAlignment="1">
      <alignment horizontal="center" vertical="center"/>
    </xf>
    <xf numFmtId="2" fontId="1" fillId="15" borderId="0" xfId="0" applyNumberFormat="1" applyFont="1" applyFill="1" applyBorder="1" applyAlignment="1">
      <alignment horizontal="center" vertical="center"/>
    </xf>
    <xf numFmtId="2" fontId="0" fillId="15" borderId="0" xfId="0" applyNumberFormat="1" applyFill="1" applyBorder="1" applyAlignment="1">
      <alignment horizontal="center" vertical="center"/>
    </xf>
    <xf numFmtId="2" fontId="6" fillId="0" borderId="3" xfId="0" applyNumberFormat="1" applyFont="1" applyBorder="1" applyAlignment="1">
      <alignment horizontal="center" vertical="center"/>
    </xf>
    <xf numFmtId="2" fontId="6" fillId="0" borderId="1" xfId="0" applyNumberFormat="1" applyFont="1" applyBorder="1" applyAlignment="1">
      <alignment horizontal="center" vertical="center"/>
    </xf>
    <xf numFmtId="2" fontId="6" fillId="0" borderId="23" xfId="0" applyNumberFormat="1" applyFont="1" applyBorder="1" applyAlignment="1">
      <alignment horizontal="center" vertical="center"/>
    </xf>
    <xf numFmtId="2" fontId="1" fillId="0" borderId="0" xfId="0" applyNumberFormat="1" applyFont="1" applyAlignment="1">
      <alignment horizontal="center" vertical="center"/>
    </xf>
    <xf numFmtId="2" fontId="3" fillId="0" borderId="1" xfId="0" applyNumberFormat="1" applyFont="1" applyBorder="1" applyAlignment="1">
      <alignment horizontal="center" vertical="center"/>
    </xf>
    <xf numFmtId="164" fontId="1" fillId="0" borderId="0" xfId="0" applyNumberFormat="1" applyFont="1" applyFill="1" applyBorder="1" applyAlignment="1">
      <alignment horizontal="center" vertical="center"/>
    </xf>
    <xf numFmtId="1" fontId="0" fillId="0" borderId="23" xfId="0" applyNumberFormat="1" applyBorder="1" applyAlignment="1">
      <alignment horizontal="center" vertical="center"/>
    </xf>
    <xf numFmtId="167" fontId="0" fillId="0" borderId="23" xfId="0" applyNumberFormat="1" applyBorder="1" applyAlignment="1">
      <alignment horizontal="center" vertical="center"/>
    </xf>
    <xf numFmtId="11" fontId="0" fillId="0" borderId="23" xfId="0" applyNumberFormat="1" applyBorder="1" applyAlignment="1">
      <alignment horizontal="center" vertical="center"/>
    </xf>
    <xf numFmtId="166" fontId="0" fillId="0" borderId="23" xfId="0" applyNumberFormat="1" applyBorder="1" applyAlignment="1">
      <alignment horizontal="center" vertical="center"/>
    </xf>
    <xf numFmtId="168" fontId="0" fillId="0" borderId="3" xfId="0" applyNumberFormat="1" applyBorder="1" applyAlignment="1">
      <alignment horizontal="center" vertical="center"/>
    </xf>
    <xf numFmtId="2" fontId="0" fillId="0" borderId="0" xfId="0" applyNumberFormat="1" applyAlignment="1">
      <alignment horizontal="center"/>
    </xf>
    <xf numFmtId="1" fontId="0" fillId="0" borderId="3" xfId="0" applyNumberFormat="1" applyBorder="1" applyAlignment="1">
      <alignment horizontal="center" vertical="center"/>
    </xf>
    <xf numFmtId="167" fontId="0" fillId="0" borderId="3" xfId="0" applyNumberFormat="1" applyBorder="1" applyAlignment="1">
      <alignment horizontal="center" vertical="center"/>
    </xf>
    <xf numFmtId="11" fontId="0" fillId="0" borderId="3" xfId="0" applyNumberFormat="1" applyBorder="1" applyAlignment="1">
      <alignment horizontal="center" vertical="center"/>
    </xf>
    <xf numFmtId="2" fontId="0" fillId="0" borderId="0" xfId="0" applyNumberFormat="1"/>
    <xf numFmtId="1" fontId="0" fillId="0" borderId="8" xfId="0" applyNumberFormat="1" applyBorder="1" applyAlignment="1">
      <alignment horizontal="center" vertical="center"/>
    </xf>
    <xf numFmtId="167" fontId="0" fillId="0" borderId="8" xfId="0" applyNumberFormat="1" applyBorder="1" applyAlignment="1">
      <alignment horizontal="center" vertical="center"/>
    </xf>
    <xf numFmtId="11" fontId="0" fillId="0" borderId="8" xfId="0" applyNumberFormat="1" applyBorder="1" applyAlignment="1">
      <alignment horizontal="center" vertical="center"/>
    </xf>
    <xf numFmtId="2" fontId="9" fillId="0" borderId="0" xfId="0" applyNumberFormat="1" applyFont="1" applyAlignment="1">
      <alignment horizontal="center"/>
    </xf>
    <xf numFmtId="2" fontId="13" fillId="0" borderId="0" xfId="0" applyNumberFormat="1" applyFont="1" applyAlignment="1">
      <alignment horizontal="center"/>
    </xf>
    <xf numFmtId="2" fontId="10" fillId="0" borderId="0" xfId="0" applyNumberFormat="1" applyFont="1"/>
    <xf numFmtId="0" fontId="0" fillId="15" borderId="0" xfId="0" applyFill="1" applyBorder="1" applyAlignment="1">
      <alignment horizontal="center" vertical="center"/>
    </xf>
    <xf numFmtId="0" fontId="0" fillId="15" borderId="19" xfId="0" applyFill="1" applyBorder="1" applyAlignment="1">
      <alignment horizontal="center" vertical="center"/>
    </xf>
    <xf numFmtId="2" fontId="0" fillId="15" borderId="0" xfId="0" applyNumberFormat="1" applyFill="1" applyAlignment="1">
      <alignment horizontal="center" vertical="center"/>
    </xf>
    <xf numFmtId="2" fontId="0" fillId="13" borderId="0" xfId="0" applyNumberFormat="1" applyFill="1" applyBorder="1" applyAlignment="1">
      <alignment horizontal="center" vertical="center"/>
    </xf>
    <xf numFmtId="2" fontId="0" fillId="13" borderId="3" xfId="0" applyNumberFormat="1" applyFill="1" applyBorder="1" applyAlignment="1">
      <alignment horizontal="center" vertical="center"/>
    </xf>
    <xf numFmtId="2" fontId="0" fillId="13" borderId="1" xfId="0" applyNumberFormat="1" applyFill="1" applyBorder="1" applyAlignment="1">
      <alignment horizontal="center" vertical="center"/>
    </xf>
    <xf numFmtId="2" fontId="0" fillId="13" borderId="7" xfId="0" applyNumberFormat="1" applyFill="1" applyBorder="1" applyAlignment="1">
      <alignment horizontal="center" vertical="center"/>
    </xf>
    <xf numFmtId="2" fontId="0" fillId="13" borderId="23" xfId="0" applyNumberFormat="1" applyFill="1" applyBorder="1" applyAlignment="1">
      <alignment horizontal="center" vertical="center"/>
    </xf>
    <xf numFmtId="2" fontId="0" fillId="13" borderId="8" xfId="0" applyNumberFormat="1" applyFill="1" applyBorder="1" applyAlignment="1">
      <alignment horizontal="center" vertical="center"/>
    </xf>
    <xf numFmtId="2" fontId="0" fillId="13" borderId="6" xfId="0" applyNumberFormat="1" applyFill="1" applyBorder="1" applyAlignment="1">
      <alignment horizontal="center" vertical="center"/>
    </xf>
    <xf numFmtId="164" fontId="0" fillId="13" borderId="1" xfId="0" applyNumberFormat="1" applyFill="1" applyBorder="1" applyAlignment="1">
      <alignment horizontal="center" vertical="center"/>
    </xf>
    <xf numFmtId="164" fontId="0" fillId="13" borderId="7" xfId="0" applyNumberFormat="1" applyFill="1" applyBorder="1" applyAlignment="1">
      <alignment horizontal="center" vertical="center"/>
    </xf>
    <xf numFmtId="164" fontId="0" fillId="13" borderId="3" xfId="0" applyNumberFormat="1" applyFill="1" applyBorder="1" applyAlignment="1">
      <alignment horizontal="center" vertical="center"/>
    </xf>
    <xf numFmtId="11" fontId="0" fillId="0" borderId="0" xfId="0" applyNumberFormat="1" applyAlignment="1">
      <alignment horizontal="center" vertical="center"/>
    </xf>
    <xf numFmtId="11" fontId="1" fillId="0" borderId="2" xfId="0" applyNumberFormat="1" applyFont="1" applyBorder="1" applyAlignment="1">
      <alignment horizontal="center" vertical="center"/>
    </xf>
    <xf numFmtId="11" fontId="0" fillId="13" borderId="23" xfId="0" applyNumberFormat="1" applyFill="1" applyBorder="1" applyAlignment="1">
      <alignment horizontal="center" vertical="center"/>
    </xf>
    <xf numFmtId="11" fontId="0" fillId="13" borderId="1" xfId="0" applyNumberFormat="1" applyFill="1" applyBorder="1" applyAlignment="1">
      <alignment horizontal="center" vertical="center"/>
    </xf>
    <xf numFmtId="11" fontId="0" fillId="13" borderId="3" xfId="0" applyNumberFormat="1" applyFill="1" applyBorder="1" applyAlignment="1">
      <alignment horizontal="center" vertical="center"/>
    </xf>
    <xf numFmtId="11" fontId="0" fillId="13" borderId="7" xfId="0" applyNumberFormat="1" applyFill="1" applyBorder="1" applyAlignment="1">
      <alignment horizontal="center" vertical="center"/>
    </xf>
    <xf numFmtId="11" fontId="0" fillId="13" borderId="8" xfId="0" applyNumberFormat="1" applyFill="1" applyBorder="1" applyAlignment="1">
      <alignment horizontal="center" vertical="center"/>
    </xf>
    <xf numFmtId="11" fontId="0" fillId="0" borderId="1" xfId="0" applyNumberFormat="1" applyBorder="1" applyAlignment="1">
      <alignment horizontal="center" vertical="center"/>
    </xf>
    <xf numFmtId="11" fontId="0" fillId="0" borderId="7" xfId="0" applyNumberFormat="1" applyBorder="1" applyAlignment="1">
      <alignment horizontal="center" vertical="center"/>
    </xf>
    <xf numFmtId="11" fontId="0" fillId="0" borderId="0" xfId="0" applyNumberFormat="1" applyBorder="1" applyAlignment="1">
      <alignment horizontal="center" vertical="center"/>
    </xf>
    <xf numFmtId="2" fontId="0" fillId="13" borderId="24" xfId="0" applyNumberFormat="1" applyFill="1" applyBorder="1" applyAlignment="1">
      <alignment horizontal="center" vertical="center"/>
    </xf>
    <xf numFmtId="2" fontId="0" fillId="13" borderId="10" xfId="0" applyNumberFormat="1" applyFill="1" applyBorder="1" applyAlignment="1">
      <alignment horizontal="center" vertical="center"/>
    </xf>
    <xf numFmtId="2" fontId="0" fillId="13" borderId="22" xfId="0" applyNumberFormat="1" applyFill="1" applyBorder="1" applyAlignment="1">
      <alignment horizontal="center" vertical="center"/>
    </xf>
    <xf numFmtId="164" fontId="0" fillId="13" borderId="8" xfId="0" applyNumberFormat="1" applyFill="1" applyBorder="1" applyAlignment="1">
      <alignment horizontal="center" vertical="center"/>
    </xf>
    <xf numFmtId="169" fontId="0" fillId="0" borderId="0" xfId="0" applyNumberFormat="1" applyAlignment="1">
      <alignment horizontal="center" vertical="center"/>
    </xf>
    <xf numFmtId="169" fontId="1" fillId="0" borderId="2" xfId="0" applyNumberFormat="1" applyFont="1" applyBorder="1" applyAlignment="1">
      <alignment horizontal="center" vertical="center"/>
    </xf>
    <xf numFmtId="0" fontId="6" fillId="0" borderId="23" xfId="0" applyFont="1" applyBorder="1" applyAlignment="1">
      <alignment horizontal="center" vertical="center"/>
    </xf>
    <xf numFmtId="0" fontId="6" fillId="0" borderId="1" xfId="0" applyFont="1" applyBorder="1" applyAlignment="1">
      <alignment horizontal="center" vertical="center"/>
    </xf>
    <xf numFmtId="0" fontId="6" fillId="0" borderId="3" xfId="0" applyFont="1" applyBorder="1" applyAlignment="1">
      <alignment horizontal="center" vertical="center"/>
    </xf>
    <xf numFmtId="0" fontId="0" fillId="16" borderId="25" xfId="0" applyFill="1" applyBorder="1" applyAlignment="1">
      <alignment horizontal="center" vertical="center"/>
    </xf>
    <xf numFmtId="0" fontId="0" fillId="16" borderId="0" xfId="0" applyFill="1" applyBorder="1" applyAlignment="1">
      <alignment horizontal="center" vertical="center"/>
    </xf>
    <xf numFmtId="2" fontId="0" fillId="16" borderId="0" xfId="0" applyNumberFormat="1" applyFill="1" applyAlignment="1">
      <alignment horizontal="center" vertical="center"/>
    </xf>
    <xf numFmtId="164" fontId="0" fillId="0" borderId="0" xfId="0" applyNumberFormat="1" applyBorder="1" applyAlignment="1">
      <alignment horizontal="center" vertical="center"/>
    </xf>
    <xf numFmtId="164" fontId="0" fillId="0" borderId="1" xfId="0" applyNumberFormat="1" applyBorder="1" applyAlignment="1">
      <alignment horizontal="center" vertical="center"/>
    </xf>
    <xf numFmtId="164" fontId="3" fillId="0" borderId="1" xfId="0" applyNumberFormat="1" applyFont="1" applyBorder="1" applyAlignment="1">
      <alignment horizontal="center" vertical="center"/>
    </xf>
    <xf numFmtId="10" fontId="0" fillId="0" borderId="0" xfId="0" applyNumberFormat="1" applyAlignment="1">
      <alignment horizontal="center" vertical="center"/>
    </xf>
    <xf numFmtId="10" fontId="1" fillId="0" borderId="2" xfId="0" applyNumberFormat="1" applyFont="1" applyBorder="1" applyAlignment="1">
      <alignment horizontal="center" vertical="center"/>
    </xf>
    <xf numFmtId="164" fontId="3" fillId="0" borderId="3" xfId="0" applyNumberFormat="1" applyFont="1" applyBorder="1" applyAlignment="1">
      <alignment horizontal="center" vertical="center"/>
    </xf>
    <xf numFmtId="164" fontId="3" fillId="14" borderId="3" xfId="0" applyNumberFormat="1" applyFont="1" applyFill="1" applyBorder="1" applyAlignment="1">
      <alignment horizontal="center" vertical="center"/>
    </xf>
    <xf numFmtId="0" fontId="0" fillId="0" borderId="0" xfId="0" applyBorder="1" applyAlignment="1">
      <alignment horizontal="center" vertical="center"/>
    </xf>
    <xf numFmtId="164" fontId="1" fillId="0" borderId="14" xfId="0" applyNumberFormat="1" applyFont="1" applyBorder="1" applyAlignment="1">
      <alignment horizontal="center" vertical="center"/>
    </xf>
    <xf numFmtId="2" fontId="0" fillId="14" borderId="1" xfId="0" applyNumberFormat="1" applyFill="1" applyBorder="1" applyAlignment="1">
      <alignment horizontal="center" vertical="center"/>
    </xf>
    <xf numFmtId="2" fontId="0" fillId="0" borderId="1" xfId="0" applyNumberFormat="1" applyFill="1" applyBorder="1" applyAlignment="1">
      <alignment horizontal="center" vertical="center"/>
    </xf>
    <xf numFmtId="164" fontId="3" fillId="0" borderId="7" xfId="0" applyNumberFormat="1" applyFont="1" applyBorder="1" applyAlignment="1">
      <alignment horizontal="center" vertical="center"/>
    </xf>
    <xf numFmtId="164" fontId="3" fillId="14" borderId="7" xfId="0" applyNumberFormat="1" applyFont="1" applyFill="1" applyBorder="1" applyAlignment="1">
      <alignment horizontal="center" vertical="center"/>
    </xf>
    <xf numFmtId="164" fontId="3" fillId="17" borderId="3" xfId="0" applyNumberFormat="1" applyFont="1" applyFill="1" applyBorder="1" applyAlignment="1">
      <alignment horizontal="center" vertical="center"/>
    </xf>
    <xf numFmtId="164" fontId="3" fillId="17" borderId="7" xfId="0" applyNumberFormat="1" applyFont="1" applyFill="1" applyBorder="1" applyAlignment="1">
      <alignment horizontal="center" vertical="center"/>
    </xf>
    <xf numFmtId="2" fontId="0" fillId="0" borderId="3" xfId="0" applyNumberFormat="1" applyBorder="1" applyAlignment="1">
      <alignment horizontal="center" vertical="center"/>
    </xf>
    <xf numFmtId="164" fontId="0" fillId="0" borderId="11" xfId="0" applyNumberFormat="1" applyFill="1" applyBorder="1" applyAlignment="1">
      <alignment horizontal="center" vertical="center"/>
    </xf>
    <xf numFmtId="164" fontId="0" fillId="0" borderId="10" xfId="0" applyNumberFormat="1" applyFill="1" applyBorder="1" applyAlignment="1">
      <alignment horizontal="center" vertical="center"/>
    </xf>
    <xf numFmtId="164" fontId="0" fillId="0" borderId="12" xfId="0" applyNumberFormat="1" applyFill="1" applyBorder="1" applyAlignment="1">
      <alignment horizontal="center" vertical="center"/>
    </xf>
    <xf numFmtId="170" fontId="0" fillId="0" borderId="0" xfId="0" applyNumberFormat="1" applyAlignment="1">
      <alignment horizontal="center" vertical="center"/>
    </xf>
    <xf numFmtId="170" fontId="1" fillId="0" borderId="2" xfId="0" applyNumberFormat="1" applyFont="1" applyBorder="1" applyAlignment="1">
      <alignment horizontal="center" vertical="center"/>
    </xf>
    <xf numFmtId="170" fontId="0" fillId="0" borderId="3" xfId="0" applyNumberFormat="1" applyBorder="1" applyAlignment="1">
      <alignment horizontal="center" vertical="center"/>
    </xf>
    <xf numFmtId="0" fontId="0" fillId="0" borderId="0" xfId="0" applyBorder="1" applyAlignment="1">
      <alignment horizontal="center" vertical="center"/>
    </xf>
    <xf numFmtId="0" fontId="0" fillId="0" borderId="8" xfId="0" applyBorder="1" applyAlignment="1">
      <alignment horizontal="center" vertical="center"/>
    </xf>
    <xf numFmtId="0" fontId="0" fillId="0" borderId="2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8" xfId="0" applyBorder="1" applyAlignment="1">
      <alignment horizontal="center" vertical="center"/>
    </xf>
    <xf numFmtId="0" fontId="0" fillId="0" borderId="2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13" borderId="7" xfId="0" applyFill="1" applyBorder="1" applyAlignment="1">
      <alignment horizontal="center" vertical="center"/>
    </xf>
    <xf numFmtId="0" fontId="0" fillId="13" borderId="3" xfId="0" applyFill="1" applyBorder="1" applyAlignment="1">
      <alignment horizontal="center" vertical="center"/>
    </xf>
    <xf numFmtId="0" fontId="0" fillId="0" borderId="3" xfId="0" applyBorder="1" applyAlignment="1">
      <alignment horizontal="center" vertical="center"/>
    </xf>
    <xf numFmtId="0" fontId="1" fillId="3" borderId="16" xfId="0" applyFont="1" applyFill="1" applyBorder="1" applyAlignment="1">
      <alignment horizontal="center" vertical="center"/>
    </xf>
    <xf numFmtId="164" fontId="3" fillId="14" borderId="1" xfId="0" applyNumberFormat="1" applyFont="1" applyFill="1" applyBorder="1" applyAlignment="1">
      <alignment horizontal="center" vertical="center"/>
    </xf>
    <xf numFmtId="164" fontId="0" fillId="0" borderId="0" xfId="0" applyNumberFormat="1" applyFont="1" applyAlignment="1">
      <alignment horizontal="center" vertical="center"/>
    </xf>
    <xf numFmtId="164" fontId="3" fillId="14" borderId="0" xfId="0" applyNumberFormat="1" applyFont="1" applyFill="1" applyBorder="1" applyAlignment="1">
      <alignment horizontal="center" vertical="center"/>
    </xf>
    <xf numFmtId="164" fontId="0" fillId="15" borderId="0" xfId="0" applyNumberFormat="1" applyFont="1" applyFill="1" applyBorder="1" applyAlignment="1">
      <alignment horizontal="center" vertical="center"/>
    </xf>
    <xf numFmtId="164" fontId="3" fillId="15" borderId="0" xfId="0" applyNumberFormat="1" applyFont="1" applyFill="1" applyBorder="1" applyAlignment="1">
      <alignment horizontal="center" vertical="center"/>
    </xf>
    <xf numFmtId="164" fontId="3" fillId="0" borderId="0" xfId="0" applyNumberFormat="1" applyFont="1" applyAlignment="1">
      <alignment horizontal="center" vertical="center"/>
    </xf>
    <xf numFmtId="164" fontId="3" fillId="15" borderId="0" xfId="0" applyNumberFormat="1" applyFont="1" applyFill="1" applyAlignment="1">
      <alignment horizontal="center" vertical="center"/>
    </xf>
    <xf numFmtId="164" fontId="3" fillId="14" borderId="0" xfId="0" applyNumberFormat="1" applyFont="1" applyFill="1" applyAlignment="1">
      <alignment horizontal="center" vertical="center"/>
    </xf>
    <xf numFmtId="164" fontId="0" fillId="0" borderId="0" xfId="0" applyNumberFormat="1" applyFont="1" applyFill="1"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6" fillId="15" borderId="0" xfId="0" applyFont="1" applyFill="1" applyBorder="1" applyAlignment="1">
      <alignment horizontal="center" vertical="center"/>
    </xf>
    <xf numFmtId="164" fontId="3" fillId="0" borderId="11" xfId="0" applyNumberFormat="1" applyFont="1" applyBorder="1" applyAlignment="1">
      <alignment horizontal="center" vertical="center"/>
    </xf>
    <xf numFmtId="164" fontId="3" fillId="0" borderId="10" xfId="0" applyNumberFormat="1" applyFont="1" applyBorder="1" applyAlignment="1">
      <alignment horizontal="center" vertical="center"/>
    </xf>
    <xf numFmtId="10" fontId="3" fillId="0" borderId="3" xfId="0" applyNumberFormat="1" applyFont="1" applyBorder="1" applyAlignment="1">
      <alignment horizontal="center" vertical="center"/>
    </xf>
    <xf numFmtId="11" fontId="3" fillId="0" borderId="3" xfId="0" applyNumberFormat="1" applyFont="1" applyBorder="1" applyAlignment="1">
      <alignment horizontal="center" vertical="center"/>
    </xf>
    <xf numFmtId="164" fontId="3" fillId="0" borderId="12" xfId="0" applyNumberFormat="1" applyFont="1" applyBorder="1" applyAlignment="1">
      <alignment horizontal="center" vertical="center"/>
    </xf>
    <xf numFmtId="164" fontId="3" fillId="0" borderId="8" xfId="0" applyNumberFormat="1" applyFont="1" applyBorder="1" applyAlignment="1">
      <alignment horizontal="center" vertical="center"/>
    </xf>
    <xf numFmtId="10" fontId="3" fillId="0" borderId="8" xfId="0" applyNumberFormat="1" applyFont="1" applyBorder="1" applyAlignment="1">
      <alignment horizontal="center" vertical="center"/>
    </xf>
    <xf numFmtId="164" fontId="3" fillId="0" borderId="22" xfId="0" applyNumberFormat="1" applyFont="1" applyBorder="1" applyAlignment="1">
      <alignment horizontal="center" vertical="center"/>
    </xf>
    <xf numFmtId="11" fontId="3" fillId="0" borderId="8" xfId="0" applyNumberFormat="1" applyFont="1" applyBorder="1" applyAlignment="1">
      <alignment horizontal="center" vertical="center"/>
    </xf>
    <xf numFmtId="164" fontId="3" fillId="0" borderId="24" xfId="0" applyNumberFormat="1" applyFont="1" applyBorder="1" applyAlignment="1">
      <alignment horizontal="center" vertical="center"/>
    </xf>
    <xf numFmtId="164" fontId="3" fillId="0" borderId="23" xfId="0" applyNumberFormat="1" applyFont="1" applyBorder="1" applyAlignment="1">
      <alignment horizontal="center" vertical="center"/>
    </xf>
    <xf numFmtId="10" fontId="3" fillId="0" borderId="23" xfId="0" applyNumberFormat="1" applyFont="1" applyBorder="1" applyAlignment="1">
      <alignment horizontal="center" vertical="center"/>
    </xf>
    <xf numFmtId="11" fontId="3" fillId="0" borderId="23" xfId="0" applyNumberFormat="1" applyFont="1" applyBorder="1" applyAlignment="1">
      <alignment horizontal="center" vertical="center"/>
    </xf>
    <xf numFmtId="10" fontId="3" fillId="0" borderId="1" xfId="0" applyNumberFormat="1" applyFont="1" applyBorder="1" applyAlignment="1">
      <alignment horizontal="center" vertical="center"/>
    </xf>
    <xf numFmtId="10" fontId="3" fillId="0" borderId="7" xfId="0" applyNumberFormat="1" applyFont="1" applyBorder="1" applyAlignment="1">
      <alignment horizontal="center" vertical="center"/>
    </xf>
    <xf numFmtId="164" fontId="3" fillId="14" borderId="23" xfId="0" applyNumberFormat="1" applyFont="1" applyFill="1" applyBorder="1" applyAlignment="1">
      <alignment horizontal="center" vertical="center"/>
    </xf>
    <xf numFmtId="10" fontId="3" fillId="14" borderId="23" xfId="0" applyNumberFormat="1" applyFont="1" applyFill="1" applyBorder="1" applyAlignment="1">
      <alignment horizontal="center" vertical="center"/>
    </xf>
    <xf numFmtId="164" fontId="3" fillId="14" borderId="24" xfId="0" applyNumberFormat="1" applyFont="1" applyFill="1" applyBorder="1" applyAlignment="1">
      <alignment horizontal="center" vertical="center"/>
    </xf>
    <xf numFmtId="11" fontId="3" fillId="14" borderId="23" xfId="0" applyNumberFormat="1" applyFont="1" applyFill="1" applyBorder="1" applyAlignment="1">
      <alignment horizontal="center" vertical="center"/>
    </xf>
    <xf numFmtId="164" fontId="3" fillId="14" borderId="10" xfId="0" applyNumberFormat="1" applyFont="1" applyFill="1" applyBorder="1" applyAlignment="1">
      <alignment horizontal="center" vertical="center"/>
    </xf>
    <xf numFmtId="10" fontId="3" fillId="14" borderId="1" xfId="0" applyNumberFormat="1" applyFont="1" applyFill="1" applyBorder="1" applyAlignment="1">
      <alignment horizontal="center" vertical="center"/>
    </xf>
    <xf numFmtId="11" fontId="3" fillId="14" borderId="3" xfId="0" applyNumberFormat="1" applyFont="1" applyFill="1" applyBorder="1" applyAlignment="1">
      <alignment horizontal="center" vertical="center"/>
    </xf>
    <xf numFmtId="164" fontId="3" fillId="14" borderId="8" xfId="0" applyNumberFormat="1" applyFont="1" applyFill="1" applyBorder="1" applyAlignment="1">
      <alignment horizontal="center" vertical="center"/>
    </xf>
    <xf numFmtId="10" fontId="3" fillId="14" borderId="7" xfId="0" applyNumberFormat="1" applyFont="1" applyFill="1" applyBorder="1" applyAlignment="1">
      <alignment horizontal="center" vertical="center"/>
    </xf>
    <xf numFmtId="164" fontId="3" fillId="14" borderId="22" xfId="0" applyNumberFormat="1" applyFont="1" applyFill="1" applyBorder="1" applyAlignment="1">
      <alignment horizontal="center" vertical="center"/>
    </xf>
    <xf numFmtId="11" fontId="3" fillId="14" borderId="8" xfId="0" applyNumberFormat="1" applyFont="1" applyFill="1" applyBorder="1" applyAlignment="1">
      <alignment horizontal="center" vertical="center"/>
    </xf>
    <xf numFmtId="164" fontId="3" fillId="14" borderId="12" xfId="0" applyNumberFormat="1" applyFont="1" applyFill="1" applyBorder="1" applyAlignment="1">
      <alignment horizontal="center" vertical="center"/>
    </xf>
    <xf numFmtId="10" fontId="3" fillId="14" borderId="3" xfId="0" applyNumberFormat="1" applyFont="1" applyFill="1" applyBorder="1" applyAlignment="1">
      <alignment horizontal="center" vertical="center"/>
    </xf>
    <xf numFmtId="0" fontId="0" fillId="0" borderId="0" xfId="0" applyBorder="1" applyAlignment="1">
      <alignment horizontal="center" vertical="center"/>
    </xf>
    <xf numFmtId="164" fontId="0" fillId="0" borderId="0" xfId="0" applyNumberFormat="1" applyBorder="1" applyAlignment="1">
      <alignment horizontal="center" vertical="center"/>
    </xf>
    <xf numFmtId="0" fontId="0" fillId="0" borderId="0" xfId="0" applyFont="1" applyBorder="1" applyAlignment="1">
      <alignment horizontal="center" vertical="center"/>
    </xf>
    <xf numFmtId="164" fontId="1" fillId="0" borderId="9" xfId="0" applyNumberFormat="1" applyFont="1" applyBorder="1" applyAlignment="1">
      <alignment horizontal="center" vertical="center"/>
    </xf>
    <xf numFmtId="164" fontId="1" fillId="0" borderId="13" xfId="0" applyNumberFormat="1" applyFont="1" applyBorder="1" applyAlignment="1">
      <alignment horizontal="center" vertical="center"/>
    </xf>
    <xf numFmtId="164" fontId="1" fillId="0" borderId="14" xfId="0" applyNumberFormat="1" applyFont="1" applyBorder="1" applyAlignment="1">
      <alignment horizontal="center" vertical="center"/>
    </xf>
    <xf numFmtId="164" fontId="0" fillId="0" borderId="0" xfId="0" applyNumberFormat="1" applyBorder="1" applyAlignment="1">
      <alignment horizontal="center" vertical="center"/>
    </xf>
    <xf numFmtId="2" fontId="0" fillId="0" borderId="22" xfId="0" applyNumberFormat="1" applyBorder="1" applyAlignment="1">
      <alignment horizontal="center" vertical="center"/>
    </xf>
    <xf numFmtId="164" fontId="3" fillId="0" borderId="3" xfId="0" applyNumberFormat="1" applyFont="1" applyBorder="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3" fillId="0" borderId="23" xfId="0" applyNumberFormat="1" applyFont="1" applyBorder="1" applyAlignment="1">
      <alignment horizontal="center" vertical="center"/>
    </xf>
    <xf numFmtId="164" fontId="3" fillId="0" borderId="1" xfId="0" applyNumberFormat="1" applyFont="1" applyBorder="1" applyAlignment="1">
      <alignment horizontal="center" vertical="center"/>
    </xf>
    <xf numFmtId="2" fontId="0" fillId="0" borderId="8" xfId="0" applyNumberFormat="1" applyBorder="1" applyAlignment="1">
      <alignment horizontal="center" vertical="center"/>
    </xf>
    <xf numFmtId="164" fontId="0" fillId="0" borderId="23" xfId="0" applyNumberFormat="1" applyBorder="1" applyAlignment="1">
      <alignment horizontal="center" vertical="center"/>
    </xf>
    <xf numFmtId="164" fontId="0" fillId="0" borderId="7" xfId="0" applyNumberFormat="1" applyBorder="1" applyAlignment="1">
      <alignment horizontal="center" vertical="center"/>
    </xf>
    <xf numFmtId="2" fontId="0" fillId="0" borderId="23" xfId="0" applyNumberFormat="1" applyBorder="1" applyAlignment="1">
      <alignment horizontal="center" vertical="center"/>
    </xf>
    <xf numFmtId="2" fontId="0" fillId="0" borderId="3" xfId="0" applyNumberFormat="1" applyBorder="1" applyAlignment="1">
      <alignment horizontal="center" vertical="center"/>
    </xf>
    <xf numFmtId="164" fontId="0" fillId="0" borderId="0" xfId="0" applyNumberFormat="1" applyFont="1" applyBorder="1" applyAlignment="1">
      <alignment horizontal="center" vertical="center"/>
    </xf>
    <xf numFmtId="164" fontId="0" fillId="14" borderId="0" xfId="0" applyNumberFormat="1" applyFill="1" applyAlignment="1">
      <alignment horizontal="center" vertical="center"/>
    </xf>
    <xf numFmtId="0" fontId="0" fillId="3" borderId="0" xfId="0" applyFill="1" applyBorder="1" applyAlignment="1">
      <alignment horizontal="center" vertical="center"/>
    </xf>
    <xf numFmtId="170" fontId="0" fillId="0" borderId="23" xfId="0" applyNumberFormat="1" applyBorder="1" applyAlignment="1">
      <alignment horizontal="center" vertical="center"/>
    </xf>
    <xf numFmtId="170" fontId="0" fillId="0" borderId="8" xfId="0" applyNumberFormat="1" applyBorder="1" applyAlignment="1">
      <alignment horizontal="center" vertical="center"/>
    </xf>
    <xf numFmtId="164" fontId="6" fillId="0" borderId="1" xfId="0" applyNumberFormat="1" applyFont="1" applyBorder="1" applyAlignment="1">
      <alignment horizontal="center" vertical="center"/>
    </xf>
    <xf numFmtId="164" fontId="0" fillId="0" borderId="3" xfId="0" applyNumberFormat="1" applyBorder="1" applyAlignment="1">
      <alignment horizontal="center" vertical="center"/>
    </xf>
    <xf numFmtId="164" fontId="0" fillId="0" borderId="7" xfId="0" applyNumberFormat="1" applyBorder="1" applyAlignment="1">
      <alignment horizontal="center" vertical="center"/>
    </xf>
    <xf numFmtId="164" fontId="3" fillId="0" borderId="8" xfId="0" applyNumberFormat="1" applyFont="1" applyBorder="1" applyAlignment="1">
      <alignment horizontal="center" vertical="center"/>
    </xf>
    <xf numFmtId="164" fontId="3" fillId="0" borderId="1" xfId="0" applyNumberFormat="1" applyFont="1" applyBorder="1" applyAlignment="1">
      <alignment horizontal="center" vertical="center"/>
    </xf>
    <xf numFmtId="164" fontId="3" fillId="0" borderId="3" xfId="0" applyNumberFormat="1" applyFont="1" applyBorder="1" applyAlignment="1">
      <alignment horizontal="center" vertical="center"/>
    </xf>
    <xf numFmtId="164" fontId="0" fillId="0" borderId="0" xfId="0" applyNumberFormat="1" applyBorder="1" applyAlignment="1">
      <alignment horizontal="center" vertical="center"/>
    </xf>
    <xf numFmtId="164" fontId="3" fillId="0" borderId="4" xfId="0" applyNumberFormat="1" applyFont="1" applyBorder="1" applyAlignment="1">
      <alignment horizontal="center" vertical="center"/>
    </xf>
    <xf numFmtId="164" fontId="3" fillId="0" borderId="8" xfId="0" applyNumberFormat="1" applyFont="1" applyBorder="1" applyAlignment="1">
      <alignment horizontal="center" vertical="center"/>
    </xf>
    <xf numFmtId="164" fontId="3" fillId="14" borderId="4" xfId="0" applyNumberFormat="1" applyFont="1" applyFill="1" applyBorder="1" applyAlignment="1">
      <alignment horizontal="center" vertical="center"/>
    </xf>
    <xf numFmtId="164" fontId="3" fillId="14" borderId="3" xfId="0" applyNumberFormat="1" applyFont="1" applyFill="1" applyBorder="1" applyAlignment="1">
      <alignment horizontal="center" vertical="center"/>
    </xf>
    <xf numFmtId="164" fontId="3" fillId="0" borderId="3" xfId="0" applyNumberFormat="1" applyFont="1" applyBorder="1" applyAlignment="1">
      <alignment horizontal="center" vertical="center"/>
    </xf>
    <xf numFmtId="164" fontId="3" fillId="0" borderId="1" xfId="0" applyNumberFormat="1" applyFont="1" applyBorder="1" applyAlignment="1">
      <alignment horizontal="center" vertical="center"/>
    </xf>
    <xf numFmtId="164" fontId="3" fillId="0" borderId="7" xfId="0" applyNumberFormat="1" applyFont="1" applyBorder="1" applyAlignment="1">
      <alignment horizontal="center" vertical="center"/>
    </xf>
    <xf numFmtId="2" fontId="0" fillId="14" borderId="0" xfId="0" applyNumberFormat="1" applyFill="1" applyAlignment="1">
      <alignment horizontal="center" vertical="center"/>
    </xf>
    <xf numFmtId="164" fontId="0" fillId="0" borderId="0" xfId="0" applyNumberFormat="1" applyBorder="1" applyAlignment="1">
      <alignment horizontal="center" vertical="center"/>
    </xf>
    <xf numFmtId="1" fontId="0" fillId="0" borderId="1" xfId="0" applyNumberFormat="1" applyBorder="1" applyAlignment="1">
      <alignment horizontal="center" vertical="center"/>
    </xf>
    <xf numFmtId="1" fontId="0" fillId="0" borderId="7" xfId="0" applyNumberFormat="1" applyBorder="1" applyAlignment="1">
      <alignment horizontal="center" vertical="center"/>
    </xf>
    <xf numFmtId="166" fontId="0" fillId="0" borderId="7" xfId="0" applyNumberFormat="1" applyBorder="1" applyAlignment="1">
      <alignment horizontal="center" vertical="center"/>
    </xf>
    <xf numFmtId="167" fontId="0" fillId="0" borderId="7" xfId="0" applyNumberFormat="1" applyBorder="1" applyAlignment="1">
      <alignment horizontal="center" vertical="center"/>
    </xf>
    <xf numFmtId="0" fontId="0" fillId="0" borderId="0" xfId="0" applyBorder="1" applyAlignment="1">
      <alignment horizontal="center" vertical="center"/>
    </xf>
    <xf numFmtId="164" fontId="0" fillId="0" borderId="3" xfId="0" applyNumberFormat="1" applyBorder="1" applyAlignment="1">
      <alignment horizontal="center" vertical="center"/>
    </xf>
    <xf numFmtId="164" fontId="0" fillId="0" borderId="2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164" fontId="0" fillId="0" borderId="0" xfId="0" applyNumberFormat="1" applyBorder="1" applyAlignment="1">
      <alignment horizontal="center" vertical="center"/>
    </xf>
    <xf numFmtId="2" fontId="0" fillId="0" borderId="0" xfId="0" applyNumberFormat="1" applyFill="1" applyAlignment="1">
      <alignment horizontal="center" vertical="center"/>
    </xf>
    <xf numFmtId="0" fontId="0" fillId="0" borderId="25" xfId="0" applyBorder="1" applyAlignment="1">
      <alignment horizontal="center" vertical="center"/>
    </xf>
    <xf numFmtId="0" fontId="0" fillId="0" borderId="0" xfId="0" applyBorder="1" applyAlignment="1">
      <alignment horizontal="center" vertical="center"/>
    </xf>
    <xf numFmtId="0" fontId="0" fillId="0" borderId="19" xfId="0" applyBorder="1" applyAlignment="1">
      <alignment horizontal="center" vertical="center"/>
    </xf>
    <xf numFmtId="0" fontId="0" fillId="3" borderId="25" xfId="0" applyFill="1" applyBorder="1" applyAlignment="1">
      <alignment horizontal="center" vertical="center"/>
    </xf>
    <xf numFmtId="0" fontId="0" fillId="3" borderId="0" xfId="0" applyFill="1" applyBorder="1" applyAlignment="1">
      <alignment horizontal="center" vertical="center"/>
    </xf>
    <xf numFmtId="164" fontId="1" fillId="0" borderId="9" xfId="0" applyNumberFormat="1" applyFon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164" fontId="0" fillId="0" borderId="3" xfId="0" applyNumberFormat="1" applyBorder="1" applyAlignment="1">
      <alignment horizontal="center" vertical="center"/>
    </xf>
    <xf numFmtId="0" fontId="0" fillId="0" borderId="8"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1" fillId="0" borderId="9" xfId="0" applyFont="1" applyBorder="1" applyAlignment="1">
      <alignment horizontal="center" vertical="center"/>
    </xf>
    <xf numFmtId="0" fontId="0" fillId="0" borderId="3" xfId="0" applyBorder="1" applyAlignment="1">
      <alignment horizontal="center" vertical="center"/>
    </xf>
    <xf numFmtId="164" fontId="0" fillId="0" borderId="25" xfId="0" applyNumberFormat="1" applyBorder="1" applyAlignment="1">
      <alignment horizontal="center" vertical="center"/>
    </xf>
    <xf numFmtId="164" fontId="0" fillId="0" borderId="0" xfId="0" applyNumberFormat="1" applyBorder="1" applyAlignment="1">
      <alignment horizontal="center" vertical="center"/>
    </xf>
    <xf numFmtId="164" fontId="0" fillId="0" borderId="19" xfId="0" applyNumberFormat="1" applyBorder="1" applyAlignment="1">
      <alignment horizontal="center" vertical="center"/>
    </xf>
    <xf numFmtId="0" fontId="0" fillId="0" borderId="11" xfId="0" applyBorder="1" applyAlignment="1">
      <alignment horizontal="center" vertical="center"/>
    </xf>
    <xf numFmtId="2" fontId="0" fillId="0" borderId="3" xfId="0" applyNumberFormat="1" applyBorder="1" applyAlignment="1">
      <alignment horizontal="center" vertical="center"/>
    </xf>
    <xf numFmtId="0" fontId="1" fillId="0" borderId="27" xfId="0" applyFont="1" applyBorder="1" applyAlignment="1">
      <alignment horizontal="center" vertical="center"/>
    </xf>
    <xf numFmtId="164" fontId="6" fillId="0" borderId="23" xfId="0" applyNumberFormat="1" applyFont="1" applyFill="1" applyBorder="1" applyAlignment="1">
      <alignment horizontal="center" vertical="center"/>
    </xf>
    <xf numFmtId="164" fontId="6" fillId="0" borderId="1" xfId="0" applyNumberFormat="1" applyFont="1" applyFill="1" applyBorder="1" applyAlignment="1">
      <alignment horizontal="center" vertical="center"/>
    </xf>
    <xf numFmtId="164" fontId="6" fillId="0" borderId="23" xfId="0" applyNumberFormat="1" applyFont="1" applyBorder="1" applyAlignment="1">
      <alignment horizontal="center" vertical="center"/>
    </xf>
    <xf numFmtId="164" fontId="6" fillId="0" borderId="3" xfId="0" applyNumberFormat="1" applyFont="1" applyBorder="1" applyAlignment="1">
      <alignment horizontal="center" vertical="center"/>
    </xf>
    <xf numFmtId="11" fontId="0" fillId="3" borderId="3" xfId="0" applyNumberFormat="1" applyFill="1" applyBorder="1" applyAlignment="1">
      <alignment horizontal="center" vertical="center"/>
    </xf>
    <xf numFmtId="11" fontId="0" fillId="3" borderId="1" xfId="0" applyNumberFormat="1" applyFill="1" applyBorder="1" applyAlignment="1">
      <alignment horizontal="center" vertical="center"/>
    </xf>
    <xf numFmtId="11" fontId="0" fillId="3" borderId="7" xfId="0" applyNumberFormat="1" applyFill="1" applyBorder="1" applyAlignment="1">
      <alignment horizontal="center" vertical="center"/>
    </xf>
    <xf numFmtId="164" fontId="0" fillId="13" borderId="23" xfId="0" applyNumberFormat="1" applyFill="1" applyBorder="1" applyAlignment="1">
      <alignment horizontal="center" vertical="center"/>
    </xf>
    <xf numFmtId="2" fontId="0" fillId="4" borderId="0" xfId="0" applyNumberFormat="1" applyFill="1" applyAlignment="1">
      <alignment horizontal="center" vertical="center"/>
    </xf>
    <xf numFmtId="164" fontId="3" fillId="0" borderId="0" xfId="0" applyNumberFormat="1" applyFont="1" applyFill="1" applyAlignment="1">
      <alignment horizontal="center" vertical="center"/>
    </xf>
    <xf numFmtId="0" fontId="0" fillId="0" borderId="0" xfId="0" applyBorder="1" applyAlignment="1">
      <alignment horizontal="center" vertical="center"/>
    </xf>
    <xf numFmtId="0" fontId="0" fillId="0" borderId="8" xfId="0" applyBorder="1" applyAlignment="1">
      <alignment horizontal="center" vertical="center"/>
    </xf>
    <xf numFmtId="0" fontId="0" fillId="0" borderId="3" xfId="0" applyBorder="1" applyAlignment="1">
      <alignment horizontal="center" vertical="center"/>
    </xf>
    <xf numFmtId="0" fontId="1" fillId="0" borderId="9" xfId="0" applyFont="1" applyBorder="1" applyAlignment="1">
      <alignment horizontal="center" vertical="center"/>
    </xf>
    <xf numFmtId="0" fontId="1" fillId="0" borderId="14" xfId="0" applyFont="1" applyBorder="1" applyAlignment="1">
      <alignment horizontal="center" vertical="center"/>
    </xf>
    <xf numFmtId="0" fontId="0" fillId="0" borderId="2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13" borderId="8" xfId="0" applyFill="1" applyBorder="1" applyAlignment="1">
      <alignment horizontal="center" vertical="center"/>
    </xf>
    <xf numFmtId="164" fontId="0" fillId="0" borderId="3" xfId="0" applyNumberFormat="1" applyFill="1" applyBorder="1" applyAlignment="1">
      <alignment horizontal="center" vertical="center"/>
    </xf>
    <xf numFmtId="2" fontId="0" fillId="0" borderId="8" xfId="0" applyNumberFormat="1" applyFill="1" applyBorder="1" applyAlignment="1">
      <alignment horizontal="center" vertical="center"/>
    </xf>
    <xf numFmtId="2" fontId="0" fillId="0" borderId="3" xfId="0" applyNumberFormat="1" applyFill="1" applyBorder="1" applyAlignment="1">
      <alignment horizontal="center" vertical="center"/>
    </xf>
    <xf numFmtId="2" fontId="0" fillId="0" borderId="8" xfId="0" applyNumberFormat="1" applyBorder="1" applyAlignment="1">
      <alignment horizontal="center" vertical="center"/>
    </xf>
    <xf numFmtId="2" fontId="0" fillId="0" borderId="23" xfId="0" applyNumberFormat="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164" fontId="0" fillId="0" borderId="23" xfId="0" applyNumberFormat="1" applyFill="1" applyBorder="1" applyAlignment="1">
      <alignment horizontal="center" vertical="center"/>
    </xf>
    <xf numFmtId="164" fontId="0" fillId="0" borderId="1" xfId="0" applyNumberFormat="1" applyFill="1" applyBorder="1" applyAlignment="1">
      <alignment horizontal="center" vertical="center"/>
    </xf>
    <xf numFmtId="164" fontId="0" fillId="0" borderId="7" xfId="0" applyNumberFormat="1" applyFill="1" applyBorder="1" applyAlignment="1">
      <alignment horizontal="center" vertical="center"/>
    </xf>
    <xf numFmtId="2" fontId="0" fillId="0" borderId="2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164" fontId="1" fillId="0" borderId="9" xfId="0" applyNumberFormat="1" applyFont="1" applyBorder="1" applyAlignment="1">
      <alignment horizontal="center" vertical="center"/>
    </xf>
    <xf numFmtId="0" fontId="0" fillId="13" borderId="23" xfId="0" applyFill="1" applyBorder="1" applyAlignment="1">
      <alignment horizontal="center" vertical="center"/>
    </xf>
    <xf numFmtId="0" fontId="0" fillId="13" borderId="1" xfId="0" applyFill="1" applyBorder="1" applyAlignment="1">
      <alignment horizontal="center" vertical="center"/>
    </xf>
    <xf numFmtId="0" fontId="0" fillId="13" borderId="7" xfId="0" applyFill="1" applyBorder="1" applyAlignment="1">
      <alignment horizontal="center" vertical="center"/>
    </xf>
    <xf numFmtId="0" fontId="0" fillId="13" borderId="3" xfId="0" applyFill="1" applyBorder="1" applyAlignment="1">
      <alignment horizontal="center" vertical="center"/>
    </xf>
    <xf numFmtId="0" fontId="0" fillId="0" borderId="11" xfId="0" applyBorder="1" applyAlignment="1">
      <alignment horizontal="center" vertical="center"/>
    </xf>
    <xf numFmtId="2" fontId="0" fillId="0" borderId="3" xfId="0" applyNumberFormat="1" applyBorder="1" applyAlignment="1">
      <alignment horizontal="center" vertical="center"/>
    </xf>
    <xf numFmtId="10" fontId="1" fillId="0" borderId="2" xfId="0" applyNumberFormat="1" applyFont="1" applyFill="1" applyBorder="1" applyAlignment="1">
      <alignment horizontal="center" vertical="center"/>
    </xf>
    <xf numFmtId="10" fontId="0" fillId="0" borderId="0" xfId="0" applyNumberFormat="1" applyFill="1" applyBorder="1" applyAlignment="1">
      <alignment horizontal="center" vertical="center"/>
    </xf>
    <xf numFmtId="10" fontId="0" fillId="0" borderId="0" xfId="0" applyNumberFormat="1" applyBorder="1" applyAlignment="1">
      <alignment horizontal="center" vertical="center"/>
    </xf>
    <xf numFmtId="10" fontId="0" fillId="3" borderId="3" xfId="0" applyNumberFormat="1" applyFill="1" applyBorder="1" applyAlignment="1">
      <alignment horizontal="center" vertical="center"/>
    </xf>
    <xf numFmtId="10" fontId="0" fillId="3" borderId="1" xfId="0" applyNumberFormat="1" applyFill="1" applyBorder="1" applyAlignment="1">
      <alignment horizontal="center" vertical="center"/>
    </xf>
    <xf numFmtId="10" fontId="0" fillId="3" borderId="7" xfId="0" applyNumberFormat="1" applyFill="1" applyBorder="1" applyAlignment="1">
      <alignment horizontal="center" vertical="center"/>
    </xf>
    <xf numFmtId="10" fontId="0" fillId="13" borderId="23" xfId="0" applyNumberFormat="1" applyFill="1" applyBorder="1" applyAlignment="1">
      <alignment horizontal="center" vertical="center"/>
    </xf>
    <xf numFmtId="10" fontId="0" fillId="13" borderId="1" xfId="0" applyNumberFormat="1" applyFill="1" applyBorder="1" applyAlignment="1">
      <alignment horizontal="center" vertical="center"/>
    </xf>
    <xf numFmtId="10" fontId="0" fillId="13" borderId="7" xfId="0" applyNumberFormat="1" applyFill="1" applyBorder="1" applyAlignment="1">
      <alignment horizontal="center" vertical="center"/>
    </xf>
    <xf numFmtId="10" fontId="0" fillId="0" borderId="1" xfId="0" applyNumberFormat="1" applyBorder="1" applyAlignment="1">
      <alignment horizontal="center" vertical="center"/>
    </xf>
    <xf numFmtId="10" fontId="0" fillId="0" borderId="7" xfId="0" applyNumberFormat="1" applyBorder="1" applyAlignment="1">
      <alignment horizontal="center" vertical="center"/>
    </xf>
    <xf numFmtId="171" fontId="0" fillId="0" borderId="0" xfId="0" applyNumberFormat="1" applyAlignment="1">
      <alignment horizontal="center" vertical="center"/>
    </xf>
    <xf numFmtId="171" fontId="1" fillId="0" borderId="2" xfId="0" applyNumberFormat="1" applyFont="1" applyBorder="1" applyAlignment="1">
      <alignment horizontal="center" vertical="center"/>
    </xf>
    <xf numFmtId="171" fontId="0" fillId="0" borderId="0" xfId="0" applyNumberFormat="1" applyFill="1" applyBorder="1" applyAlignment="1">
      <alignment vertical="center"/>
    </xf>
    <xf numFmtId="166" fontId="0" fillId="0" borderId="0" xfId="0" applyNumberFormat="1" applyAlignment="1">
      <alignment horizontal="center" vertical="center"/>
    </xf>
    <xf numFmtId="166" fontId="1" fillId="0" borderId="2" xfId="0" applyNumberFormat="1" applyFont="1" applyBorder="1" applyAlignment="1">
      <alignment horizontal="center" vertical="center"/>
    </xf>
    <xf numFmtId="166" fontId="0" fillId="14" borderId="23" xfId="0" applyNumberFormat="1" applyFill="1" applyBorder="1" applyAlignment="1">
      <alignment horizontal="center" vertical="center"/>
    </xf>
    <xf numFmtId="166" fontId="0" fillId="14" borderId="3" xfId="0" applyNumberFormat="1" applyFill="1" applyBorder="1" applyAlignment="1">
      <alignment horizontal="center" vertical="center"/>
    </xf>
    <xf numFmtId="166" fontId="0" fillId="14" borderId="8" xfId="0" applyNumberFormat="1" applyFill="1" applyBorder="1" applyAlignment="1">
      <alignment horizontal="center" vertical="center"/>
    </xf>
    <xf numFmtId="166" fontId="0" fillId="0" borderId="23" xfId="0" applyNumberFormat="1" applyFill="1" applyBorder="1" applyAlignment="1">
      <alignment horizontal="center" vertical="center"/>
    </xf>
    <xf numFmtId="166" fontId="0" fillId="0" borderId="3" xfId="0" applyNumberFormat="1" applyFill="1" applyBorder="1" applyAlignment="1">
      <alignment horizontal="center" vertical="center"/>
    </xf>
    <xf numFmtId="166" fontId="0" fillId="0" borderId="8" xfId="0" applyNumberFormat="1" applyFill="1" applyBorder="1" applyAlignment="1">
      <alignment horizontal="center" vertical="center"/>
    </xf>
    <xf numFmtId="166" fontId="0" fillId="0" borderId="0" xfId="0" applyNumberFormat="1" applyFill="1" applyBorder="1" applyAlignment="1">
      <alignment vertical="center"/>
    </xf>
    <xf numFmtId="11" fontId="0" fillId="14" borderId="23" xfId="0" applyNumberFormat="1" applyFill="1" applyBorder="1" applyAlignment="1">
      <alignment horizontal="center" vertical="center"/>
    </xf>
    <xf numFmtId="11" fontId="0" fillId="14" borderId="3" xfId="0" applyNumberFormat="1" applyFill="1" applyBorder="1" applyAlignment="1">
      <alignment horizontal="center" vertical="center"/>
    </xf>
    <xf numFmtId="11" fontId="0" fillId="14" borderId="8" xfId="0" applyNumberFormat="1" applyFill="1" applyBorder="1" applyAlignment="1">
      <alignment horizontal="center" vertical="center"/>
    </xf>
    <xf numFmtId="11" fontId="0" fillId="0" borderId="23" xfId="0" applyNumberFormat="1" applyFill="1" applyBorder="1" applyAlignment="1">
      <alignment horizontal="center" vertical="center"/>
    </xf>
    <xf numFmtId="11" fontId="0" fillId="0" borderId="3" xfId="0" applyNumberFormat="1" applyFill="1" applyBorder="1" applyAlignment="1">
      <alignment horizontal="center" vertical="center"/>
    </xf>
    <xf numFmtId="11" fontId="0" fillId="0" borderId="8" xfId="0" applyNumberFormat="1" applyFill="1" applyBorder="1" applyAlignment="1">
      <alignment horizontal="center" vertical="center"/>
    </xf>
    <xf numFmtId="11" fontId="0" fillId="0" borderId="0" xfId="0" applyNumberFormat="1" applyFill="1" applyBorder="1" applyAlignment="1">
      <alignment vertical="center"/>
    </xf>
    <xf numFmtId="10" fontId="0" fillId="0" borderId="0" xfId="0" applyNumberFormat="1"/>
    <xf numFmtId="11" fontId="1" fillId="0" borderId="9" xfId="0" applyNumberFormat="1" applyFont="1" applyBorder="1" applyAlignment="1">
      <alignment horizontal="center" vertical="center"/>
    </xf>
    <xf numFmtId="166" fontId="1" fillId="0" borderId="9" xfId="0" applyNumberFormat="1" applyFont="1" applyBorder="1" applyAlignment="1">
      <alignment horizontal="center" vertical="center"/>
    </xf>
    <xf numFmtId="166" fontId="3" fillId="0" borderId="10" xfId="0" applyNumberFormat="1" applyFont="1" applyBorder="1" applyAlignment="1">
      <alignment horizontal="center" vertical="center"/>
    </xf>
    <xf numFmtId="166" fontId="3" fillId="0" borderId="22" xfId="0" applyNumberFormat="1" applyFont="1" applyBorder="1" applyAlignment="1">
      <alignment horizontal="center" vertical="center"/>
    </xf>
    <xf numFmtId="166" fontId="3" fillId="0" borderId="24" xfId="0" applyNumberFormat="1" applyFont="1" applyBorder="1" applyAlignment="1">
      <alignment horizontal="center" vertical="center"/>
    </xf>
    <xf numFmtId="166" fontId="3" fillId="14" borderId="24" xfId="0" applyNumberFormat="1" applyFont="1" applyFill="1" applyBorder="1" applyAlignment="1">
      <alignment horizontal="center" vertical="center"/>
    </xf>
    <xf numFmtId="166" fontId="3" fillId="14" borderId="10" xfId="0" applyNumberFormat="1" applyFont="1" applyFill="1" applyBorder="1" applyAlignment="1">
      <alignment horizontal="center" vertical="center"/>
    </xf>
    <xf numFmtId="166" fontId="3" fillId="14" borderId="22" xfId="0" applyNumberFormat="1" applyFont="1" applyFill="1" applyBorder="1" applyAlignment="1">
      <alignment horizontal="center" vertical="center"/>
    </xf>
    <xf numFmtId="164" fontId="3" fillId="0" borderId="23" xfId="0" applyNumberFormat="1" applyFont="1" applyFill="1" applyBorder="1" applyAlignment="1">
      <alignment horizontal="center" vertical="center"/>
    </xf>
    <xf numFmtId="164" fontId="3" fillId="0" borderId="3" xfId="0" applyNumberFormat="1" applyFont="1" applyFill="1" applyBorder="1" applyAlignment="1">
      <alignment horizontal="center" vertical="center"/>
    </xf>
    <xf numFmtId="164" fontId="3" fillId="0" borderId="7" xfId="0" applyNumberFormat="1" applyFont="1" applyFill="1" applyBorder="1" applyAlignment="1">
      <alignment horizontal="center" vertical="center"/>
    </xf>
    <xf numFmtId="164" fontId="3" fillId="0" borderId="0" xfId="0" applyNumberFormat="1" applyFont="1" applyFill="1" applyBorder="1" applyAlignment="1">
      <alignment horizontal="center" vertical="center"/>
    </xf>
    <xf numFmtId="164" fontId="6" fillId="0" borderId="6" xfId="0" applyNumberFormat="1" applyFont="1" applyBorder="1" applyAlignment="1">
      <alignment horizontal="center" vertical="center"/>
    </xf>
    <xf numFmtId="2" fontId="0" fillId="4" borderId="0" xfId="0" applyNumberFormat="1" applyFill="1" applyBorder="1" applyAlignment="1">
      <alignment horizontal="center" vertical="center"/>
    </xf>
    <xf numFmtId="164" fontId="0" fillId="4" borderId="1" xfId="0" applyNumberFormat="1" applyFill="1" applyBorder="1" applyAlignment="1">
      <alignment horizontal="center" vertical="center"/>
    </xf>
    <xf numFmtId="164" fontId="0" fillId="4" borderId="7" xfId="0" applyNumberFormat="1" applyFill="1" applyBorder="1" applyAlignment="1">
      <alignment horizontal="center" vertical="center"/>
    </xf>
    <xf numFmtId="11" fontId="0" fillId="4" borderId="23" xfId="0" applyNumberFormat="1" applyFill="1" applyBorder="1" applyAlignment="1">
      <alignment horizontal="center" vertical="center"/>
    </xf>
    <xf numFmtId="11" fontId="0" fillId="4" borderId="3" xfId="0" applyNumberFormat="1" applyFill="1" applyBorder="1" applyAlignment="1">
      <alignment horizontal="center" vertical="center"/>
    </xf>
    <xf numFmtId="11" fontId="0" fillId="4" borderId="8" xfId="0" applyNumberFormat="1" applyFill="1" applyBorder="1" applyAlignment="1">
      <alignment horizontal="center" vertical="center"/>
    </xf>
    <xf numFmtId="10" fontId="0" fillId="4" borderId="23" xfId="0" applyNumberFormat="1" applyFill="1" applyBorder="1" applyAlignment="1">
      <alignment horizontal="center" vertical="center"/>
    </xf>
    <xf numFmtId="10" fontId="0" fillId="4" borderId="3" xfId="0" applyNumberFormat="1" applyFill="1" applyBorder="1" applyAlignment="1">
      <alignment horizontal="center" vertical="center"/>
    </xf>
    <xf numFmtId="10" fontId="0" fillId="4" borderId="8" xfId="0" applyNumberFormat="1" applyFill="1" applyBorder="1" applyAlignment="1">
      <alignment horizontal="center" vertical="center"/>
    </xf>
    <xf numFmtId="167" fontId="0" fillId="0" borderId="0" xfId="0" applyNumberFormat="1" applyAlignment="1">
      <alignment horizontal="center" vertical="center"/>
    </xf>
    <xf numFmtId="167" fontId="1" fillId="0" borderId="2" xfId="0" applyNumberFormat="1" applyFont="1" applyBorder="1" applyAlignment="1">
      <alignment horizontal="center" vertical="center"/>
    </xf>
    <xf numFmtId="2" fontId="1" fillId="0" borderId="0" xfId="0" applyNumberFormat="1" applyFont="1" applyFill="1" applyBorder="1" applyAlignment="1">
      <alignment horizontal="center" vertical="center"/>
    </xf>
    <xf numFmtId="167" fontId="0" fillId="13" borderId="3" xfId="0" applyNumberFormat="1" applyFill="1" applyBorder="1" applyAlignment="1">
      <alignment horizontal="center" vertical="center"/>
    </xf>
    <xf numFmtId="2" fontId="0" fillId="13" borderId="11" xfId="0" applyNumberFormat="1" applyFill="1" applyBorder="1" applyAlignment="1">
      <alignment horizontal="center" vertical="center"/>
    </xf>
    <xf numFmtId="167" fontId="0" fillId="13" borderId="8" xfId="0" applyNumberFormat="1" applyFill="1" applyBorder="1" applyAlignment="1">
      <alignment horizontal="center" vertical="center"/>
    </xf>
    <xf numFmtId="2" fontId="0" fillId="13" borderId="12" xfId="0" applyNumberFormat="1" applyFill="1" applyBorder="1" applyAlignment="1">
      <alignment horizontal="center" vertical="center"/>
    </xf>
    <xf numFmtId="0" fontId="3" fillId="0" borderId="23" xfId="0" applyFont="1" applyBorder="1" applyAlignment="1">
      <alignment horizontal="center" vertical="center"/>
    </xf>
    <xf numFmtId="0" fontId="3" fillId="0" borderId="1" xfId="0" applyFont="1" applyBorder="1" applyAlignment="1">
      <alignment horizontal="center" vertical="center"/>
    </xf>
    <xf numFmtId="2" fontId="0" fillId="0" borderId="11" xfId="0" applyNumberFormat="1" applyBorder="1" applyAlignment="1">
      <alignment horizontal="center" vertical="center"/>
    </xf>
    <xf numFmtId="0" fontId="3" fillId="0" borderId="7" xfId="0" applyFont="1" applyBorder="1" applyAlignment="1">
      <alignment horizontal="center" vertical="center"/>
    </xf>
    <xf numFmtId="167" fontId="0" fillId="13" borderId="23" xfId="0" applyNumberFormat="1" applyFill="1" applyBorder="1" applyAlignment="1">
      <alignment horizontal="center" vertical="center"/>
    </xf>
    <xf numFmtId="0" fontId="3" fillId="0" borderId="6" xfId="0" applyFont="1" applyBorder="1" applyAlignment="1">
      <alignment horizontal="center" vertical="center"/>
    </xf>
    <xf numFmtId="0" fontId="0" fillId="0" borderId="20" xfId="0" applyBorder="1" applyAlignment="1">
      <alignment horizontal="center" vertical="center"/>
    </xf>
    <xf numFmtId="167" fontId="0" fillId="13" borderId="7" xfId="0" applyNumberFormat="1" applyFill="1" applyBorder="1" applyAlignment="1">
      <alignment horizontal="center" vertical="center"/>
    </xf>
    <xf numFmtId="167" fontId="0" fillId="13" borderId="1" xfId="0" applyNumberFormat="1" applyFill="1" applyBorder="1" applyAlignment="1">
      <alignment horizontal="center" vertical="center"/>
    </xf>
    <xf numFmtId="167" fontId="0" fillId="0" borderId="1" xfId="0" applyNumberFormat="1" applyBorder="1" applyAlignment="1">
      <alignment horizontal="center" vertical="center"/>
    </xf>
    <xf numFmtId="11" fontId="0" fillId="0" borderId="1" xfId="0" applyNumberFormat="1" applyFill="1" applyBorder="1" applyAlignment="1">
      <alignment horizontal="center" vertical="center"/>
    </xf>
    <xf numFmtId="11" fontId="0" fillId="0" borderId="7" xfId="0" applyNumberFormat="1" applyFill="1" applyBorder="1" applyAlignment="1">
      <alignment horizontal="center" vertical="center"/>
    </xf>
    <xf numFmtId="164" fontId="0" fillId="15" borderId="0" xfId="0" applyNumberFormat="1" applyFill="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164" fontId="1" fillId="0" borderId="9" xfId="0" applyNumberFormat="1" applyFont="1" applyBorder="1" applyAlignment="1">
      <alignment horizontal="center" vertical="center"/>
    </xf>
    <xf numFmtId="164" fontId="0" fillId="0" borderId="0" xfId="0" applyNumberFormat="1" applyBorder="1" applyAlignment="1">
      <alignment horizontal="center" vertical="center"/>
    </xf>
    <xf numFmtId="164" fontId="0" fillId="0" borderId="19" xfId="0" applyNumberFormat="1" applyBorder="1" applyAlignment="1">
      <alignment horizontal="center" vertical="center"/>
    </xf>
    <xf numFmtId="1" fontId="0" fillId="0" borderId="19" xfId="0" applyNumberFormat="1" applyBorder="1" applyAlignment="1">
      <alignment horizontal="center" vertical="center"/>
    </xf>
    <xf numFmtId="164" fontId="3" fillId="0" borderId="8" xfId="0" applyNumberFormat="1" applyFont="1" applyBorder="1" applyAlignment="1">
      <alignment horizontal="center" vertical="center"/>
    </xf>
    <xf numFmtId="164" fontId="3" fillId="14" borderId="3" xfId="0" applyNumberFormat="1" applyFont="1" applyFill="1" applyBorder="1" applyAlignment="1">
      <alignment horizontal="center" vertical="center"/>
    </xf>
    <xf numFmtId="164" fontId="3" fillId="0" borderId="1" xfId="0" applyNumberFormat="1" applyFont="1" applyBorder="1" applyAlignment="1">
      <alignment horizontal="center" vertical="center"/>
    </xf>
    <xf numFmtId="164" fontId="3" fillId="0" borderId="7" xfId="0" applyNumberFormat="1" applyFont="1" applyBorder="1" applyAlignment="1">
      <alignment horizontal="center" vertical="center"/>
    </xf>
    <xf numFmtId="0" fontId="0" fillId="16" borderId="19" xfId="0" applyFill="1" applyBorder="1" applyAlignment="1">
      <alignment horizontal="center" vertical="center"/>
    </xf>
    <xf numFmtId="164" fontId="0" fillId="0" borderId="3" xfId="0" applyNumberFormat="1" applyBorder="1" applyAlignment="1">
      <alignment horizontal="center" vertical="center"/>
    </xf>
    <xf numFmtId="164" fontId="0" fillId="0" borderId="3" xfId="0" applyNumberFormat="1" applyFill="1" applyBorder="1" applyAlignment="1">
      <alignment horizontal="center" vertical="center"/>
    </xf>
    <xf numFmtId="164" fontId="0" fillId="0" borderId="8" xfId="0" applyNumberFormat="1" applyFill="1" applyBorder="1" applyAlignment="1">
      <alignment horizontal="center" vertical="center"/>
    </xf>
    <xf numFmtId="2" fontId="0" fillId="0" borderId="8" xfId="0" applyNumberFormat="1" applyFill="1" applyBorder="1" applyAlignment="1">
      <alignment horizontal="center" vertical="center"/>
    </xf>
    <xf numFmtId="2" fontId="0" fillId="0" borderId="3" xfId="0" applyNumberFormat="1" applyFill="1" applyBorder="1" applyAlignment="1">
      <alignment horizontal="center" vertical="center"/>
    </xf>
    <xf numFmtId="2" fontId="0" fillId="0" borderId="8" xfId="0" applyNumberFormat="1" applyBorder="1" applyAlignment="1">
      <alignment horizontal="center" vertical="center"/>
    </xf>
    <xf numFmtId="164" fontId="0" fillId="0" borderId="2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2" fontId="0" fillId="0" borderId="23" xfId="0" applyNumberFormat="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2" fontId="0" fillId="14" borderId="23" xfId="0" applyNumberFormat="1" applyFill="1" applyBorder="1" applyAlignment="1">
      <alignment horizontal="center" vertical="center"/>
    </xf>
    <xf numFmtId="2" fontId="0" fillId="14" borderId="1" xfId="0" applyNumberFormat="1" applyFill="1" applyBorder="1" applyAlignment="1">
      <alignment horizontal="center" vertical="center"/>
    </xf>
    <xf numFmtId="2" fontId="0" fillId="14" borderId="7" xfId="0" applyNumberFormat="1" applyFill="1" applyBorder="1" applyAlignment="1">
      <alignment horizontal="center" vertical="center"/>
    </xf>
    <xf numFmtId="164" fontId="0" fillId="0" borderId="23" xfId="0" applyNumberFormat="1" applyFill="1" applyBorder="1" applyAlignment="1">
      <alignment horizontal="center" vertical="center"/>
    </xf>
    <xf numFmtId="164" fontId="0" fillId="0" borderId="1" xfId="0" applyNumberFormat="1" applyFill="1" applyBorder="1" applyAlignment="1">
      <alignment horizontal="center" vertical="center"/>
    </xf>
    <xf numFmtId="2" fontId="0" fillId="0" borderId="2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14" borderId="4" xfId="0" applyNumberFormat="1" applyFill="1" applyBorder="1" applyAlignment="1">
      <alignment horizontal="center" vertical="center"/>
    </xf>
    <xf numFmtId="2" fontId="0" fillId="14" borderId="8" xfId="0" applyNumberFormat="1" applyFill="1" applyBorder="1" applyAlignment="1">
      <alignment horizontal="center" vertical="center"/>
    </xf>
    <xf numFmtId="164" fontId="1" fillId="0" borderId="9" xfId="0" applyNumberFormat="1" applyFont="1" applyBorder="1" applyAlignment="1">
      <alignment horizontal="center" vertical="center"/>
    </xf>
    <xf numFmtId="164" fontId="0" fillId="0" borderId="0" xfId="0" applyNumberFormat="1" applyBorder="1" applyAlignment="1">
      <alignment horizontal="center" vertical="center"/>
    </xf>
    <xf numFmtId="2" fontId="0" fillId="0" borderId="3" xfId="0" applyNumberFormat="1" applyBorder="1" applyAlignment="1">
      <alignment horizontal="center" vertical="center"/>
    </xf>
    <xf numFmtId="166" fontId="0" fillId="0" borderId="1" xfId="0" applyNumberFormat="1" applyFill="1" applyBorder="1" applyAlignment="1">
      <alignment horizontal="center" vertical="center"/>
    </xf>
    <xf numFmtId="0" fontId="3" fillId="14" borderId="0" xfId="0" applyFont="1" applyFill="1" applyBorder="1" applyAlignment="1">
      <alignment horizontal="center" vertical="center"/>
    </xf>
    <xf numFmtId="0" fontId="6" fillId="0" borderId="1" xfId="0" applyFont="1" applyFill="1" applyBorder="1" applyAlignment="1">
      <alignment horizontal="center"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0" fillId="15" borderId="25" xfId="0" applyFill="1" applyBorder="1" applyAlignment="1">
      <alignment horizontal="center" vertical="center"/>
    </xf>
    <xf numFmtId="164" fontId="0" fillId="15" borderId="25" xfId="0" applyNumberFormat="1" applyFill="1" applyBorder="1" applyAlignment="1">
      <alignment horizontal="center" vertical="center"/>
    </xf>
    <xf numFmtId="164" fontId="0" fillId="15" borderId="0" xfId="0" applyNumberFormat="1" applyFill="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0" fillId="0" borderId="19"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1" fillId="0" borderId="9" xfId="0" applyFont="1" applyBorder="1" applyAlignment="1">
      <alignment horizontal="center" vertical="center"/>
    </xf>
    <xf numFmtId="164" fontId="0" fillId="0" borderId="3" xfId="0" applyNumberFormat="1" applyBorder="1" applyAlignment="1">
      <alignment horizontal="center" vertical="center"/>
    </xf>
    <xf numFmtId="164" fontId="0" fillId="0" borderId="8"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164" fontId="3" fillId="0" borderId="1" xfId="0" applyNumberFormat="1" applyFont="1" applyBorder="1" applyAlignment="1">
      <alignment horizontal="center" vertical="center"/>
    </xf>
    <xf numFmtId="0" fontId="0" fillId="0" borderId="0" xfId="0" applyFill="1" applyBorder="1" applyAlignment="1">
      <alignment horizontal="center" vertical="center"/>
    </xf>
    <xf numFmtId="0" fontId="1" fillId="0" borderId="9" xfId="0" applyFont="1" applyBorder="1" applyAlignment="1">
      <alignment horizontal="center" vertical="center"/>
    </xf>
    <xf numFmtId="164" fontId="1" fillId="0" borderId="9" xfId="0" applyNumberFormat="1" applyFont="1" applyBorder="1" applyAlignment="1">
      <alignment horizontal="center" vertical="center"/>
    </xf>
    <xf numFmtId="164" fontId="0" fillId="0" borderId="1" xfId="0" applyNumberFormat="1" applyFill="1" applyBorder="1" applyAlignment="1">
      <alignment horizontal="center" vertical="center"/>
    </xf>
    <xf numFmtId="164" fontId="0" fillId="0" borderId="7" xfId="0" applyNumberFormat="1" applyFill="1" applyBorder="1" applyAlignment="1">
      <alignment horizontal="center" vertical="center"/>
    </xf>
    <xf numFmtId="164" fontId="0" fillId="0" borderId="3" xfId="0" applyNumberFormat="1" applyBorder="1" applyAlignment="1">
      <alignment horizontal="center" vertical="center"/>
    </xf>
    <xf numFmtId="164" fontId="0" fillId="0" borderId="3" xfId="0" applyNumberFormat="1" applyFill="1" applyBorder="1" applyAlignment="1">
      <alignment horizontal="center" vertical="center"/>
    </xf>
    <xf numFmtId="164" fontId="0" fillId="0" borderId="1" xfId="0" applyNumberFormat="1" applyBorder="1" applyAlignment="1">
      <alignment horizontal="center" vertical="center"/>
    </xf>
    <xf numFmtId="164" fontId="0" fillId="0" borderId="0" xfId="0" applyNumberFormat="1" applyBorder="1" applyAlignment="1">
      <alignment horizontal="center" vertical="center"/>
    </xf>
    <xf numFmtId="0" fontId="0" fillId="0" borderId="0" xfId="0" applyFill="1" applyBorder="1" applyAlignment="1">
      <alignment vertical="center"/>
    </xf>
    <xf numFmtId="0" fontId="0" fillId="0" borderId="1" xfId="0" applyFill="1" applyBorder="1" applyAlignment="1">
      <alignment vertical="center"/>
    </xf>
    <xf numFmtId="0" fontId="0" fillId="0" borderId="0" xfId="0" applyAlignment="1">
      <alignment horizontal="center" vertical="center"/>
    </xf>
    <xf numFmtId="0" fontId="0" fillId="0" borderId="0" xfId="0" applyBorder="1" applyAlignment="1">
      <alignment horizontal="center" vertical="center"/>
    </xf>
    <xf numFmtId="0" fontId="0" fillId="0" borderId="19" xfId="0" applyBorder="1" applyAlignment="1">
      <alignment horizontal="center" vertical="center"/>
    </xf>
    <xf numFmtId="2" fontId="0" fillId="0" borderId="3" xfId="0" applyNumberFormat="1" applyFill="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0" borderId="3" xfId="0" applyNumberFormat="1" applyBorder="1" applyAlignment="1">
      <alignment horizontal="center" vertical="center"/>
    </xf>
    <xf numFmtId="0" fontId="0" fillId="0" borderId="1" xfId="0" applyFill="1" applyBorder="1" applyAlignment="1">
      <alignment horizontal="center" vertical="center"/>
    </xf>
    <xf numFmtId="164" fontId="0" fillId="14" borderId="10" xfId="0" applyNumberFormat="1" applyFill="1" applyBorder="1" applyAlignment="1">
      <alignment horizontal="center" vertical="center"/>
    </xf>
    <xf numFmtId="164" fontId="0" fillId="14" borderId="22" xfId="0" applyNumberFormat="1" applyFill="1" applyBorder="1" applyAlignment="1">
      <alignment horizontal="center" vertical="center"/>
    </xf>
    <xf numFmtId="164" fontId="0" fillId="0" borderId="22" xfId="0" applyNumberFormat="1" applyFill="1" applyBorder="1" applyAlignment="1">
      <alignment horizontal="center" vertical="center"/>
    </xf>
    <xf numFmtId="164" fontId="0" fillId="14" borderId="1" xfId="0" applyNumberFormat="1" applyFill="1" applyBorder="1" applyAlignment="1">
      <alignment horizontal="center" vertical="center"/>
    </xf>
    <xf numFmtId="164" fontId="0" fillId="14" borderId="11" xfId="0" applyNumberFormat="1" applyFill="1" applyBorder="1" applyAlignment="1">
      <alignment horizontal="center" vertical="center"/>
    </xf>
    <xf numFmtId="164" fontId="0" fillId="14" borderId="7" xfId="0" applyNumberFormat="1" applyFill="1" applyBorder="1" applyAlignment="1">
      <alignment horizontal="center" vertical="center"/>
    </xf>
    <xf numFmtId="0" fontId="0" fillId="0" borderId="0" xfId="0" applyBorder="1" applyAlignment="1">
      <alignment horizontal="center" vertical="center"/>
    </xf>
    <xf numFmtId="0" fontId="0" fillId="0" borderId="19" xfId="0" applyBorder="1" applyAlignment="1">
      <alignment horizontal="center" vertical="center"/>
    </xf>
    <xf numFmtId="0" fontId="0" fillId="0" borderId="0" xfId="0" applyFill="1" applyBorder="1" applyAlignment="1">
      <alignment horizontal="center" vertical="center"/>
    </xf>
    <xf numFmtId="0" fontId="0" fillId="0" borderId="0" xfId="0" applyAlignment="1">
      <alignment horizontal="center" vertical="center"/>
    </xf>
    <xf numFmtId="164" fontId="1" fillId="0" borderId="9" xfId="0" applyNumberFormat="1" applyFont="1" applyBorder="1" applyAlignment="1">
      <alignment horizontal="center" vertical="center"/>
    </xf>
    <xf numFmtId="2" fontId="0" fillId="0" borderId="8" xfId="0" applyNumberFormat="1" applyBorder="1" applyAlignment="1">
      <alignment horizontal="center" vertical="center"/>
    </xf>
    <xf numFmtId="2" fontId="0" fillId="0" borderId="8" xfId="0" applyNumberFormat="1" applyFill="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164" fontId="0" fillId="0" borderId="3" xfId="0" applyNumberFormat="1" applyBorder="1" applyAlignment="1">
      <alignment horizontal="center" vertical="center"/>
    </xf>
    <xf numFmtId="2" fontId="0" fillId="0" borderId="3" xfId="0" applyNumberFormat="1" applyFill="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164" fontId="0" fillId="0" borderId="0" xfId="0" applyNumberFormat="1" applyBorder="1" applyAlignment="1">
      <alignment horizontal="center" vertical="center"/>
    </xf>
    <xf numFmtId="164" fontId="0" fillId="0" borderId="19" xfId="0" applyNumberFormat="1" applyBorder="1" applyAlignment="1">
      <alignment horizontal="center" vertical="center"/>
    </xf>
    <xf numFmtId="2" fontId="0" fillId="0" borderId="22" xfId="0" applyNumberFormat="1" applyBorder="1" applyAlignment="1">
      <alignment horizontal="center" vertical="center"/>
    </xf>
    <xf numFmtId="2" fontId="0" fillId="0" borderId="3" xfId="0" applyNumberFormat="1" applyBorder="1" applyAlignment="1">
      <alignment horizontal="center" vertical="center"/>
    </xf>
    <xf numFmtId="2" fontId="1" fillId="0" borderId="9" xfId="0" applyNumberFormat="1" applyFont="1" applyBorder="1" applyAlignment="1">
      <alignment horizontal="center" vertical="center"/>
    </xf>
    <xf numFmtId="2" fontId="0" fillId="0" borderId="10" xfId="0" applyNumberFormat="1" applyFill="1" applyBorder="1" applyAlignment="1">
      <alignment horizontal="center" vertical="center"/>
    </xf>
    <xf numFmtId="0" fontId="0" fillId="0" borderId="0" xfId="0" applyAlignment="1">
      <alignment horizontal="center" vertical="center"/>
    </xf>
    <xf numFmtId="2" fontId="0" fillId="0" borderId="3" xfId="0" applyNumberFormat="1" applyFill="1" applyBorder="1" applyAlignment="1">
      <alignment horizontal="center" vertical="center"/>
    </xf>
    <xf numFmtId="164" fontId="0" fillId="0" borderId="1" xfId="0" applyNumberFormat="1" applyBorder="1" applyAlignment="1">
      <alignment horizontal="center" vertical="center"/>
    </xf>
    <xf numFmtId="2" fontId="0" fillId="0" borderId="1" xfId="0" applyNumberFormat="1" applyBorder="1" applyAlignment="1">
      <alignment horizontal="center" vertical="center"/>
    </xf>
    <xf numFmtId="164" fontId="0" fillId="0" borderId="7" xfId="0" applyNumberFormat="1" applyBorder="1" applyAlignment="1">
      <alignment horizontal="center" vertical="center"/>
    </xf>
    <xf numFmtId="2" fontId="1" fillId="0" borderId="9" xfId="0" applyNumberFormat="1" applyFont="1" applyBorder="1" applyAlignment="1">
      <alignment horizontal="center" vertical="center"/>
    </xf>
    <xf numFmtId="164" fontId="3" fillId="0" borderId="1" xfId="0" applyNumberFormat="1" applyFont="1" applyBorder="1" applyAlignment="1">
      <alignment horizontal="center" vertical="center"/>
    </xf>
    <xf numFmtId="0" fontId="0" fillId="0" borderId="1" xfId="0" applyFont="1" applyBorder="1" applyAlignment="1">
      <alignment horizontal="center" vertical="center"/>
    </xf>
    <xf numFmtId="2" fontId="0" fillId="0" borderId="11" xfId="0" applyNumberFormat="1" applyFill="1" applyBorder="1" applyAlignment="1">
      <alignment horizontal="center" vertical="center"/>
    </xf>
    <xf numFmtId="2" fontId="0" fillId="0" borderId="22" xfId="0" applyNumberFormat="1" applyFill="1" applyBorder="1" applyAlignment="1">
      <alignment horizontal="center" vertical="center"/>
    </xf>
    <xf numFmtId="2" fontId="0" fillId="0" borderId="12" xfId="0" applyNumberFormat="1" applyFill="1" applyBorder="1" applyAlignment="1">
      <alignment horizontal="center" vertical="center"/>
    </xf>
    <xf numFmtId="168" fontId="0" fillId="0" borderId="3" xfId="0" applyNumberFormat="1" applyFill="1" applyBorder="1" applyAlignment="1">
      <alignment horizontal="center" vertical="center"/>
    </xf>
    <xf numFmtId="0" fontId="0" fillId="0" borderId="25" xfId="0" applyFill="1" applyBorder="1" applyAlignment="1">
      <alignment horizontal="center" vertical="center"/>
    </xf>
    <xf numFmtId="0" fontId="0" fillId="0" borderId="0" xfId="0" applyAlignment="1">
      <alignment horizontal="center" vertical="center"/>
    </xf>
    <xf numFmtId="0" fontId="1" fillId="0" borderId="9" xfId="0" applyFont="1" applyBorder="1" applyAlignment="1">
      <alignment horizontal="center" vertical="center"/>
    </xf>
    <xf numFmtId="0" fontId="0" fillId="0" borderId="1" xfId="0" applyBorder="1" applyAlignment="1">
      <alignment horizontal="center" vertical="center"/>
    </xf>
    <xf numFmtId="0" fontId="0" fillId="13" borderId="1" xfId="0" applyFill="1" applyBorder="1" applyAlignment="1">
      <alignment horizontal="center" vertical="center"/>
    </xf>
    <xf numFmtId="0" fontId="0" fillId="13" borderId="3" xfId="0" applyFill="1" applyBorder="1" applyAlignment="1">
      <alignment horizontal="center" vertical="center"/>
    </xf>
    <xf numFmtId="0" fontId="0" fillId="0" borderId="36" xfId="0" applyBorder="1" applyAlignment="1">
      <alignment horizontal="center" vertical="center"/>
    </xf>
    <xf numFmtId="0" fontId="0" fillId="0" borderId="0" xfId="0" applyAlignment="1">
      <alignment horizontal="center" vertical="center"/>
    </xf>
    <xf numFmtId="0" fontId="0" fillId="0" borderId="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13" borderId="8" xfId="0" applyFill="1" applyBorder="1" applyAlignment="1">
      <alignment horizontal="center" vertical="center"/>
    </xf>
    <xf numFmtId="2" fontId="0" fillId="0" borderId="8" xfId="0" applyNumberFormat="1" applyFill="1" applyBorder="1" applyAlignment="1">
      <alignment horizontal="center" vertical="center"/>
    </xf>
    <xf numFmtId="2" fontId="0" fillId="0" borderId="3" xfId="0" applyNumberFormat="1" applyFill="1" applyBorder="1" applyAlignment="1">
      <alignment horizontal="center" vertical="center"/>
    </xf>
    <xf numFmtId="2" fontId="0" fillId="0" borderId="7" xfId="0" applyNumberFormat="1" applyFill="1" applyBorder="1" applyAlignment="1">
      <alignment horizontal="center" vertical="center"/>
    </xf>
    <xf numFmtId="0" fontId="0" fillId="13" borderId="23" xfId="0" applyFill="1" applyBorder="1" applyAlignment="1">
      <alignment horizontal="center" vertical="center"/>
    </xf>
    <xf numFmtId="0" fontId="0" fillId="13" borderId="1" xfId="0" applyFill="1" applyBorder="1" applyAlignment="1">
      <alignment horizontal="center" vertical="center"/>
    </xf>
    <xf numFmtId="0" fontId="0" fillId="13" borderId="7" xfId="0" applyFill="1" applyBorder="1" applyAlignment="1">
      <alignment horizontal="center" vertical="center"/>
    </xf>
    <xf numFmtId="0" fontId="0" fillId="13" borderId="3" xfId="0" applyFill="1" applyBorder="1" applyAlignment="1">
      <alignment horizontal="center" vertical="center"/>
    </xf>
    <xf numFmtId="0" fontId="0" fillId="0" borderId="35" xfId="0" applyBorder="1" applyAlignment="1">
      <alignment horizontal="center" vertical="center"/>
    </xf>
    <xf numFmtId="164" fontId="3" fillId="4" borderId="0" xfId="0" applyNumberFormat="1" applyFont="1" applyFill="1" applyBorder="1" applyAlignment="1">
      <alignment horizontal="center" vertical="center"/>
    </xf>
    <xf numFmtId="0" fontId="0" fillId="15" borderId="0" xfId="0" applyFill="1" applyAlignment="1">
      <alignment horizontal="center" vertical="center"/>
    </xf>
    <xf numFmtId="0" fontId="0" fillId="16" borderId="0" xfId="0" applyFill="1" applyAlignment="1">
      <alignment horizontal="center" vertical="center"/>
    </xf>
    <xf numFmtId="0" fontId="0" fillId="16" borderId="22" xfId="0" applyFill="1" applyBorder="1" applyAlignment="1">
      <alignment horizontal="center" vertical="center"/>
    </xf>
    <xf numFmtId="0" fontId="3" fillId="3" borderId="36" xfId="0" applyFont="1" applyFill="1" applyBorder="1" applyAlignment="1">
      <alignment horizontal="center" vertical="center"/>
    </xf>
    <xf numFmtId="0" fontId="3" fillId="3" borderId="26" xfId="0" applyFont="1" applyFill="1" applyBorder="1" applyAlignment="1">
      <alignment horizontal="center" vertical="center"/>
    </xf>
    <xf numFmtId="0" fontId="0" fillId="0" borderId="37" xfId="0" applyBorder="1" applyAlignment="1">
      <alignment horizontal="center" vertical="center"/>
    </xf>
    <xf numFmtId="0" fontId="0" fillId="0" borderId="26" xfId="0" applyBorder="1" applyAlignment="1">
      <alignment horizontal="center" vertical="center"/>
    </xf>
    <xf numFmtId="0" fontId="0" fillId="13" borderId="37" xfId="0" applyFill="1" applyBorder="1" applyAlignment="1">
      <alignment horizontal="center" vertical="center"/>
    </xf>
    <xf numFmtId="0" fontId="0" fillId="13" borderId="36" xfId="0" applyFill="1" applyBorder="1" applyAlignment="1">
      <alignment horizontal="center" vertical="center"/>
    </xf>
    <xf numFmtId="0" fontId="0" fillId="13" borderId="26" xfId="0" applyFill="1" applyBorder="1" applyAlignment="1">
      <alignment horizontal="center" vertical="center"/>
    </xf>
    <xf numFmtId="0" fontId="0" fillId="13" borderId="35" xfId="0" applyFill="1" applyBorder="1" applyAlignment="1">
      <alignment horizontal="center" vertical="center"/>
    </xf>
    <xf numFmtId="2" fontId="0" fillId="0" borderId="8" xfId="0" applyNumberFormat="1" applyFill="1" applyBorder="1" applyAlignment="1">
      <alignment horizontal="center" vertical="center"/>
    </xf>
    <xf numFmtId="164" fontId="0" fillId="0" borderId="23" xfId="0" applyNumberFormat="1" applyFill="1" applyBorder="1" applyAlignment="1">
      <alignment horizontal="center" vertical="center"/>
    </xf>
    <xf numFmtId="164" fontId="0" fillId="0" borderId="1" xfId="0" applyNumberFormat="1" applyFill="1" applyBorder="1" applyAlignment="1">
      <alignment horizontal="center" vertical="center"/>
    </xf>
    <xf numFmtId="164" fontId="0" fillId="0" borderId="7" xfId="0" applyNumberFormat="1" applyFill="1" applyBorder="1" applyAlignment="1">
      <alignment horizontal="center" vertical="center"/>
    </xf>
    <xf numFmtId="2" fontId="0" fillId="0" borderId="2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0" borderId="3" xfId="0" applyNumberFormat="1" applyFill="1" applyBorder="1" applyAlignment="1">
      <alignment horizontal="center" vertical="center"/>
    </xf>
    <xf numFmtId="0" fontId="3" fillId="3" borderId="35" xfId="0" applyFont="1" applyFill="1" applyBorder="1" applyAlignment="1">
      <alignment horizontal="center" vertical="center"/>
    </xf>
    <xf numFmtId="0" fontId="1" fillId="0" borderId="14" xfId="0" applyFont="1" applyFill="1" applyBorder="1" applyAlignment="1">
      <alignment horizontal="center" vertical="center"/>
    </xf>
    <xf numFmtId="0" fontId="0" fillId="13" borderId="3" xfId="0" applyNumberFormat="1" applyFill="1" applyBorder="1" applyAlignment="1">
      <alignment horizontal="center" vertical="center"/>
    </xf>
    <xf numFmtId="0" fontId="0" fillId="0" borderId="0" xfId="0" applyFill="1" applyBorder="1" applyAlignment="1">
      <alignment horizontal="center" vertical="center"/>
    </xf>
    <xf numFmtId="2" fontId="0" fillId="4" borderId="19" xfId="0" applyNumberFormat="1" applyFill="1" applyBorder="1" applyAlignment="1">
      <alignment horizontal="center" vertical="center"/>
    </xf>
    <xf numFmtId="164" fontId="1" fillId="0" borderId="9" xfId="0" applyNumberFormat="1" applyFont="1" applyBorder="1" applyAlignment="1">
      <alignment horizontal="center" vertical="center"/>
    </xf>
    <xf numFmtId="164" fontId="0" fillId="0" borderId="1" xfId="0" applyNumberFormat="1" applyBorder="1" applyAlignment="1">
      <alignment horizontal="center" vertical="center"/>
    </xf>
    <xf numFmtId="164" fontId="3" fillId="0" borderId="3" xfId="0" applyNumberFormat="1" applyFont="1" applyBorder="1" applyAlignment="1">
      <alignment horizontal="center" vertical="center"/>
    </xf>
    <xf numFmtId="0" fontId="0" fillId="4" borderId="25" xfId="0" applyFill="1" applyBorder="1" applyAlignment="1">
      <alignment horizontal="center" vertical="center"/>
    </xf>
    <xf numFmtId="0" fontId="0" fillId="0" borderId="0" xfId="0" applyFill="1" applyAlignment="1">
      <alignment vertical="center"/>
    </xf>
    <xf numFmtId="164" fontId="0" fillId="0" borderId="1" xfId="0" applyNumberFormat="1" applyBorder="1" applyAlignment="1">
      <alignment horizontal="center" vertical="center"/>
    </xf>
    <xf numFmtId="164" fontId="0" fillId="0" borderId="0" xfId="0" applyNumberFormat="1" applyBorder="1" applyAlignment="1">
      <alignment horizontal="center" vertical="center"/>
    </xf>
    <xf numFmtId="164" fontId="3" fillId="0" borderId="8" xfId="0" applyNumberFormat="1" applyFont="1" applyBorder="1" applyAlignment="1">
      <alignment horizontal="center" vertical="center"/>
    </xf>
    <xf numFmtId="164" fontId="3" fillId="14" borderId="3" xfId="0" applyNumberFormat="1" applyFont="1" applyFill="1" applyBorder="1" applyAlignment="1">
      <alignment horizontal="center" vertical="center"/>
    </xf>
    <xf numFmtId="164" fontId="3" fillId="0" borderId="3" xfId="0" applyNumberFormat="1" applyFont="1" applyBorder="1" applyAlignment="1">
      <alignment horizontal="center" vertical="center"/>
    </xf>
    <xf numFmtId="164" fontId="3" fillId="0" borderId="1" xfId="0" applyNumberFormat="1" applyFont="1" applyBorder="1" applyAlignment="1">
      <alignment horizontal="center" vertical="center"/>
    </xf>
    <xf numFmtId="164" fontId="3" fillId="0" borderId="7" xfId="0" applyNumberFormat="1" applyFont="1" applyBorder="1" applyAlignment="1">
      <alignment horizontal="center" vertical="center"/>
    </xf>
    <xf numFmtId="164" fontId="3" fillId="14" borderId="11" xfId="0" applyNumberFormat="1" applyFont="1" applyFill="1" applyBorder="1" applyAlignment="1">
      <alignment horizontal="center" vertical="center"/>
    </xf>
    <xf numFmtId="164" fontId="1" fillId="0" borderId="31" xfId="0" applyNumberFormat="1" applyFont="1" applyBorder="1" applyAlignment="1">
      <alignment horizontal="center" vertical="center"/>
    </xf>
    <xf numFmtId="164" fontId="1" fillId="0" borderId="38" xfId="0" applyNumberFormat="1" applyFont="1" applyBorder="1" applyAlignment="1">
      <alignment horizontal="center" vertical="center"/>
    </xf>
    <xf numFmtId="0" fontId="0" fillId="0" borderId="0" xfId="0" applyAlignment="1">
      <alignment horizontal="center" vertical="center"/>
    </xf>
    <xf numFmtId="2" fontId="0" fillId="3" borderId="0" xfId="0" applyNumberFormat="1" applyFill="1" applyAlignment="1">
      <alignment horizontal="center" vertical="center"/>
    </xf>
    <xf numFmtId="2" fontId="0" fillId="0" borderId="24" xfId="0" applyNumberFormat="1" applyFill="1" applyBorder="1" applyAlignment="1">
      <alignment horizontal="center" vertical="center"/>
    </xf>
    <xf numFmtId="0" fontId="1" fillId="0" borderId="0" xfId="0" applyFont="1" applyBorder="1" applyAlignment="1"/>
    <xf numFmtId="2" fontId="3" fillId="3" borderId="0" xfId="0" applyNumberFormat="1" applyFont="1" applyFill="1" applyAlignment="1">
      <alignment horizontal="center" vertical="center"/>
    </xf>
    <xf numFmtId="0" fontId="0" fillId="0" borderId="0" xfId="0" applyBorder="1" applyAlignment="1">
      <alignment horizontal="center" vertical="center"/>
    </xf>
    <xf numFmtId="164" fontId="0" fillId="0" borderId="1" xfId="0" applyNumberFormat="1" applyBorder="1" applyAlignment="1">
      <alignment horizontal="center" vertical="center"/>
    </xf>
    <xf numFmtId="164" fontId="3" fillId="14" borderId="3" xfId="0" applyNumberFormat="1" applyFont="1" applyFill="1" applyBorder="1" applyAlignment="1">
      <alignment horizontal="center" vertical="center"/>
    </xf>
    <xf numFmtId="164" fontId="3" fillId="0" borderId="3" xfId="0" applyNumberFormat="1" applyFont="1" applyBorder="1" applyAlignment="1">
      <alignment horizontal="center" vertical="center"/>
    </xf>
    <xf numFmtId="164" fontId="0" fillId="0" borderId="3" xfId="0" applyNumberFormat="1" applyBorder="1" applyAlignment="1">
      <alignment horizontal="center" vertical="center"/>
    </xf>
    <xf numFmtId="164" fontId="0" fillId="0" borderId="8" xfId="0" applyNumberFormat="1" applyBorder="1" applyAlignment="1">
      <alignment horizontal="center" vertical="center"/>
    </xf>
    <xf numFmtId="164" fontId="3" fillId="0" borderId="7" xfId="0" applyNumberFormat="1" applyFont="1" applyBorder="1" applyAlignment="1">
      <alignment horizontal="center" vertical="center"/>
    </xf>
    <xf numFmtId="164" fontId="0" fillId="0" borderId="0" xfId="0" applyNumberFormat="1" applyBorder="1" applyAlignment="1">
      <alignment horizontal="center" vertical="center"/>
    </xf>
    <xf numFmtId="0" fontId="1" fillId="0" borderId="9" xfId="0" applyFont="1" applyBorder="1" applyAlignment="1">
      <alignment horizontal="center" vertical="center"/>
    </xf>
    <xf numFmtId="164" fontId="0" fillId="0" borderId="23" xfId="0" applyNumberFormat="1" applyBorder="1" applyAlignment="1">
      <alignment horizontal="center" vertical="center"/>
    </xf>
    <xf numFmtId="164" fontId="0" fillId="0" borderId="7" xfId="0" applyNumberFormat="1" applyBorder="1" applyAlignment="1">
      <alignment horizontal="center" vertical="center"/>
    </xf>
    <xf numFmtId="0" fontId="0" fillId="0" borderId="0" xfId="0" applyBorder="1" applyAlignment="1">
      <alignment horizontal="center" vertical="center"/>
    </xf>
    <xf numFmtId="164" fontId="0" fillId="0" borderId="8" xfId="0" applyNumberFormat="1" applyBorder="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0" xfId="0" applyNumberFormat="1" applyBorder="1" applyAlignment="1">
      <alignment horizontal="center" vertical="center"/>
    </xf>
    <xf numFmtId="0" fontId="1" fillId="0" borderId="9" xfId="0" applyFont="1" applyBorder="1" applyAlignment="1">
      <alignment horizontal="center" vertical="center"/>
    </xf>
    <xf numFmtId="164" fontId="0" fillId="0" borderId="23" xfId="0" applyNumberFormat="1" applyBorder="1" applyAlignment="1">
      <alignment horizontal="center" vertical="center"/>
    </xf>
    <xf numFmtId="164" fontId="0" fillId="0" borderId="7" xfId="0" applyNumberFormat="1" applyBorder="1" applyAlignment="1">
      <alignment horizontal="center" vertical="center"/>
    </xf>
    <xf numFmtId="164" fontId="0" fillId="0" borderId="6" xfId="0" applyNumberFormat="1" applyBorder="1" applyAlignment="1">
      <alignment horizontal="center" vertical="center"/>
    </xf>
    <xf numFmtId="164" fontId="1" fillId="0" borderId="38" xfId="0" applyNumberFormat="1" applyFont="1" applyFill="1" applyBorder="1" applyAlignment="1">
      <alignment horizontal="center" vertical="center"/>
    </xf>
    <xf numFmtId="164" fontId="0" fillId="0" borderId="1" xfId="0" applyNumberFormat="1" applyBorder="1" applyAlignment="1">
      <alignment horizontal="center" vertical="center"/>
    </xf>
    <xf numFmtId="164" fontId="0" fillId="0" borderId="3" xfId="0" applyNumberFormat="1" applyBorder="1" applyAlignment="1">
      <alignment horizontal="center" vertical="center"/>
    </xf>
    <xf numFmtId="164" fontId="0" fillId="0" borderId="0" xfId="0" applyNumberFormat="1" applyBorder="1" applyAlignment="1">
      <alignment horizontal="center" vertical="center"/>
    </xf>
    <xf numFmtId="2" fontId="0" fillId="0" borderId="3" xfId="0" applyNumberFormat="1" applyFill="1" applyBorder="1" applyAlignment="1">
      <alignment horizontal="center" vertical="center"/>
    </xf>
    <xf numFmtId="164" fontId="0" fillId="0" borderId="3" xfId="0" applyNumberFormat="1" applyFill="1" applyBorder="1" applyAlignment="1">
      <alignment horizontal="center" vertical="center"/>
    </xf>
    <xf numFmtId="164" fontId="0" fillId="0" borderId="23" xfId="0" applyNumberFormat="1" applyFill="1" applyBorder="1" applyAlignment="1">
      <alignment horizontal="center" vertical="center"/>
    </xf>
    <xf numFmtId="164" fontId="0" fillId="0" borderId="1" xfId="0" applyNumberFormat="1" applyFill="1" applyBorder="1" applyAlignment="1">
      <alignment horizontal="center" vertical="center"/>
    </xf>
    <xf numFmtId="164" fontId="0" fillId="0" borderId="7" xfId="0" applyNumberFormat="1" applyFill="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2" fontId="0" fillId="0" borderId="2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14" borderId="1" xfId="0" applyNumberFormat="1" applyFill="1" applyBorder="1" applyAlignment="1">
      <alignment horizontal="center" vertical="center"/>
    </xf>
    <xf numFmtId="2" fontId="0" fillId="14" borderId="7" xfId="0" applyNumberFormat="1" applyFill="1" applyBorder="1" applyAlignment="1">
      <alignment horizontal="center" vertical="center"/>
    </xf>
    <xf numFmtId="164" fontId="0" fillId="0" borderId="7" xfId="0" applyNumberFormat="1" applyBorder="1" applyAlignment="1">
      <alignment horizontal="center" vertical="center"/>
    </xf>
    <xf numFmtId="2"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0" xfId="0" applyNumberFormat="1" applyBorder="1" applyAlignment="1">
      <alignment horizontal="center" vertical="center"/>
    </xf>
    <xf numFmtId="0" fontId="0" fillId="0" borderId="3" xfId="0" applyBorder="1" applyAlignment="1">
      <alignment horizontal="center" vertical="center"/>
    </xf>
    <xf numFmtId="0" fontId="0" fillId="0" borderId="23" xfId="0" applyBorder="1" applyAlignment="1">
      <alignment horizontal="center" vertical="center"/>
    </xf>
    <xf numFmtId="0" fontId="0" fillId="0" borderId="7" xfId="0"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2" fontId="0" fillId="0" borderId="2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0" borderId="3" xfId="0" applyNumberFormat="1" applyFill="1" applyBorder="1" applyAlignment="1">
      <alignment horizontal="center" vertical="center"/>
    </xf>
    <xf numFmtId="2" fontId="0" fillId="0" borderId="3" xfId="0" applyNumberFormat="1" applyBorder="1" applyAlignment="1">
      <alignment horizontal="center" vertical="center"/>
    </xf>
    <xf numFmtId="2" fontId="0" fillId="0" borderId="6" xfId="0" applyNumberFormat="1" applyBorder="1" applyAlignment="1">
      <alignment horizontal="center" vertical="center"/>
    </xf>
    <xf numFmtId="11" fontId="1" fillId="0" borderId="31" xfId="0" applyNumberFormat="1" applyFont="1" applyBorder="1" applyAlignment="1">
      <alignment horizontal="center" vertical="center"/>
    </xf>
    <xf numFmtId="11" fontId="3" fillId="0" borderId="10" xfId="0" applyNumberFormat="1" applyFont="1" applyBorder="1" applyAlignment="1">
      <alignment horizontal="center" vertical="center"/>
    </xf>
    <xf numFmtId="11" fontId="0" fillId="0" borderId="0" xfId="0" applyNumberFormat="1"/>
    <xf numFmtId="11" fontId="1" fillId="0" borderId="2" xfId="0" applyNumberFormat="1" applyFont="1" applyFill="1" applyBorder="1" applyAlignment="1">
      <alignment horizontal="center" vertical="center"/>
    </xf>
    <xf numFmtId="2" fontId="0" fillId="0" borderId="0" xfId="0" applyNumberFormat="1" applyBorder="1" applyAlignment="1">
      <alignment vertical="center"/>
    </xf>
    <xf numFmtId="0" fontId="0" fillId="13" borderId="1" xfId="0" applyNumberFormat="1" applyFill="1" applyBorder="1" applyAlignment="1">
      <alignment horizontal="center" vertical="center"/>
    </xf>
    <xf numFmtId="0" fontId="0" fillId="13" borderId="7" xfId="0" applyNumberFormat="1" applyFill="1" applyBorder="1" applyAlignment="1">
      <alignment horizontal="center" vertical="center"/>
    </xf>
    <xf numFmtId="0" fontId="0" fillId="0" borderId="1" xfId="0" applyNumberFormat="1" applyFill="1" applyBorder="1" applyAlignment="1">
      <alignment horizontal="center" vertical="center"/>
    </xf>
    <xf numFmtId="0" fontId="0" fillId="0" borderId="7" xfId="0" applyNumberFormat="1" applyFill="1" applyBorder="1" applyAlignment="1">
      <alignment horizontal="center" vertical="center"/>
    </xf>
    <xf numFmtId="0" fontId="0" fillId="0" borderId="3" xfId="0" applyNumberFormat="1" applyFill="1" applyBorder="1" applyAlignment="1">
      <alignment horizontal="center" vertical="center"/>
    </xf>
    <xf numFmtId="0" fontId="0" fillId="0" borderId="23" xfId="0" applyNumberFormat="1" applyFill="1" applyBorder="1" applyAlignment="1">
      <alignment horizontal="center" vertical="center"/>
    </xf>
    <xf numFmtId="2" fontId="0" fillId="0" borderId="3" xfId="0" applyNumberFormat="1" applyFill="1" applyBorder="1" applyAlignment="1">
      <alignment horizontal="center" vertical="center"/>
    </xf>
    <xf numFmtId="164" fontId="0" fillId="0" borderId="3" xfId="0" applyNumberFormat="1" applyFill="1" applyBorder="1" applyAlignment="1">
      <alignment horizontal="center" vertical="center"/>
    </xf>
    <xf numFmtId="164" fontId="0" fillId="0" borderId="3" xfId="0" applyNumberFormat="1" applyBorder="1" applyAlignment="1">
      <alignment horizontal="center" vertical="center"/>
    </xf>
    <xf numFmtId="2" fontId="0" fillId="0" borderId="1" xfId="0" applyNumberFormat="1" applyFill="1" applyBorder="1" applyAlignment="1">
      <alignment horizontal="center" vertical="center"/>
    </xf>
    <xf numFmtId="164" fontId="0" fillId="0" borderId="3" xfId="0" applyNumberFormat="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0" fillId="0" borderId="1" xfId="0" applyBorder="1" applyAlignment="1">
      <alignment horizontal="center" vertical="center"/>
    </xf>
    <xf numFmtId="164" fontId="0" fillId="0" borderId="7" xfId="0" applyNumberFormat="1" applyFill="1" applyBorder="1" applyAlignment="1">
      <alignment horizontal="center" vertical="center"/>
    </xf>
    <xf numFmtId="164" fontId="0" fillId="0" borderId="7" xfId="0" applyNumberFormat="1" applyBorder="1" applyAlignment="1">
      <alignment horizontal="center" vertical="center"/>
    </xf>
    <xf numFmtId="0" fontId="0" fillId="0" borderId="0" xfId="0" applyBorder="1" applyAlignment="1">
      <alignment horizontal="center" vertical="center"/>
    </xf>
    <xf numFmtId="0" fontId="0" fillId="0" borderId="0" xfId="0" applyAlignment="1">
      <alignment horizontal="center" vertical="center"/>
    </xf>
    <xf numFmtId="0" fontId="0" fillId="0" borderId="1" xfId="0" applyBorder="1" applyAlignment="1">
      <alignment horizontal="center" vertical="center"/>
    </xf>
    <xf numFmtId="2" fontId="0" fillId="0" borderId="8" xfId="0" applyNumberFormat="1" applyFill="1" applyBorder="1" applyAlignment="1">
      <alignment horizontal="center" vertical="center"/>
    </xf>
    <xf numFmtId="2" fontId="0" fillId="0" borderId="7" xfId="0" applyNumberFormat="1" applyBorder="1" applyAlignment="1">
      <alignment horizontal="center" vertical="center"/>
    </xf>
    <xf numFmtId="2" fontId="0" fillId="0" borderId="2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0" borderId="3" xfId="0" applyNumberFormat="1" applyFill="1" applyBorder="1" applyAlignment="1">
      <alignment horizontal="center" vertical="center"/>
    </xf>
    <xf numFmtId="164" fontId="0" fillId="0" borderId="3" xfId="0" applyNumberFormat="1" applyBorder="1" applyAlignment="1">
      <alignment horizontal="center" vertical="center"/>
    </xf>
    <xf numFmtId="164" fontId="0" fillId="0" borderId="7" xfId="0" applyNumberFormat="1" applyBorder="1" applyAlignment="1">
      <alignment horizontal="center" vertical="center"/>
    </xf>
    <xf numFmtId="164" fontId="0" fillId="0" borderId="0" xfId="0" applyNumberFormat="1" applyBorder="1" applyAlignment="1">
      <alignment horizontal="center" vertical="center"/>
    </xf>
    <xf numFmtId="2" fontId="0" fillId="0" borderId="3" xfId="0" applyNumberFormat="1" applyBorder="1" applyAlignment="1">
      <alignment horizontal="center" vertical="center"/>
    </xf>
    <xf numFmtId="164" fontId="3" fillId="0" borderId="7" xfId="0" applyNumberFormat="1" applyFont="1" applyBorder="1" applyAlignment="1">
      <alignment horizontal="center" vertical="center"/>
    </xf>
    <xf numFmtId="164" fontId="3" fillId="0" borderId="3" xfId="0" applyNumberFormat="1" applyFont="1" applyBorder="1" applyAlignment="1">
      <alignment horizontal="center" vertical="center"/>
    </xf>
    <xf numFmtId="164" fontId="3" fillId="14" borderId="8" xfId="0" applyNumberFormat="1" applyFont="1" applyFill="1" applyBorder="1" applyAlignment="1">
      <alignment horizontal="center" vertical="center"/>
    </xf>
    <xf numFmtId="164" fontId="3" fillId="14" borderId="3" xfId="0" applyNumberFormat="1" applyFont="1" applyFill="1" applyBorder="1" applyAlignment="1">
      <alignment horizontal="center" vertical="center"/>
    </xf>
    <xf numFmtId="0" fontId="1" fillId="0" borderId="38" xfId="0" applyFont="1" applyBorder="1" applyAlignment="1">
      <alignment horizontal="center" vertical="center"/>
    </xf>
    <xf numFmtId="2" fontId="1" fillId="0" borderId="38" xfId="0" applyNumberFormat="1" applyFont="1" applyBorder="1" applyAlignment="1">
      <alignment horizontal="center" vertical="center"/>
    </xf>
    <xf numFmtId="11" fontId="1" fillId="0" borderId="38" xfId="0" applyNumberFormat="1" applyFont="1" applyBorder="1" applyAlignment="1">
      <alignment horizontal="center" vertical="center"/>
    </xf>
    <xf numFmtId="0" fontId="14" fillId="0" borderId="2" xfId="0" applyFont="1" applyBorder="1" applyAlignment="1">
      <alignment horizontal="center" vertical="center"/>
    </xf>
    <xf numFmtId="11" fontId="0" fillId="14" borderId="7" xfId="0" applyNumberFormat="1" applyFill="1" applyBorder="1" applyAlignment="1">
      <alignment horizontal="center" vertical="center"/>
    </xf>
    <xf numFmtId="0" fontId="0" fillId="0" borderId="25" xfId="0" applyFill="1" applyBorder="1" applyAlignment="1">
      <alignment horizontal="center" vertical="center"/>
    </xf>
    <xf numFmtId="164" fontId="0" fillId="0" borderId="3" xfId="0" applyNumberFormat="1" applyBorder="1" applyAlignment="1">
      <alignment horizontal="center" vertical="center"/>
    </xf>
    <xf numFmtId="164" fontId="0" fillId="0" borderId="7" xfId="0" applyNumberFormat="1" applyBorder="1" applyAlignment="1">
      <alignment horizontal="center" vertical="center"/>
    </xf>
    <xf numFmtId="164" fontId="0" fillId="0" borderId="0" xfId="0" applyNumberFormat="1" applyBorder="1" applyAlignment="1">
      <alignment horizontal="center" vertical="center"/>
    </xf>
    <xf numFmtId="11" fontId="1" fillId="0" borderId="38" xfId="0" applyNumberFormat="1" applyFont="1" applyFill="1" applyBorder="1" applyAlignment="1">
      <alignment horizontal="center" vertical="center"/>
    </xf>
    <xf numFmtId="2" fontId="4" fillId="0" borderId="38" xfId="0" applyNumberFormat="1" applyFont="1" applyFill="1" applyBorder="1" applyAlignment="1">
      <alignment horizontal="center" vertical="center"/>
    </xf>
    <xf numFmtId="11" fontId="3" fillId="14" borderId="10" xfId="0" applyNumberFormat="1" applyFont="1" applyFill="1" applyBorder="1" applyAlignment="1">
      <alignment horizontal="center" vertical="center"/>
    </xf>
    <xf numFmtId="11" fontId="3" fillId="0" borderId="12" xfId="0" applyNumberFormat="1" applyFont="1" applyBorder="1" applyAlignment="1">
      <alignment horizontal="center" vertical="center"/>
    </xf>
    <xf numFmtId="11" fontId="3" fillId="14" borderId="12" xfId="0" applyNumberFormat="1" applyFont="1" applyFill="1" applyBorder="1" applyAlignment="1">
      <alignment horizontal="center" vertical="center"/>
    </xf>
    <xf numFmtId="11" fontId="3" fillId="14" borderId="11" xfId="0" applyNumberFormat="1" applyFont="1" applyFill="1" applyBorder="1" applyAlignment="1">
      <alignment horizontal="center" vertical="center"/>
    </xf>
    <xf numFmtId="11" fontId="3" fillId="14" borderId="22" xfId="0" applyNumberFormat="1" applyFont="1" applyFill="1" applyBorder="1" applyAlignment="1">
      <alignment horizontal="center" vertical="center"/>
    </xf>
    <xf numFmtId="2" fontId="0" fillId="0" borderId="39" xfId="0" applyNumberFormat="1" applyFill="1" applyBorder="1" applyAlignment="1">
      <alignment horizontal="center" vertical="center"/>
    </xf>
    <xf numFmtId="2" fontId="0" fillId="0" borderId="40" xfId="0" applyNumberFormat="1" applyFill="1" applyBorder="1" applyAlignment="1">
      <alignment horizontal="center" vertical="center"/>
    </xf>
    <xf numFmtId="2" fontId="0" fillId="0" borderId="41" xfId="0" applyNumberFormat="1" applyFill="1" applyBorder="1" applyAlignment="1">
      <alignment horizontal="center" vertical="center"/>
    </xf>
    <xf numFmtId="2" fontId="0" fillId="0" borderId="42" xfId="0" applyNumberFormat="1" applyFill="1" applyBorder="1" applyAlignment="1">
      <alignment horizontal="center" vertical="center"/>
    </xf>
    <xf numFmtId="0" fontId="1" fillId="0" borderId="0" xfId="0" applyFont="1" applyBorder="1" applyAlignment="1">
      <alignment horizontal="center"/>
    </xf>
    <xf numFmtId="164" fontId="3" fillId="0" borderId="0" xfId="0" applyNumberFormat="1" applyFont="1" applyBorder="1" applyAlignment="1">
      <alignment horizontal="center" vertical="center"/>
    </xf>
    <xf numFmtId="164" fontId="0" fillId="0" borderId="0" xfId="0" applyNumberFormat="1" applyBorder="1" applyAlignment="1">
      <alignment horizontal="center" vertical="center"/>
    </xf>
    <xf numFmtId="164" fontId="3" fillId="0" borderId="8" xfId="0" applyNumberFormat="1" applyFont="1" applyBorder="1" applyAlignment="1">
      <alignment horizontal="center" vertical="center"/>
    </xf>
    <xf numFmtId="164" fontId="3" fillId="14" borderId="3" xfId="0" applyNumberFormat="1" applyFont="1" applyFill="1" applyBorder="1" applyAlignment="1">
      <alignment horizontal="center" vertical="center"/>
    </xf>
    <xf numFmtId="164" fontId="3" fillId="0" borderId="3" xfId="0" applyNumberFormat="1" applyFont="1" applyBorder="1" applyAlignment="1">
      <alignment horizontal="center" vertical="center"/>
    </xf>
    <xf numFmtId="164" fontId="3" fillId="0" borderId="1" xfId="0" applyNumberFormat="1" applyFont="1" applyBorder="1" applyAlignment="1">
      <alignment horizontal="center" vertical="center"/>
    </xf>
    <xf numFmtId="164" fontId="3" fillId="0" borderId="7" xfId="0" applyNumberFormat="1" applyFont="1" applyBorder="1" applyAlignment="1">
      <alignment horizontal="center" vertical="center"/>
    </xf>
    <xf numFmtId="0" fontId="0" fillId="0" borderId="0" xfId="0" applyBorder="1" applyAlignment="1">
      <alignment horizontal="center" vertical="center"/>
    </xf>
    <xf numFmtId="0" fontId="0" fillId="0" borderId="25" xfId="0" applyFill="1" applyBorder="1" applyAlignment="1">
      <alignment horizontal="center" vertical="center"/>
    </xf>
    <xf numFmtId="0" fontId="0" fillId="0" borderId="0" xfId="0" applyFill="1" applyBorder="1" applyAlignment="1">
      <alignment horizontal="center" vertical="center"/>
    </xf>
    <xf numFmtId="0" fontId="0" fillId="0" borderId="0" xfId="0"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164" fontId="0" fillId="0" borderId="0" xfId="0" applyNumberFormat="1" applyBorder="1" applyAlignment="1">
      <alignment horizontal="center" vertical="center"/>
    </xf>
    <xf numFmtId="2" fontId="0" fillId="0" borderId="3" xfId="0" applyNumberFormat="1" applyBorder="1" applyAlignment="1">
      <alignment horizontal="center" vertical="center"/>
    </xf>
    <xf numFmtId="0" fontId="4" fillId="0" borderId="38" xfId="0" applyFont="1" applyFill="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1" fillId="0" borderId="9" xfId="0" applyFont="1" applyBorder="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2" fontId="0" fillId="0" borderId="7" xfId="0" applyNumberFormat="1" applyBorder="1" applyAlignment="1">
      <alignment horizontal="center" vertical="center"/>
    </xf>
    <xf numFmtId="164" fontId="0" fillId="0" borderId="7" xfId="0" applyNumberFormat="1" applyBorder="1" applyAlignment="1">
      <alignment horizontal="center" vertical="center"/>
    </xf>
    <xf numFmtId="164" fontId="0" fillId="0" borderId="0" xfId="0" applyNumberFormat="1" applyBorder="1" applyAlignment="1">
      <alignment horizontal="center" vertical="center"/>
    </xf>
    <xf numFmtId="2" fontId="0" fillId="0" borderId="3" xfId="0" applyNumberFormat="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164" fontId="1" fillId="0" borderId="9" xfId="0" applyNumberFormat="1" applyFont="1" applyBorder="1" applyAlignment="1">
      <alignment horizontal="center" vertical="center"/>
    </xf>
    <xf numFmtId="2" fontId="0" fillId="0" borderId="7" xfId="0" applyNumberFormat="1" applyBorder="1" applyAlignment="1">
      <alignment horizontal="center" vertical="center"/>
    </xf>
    <xf numFmtId="164" fontId="0" fillId="0" borderId="0" xfId="0" applyNumberFormat="1" applyBorder="1" applyAlignment="1">
      <alignment horizontal="center" vertical="center"/>
    </xf>
    <xf numFmtId="2" fontId="0" fillId="0" borderId="3" xfId="0" applyNumberFormat="1" applyBorder="1" applyAlignment="1">
      <alignment horizontal="center" vertical="center"/>
    </xf>
    <xf numFmtId="164" fontId="3" fillId="0" borderId="7" xfId="0" applyNumberFormat="1" applyFont="1" applyBorder="1" applyAlignment="1">
      <alignment horizontal="center" vertical="center"/>
    </xf>
    <xf numFmtId="0" fontId="0" fillId="0" borderId="25" xfId="0" applyFill="1"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164" fontId="1" fillId="0" borderId="9" xfId="0" applyNumberFormat="1" applyFont="1" applyBorder="1" applyAlignment="1">
      <alignment horizontal="center" vertical="center"/>
    </xf>
    <xf numFmtId="164" fontId="0" fillId="0" borderId="3" xfId="0" applyNumberFormat="1" applyBorder="1" applyAlignment="1">
      <alignment horizontal="center" vertical="center"/>
    </xf>
    <xf numFmtId="164" fontId="0" fillId="0" borderId="0" xfId="0" applyNumberFormat="1" applyBorder="1" applyAlignment="1">
      <alignment horizontal="center" vertical="center"/>
    </xf>
    <xf numFmtId="164" fontId="3" fillId="0" borderId="3" xfId="0" applyNumberFormat="1" applyFont="1" applyBorder="1" applyAlignment="1">
      <alignment horizontal="center" vertical="center"/>
    </xf>
    <xf numFmtId="164" fontId="3" fillId="0" borderId="1" xfId="0" applyNumberFormat="1" applyFont="1" applyBorder="1" applyAlignment="1">
      <alignment horizontal="center" vertical="center"/>
    </xf>
    <xf numFmtId="164" fontId="3" fillId="0" borderId="7" xfId="0" applyNumberFormat="1" applyFont="1" applyBorder="1" applyAlignment="1">
      <alignment horizontal="center" vertical="center"/>
    </xf>
    <xf numFmtId="164" fontId="0" fillId="0" borderId="0" xfId="0" applyNumberFormat="1" applyBorder="1" applyAlignment="1">
      <alignment horizontal="center" vertical="center"/>
    </xf>
    <xf numFmtId="164" fontId="3" fillId="0" borderId="3" xfId="0" applyNumberFormat="1" applyFont="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164" fontId="0" fillId="0" borderId="0" xfId="0" applyNumberFormat="1" applyBorder="1" applyAlignment="1">
      <alignment horizontal="center" vertical="center"/>
    </xf>
    <xf numFmtId="164" fontId="3" fillId="0" borderId="3" xfId="0" applyNumberFormat="1" applyFont="1" applyBorder="1" applyAlignment="1">
      <alignment horizontal="center" vertical="center"/>
    </xf>
    <xf numFmtId="0" fontId="0" fillId="0" borderId="0" xfId="0" applyBorder="1" applyAlignment="1">
      <alignment horizontal="center" vertical="center"/>
    </xf>
    <xf numFmtId="0" fontId="0" fillId="0" borderId="1" xfId="0" applyBorder="1" applyAlignment="1">
      <alignment horizontal="center" vertical="center"/>
    </xf>
    <xf numFmtId="2" fontId="0" fillId="0" borderId="8" xfId="0" applyNumberFormat="1" applyBorder="1" applyAlignment="1">
      <alignment horizontal="center" vertical="center"/>
    </xf>
    <xf numFmtId="164" fontId="0" fillId="0" borderId="8" xfId="0" applyNumberFormat="1" applyBorder="1" applyAlignment="1">
      <alignment horizontal="center" vertical="center"/>
    </xf>
    <xf numFmtId="2" fontId="0" fillId="0" borderId="2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0" borderId="8" xfId="0" applyNumberFormat="1" applyFill="1" applyBorder="1" applyAlignment="1">
      <alignment horizontal="center" vertical="center"/>
    </xf>
    <xf numFmtId="2" fontId="0" fillId="0" borderId="3" xfId="0" applyNumberFormat="1" applyFill="1" applyBorder="1" applyAlignment="1">
      <alignment horizontal="center" vertical="center"/>
    </xf>
    <xf numFmtId="164" fontId="0" fillId="0" borderId="3" xfId="0" applyNumberFormat="1" applyFill="1" applyBorder="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23" xfId="0" applyNumberFormat="1" applyFill="1" applyBorder="1" applyAlignment="1">
      <alignment horizontal="center" vertical="center"/>
    </xf>
    <xf numFmtId="164" fontId="0" fillId="0" borderId="7" xfId="0" applyNumberFormat="1" applyFill="1" applyBorder="1" applyAlignment="1">
      <alignment horizontal="center" vertical="center"/>
    </xf>
    <xf numFmtId="2" fontId="0" fillId="0" borderId="23" xfId="0" applyNumberFormat="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164" fontId="0" fillId="0" borderId="8" xfId="0" applyNumberFormat="1" applyFill="1" applyBorder="1" applyAlignment="1">
      <alignment horizontal="center" vertical="center"/>
    </xf>
    <xf numFmtId="164" fontId="0" fillId="0" borderId="23" xfId="0" applyNumberFormat="1" applyBorder="1" applyAlignment="1">
      <alignment horizontal="center" vertical="center"/>
    </xf>
    <xf numFmtId="164" fontId="0" fillId="0" borderId="7" xfId="0" applyNumberFormat="1" applyBorder="1" applyAlignment="1">
      <alignment horizontal="center" vertical="center"/>
    </xf>
    <xf numFmtId="164" fontId="0" fillId="0" borderId="0" xfId="0" applyNumberFormat="1" applyBorder="1" applyAlignment="1">
      <alignment horizontal="center" vertical="center"/>
    </xf>
    <xf numFmtId="2" fontId="0" fillId="0" borderId="3" xfId="0" applyNumberFormat="1" applyBorder="1" applyAlignment="1">
      <alignment horizontal="center" vertical="center"/>
    </xf>
    <xf numFmtId="168" fontId="0" fillId="0" borderId="23" xfId="0" applyNumberFormat="1" applyFill="1" applyBorder="1" applyAlignment="1">
      <alignment horizontal="center" vertical="center"/>
    </xf>
    <xf numFmtId="0" fontId="0" fillId="0" borderId="0" xfId="0" applyAlignment="1"/>
    <xf numFmtId="0" fontId="0" fillId="0" borderId="0" xfId="0" applyBorder="1" applyAlignment="1">
      <alignment horizontal="center" vertical="center"/>
    </xf>
    <xf numFmtId="0" fontId="0" fillId="0" borderId="19" xfId="0" applyBorder="1" applyAlignment="1">
      <alignment horizontal="center" vertical="center"/>
    </xf>
    <xf numFmtId="0" fontId="0" fillId="0" borderId="0" xfId="0" applyFill="1" applyBorder="1" applyAlignment="1">
      <alignment horizontal="center" vertical="center"/>
    </xf>
    <xf numFmtId="0" fontId="0" fillId="0" borderId="0" xfId="0"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7" xfId="0" applyNumberFormat="1" applyBorder="1" applyAlignment="1">
      <alignment horizontal="center" vertical="center"/>
    </xf>
    <xf numFmtId="2" fontId="3" fillId="0" borderId="8" xfId="0" applyNumberFormat="1" applyFont="1" applyBorder="1" applyAlignment="1">
      <alignment horizontal="center" vertical="center"/>
    </xf>
    <xf numFmtId="2" fontId="3" fillId="0" borderId="8" xfId="0" applyNumberFormat="1" applyFont="1" applyFill="1" applyBorder="1" applyAlignment="1">
      <alignment horizontal="center" vertical="center"/>
    </xf>
    <xf numFmtId="164" fontId="3" fillId="0" borderId="23" xfId="0" applyNumberFormat="1" applyFont="1" applyBorder="1" applyAlignment="1">
      <alignment horizontal="center" vertical="center"/>
    </xf>
    <xf numFmtId="164" fontId="3" fillId="0" borderId="1" xfId="0" applyNumberFormat="1" applyFont="1" applyBorder="1" applyAlignment="1">
      <alignment horizontal="center" vertical="center"/>
    </xf>
    <xf numFmtId="164" fontId="3" fillId="0" borderId="7" xfId="0" applyNumberFormat="1" applyFont="1" applyBorder="1" applyAlignment="1">
      <alignment horizontal="center" vertical="center"/>
    </xf>
    <xf numFmtId="164" fontId="3" fillId="0" borderId="3" xfId="0" applyNumberFormat="1" applyFont="1"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0" fillId="0" borderId="0" xfId="0" applyFill="1" applyBorder="1" applyAlignment="1">
      <alignment horizontal="center" vertical="center"/>
    </xf>
    <xf numFmtId="164" fontId="0" fillId="0" borderId="0" xfId="0" applyNumberFormat="1" applyBorder="1" applyAlignment="1">
      <alignment horizontal="center" vertical="center"/>
    </xf>
    <xf numFmtId="164" fontId="0" fillId="0" borderId="19" xfId="0" applyNumberFormat="1" applyBorder="1" applyAlignment="1">
      <alignment horizontal="center" vertical="center"/>
    </xf>
    <xf numFmtId="1" fontId="0" fillId="0" borderId="0" xfId="0" applyNumberFormat="1" applyBorder="1" applyAlignment="1">
      <alignment horizontal="center" vertical="center"/>
    </xf>
    <xf numFmtId="1" fontId="0" fillId="0" borderId="19" xfId="0" applyNumberFormat="1" applyBorder="1" applyAlignment="1">
      <alignment horizontal="center" vertical="center"/>
    </xf>
    <xf numFmtId="2" fontId="3" fillId="0" borderId="3" xfId="0" applyNumberFormat="1" applyFont="1" applyBorder="1" applyAlignment="1">
      <alignment horizontal="center" vertical="center"/>
    </xf>
    <xf numFmtId="2" fontId="3" fillId="0" borderId="23" xfId="0" applyNumberFormat="1" applyFont="1" applyBorder="1" applyAlignment="1">
      <alignment horizontal="center" vertical="center"/>
    </xf>
    <xf numFmtId="2" fontId="3" fillId="0" borderId="7" xfId="0" applyNumberFormat="1" applyFont="1" applyBorder="1" applyAlignment="1">
      <alignment horizontal="center" vertical="center"/>
    </xf>
    <xf numFmtId="0" fontId="3" fillId="0" borderId="0" xfId="0" applyFont="1" applyAlignment="1">
      <alignment horizontal="center" vertical="center"/>
    </xf>
    <xf numFmtId="2" fontId="3" fillId="0" borderId="1" xfId="0" applyNumberFormat="1" applyFont="1" applyFill="1" applyBorder="1" applyAlignment="1">
      <alignment horizontal="center" vertical="center"/>
    </xf>
    <xf numFmtId="10" fontId="3" fillId="0" borderId="1" xfId="0" applyNumberFormat="1" applyFont="1" applyFill="1" applyBorder="1" applyAlignment="1">
      <alignment horizontal="center" vertical="center"/>
    </xf>
    <xf numFmtId="11" fontId="3" fillId="0" borderId="1" xfId="0" applyNumberFormat="1" applyFont="1" applyFill="1" applyBorder="1" applyAlignment="1">
      <alignment horizontal="center" vertical="center"/>
    </xf>
    <xf numFmtId="2" fontId="3" fillId="0" borderId="3" xfId="0" applyNumberFormat="1" applyFont="1" applyFill="1" applyBorder="1" applyAlignment="1">
      <alignment horizontal="center" vertical="center"/>
    </xf>
    <xf numFmtId="10" fontId="3" fillId="0" borderId="3" xfId="0" applyNumberFormat="1" applyFont="1" applyFill="1" applyBorder="1" applyAlignment="1">
      <alignment horizontal="center" vertical="center"/>
    </xf>
    <xf numFmtId="11" fontId="3" fillId="0" borderId="3" xfId="0" applyNumberFormat="1" applyFont="1" applyFill="1" applyBorder="1" applyAlignment="1">
      <alignment horizontal="center" vertical="center"/>
    </xf>
    <xf numFmtId="2" fontId="3" fillId="0" borderId="23" xfId="0" applyNumberFormat="1" applyFont="1" applyFill="1" applyBorder="1" applyAlignment="1">
      <alignment horizontal="center" vertical="center"/>
    </xf>
    <xf numFmtId="10" fontId="3" fillId="0" borderId="23" xfId="0" applyNumberFormat="1" applyFont="1" applyFill="1" applyBorder="1" applyAlignment="1">
      <alignment horizontal="center" vertical="center"/>
    </xf>
    <xf numFmtId="11" fontId="3" fillId="0" borderId="23" xfId="0" applyNumberFormat="1" applyFont="1" applyFill="1" applyBorder="1" applyAlignment="1">
      <alignment horizontal="center" vertical="center"/>
    </xf>
    <xf numFmtId="2" fontId="3" fillId="0" borderId="7" xfId="0" applyNumberFormat="1" applyFont="1" applyFill="1" applyBorder="1" applyAlignment="1">
      <alignment horizontal="center" vertical="center"/>
    </xf>
    <xf numFmtId="10" fontId="3" fillId="0" borderId="7" xfId="0" applyNumberFormat="1" applyFont="1" applyFill="1" applyBorder="1" applyAlignment="1">
      <alignment horizontal="center" vertical="center"/>
    </xf>
    <xf numFmtId="11" fontId="3" fillId="0" borderId="7" xfId="0" applyNumberFormat="1" applyFont="1" applyFill="1" applyBorder="1" applyAlignment="1">
      <alignment horizontal="center" vertical="center"/>
    </xf>
    <xf numFmtId="164" fontId="3" fillId="0" borderId="10" xfId="0" applyNumberFormat="1" applyFont="1" applyFill="1" applyBorder="1" applyAlignment="1">
      <alignment horizontal="center" vertical="center"/>
    </xf>
    <xf numFmtId="164" fontId="3" fillId="0" borderId="35" xfId="0" applyNumberFormat="1" applyFont="1" applyFill="1" applyBorder="1" applyAlignment="1">
      <alignment horizontal="center" vertical="center"/>
    </xf>
    <xf numFmtId="164" fontId="3" fillId="0" borderId="24" xfId="0" applyNumberFormat="1" applyFont="1" applyFill="1" applyBorder="1" applyAlignment="1">
      <alignment horizontal="center" vertical="center"/>
    </xf>
    <xf numFmtId="164" fontId="3" fillId="0" borderId="8" xfId="0" applyNumberFormat="1" applyFont="1" applyFill="1" applyBorder="1" applyAlignment="1">
      <alignment horizontal="center" vertical="center"/>
    </xf>
    <xf numFmtId="10" fontId="3" fillId="0" borderId="8" xfId="0" applyNumberFormat="1" applyFont="1" applyFill="1" applyBorder="1" applyAlignment="1">
      <alignment horizontal="center" vertical="center"/>
    </xf>
    <xf numFmtId="11" fontId="3" fillId="0" borderId="8" xfId="0" applyNumberFormat="1" applyFont="1" applyFill="1" applyBorder="1" applyAlignment="1">
      <alignment horizontal="center" vertical="center"/>
    </xf>
    <xf numFmtId="164" fontId="3" fillId="0" borderId="12" xfId="0" applyNumberFormat="1" applyFont="1" applyFill="1" applyBorder="1" applyAlignment="1">
      <alignment horizontal="center" vertical="center"/>
    </xf>
    <xf numFmtId="164" fontId="3" fillId="0" borderId="26" xfId="0" applyNumberFormat="1" applyFont="1" applyFill="1" applyBorder="1" applyAlignment="1">
      <alignment horizontal="center" vertical="center"/>
    </xf>
    <xf numFmtId="164" fontId="3" fillId="0" borderId="22" xfId="0" applyNumberFormat="1" applyFont="1" applyFill="1" applyBorder="1" applyAlignment="1">
      <alignment horizontal="center" vertical="center"/>
    </xf>
    <xf numFmtId="164" fontId="3" fillId="0" borderId="11" xfId="0" applyNumberFormat="1" applyFont="1" applyFill="1" applyBorder="1" applyAlignment="1">
      <alignment horizontal="center" vertical="center"/>
    </xf>
    <xf numFmtId="164" fontId="3" fillId="0" borderId="36" xfId="0" applyNumberFormat="1" applyFont="1" applyFill="1" applyBorder="1" applyAlignment="1">
      <alignment horizontal="center" vertical="center"/>
    </xf>
    <xf numFmtId="0" fontId="0" fillId="0" borderId="25" xfId="0" applyBorder="1" applyAlignment="1">
      <alignment horizontal="center" vertical="center"/>
    </xf>
    <xf numFmtId="0" fontId="0" fillId="0" borderId="0" xfId="0" applyBorder="1" applyAlignment="1">
      <alignment horizontal="center" vertical="center"/>
    </xf>
    <xf numFmtId="0" fontId="0" fillId="0" borderId="19" xfId="0" applyBorder="1" applyAlignment="1">
      <alignment horizontal="center" vertical="center"/>
    </xf>
    <xf numFmtId="0" fontId="0" fillId="0" borderId="0" xfId="0" applyFill="1" applyBorder="1" applyAlignment="1">
      <alignment horizontal="center" vertical="center"/>
    </xf>
    <xf numFmtId="0" fontId="0" fillId="0" borderId="1" xfId="0" applyBorder="1" applyAlignment="1">
      <alignment horizontal="center" vertical="center"/>
    </xf>
    <xf numFmtId="2" fontId="0" fillId="0" borderId="1" xfId="0" applyNumberFormat="1" applyBorder="1" applyAlignment="1">
      <alignment horizontal="center" vertical="center"/>
    </xf>
    <xf numFmtId="164" fontId="0" fillId="0" borderId="0" xfId="0" applyNumberFormat="1" applyBorder="1" applyAlignment="1">
      <alignment horizontal="center" vertical="center"/>
    </xf>
    <xf numFmtId="2" fontId="0" fillId="0" borderId="25" xfId="0" applyNumberFormat="1" applyBorder="1" applyAlignment="1">
      <alignment horizontal="center" vertical="center"/>
    </xf>
    <xf numFmtId="2" fontId="0" fillId="0" borderId="8" xfId="0" applyNumberFormat="1" applyBorder="1" applyAlignment="1">
      <alignment horizontal="center" vertical="center"/>
    </xf>
    <xf numFmtId="2" fontId="0" fillId="0" borderId="23" xfId="0" applyNumberFormat="1" applyBorder="1" applyAlignment="1">
      <alignment horizontal="center" vertical="center"/>
    </xf>
    <xf numFmtId="2" fontId="0" fillId="0" borderId="3" xfId="0" applyNumberFormat="1" applyBorder="1" applyAlignment="1">
      <alignment horizontal="center" vertical="center"/>
    </xf>
    <xf numFmtId="0" fontId="0" fillId="0" borderId="27" xfId="0" applyBorder="1" applyAlignment="1">
      <alignment horizontal="center" vertical="center"/>
    </xf>
    <xf numFmtId="0" fontId="0" fillId="0" borderId="43" xfId="0" applyBorder="1" applyAlignment="1">
      <alignment horizontal="center" vertical="center"/>
    </xf>
    <xf numFmtId="0" fontId="0" fillId="0" borderId="29" xfId="0" applyBorder="1" applyAlignment="1">
      <alignment horizontal="center" vertical="center"/>
    </xf>
    <xf numFmtId="0" fontId="0" fillId="0" borderId="44" xfId="0" applyBorder="1" applyAlignment="1">
      <alignment horizontal="center" vertical="center"/>
    </xf>
    <xf numFmtId="0" fontId="1" fillId="0" borderId="0" xfId="0" applyFont="1" applyFill="1" applyBorder="1" applyAlignment="1">
      <alignment horizontal="center" vertical="center"/>
    </xf>
    <xf numFmtId="0" fontId="0" fillId="0" borderId="31" xfId="0" applyBorder="1" applyAlignment="1">
      <alignment horizontal="center" vertical="center"/>
    </xf>
    <xf numFmtId="0" fontId="0" fillId="0" borderId="45" xfId="0" applyBorder="1" applyAlignment="1">
      <alignment horizontal="center" vertical="center"/>
    </xf>
    <xf numFmtId="10" fontId="0" fillId="14" borderId="23" xfId="0" applyNumberFormat="1" applyFill="1" applyBorder="1" applyAlignment="1">
      <alignment horizontal="center" vertical="center"/>
    </xf>
    <xf numFmtId="10" fontId="0" fillId="14" borderId="3" xfId="0" applyNumberFormat="1" applyFill="1" applyBorder="1" applyAlignment="1">
      <alignment horizontal="center" vertical="center"/>
    </xf>
    <xf numFmtId="10" fontId="0" fillId="14" borderId="8" xfId="0" applyNumberFormat="1" applyFill="1" applyBorder="1" applyAlignment="1">
      <alignment horizontal="center" vertical="center"/>
    </xf>
    <xf numFmtId="10" fontId="0" fillId="14" borderId="1" xfId="0" applyNumberFormat="1" applyFill="1" applyBorder="1" applyAlignment="1">
      <alignment horizontal="center" vertical="center"/>
    </xf>
    <xf numFmtId="10" fontId="0" fillId="14" borderId="7" xfId="0" applyNumberFormat="1" applyFill="1" applyBorder="1" applyAlignment="1">
      <alignment horizontal="center" vertical="center"/>
    </xf>
    <xf numFmtId="10" fontId="0" fillId="0" borderId="23" xfId="0" applyNumberFormat="1" applyFill="1" applyBorder="1" applyAlignment="1">
      <alignment horizontal="center" vertical="center"/>
    </xf>
    <xf numFmtId="10" fontId="0" fillId="0" borderId="1" xfId="0" applyNumberFormat="1" applyFill="1" applyBorder="1" applyAlignment="1">
      <alignment horizontal="center" vertical="center"/>
    </xf>
    <xf numFmtId="10" fontId="0" fillId="0" borderId="7" xfId="0" applyNumberFormat="1" applyFill="1" applyBorder="1" applyAlignment="1">
      <alignment horizontal="center" vertical="center"/>
    </xf>
    <xf numFmtId="10" fontId="0" fillId="0" borderId="3" xfId="0" applyNumberFormat="1" applyFill="1" applyBorder="1" applyAlignment="1">
      <alignment horizontal="center" vertical="center"/>
    </xf>
    <xf numFmtId="10" fontId="0" fillId="13" borderId="26" xfId="0" applyNumberFormat="1" applyFill="1" applyBorder="1" applyAlignment="1">
      <alignment horizontal="center" vertical="center"/>
    </xf>
    <xf numFmtId="10" fontId="0" fillId="13" borderId="3" xfId="0" applyNumberFormat="1" applyFill="1" applyBorder="1" applyAlignment="1">
      <alignment horizontal="center" vertical="center"/>
    </xf>
    <xf numFmtId="10" fontId="0" fillId="13" borderId="8" xfId="0" applyNumberFormat="1" applyFill="1" applyBorder="1" applyAlignment="1">
      <alignment horizontal="center" vertical="center"/>
    </xf>
    <xf numFmtId="10" fontId="0" fillId="0" borderId="8" xfId="0" applyNumberFormat="1" applyFill="1" applyBorder="1" applyAlignment="1">
      <alignment horizontal="center" vertical="center"/>
    </xf>
    <xf numFmtId="2" fontId="0" fillId="4" borderId="23" xfId="0" applyNumberFormat="1" applyFill="1" applyBorder="1" applyAlignment="1">
      <alignment horizontal="center" vertical="center"/>
    </xf>
    <xf numFmtId="2" fontId="0" fillId="4" borderId="3" xfId="0" applyNumberFormat="1" applyFill="1" applyBorder="1" applyAlignment="1">
      <alignment horizontal="center" vertical="center"/>
    </xf>
    <xf numFmtId="2" fontId="0" fillId="4" borderId="8" xfId="0" applyNumberFormat="1" applyFill="1" applyBorder="1" applyAlignment="1">
      <alignment horizontal="center" vertical="center"/>
    </xf>
    <xf numFmtId="0" fontId="0" fillId="0" borderId="0" xfId="0" applyBorder="1" applyAlignment="1">
      <alignment horizontal="center" vertical="center"/>
    </xf>
    <xf numFmtId="164" fontId="0" fillId="0" borderId="1" xfId="0" applyNumberFormat="1" applyBorder="1" applyAlignment="1">
      <alignment horizontal="center" vertical="center"/>
    </xf>
    <xf numFmtId="2" fontId="0" fillId="0" borderId="1" xfId="0" applyNumberFormat="1" applyBorder="1" applyAlignment="1">
      <alignment horizontal="center" vertical="center"/>
    </xf>
    <xf numFmtId="164" fontId="0" fillId="0" borderId="0" xfId="0" applyNumberFormat="1" applyBorder="1" applyAlignment="1">
      <alignment horizontal="center" vertical="center"/>
    </xf>
    <xf numFmtId="2" fontId="0" fillId="14" borderId="0" xfId="0" applyNumberFormat="1" applyFill="1" applyBorder="1" applyAlignment="1">
      <alignment horizontal="center" vertical="center"/>
    </xf>
    <xf numFmtId="2" fontId="3" fillId="14" borderId="0" xfId="0" applyNumberFormat="1" applyFont="1" applyFill="1" applyBorder="1" applyAlignment="1">
      <alignment horizontal="center" vertical="center"/>
    </xf>
    <xf numFmtId="0" fontId="0" fillId="0" borderId="1" xfId="0" applyNumberFormat="1" applyBorder="1" applyAlignment="1">
      <alignment horizontal="center" vertical="center"/>
    </xf>
    <xf numFmtId="0" fontId="15" fillId="14" borderId="0" xfId="0" applyFont="1" applyFill="1" applyBorder="1" applyAlignment="1">
      <alignment horizontal="center" vertical="center"/>
    </xf>
    <xf numFmtId="164" fontId="1" fillId="0" borderId="9" xfId="0" applyNumberFormat="1" applyFont="1" applyBorder="1" applyAlignment="1">
      <alignment horizontal="center" vertical="center"/>
    </xf>
    <xf numFmtId="2" fontId="3" fillId="0" borderId="7" xfId="0" applyNumberFormat="1" applyFont="1" applyBorder="1" applyAlignment="1">
      <alignment horizontal="center" vertical="center"/>
    </xf>
    <xf numFmtId="2" fontId="3" fillId="0" borderId="3" xfId="0" applyNumberFormat="1" applyFont="1" applyBorder="1" applyAlignment="1">
      <alignment horizontal="center" vertical="center"/>
    </xf>
    <xf numFmtId="164" fontId="0" fillId="0" borderId="0" xfId="0" applyNumberFormat="1" applyBorder="1" applyAlignment="1">
      <alignment horizontal="center" vertical="center"/>
    </xf>
    <xf numFmtId="164" fontId="0" fillId="0" borderId="19" xfId="0" applyNumberFormat="1" applyBorder="1" applyAlignment="1">
      <alignment horizontal="center" vertical="center"/>
    </xf>
    <xf numFmtId="164" fontId="0" fillId="0" borderId="1" xfId="0" applyNumberFormat="1" applyBorder="1" applyAlignment="1">
      <alignment horizontal="center" vertical="center"/>
    </xf>
    <xf numFmtId="164" fontId="1" fillId="0" borderId="1" xfId="0" applyNumberFormat="1" applyFont="1" applyBorder="1" applyAlignment="1">
      <alignment horizontal="center" vertical="center"/>
    </xf>
    <xf numFmtId="164" fontId="0" fillId="0" borderId="0" xfId="0" applyNumberFormat="1" applyBorder="1" applyAlignment="1">
      <alignment horizontal="center" vertical="center"/>
    </xf>
    <xf numFmtId="164" fontId="0" fillId="0" borderId="19" xfId="0" applyNumberFormat="1" applyBorder="1" applyAlignment="1">
      <alignment horizontal="center" vertical="center"/>
    </xf>
    <xf numFmtId="164" fontId="0" fillId="9" borderId="0" xfId="0" applyNumberFormat="1" applyFill="1" applyBorder="1" applyAlignment="1">
      <alignment horizontal="center" vertical="center"/>
    </xf>
    <xf numFmtId="164" fontId="0" fillId="12" borderId="0" xfId="0" applyNumberFormat="1" applyFill="1" applyBorder="1" applyAlignment="1">
      <alignment horizontal="center" vertical="center"/>
    </xf>
    <xf numFmtId="164" fontId="0" fillId="18" borderId="0" xfId="0" applyNumberFormat="1" applyFill="1" applyAlignment="1">
      <alignment horizontal="center" vertical="center"/>
    </xf>
    <xf numFmtId="164" fontId="3" fillId="4" borderId="3" xfId="0" applyNumberFormat="1" applyFont="1" applyFill="1" applyBorder="1" applyAlignment="1">
      <alignment horizontal="center" vertical="center"/>
    </xf>
    <xf numFmtId="0" fontId="0" fillId="4" borderId="0" xfId="0" applyFill="1" applyAlignment="1">
      <alignment horizontal="center" vertical="center"/>
    </xf>
    <xf numFmtId="164" fontId="0" fillId="0" borderId="25" xfId="0" applyNumberFormat="1" applyBorder="1" applyAlignment="1">
      <alignment horizontal="center" vertical="center"/>
    </xf>
    <xf numFmtId="164" fontId="0" fillId="0" borderId="0" xfId="0" applyNumberFormat="1" applyBorder="1" applyAlignment="1">
      <alignment horizontal="center" vertical="center"/>
    </xf>
    <xf numFmtId="164" fontId="0" fillId="0" borderId="19" xfId="0" applyNumberFormat="1" applyBorder="1" applyAlignment="1">
      <alignment horizontal="center" vertical="center"/>
    </xf>
    <xf numFmtId="0" fontId="0" fillId="0" borderId="0" xfId="0" applyNumberFormat="1" applyAlignment="1">
      <alignment horizontal="center" vertical="center"/>
    </xf>
    <xf numFmtId="0" fontId="1" fillId="0" borderId="0" xfId="0" applyNumberFormat="1" applyFont="1" applyAlignment="1">
      <alignment horizontal="center" vertical="center"/>
    </xf>
    <xf numFmtId="2" fontId="0" fillId="0" borderId="8" xfId="0" applyNumberFormat="1" applyFill="1" applyBorder="1" applyAlignment="1">
      <alignment horizontal="center" vertical="center"/>
    </xf>
    <xf numFmtId="2" fontId="0" fillId="0" borderId="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164" fontId="0" fillId="0" borderId="0" xfId="0" applyNumberFormat="1" applyBorder="1" applyAlignment="1">
      <alignment horizontal="center" vertical="center"/>
    </xf>
    <xf numFmtId="164" fontId="3" fillId="0" borderId="7" xfId="0" applyNumberFormat="1" applyFont="1" applyBorder="1" applyAlignment="1">
      <alignment horizontal="center" vertical="center"/>
    </xf>
    <xf numFmtId="164" fontId="3" fillId="0" borderId="3" xfId="0" applyNumberFormat="1" applyFont="1" applyBorder="1" applyAlignment="1">
      <alignment horizontal="center" vertical="center"/>
    </xf>
    <xf numFmtId="2" fontId="3" fillId="0" borderId="3" xfId="0" applyNumberFormat="1" applyFont="1" applyBorder="1" applyAlignment="1">
      <alignment horizontal="center" vertical="center"/>
    </xf>
    <xf numFmtId="164" fontId="3" fillId="14" borderId="8" xfId="0" applyNumberFormat="1" applyFont="1" applyFill="1" applyBorder="1" applyAlignment="1">
      <alignment horizontal="center" vertical="center"/>
    </xf>
    <xf numFmtId="164" fontId="3" fillId="14" borderId="3" xfId="0" applyNumberFormat="1" applyFont="1" applyFill="1" applyBorder="1" applyAlignment="1">
      <alignment horizontal="center" vertical="center"/>
    </xf>
    <xf numFmtId="0" fontId="0" fillId="0" borderId="0" xfId="0" applyFill="1"/>
    <xf numFmtId="164" fontId="1" fillId="0" borderId="14" xfId="0" applyNumberFormat="1" applyFont="1" applyFill="1" applyBorder="1" applyAlignment="1">
      <alignment horizontal="center" vertical="center"/>
    </xf>
    <xf numFmtId="0" fontId="6" fillId="0" borderId="0" xfId="0" applyFont="1" applyFill="1" applyAlignment="1">
      <alignment horizontal="center" vertical="center"/>
    </xf>
    <xf numFmtId="11" fontId="3" fillId="0" borderId="7" xfId="0" applyNumberFormat="1" applyFont="1" applyBorder="1" applyAlignment="1">
      <alignment horizontal="center" vertical="center"/>
    </xf>
    <xf numFmtId="11" fontId="3" fillId="14" borderId="7" xfId="0" applyNumberFormat="1" applyFont="1" applyFill="1" applyBorder="1" applyAlignment="1">
      <alignment horizontal="center" vertical="center"/>
    </xf>
    <xf numFmtId="11" fontId="3" fillId="14" borderId="1" xfId="0" applyNumberFormat="1" applyFont="1" applyFill="1" applyBorder="1" applyAlignment="1">
      <alignment horizontal="center" vertical="center"/>
    </xf>
    <xf numFmtId="164" fontId="0" fillId="0" borderId="8" xfId="0" applyNumberFormat="1" applyBorder="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23" xfId="0" applyNumberFormat="1" applyBorder="1" applyAlignment="1">
      <alignment horizontal="center" vertical="center"/>
    </xf>
    <xf numFmtId="164" fontId="0" fillId="0" borderId="7" xfId="0" applyNumberFormat="1" applyBorder="1" applyAlignment="1">
      <alignment horizontal="center" vertical="center"/>
    </xf>
    <xf numFmtId="0" fontId="0" fillId="0" borderId="8" xfId="0" applyFill="1" applyBorder="1" applyAlignment="1">
      <alignment horizontal="center" vertical="center"/>
    </xf>
    <xf numFmtId="164" fontId="0" fillId="0" borderId="8" xfId="0" applyNumberFormat="1" applyBorder="1" applyAlignment="1">
      <alignment horizontal="center" vertical="center"/>
    </xf>
    <xf numFmtId="164" fontId="0" fillId="0" borderId="3" xfId="0" applyNumberFormat="1" applyFill="1" applyBorder="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0" fillId="0" borderId="23" xfId="0" applyNumberFormat="1" applyFill="1" applyBorder="1" applyAlignment="1">
      <alignment horizontal="center" vertical="center"/>
    </xf>
    <xf numFmtId="164" fontId="0" fillId="0" borderId="1" xfId="0" applyNumberFormat="1" applyFill="1" applyBorder="1" applyAlignment="1">
      <alignment horizontal="center" vertical="center"/>
    </xf>
    <xf numFmtId="164" fontId="0" fillId="0" borderId="7" xfId="0" applyNumberFormat="1" applyFill="1" applyBorder="1" applyAlignment="1">
      <alignment horizontal="center" vertical="center"/>
    </xf>
    <xf numFmtId="164" fontId="0" fillId="0" borderId="23" xfId="0" applyNumberFormat="1" applyBorder="1" applyAlignment="1">
      <alignment horizontal="center" vertical="center"/>
    </xf>
    <xf numFmtId="164" fontId="0" fillId="0" borderId="7" xfId="0" applyNumberFormat="1" applyBorder="1" applyAlignment="1">
      <alignment horizontal="center" vertical="center"/>
    </xf>
    <xf numFmtId="164" fontId="3" fillId="0" borderId="1" xfId="0" applyNumberFormat="1" applyFont="1" applyFill="1" applyBorder="1" applyAlignment="1">
      <alignment horizontal="center" vertical="center"/>
    </xf>
    <xf numFmtId="0" fontId="0" fillId="0" borderId="3" xfId="0" applyFill="1" applyBorder="1" applyAlignment="1">
      <alignment horizontal="center" vertical="center"/>
    </xf>
    <xf numFmtId="0" fontId="0" fillId="0" borderId="1" xfId="0" applyFill="1" applyBorder="1" applyAlignment="1">
      <alignment horizontal="center" vertical="center"/>
    </xf>
    <xf numFmtId="0" fontId="0" fillId="0" borderId="7" xfId="0" applyFill="1" applyBorder="1" applyAlignment="1">
      <alignment horizontal="center" vertical="center"/>
    </xf>
    <xf numFmtId="2" fontId="0" fillId="0" borderId="7" xfId="0" applyNumberFormat="1" applyFill="1" applyBorder="1" applyAlignment="1">
      <alignment horizontal="center" vertical="center"/>
    </xf>
    <xf numFmtId="164" fontId="0" fillId="0" borderId="0" xfId="0" applyNumberFormat="1" applyBorder="1" applyAlignment="1">
      <alignment horizontal="center" vertical="center"/>
    </xf>
    <xf numFmtId="164" fontId="0" fillId="3" borderId="10" xfId="0" applyNumberFormat="1" applyFill="1" applyBorder="1" applyAlignment="1">
      <alignment horizontal="center" vertical="center"/>
    </xf>
    <xf numFmtId="164" fontId="0" fillId="3" borderId="0" xfId="0" applyNumberFormat="1" applyFill="1" applyBorder="1" applyAlignment="1">
      <alignment horizontal="center" vertical="center"/>
    </xf>
    <xf numFmtId="164" fontId="0" fillId="3" borderId="11" xfId="0" applyNumberFormat="1" applyFill="1" applyBorder="1" applyAlignment="1">
      <alignment horizontal="center" vertical="center"/>
    </xf>
    <xf numFmtId="164" fontId="0" fillId="3" borderId="12" xfId="0" applyNumberFormat="1" applyFill="1" applyBorder="1" applyAlignment="1">
      <alignment horizontal="center" vertical="center"/>
    </xf>
    <xf numFmtId="164" fontId="0" fillId="13" borderId="24" xfId="0" applyNumberFormat="1" applyFill="1" applyBorder="1" applyAlignment="1">
      <alignment horizontal="center" vertical="center"/>
    </xf>
    <xf numFmtId="164" fontId="0" fillId="13" borderId="0" xfId="0" applyNumberFormat="1" applyFill="1" applyBorder="1" applyAlignment="1">
      <alignment horizontal="center" vertical="center"/>
    </xf>
    <xf numFmtId="164" fontId="0" fillId="13" borderId="11" xfId="0" applyNumberFormat="1" applyFill="1" applyBorder="1" applyAlignment="1">
      <alignment horizontal="center" vertical="center"/>
    </xf>
    <xf numFmtId="164" fontId="0" fillId="13" borderId="12" xfId="0" applyNumberFormat="1" applyFill="1" applyBorder="1" applyAlignment="1">
      <alignment horizontal="center" vertical="center"/>
    </xf>
    <xf numFmtId="0" fontId="0" fillId="0" borderId="11" xfId="0" applyFill="1" applyBorder="1" applyAlignment="1">
      <alignment horizontal="center" vertical="center"/>
    </xf>
    <xf numFmtId="0" fontId="6" fillId="0" borderId="7" xfId="0" applyFont="1" applyFill="1" applyBorder="1" applyAlignment="1">
      <alignment horizontal="center" vertical="center"/>
    </xf>
    <xf numFmtId="0" fontId="0" fillId="0" borderId="12" xfId="0" applyFill="1" applyBorder="1" applyAlignment="1">
      <alignment horizontal="center" vertical="center"/>
    </xf>
    <xf numFmtId="0" fontId="3" fillId="0" borderId="12" xfId="0" applyFont="1" applyFill="1" applyBorder="1" applyAlignment="1">
      <alignment horizontal="center" vertical="center"/>
    </xf>
    <xf numFmtId="2" fontId="0" fillId="0" borderId="8" xfId="0" applyNumberFormat="1" applyBorder="1" applyAlignment="1">
      <alignment horizontal="center" vertical="center"/>
    </xf>
    <xf numFmtId="2" fontId="0" fillId="0" borderId="8" xfId="0" applyNumberFormat="1" applyFill="1" applyBorder="1" applyAlignment="1">
      <alignment horizontal="center" vertical="center"/>
    </xf>
    <xf numFmtId="2" fontId="0" fillId="0" borderId="3" xfId="0" applyNumberFormat="1" applyFill="1" applyBorder="1" applyAlignment="1">
      <alignment horizontal="center" vertical="center"/>
    </xf>
    <xf numFmtId="2" fontId="0" fillId="0" borderId="23" xfId="0" applyNumberFormat="1" applyBorder="1" applyAlignment="1">
      <alignment horizontal="center" vertical="center"/>
    </xf>
    <xf numFmtId="2" fontId="0" fillId="0" borderId="23" xfId="0" applyNumberFormat="1" applyFill="1" applyBorder="1" applyAlignment="1">
      <alignment horizontal="center" vertical="center"/>
    </xf>
    <xf numFmtId="2" fontId="0" fillId="0" borderId="3" xfId="0" applyNumberFormat="1" applyBorder="1" applyAlignment="1">
      <alignment horizontal="center" vertical="center"/>
    </xf>
    <xf numFmtId="1" fontId="3" fillId="0" borderId="3" xfId="0" applyNumberFormat="1" applyFont="1" applyBorder="1" applyAlignment="1">
      <alignment horizontal="center" vertical="center"/>
    </xf>
    <xf numFmtId="1" fontId="3" fillId="0" borderId="8" xfId="0" applyNumberFormat="1" applyFont="1" applyBorder="1" applyAlignment="1">
      <alignment horizontal="center" vertical="center"/>
    </xf>
    <xf numFmtId="1" fontId="3" fillId="0" borderId="7" xfId="0" applyNumberFormat="1" applyFont="1" applyBorder="1" applyAlignment="1">
      <alignment horizontal="center" vertical="center"/>
    </xf>
    <xf numFmtId="1" fontId="3" fillId="0" borderId="23" xfId="0" applyNumberFormat="1" applyFont="1" applyBorder="1" applyAlignment="1">
      <alignment horizontal="center" vertical="center"/>
    </xf>
    <xf numFmtId="1" fontId="3" fillId="0" borderId="1" xfId="0" applyNumberFormat="1" applyFont="1" applyBorder="1" applyAlignment="1">
      <alignment horizontal="center" vertical="center"/>
    </xf>
    <xf numFmtId="0" fontId="0" fillId="0" borderId="25" xfId="0" applyBorder="1" applyAlignment="1">
      <alignment horizontal="center" vertical="center"/>
    </xf>
    <xf numFmtId="0" fontId="0" fillId="0" borderId="0" xfId="0" applyBorder="1" applyAlignment="1">
      <alignment horizontal="center" vertical="center"/>
    </xf>
    <xf numFmtId="0" fontId="0" fillId="0" borderId="19" xfId="0" applyBorder="1" applyAlignment="1">
      <alignment horizontal="center" vertical="center"/>
    </xf>
    <xf numFmtId="0" fontId="0" fillId="0" borderId="25" xfId="0" applyFill="1" applyBorder="1" applyAlignment="1">
      <alignment horizontal="center" vertical="center"/>
    </xf>
    <xf numFmtId="0" fontId="0" fillId="0" borderId="19" xfId="0" applyFill="1" applyBorder="1" applyAlignment="1">
      <alignment horizontal="center" vertical="center"/>
    </xf>
    <xf numFmtId="0" fontId="0" fillId="0" borderId="0" xfId="0" applyFill="1" applyBorder="1" applyAlignment="1">
      <alignment horizontal="center" vertical="center"/>
    </xf>
    <xf numFmtId="0" fontId="0" fillId="0" borderId="5" xfId="0" applyBorder="1" applyAlignment="1">
      <alignment horizontal="center" vertical="center"/>
    </xf>
    <xf numFmtId="0" fontId="0" fillId="0" borderId="3" xfId="0" applyBorder="1" applyAlignment="1">
      <alignment horizontal="center" vertical="center"/>
    </xf>
    <xf numFmtId="0" fontId="1" fillId="0" borderId="1" xfId="0" applyFont="1" applyBorder="1" applyAlignment="1">
      <alignment horizontal="center" vertical="center"/>
    </xf>
    <xf numFmtId="0" fontId="1" fillId="0" borderId="7" xfId="0" applyFont="1" applyBorder="1" applyAlignment="1">
      <alignment horizontal="center" vertical="center"/>
    </xf>
    <xf numFmtId="0" fontId="1" fillId="0" borderId="3" xfId="0" applyFont="1" applyBorder="1" applyAlignment="1">
      <alignment horizontal="center" vertical="center"/>
    </xf>
    <xf numFmtId="0" fontId="1" fillId="0" borderId="9" xfId="0" applyFont="1" applyBorder="1" applyAlignment="1">
      <alignment horizontal="center" vertical="center"/>
    </xf>
    <xf numFmtId="0" fontId="1" fillId="0" borderId="13" xfId="0" applyFont="1" applyBorder="1" applyAlignment="1">
      <alignment horizontal="center" vertical="center"/>
    </xf>
    <xf numFmtId="0" fontId="1" fillId="0" borderId="14" xfId="0" applyFont="1" applyBorder="1" applyAlignment="1">
      <alignment horizontal="center" vertical="center"/>
    </xf>
    <xf numFmtId="0" fontId="0" fillId="0" borderId="23" xfId="0" applyBorder="1" applyAlignment="1">
      <alignment horizontal="center" vertical="center"/>
    </xf>
    <xf numFmtId="0" fontId="0" fillId="0" borderId="1" xfId="0" applyBorder="1" applyAlignment="1">
      <alignment horizontal="center" vertical="center"/>
    </xf>
    <xf numFmtId="0" fontId="0" fillId="0" borderId="7" xfId="0" applyBorder="1" applyAlignment="1">
      <alignment horizontal="center" vertical="center"/>
    </xf>
    <xf numFmtId="0" fontId="0" fillId="0" borderId="4" xfId="0" applyBorder="1" applyAlignment="1">
      <alignment horizontal="center" vertical="center"/>
    </xf>
    <xf numFmtId="0" fontId="0" fillId="0" borderId="8" xfId="0" applyBorder="1" applyAlignment="1">
      <alignment horizontal="center" vertical="center"/>
    </xf>
    <xf numFmtId="0" fontId="0" fillId="0" borderId="4" xfId="0" applyFill="1" applyBorder="1" applyAlignment="1">
      <alignment horizontal="center" vertical="center"/>
    </xf>
    <xf numFmtId="0" fontId="0" fillId="0" borderId="5" xfId="0" applyFill="1" applyBorder="1" applyAlignment="1">
      <alignment horizontal="center" vertical="center"/>
    </xf>
    <xf numFmtId="0" fontId="0" fillId="0" borderId="8" xfId="0" applyFill="1" applyBorder="1" applyAlignment="1">
      <alignment horizontal="center" vertical="center"/>
    </xf>
    <xf numFmtId="164" fontId="0" fillId="4" borderId="5" xfId="0" applyNumberFormat="1" applyFill="1" applyBorder="1" applyAlignment="1">
      <alignment horizontal="center" vertical="center"/>
    </xf>
    <xf numFmtId="164" fontId="0" fillId="4" borderId="3" xfId="0" applyNumberFormat="1" applyFill="1" applyBorder="1" applyAlignment="1">
      <alignment horizontal="center" vertical="center"/>
    </xf>
    <xf numFmtId="164" fontId="0" fillId="0" borderId="4" xfId="0" applyNumberFormat="1" applyBorder="1" applyAlignment="1">
      <alignment horizontal="center" vertical="center"/>
    </xf>
    <xf numFmtId="164" fontId="0" fillId="0" borderId="5" xfId="0" applyNumberFormat="1" applyBorder="1" applyAlignment="1">
      <alignment horizontal="center" vertical="center"/>
    </xf>
    <xf numFmtId="164" fontId="0" fillId="0" borderId="8" xfId="0" applyNumberFormat="1" applyBorder="1" applyAlignment="1">
      <alignment horizontal="center" vertical="center"/>
    </xf>
    <xf numFmtId="2" fontId="0" fillId="0" borderId="4" xfId="0" applyNumberFormat="1" applyBorder="1" applyAlignment="1">
      <alignment horizontal="center" vertical="center"/>
    </xf>
    <xf numFmtId="2" fontId="0" fillId="0" borderId="5" xfId="0" applyNumberFormat="1" applyBorder="1" applyAlignment="1">
      <alignment horizontal="center" vertical="center"/>
    </xf>
    <xf numFmtId="2" fontId="0" fillId="0" borderId="8" xfId="0" applyNumberFormat="1" applyBorder="1" applyAlignment="1">
      <alignment horizontal="center" vertical="center"/>
    </xf>
    <xf numFmtId="2" fontId="0" fillId="0" borderId="4" xfId="0" applyNumberFormat="1" applyFill="1" applyBorder="1" applyAlignment="1">
      <alignment horizontal="center" vertical="center"/>
    </xf>
    <xf numFmtId="2" fontId="0" fillId="0" borderId="5" xfId="0" applyNumberFormat="1" applyFill="1" applyBorder="1" applyAlignment="1">
      <alignment horizontal="center" vertical="center"/>
    </xf>
    <xf numFmtId="2" fontId="0" fillId="0" borderId="8" xfId="0" applyNumberFormat="1" applyFill="1" applyBorder="1" applyAlignment="1">
      <alignment horizontal="center" vertical="center"/>
    </xf>
    <xf numFmtId="2" fontId="0" fillId="0" borderId="3" xfId="0" applyNumberFormat="1" applyFill="1" applyBorder="1" applyAlignment="1">
      <alignment horizontal="center" vertical="center"/>
    </xf>
    <xf numFmtId="164" fontId="0" fillId="0" borderId="5" xfId="0" applyNumberFormat="1" applyFill="1" applyBorder="1" applyAlignment="1">
      <alignment horizontal="center" vertical="center"/>
    </xf>
    <xf numFmtId="164" fontId="0" fillId="0" borderId="3" xfId="0" applyNumberFormat="1" applyFill="1" applyBorder="1" applyAlignment="1">
      <alignment horizontal="center" vertical="center"/>
    </xf>
    <xf numFmtId="164" fontId="0" fillId="0" borderId="3" xfId="0" applyNumberFormat="1" applyBorder="1" applyAlignment="1">
      <alignment horizontal="center" vertical="center"/>
    </xf>
    <xf numFmtId="164" fontId="0" fillId="0" borderId="1" xfId="0" applyNumberFormat="1" applyBorder="1" applyAlignment="1">
      <alignment horizontal="center" vertical="center"/>
    </xf>
    <xf numFmtId="164" fontId="0" fillId="4" borderId="4" xfId="0" applyNumberFormat="1" applyFill="1" applyBorder="1" applyAlignment="1">
      <alignment horizontal="center" vertical="center"/>
    </xf>
    <xf numFmtId="164" fontId="0" fillId="4" borderId="8" xfId="0" applyNumberFormat="1" applyFill="1" applyBorder="1" applyAlignment="1">
      <alignment horizontal="center" vertical="center"/>
    </xf>
    <xf numFmtId="164" fontId="0" fillId="0" borderId="23" xfId="0" applyNumberFormat="1" applyFill="1" applyBorder="1" applyAlignment="1">
      <alignment horizontal="center" vertical="center"/>
    </xf>
    <xf numFmtId="164" fontId="0" fillId="0" borderId="1" xfId="0" applyNumberFormat="1" applyFill="1" applyBorder="1" applyAlignment="1">
      <alignment horizontal="center" vertical="center"/>
    </xf>
    <xf numFmtId="164" fontId="0" fillId="0" borderId="7" xfId="0" applyNumberFormat="1" applyFill="1" applyBorder="1" applyAlignment="1">
      <alignment horizontal="center" vertical="center"/>
    </xf>
    <xf numFmtId="2" fontId="0" fillId="0" borderId="23" xfId="0" applyNumberFormat="1" applyBorder="1" applyAlignment="1">
      <alignment horizontal="center" vertical="center"/>
    </xf>
    <xf numFmtId="2" fontId="0" fillId="0" borderId="1" xfId="0" applyNumberFormat="1" applyBorder="1" applyAlignment="1">
      <alignment horizontal="center" vertical="center"/>
    </xf>
    <xf numFmtId="2" fontId="0" fillId="0" borderId="7" xfId="0" applyNumberFormat="1" applyBorder="1" applyAlignment="1">
      <alignment horizontal="center" vertical="center"/>
    </xf>
    <xf numFmtId="2" fontId="0" fillId="0" borderId="23" xfId="0" applyNumberFormat="1" applyFill="1" applyBorder="1" applyAlignment="1">
      <alignment horizontal="center" vertical="center"/>
    </xf>
    <xf numFmtId="2" fontId="0" fillId="0" borderId="1" xfId="0" applyNumberFormat="1" applyFill="1" applyBorder="1" applyAlignment="1">
      <alignment horizontal="center" vertical="center"/>
    </xf>
    <xf numFmtId="2" fontId="0" fillId="0" borderId="7" xfId="0" applyNumberFormat="1" applyFill="1" applyBorder="1" applyAlignment="1">
      <alignment horizontal="center" vertical="center"/>
    </xf>
    <xf numFmtId="2" fontId="0" fillId="14" borderId="4" xfId="0" applyNumberFormat="1" applyFill="1" applyBorder="1" applyAlignment="1">
      <alignment horizontal="center" vertical="center"/>
    </xf>
    <xf numFmtId="2" fontId="0" fillId="14" borderId="5" xfId="0" applyNumberFormat="1" applyFill="1" applyBorder="1" applyAlignment="1">
      <alignment horizontal="center" vertical="center"/>
    </xf>
    <xf numFmtId="2" fontId="0" fillId="14" borderId="8" xfId="0" applyNumberFormat="1" applyFill="1" applyBorder="1" applyAlignment="1">
      <alignment horizontal="center" vertical="center"/>
    </xf>
    <xf numFmtId="164" fontId="1" fillId="0" borderId="1" xfId="0" applyNumberFormat="1" applyFont="1" applyBorder="1" applyAlignment="1">
      <alignment horizontal="center" vertical="center"/>
    </xf>
    <xf numFmtId="164" fontId="1" fillId="0" borderId="7" xfId="0" applyNumberFormat="1" applyFont="1" applyBorder="1" applyAlignment="1">
      <alignment horizontal="center" vertical="center"/>
    </xf>
    <xf numFmtId="164" fontId="1" fillId="0" borderId="3" xfId="0" applyNumberFormat="1" applyFont="1" applyBorder="1" applyAlignment="1">
      <alignment horizontal="center" vertical="center"/>
    </xf>
    <xf numFmtId="164" fontId="1" fillId="0" borderId="9" xfId="0" applyNumberFormat="1" applyFont="1" applyBorder="1" applyAlignment="1">
      <alignment horizontal="center" vertical="center"/>
    </xf>
    <xf numFmtId="164" fontId="1" fillId="0" borderId="13" xfId="0" applyNumberFormat="1" applyFont="1" applyBorder="1" applyAlignment="1">
      <alignment horizontal="center" vertical="center"/>
    </xf>
    <xf numFmtId="164" fontId="1" fillId="0" borderId="14" xfId="0" applyNumberFormat="1" applyFont="1" applyBorder="1" applyAlignment="1">
      <alignment horizontal="center" vertical="center"/>
    </xf>
    <xf numFmtId="2" fontId="0" fillId="14" borderId="23" xfId="0" applyNumberFormat="1" applyFill="1" applyBorder="1" applyAlignment="1">
      <alignment horizontal="center" vertical="center"/>
    </xf>
    <xf numFmtId="2" fontId="0" fillId="14" borderId="1" xfId="0" applyNumberFormat="1" applyFill="1" applyBorder="1" applyAlignment="1">
      <alignment horizontal="center" vertical="center"/>
    </xf>
    <xf numFmtId="2" fontId="0" fillId="14" borderId="7" xfId="0" applyNumberFormat="1" applyFill="1" applyBorder="1" applyAlignment="1">
      <alignment horizontal="center" vertical="center"/>
    </xf>
    <xf numFmtId="164" fontId="0" fillId="0" borderId="4" xfId="0" applyNumberFormat="1" applyFill="1" applyBorder="1" applyAlignment="1">
      <alignment horizontal="center" vertical="center"/>
    </xf>
    <xf numFmtId="164" fontId="0" fillId="0" borderId="8" xfId="0" applyNumberFormat="1" applyFill="1" applyBorder="1" applyAlignment="1">
      <alignment horizontal="center" vertical="center"/>
    </xf>
    <xf numFmtId="164" fontId="0" fillId="0" borderId="23" xfId="0" applyNumberFormat="1" applyBorder="1" applyAlignment="1">
      <alignment horizontal="center" vertical="center"/>
    </xf>
    <xf numFmtId="164" fontId="0" fillId="0" borderId="7" xfId="0" applyNumberFormat="1" applyBorder="1" applyAlignment="1">
      <alignment horizontal="center" vertical="center"/>
    </xf>
    <xf numFmtId="2" fontId="1" fillId="0" borderId="9" xfId="0" applyNumberFormat="1" applyFont="1" applyBorder="1" applyAlignment="1">
      <alignment horizontal="center" vertical="center"/>
    </xf>
    <xf numFmtId="2" fontId="1" fillId="0" borderId="13" xfId="0" applyNumberFormat="1" applyFont="1" applyBorder="1" applyAlignment="1">
      <alignment horizontal="center" vertical="center"/>
    </xf>
    <xf numFmtId="2" fontId="1" fillId="0" borderId="14" xfId="0" applyNumberFormat="1" applyFont="1" applyBorder="1" applyAlignment="1">
      <alignment horizontal="center" vertical="center"/>
    </xf>
    <xf numFmtId="0" fontId="0" fillId="13" borderId="4" xfId="0" applyFill="1" applyBorder="1" applyAlignment="1">
      <alignment horizontal="center" vertical="center"/>
    </xf>
    <xf numFmtId="0" fontId="0" fillId="13" borderId="5" xfId="0" applyFill="1" applyBorder="1" applyAlignment="1">
      <alignment horizontal="center" vertical="center"/>
    </xf>
    <xf numFmtId="0" fontId="0" fillId="13" borderId="8" xfId="0" applyFill="1" applyBorder="1" applyAlignment="1">
      <alignment horizontal="center" vertical="center"/>
    </xf>
    <xf numFmtId="0" fontId="0" fillId="13" borderId="23" xfId="0" applyFill="1" applyBorder="1" applyAlignment="1">
      <alignment horizontal="center" vertical="center"/>
    </xf>
    <xf numFmtId="0" fontId="0" fillId="13" borderId="1" xfId="0" applyFill="1" applyBorder="1" applyAlignment="1">
      <alignment horizontal="center" vertical="center"/>
    </xf>
    <xf numFmtId="0" fontId="0" fillId="13" borderId="7" xfId="0" applyFill="1" applyBorder="1" applyAlignment="1">
      <alignment horizontal="center" vertical="center"/>
    </xf>
    <xf numFmtId="0" fontId="0" fillId="13" borderId="3" xfId="0" applyFill="1" applyBorder="1" applyAlignment="1">
      <alignment horizontal="center" vertical="center"/>
    </xf>
    <xf numFmtId="0" fontId="1" fillId="0" borderId="9" xfId="0" applyFont="1" applyBorder="1" applyAlignment="1">
      <alignment horizontal="center"/>
    </xf>
    <xf numFmtId="0" fontId="1" fillId="0" borderId="13" xfId="0" applyFont="1" applyBorder="1" applyAlignment="1">
      <alignment horizontal="center"/>
    </xf>
    <xf numFmtId="0" fontId="1" fillId="0" borderId="14" xfId="0" applyFont="1" applyBorder="1" applyAlignment="1">
      <alignment horizontal="center"/>
    </xf>
    <xf numFmtId="164" fontId="0" fillId="0" borderId="27" xfId="0" applyNumberFormat="1" applyFill="1" applyBorder="1" applyAlignment="1">
      <alignment horizontal="center" vertical="center"/>
    </xf>
    <xf numFmtId="164" fontId="0" fillId="0" borderId="29" xfId="0" applyNumberFormat="1" applyFill="1" applyBorder="1" applyAlignment="1">
      <alignment horizontal="center" vertical="center"/>
    </xf>
    <xf numFmtId="164" fontId="0" fillId="0" borderId="31" xfId="0" applyNumberFormat="1" applyFill="1" applyBorder="1" applyAlignment="1">
      <alignment horizontal="center" vertical="center"/>
    </xf>
    <xf numFmtId="164" fontId="0" fillId="0" borderId="25" xfId="0" applyNumberFormat="1" applyBorder="1" applyAlignment="1">
      <alignment horizontal="center" vertical="center"/>
    </xf>
    <xf numFmtId="164" fontId="0" fillId="0" borderId="0" xfId="0" applyNumberFormat="1" applyBorder="1" applyAlignment="1">
      <alignment horizontal="center" vertical="center"/>
    </xf>
    <xf numFmtId="164" fontId="0" fillId="0" borderId="19" xfId="0" applyNumberFormat="1" applyBorder="1" applyAlignment="1">
      <alignment horizontal="center" vertical="center"/>
    </xf>
    <xf numFmtId="2" fontId="0" fillId="0" borderId="28" xfId="0" applyNumberFormat="1" applyBorder="1" applyAlignment="1">
      <alignment horizontal="center" vertical="center"/>
    </xf>
    <xf numFmtId="2" fontId="0" fillId="0" borderId="30" xfId="0" applyNumberFormat="1" applyBorder="1" applyAlignment="1">
      <alignment horizontal="center" vertical="center"/>
    </xf>
    <xf numFmtId="2" fontId="0" fillId="0" borderId="22" xfId="0" applyNumberFormat="1" applyBorder="1" applyAlignment="1">
      <alignment horizontal="center" vertical="center"/>
    </xf>
    <xf numFmtId="1" fontId="0" fillId="0" borderId="25" xfId="0" applyNumberFormat="1" applyBorder="1" applyAlignment="1">
      <alignment horizontal="center" vertical="center"/>
    </xf>
    <xf numFmtId="1" fontId="0" fillId="0" borderId="0" xfId="0" applyNumberFormat="1" applyBorder="1" applyAlignment="1">
      <alignment horizontal="center" vertical="center"/>
    </xf>
    <xf numFmtId="1" fontId="0" fillId="0" borderId="19" xfId="0" applyNumberFormat="1" applyBorder="1" applyAlignment="1">
      <alignment horizontal="center" vertical="center"/>
    </xf>
    <xf numFmtId="164" fontId="1" fillId="0" borderId="9" xfId="0" applyNumberFormat="1" applyFont="1" applyFill="1" applyBorder="1" applyAlignment="1">
      <alignment horizontal="center" vertical="center"/>
    </xf>
    <xf numFmtId="164" fontId="1" fillId="0" borderId="13" xfId="0" applyNumberFormat="1" applyFont="1" applyFill="1" applyBorder="1" applyAlignment="1">
      <alignment horizontal="center" vertical="center"/>
    </xf>
    <xf numFmtId="164" fontId="1" fillId="0" borderId="14" xfId="0" applyNumberFormat="1" applyFont="1" applyFill="1" applyBorder="1" applyAlignment="1">
      <alignment horizontal="center" vertical="center"/>
    </xf>
    <xf numFmtId="164" fontId="9" fillId="0" borderId="27" xfId="0" applyNumberFormat="1" applyFont="1" applyFill="1" applyBorder="1" applyAlignment="1">
      <alignment horizontal="center" vertical="center"/>
    </xf>
    <xf numFmtId="164" fontId="9" fillId="0" borderId="29" xfId="0" applyNumberFormat="1" applyFont="1" applyFill="1" applyBorder="1" applyAlignment="1">
      <alignment horizontal="center" vertical="center"/>
    </xf>
    <xf numFmtId="164" fontId="9" fillId="0" borderId="31" xfId="0" applyNumberFormat="1" applyFont="1" applyFill="1" applyBorder="1" applyAlignment="1">
      <alignment horizontal="center" vertical="center"/>
    </xf>
    <xf numFmtId="164" fontId="9" fillId="0" borderId="33" xfId="0" applyNumberFormat="1" applyFont="1" applyBorder="1" applyAlignment="1">
      <alignment horizontal="center" vertical="center"/>
    </xf>
    <xf numFmtId="164" fontId="9" fillId="0" borderId="34" xfId="0" applyNumberFormat="1" applyFont="1" applyBorder="1" applyAlignment="1">
      <alignment horizontal="center" vertical="center"/>
    </xf>
    <xf numFmtId="164" fontId="0" fillId="0" borderId="18" xfId="0" applyNumberFormat="1" applyBorder="1" applyAlignment="1">
      <alignment horizontal="center" vertical="center"/>
    </xf>
    <xf numFmtId="164" fontId="0" fillId="0" borderId="21" xfId="0" applyNumberFormat="1" applyBorder="1" applyAlignment="1">
      <alignment horizontal="center" vertical="center"/>
    </xf>
    <xf numFmtId="1" fontId="0" fillId="0" borderId="18" xfId="0" applyNumberFormat="1" applyBorder="1" applyAlignment="1">
      <alignment horizontal="center" vertical="center"/>
    </xf>
    <xf numFmtId="1" fontId="0" fillId="0" borderId="21" xfId="0" applyNumberFormat="1" applyBorder="1" applyAlignment="1">
      <alignment horizontal="center" vertical="center"/>
    </xf>
    <xf numFmtId="164" fontId="0" fillId="0" borderId="27" xfId="0" applyNumberFormat="1" applyBorder="1" applyAlignment="1">
      <alignment horizontal="center" vertical="center"/>
    </xf>
    <xf numFmtId="164" fontId="0" fillId="0" borderId="29" xfId="0" applyNumberFormat="1" applyBorder="1" applyAlignment="1">
      <alignment horizontal="center" vertical="center"/>
    </xf>
    <xf numFmtId="164" fontId="0" fillId="0" borderId="31" xfId="0" applyNumberFormat="1" applyBorder="1" applyAlignment="1">
      <alignment horizontal="center" vertical="center"/>
    </xf>
    <xf numFmtId="164" fontId="0" fillId="0" borderId="32" xfId="0" applyNumberFormat="1" applyBorder="1" applyAlignment="1">
      <alignment horizontal="center" vertical="center"/>
    </xf>
    <xf numFmtId="164" fontId="0" fillId="0" borderId="33" xfId="0" applyNumberFormat="1" applyBorder="1" applyAlignment="1">
      <alignment horizontal="center" vertical="center"/>
    </xf>
    <xf numFmtId="164" fontId="0" fillId="0" borderId="34" xfId="0" applyNumberFormat="1" applyBorder="1" applyAlignment="1">
      <alignment horizontal="center" vertical="center"/>
    </xf>
    <xf numFmtId="164" fontId="0" fillId="0" borderId="17" xfId="0" applyNumberFormat="1" applyBorder="1" applyAlignment="1">
      <alignment horizontal="center" vertical="center"/>
    </xf>
    <xf numFmtId="1" fontId="0" fillId="0" borderId="17" xfId="0" applyNumberFormat="1" applyBorder="1" applyAlignment="1">
      <alignment horizontal="center" vertical="center"/>
    </xf>
    <xf numFmtId="2" fontId="0" fillId="0" borderId="3" xfId="0" applyNumberFormat="1" applyBorder="1" applyAlignment="1">
      <alignment horizontal="center" vertical="center"/>
    </xf>
    <xf numFmtId="2" fontId="0" fillId="0" borderId="6" xfId="0" applyNumberFormat="1" applyBorder="1" applyAlignment="1">
      <alignment horizontal="center" vertical="center"/>
    </xf>
    <xf numFmtId="164" fontId="0" fillId="0" borderId="6" xfId="0" applyNumberFormat="1" applyBorder="1" applyAlignment="1">
      <alignment horizontal="center" vertical="center"/>
    </xf>
    <xf numFmtId="164" fontId="4" fillId="0" borderId="9" xfId="0" applyNumberFormat="1" applyFont="1" applyFill="1" applyBorder="1" applyAlignment="1">
      <alignment horizontal="center" vertical="center"/>
    </xf>
    <xf numFmtId="164" fontId="4" fillId="0" borderId="13" xfId="0" applyNumberFormat="1" applyFont="1" applyFill="1" applyBorder="1" applyAlignment="1">
      <alignment horizontal="center" vertical="center"/>
    </xf>
    <xf numFmtId="164" fontId="4" fillId="0" borderId="14" xfId="0" applyNumberFormat="1" applyFont="1" applyFill="1" applyBorder="1" applyAlignment="1">
      <alignment horizontal="center" vertical="center"/>
    </xf>
    <xf numFmtId="1" fontId="3" fillId="0" borderId="23" xfId="0" applyNumberFormat="1" applyFont="1" applyFill="1" applyBorder="1" applyAlignment="1">
      <alignment horizontal="center" vertical="center"/>
    </xf>
    <xf numFmtId="1" fontId="3" fillId="0" borderId="7" xfId="0" applyNumberFormat="1" applyFont="1" applyFill="1" applyBorder="1" applyAlignment="1">
      <alignment horizontal="center" vertical="center"/>
    </xf>
    <xf numFmtId="1" fontId="3" fillId="0" borderId="4" xfId="0" applyNumberFormat="1" applyFont="1" applyFill="1" applyBorder="1" applyAlignment="1">
      <alignment horizontal="center" vertical="center"/>
    </xf>
    <xf numFmtId="1" fontId="3" fillId="0" borderId="8" xfId="0" applyNumberFormat="1" applyFont="1" applyFill="1" applyBorder="1" applyAlignment="1">
      <alignment horizontal="center" vertical="center"/>
    </xf>
    <xf numFmtId="2" fontId="3" fillId="0" borderId="4" xfId="0" applyNumberFormat="1" applyFont="1" applyFill="1" applyBorder="1" applyAlignment="1">
      <alignment horizontal="center" vertical="center"/>
    </xf>
    <xf numFmtId="2" fontId="3" fillId="0" borderId="8" xfId="0" applyNumberFormat="1" applyFont="1" applyFill="1" applyBorder="1" applyAlignment="1">
      <alignment horizontal="center" vertical="center"/>
    </xf>
    <xf numFmtId="2" fontId="3" fillId="0" borderId="4" xfId="0" applyNumberFormat="1" applyFont="1" applyBorder="1" applyAlignment="1">
      <alignment horizontal="center" vertical="center"/>
    </xf>
    <xf numFmtId="2" fontId="3" fillId="0" borderId="8" xfId="0" applyNumberFormat="1" applyFont="1" applyBorder="1" applyAlignment="1">
      <alignment horizontal="center" vertical="center"/>
    </xf>
    <xf numFmtId="1" fontId="3" fillId="0" borderId="1" xfId="0" applyNumberFormat="1" applyFont="1" applyFill="1" applyBorder="1" applyAlignment="1">
      <alignment horizontal="center" vertical="center"/>
    </xf>
    <xf numFmtId="2" fontId="3" fillId="0" borderId="5" xfId="0" applyNumberFormat="1" applyFont="1" applyBorder="1" applyAlignment="1">
      <alignment horizontal="center" vertical="center"/>
    </xf>
    <xf numFmtId="1" fontId="3" fillId="0" borderId="5" xfId="0" applyNumberFormat="1" applyFont="1" applyFill="1" applyBorder="1" applyAlignment="1">
      <alignment horizontal="center" vertical="center"/>
    </xf>
    <xf numFmtId="2" fontId="3" fillId="0" borderId="23" xfId="0" applyNumberFormat="1" applyFont="1" applyBorder="1" applyAlignment="1">
      <alignment horizontal="center" vertical="center"/>
    </xf>
    <xf numFmtId="2" fontId="3" fillId="0" borderId="7" xfId="0" applyNumberFormat="1" applyFont="1" applyBorder="1" applyAlignment="1">
      <alignment horizontal="center" vertical="center"/>
    </xf>
    <xf numFmtId="164" fontId="3" fillId="0" borderId="5" xfId="0" applyNumberFormat="1" applyFont="1" applyFill="1" applyBorder="1" applyAlignment="1">
      <alignment horizontal="center" vertical="center"/>
    </xf>
    <xf numFmtId="164" fontId="3" fillId="0" borderId="8" xfId="0" applyNumberFormat="1" applyFont="1" applyFill="1" applyBorder="1" applyAlignment="1">
      <alignment horizontal="center" vertical="center"/>
    </xf>
    <xf numFmtId="164" fontId="3" fillId="0" borderId="4" xfId="0" applyNumberFormat="1" applyFont="1" applyFill="1" applyBorder="1" applyAlignment="1">
      <alignment horizontal="center" vertical="center"/>
    </xf>
    <xf numFmtId="164" fontId="3" fillId="0" borderId="4" xfId="0" applyNumberFormat="1" applyFont="1" applyBorder="1" applyAlignment="1">
      <alignment horizontal="center" vertical="center"/>
    </xf>
    <xf numFmtId="164" fontId="3" fillId="0" borderId="8" xfId="0" applyNumberFormat="1" applyFont="1" applyBorder="1" applyAlignment="1">
      <alignment horizontal="center" vertical="center"/>
    </xf>
    <xf numFmtId="164" fontId="3" fillId="0" borderId="5" xfId="0" applyNumberFormat="1" applyFont="1" applyBorder="1" applyAlignment="1">
      <alignment horizontal="center" vertical="center"/>
    </xf>
    <xf numFmtId="164" fontId="3" fillId="0" borderId="23" xfId="0" applyNumberFormat="1" applyFont="1" applyFill="1" applyBorder="1" applyAlignment="1">
      <alignment horizontal="center" vertical="center"/>
    </xf>
    <xf numFmtId="164" fontId="3" fillId="0" borderId="7" xfId="0" applyNumberFormat="1" applyFont="1" applyFill="1" applyBorder="1" applyAlignment="1">
      <alignment horizontal="center" vertical="center"/>
    </xf>
    <xf numFmtId="164" fontId="3" fillId="0" borderId="23" xfId="0" applyNumberFormat="1" applyFont="1" applyBorder="1" applyAlignment="1">
      <alignment horizontal="center" vertical="center"/>
    </xf>
    <xf numFmtId="164" fontId="3" fillId="0" borderId="7" xfId="0" applyNumberFormat="1" applyFont="1" applyBorder="1" applyAlignment="1">
      <alignment horizontal="center" vertical="center"/>
    </xf>
    <xf numFmtId="1" fontId="3" fillId="0" borderId="3" xfId="0" applyNumberFormat="1" applyFont="1" applyFill="1" applyBorder="1" applyAlignment="1">
      <alignment horizontal="center" vertical="center"/>
    </xf>
    <xf numFmtId="164" fontId="3" fillId="0" borderId="1" xfId="0" applyNumberFormat="1" applyFont="1" applyFill="1" applyBorder="1" applyAlignment="1">
      <alignment horizontal="center" vertical="center"/>
    </xf>
    <xf numFmtId="164" fontId="3" fillId="0" borderId="3" xfId="0" applyNumberFormat="1" applyFont="1" applyFill="1" applyBorder="1" applyAlignment="1">
      <alignment horizontal="center" vertical="center"/>
    </xf>
    <xf numFmtId="164" fontId="3" fillId="0" borderId="1" xfId="0" applyNumberFormat="1" applyFont="1" applyBorder="1" applyAlignment="1">
      <alignment horizontal="center" vertical="center"/>
    </xf>
    <xf numFmtId="164" fontId="3" fillId="0" borderId="3" xfId="0" applyNumberFormat="1" applyFont="1" applyBorder="1" applyAlignment="1">
      <alignment horizontal="center" vertical="center"/>
    </xf>
    <xf numFmtId="2" fontId="3" fillId="0" borderId="1" xfId="0" applyNumberFormat="1" applyFont="1" applyBorder="1" applyAlignment="1">
      <alignment horizontal="center" vertical="center"/>
    </xf>
    <xf numFmtId="2" fontId="3" fillId="0" borderId="3" xfId="0" applyNumberFormat="1" applyFont="1" applyBorder="1" applyAlignment="1">
      <alignment horizontal="center" vertical="center"/>
    </xf>
    <xf numFmtId="0" fontId="0" fillId="0" borderId="11"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21" xfId="0" applyBorder="1" applyAlignment="1">
      <alignment horizontal="center" vertical="center"/>
    </xf>
    <xf numFmtId="0" fontId="0" fillId="0" borderId="3" xfId="0" applyFill="1" applyBorder="1" applyAlignment="1">
      <alignment horizontal="center" vertical="center"/>
    </xf>
    <xf numFmtId="0" fontId="0" fillId="0" borderId="1" xfId="0" applyFill="1" applyBorder="1" applyAlignment="1">
      <alignment horizontal="center" vertical="center"/>
    </xf>
    <xf numFmtId="0" fontId="0" fillId="0" borderId="7" xfId="0" applyFill="1" applyBorder="1" applyAlignment="1">
      <alignment horizontal="center" vertical="center"/>
    </xf>
    <xf numFmtId="0" fontId="0" fillId="13" borderId="10" xfId="0" applyFill="1" applyBorder="1" applyAlignment="1">
      <alignment horizontal="center" vertical="center"/>
    </xf>
    <xf numFmtId="0" fontId="0" fillId="13" borderId="11" xfId="0" applyFill="1" applyBorder="1" applyAlignment="1">
      <alignment horizontal="center" vertical="center"/>
    </xf>
    <xf numFmtId="0" fontId="0" fillId="13" borderId="28" xfId="0" applyFill="1" applyBorder="1" applyAlignment="1">
      <alignment horizontal="center" vertical="center"/>
    </xf>
    <xf numFmtId="0" fontId="0" fillId="13" borderId="30" xfId="0" applyFill="1" applyBorder="1" applyAlignment="1">
      <alignment horizontal="center" vertical="center"/>
    </xf>
    <xf numFmtId="0" fontId="0" fillId="13" borderId="22" xfId="0" applyFill="1" applyBorder="1" applyAlignment="1">
      <alignment horizontal="center" vertical="center"/>
    </xf>
    <xf numFmtId="0" fontId="0" fillId="13" borderId="24" xfId="0" applyFill="1" applyBorder="1" applyAlignment="1">
      <alignment horizontal="center" vertical="center"/>
    </xf>
    <xf numFmtId="0" fontId="0" fillId="13" borderId="12" xfId="0" applyFill="1" applyBorder="1" applyAlignment="1">
      <alignment horizontal="center" vertical="center"/>
    </xf>
    <xf numFmtId="0" fontId="0" fillId="0" borderId="28" xfId="0" applyBorder="1" applyAlignment="1">
      <alignment horizontal="center" vertical="center"/>
    </xf>
    <xf numFmtId="0" fontId="0" fillId="0" borderId="30" xfId="0" applyBorder="1" applyAlignment="1">
      <alignment horizontal="center" vertical="center"/>
    </xf>
    <xf numFmtId="0" fontId="0" fillId="0" borderId="22" xfId="0"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0" fontId="1" fillId="0" borderId="25" xfId="0" applyFont="1" applyBorder="1" applyAlignment="1">
      <alignment horizontal="center" vertical="center"/>
    </xf>
    <xf numFmtId="2" fontId="0" fillId="0" borderId="0" xfId="0" applyNumberFormat="1" applyFill="1" applyAlignment="1">
      <alignment horizontal="center" vertical="center"/>
    </xf>
    <xf numFmtId="0" fontId="0" fillId="4" borderId="4" xfId="0" applyFill="1" applyBorder="1" applyAlignment="1">
      <alignment horizontal="center" vertical="center"/>
    </xf>
    <xf numFmtId="0" fontId="0" fillId="4" borderId="5" xfId="0" applyFill="1" applyBorder="1" applyAlignment="1">
      <alignment horizontal="center" vertical="center"/>
    </xf>
    <xf numFmtId="0" fontId="0" fillId="4" borderId="8" xfId="0" applyFill="1" applyBorder="1" applyAlignment="1">
      <alignment horizontal="center" vertical="center"/>
    </xf>
    <xf numFmtId="164" fontId="3" fillId="14" borderId="4" xfId="0" applyNumberFormat="1" applyFont="1" applyFill="1" applyBorder="1" applyAlignment="1">
      <alignment horizontal="center" vertical="center"/>
    </xf>
    <xf numFmtId="164" fontId="3" fillId="14" borderId="5" xfId="0" applyNumberFormat="1" applyFont="1" applyFill="1" applyBorder="1" applyAlignment="1">
      <alignment horizontal="center" vertical="center"/>
    </xf>
    <xf numFmtId="164" fontId="3" fillId="14" borderId="8" xfId="0" applyNumberFormat="1" applyFont="1" applyFill="1" applyBorder="1" applyAlignment="1">
      <alignment horizontal="center" vertical="center"/>
    </xf>
    <xf numFmtId="164" fontId="3" fillId="14" borderId="3" xfId="0" applyNumberFormat="1" applyFont="1" applyFill="1" applyBorder="1" applyAlignment="1">
      <alignment horizontal="center" vertical="center"/>
    </xf>
    <xf numFmtId="0" fontId="0" fillId="3" borderId="5" xfId="0" applyFill="1" applyBorder="1" applyAlignment="1">
      <alignment horizontal="center" vertical="center"/>
    </xf>
    <xf numFmtId="0" fontId="0" fillId="3" borderId="8" xfId="0" applyFill="1" applyBorder="1" applyAlignment="1">
      <alignment horizontal="center" vertical="center"/>
    </xf>
    <xf numFmtId="0" fontId="0" fillId="4" borderId="3" xfId="0" applyFill="1" applyBorder="1" applyAlignment="1">
      <alignment horizontal="center" vertical="center"/>
    </xf>
    <xf numFmtId="0" fontId="0" fillId="6" borderId="3" xfId="0" applyFill="1" applyBorder="1" applyAlignment="1">
      <alignment horizontal="center" vertical="center"/>
    </xf>
    <xf numFmtId="0" fontId="0" fillId="6" borderId="1" xfId="0" applyFill="1" applyBorder="1" applyAlignment="1">
      <alignment horizontal="center" vertical="center"/>
    </xf>
    <xf numFmtId="0" fontId="0" fillId="3" borderId="4" xfId="0" applyFill="1" applyBorder="1" applyAlignment="1">
      <alignment horizontal="center" vertical="center"/>
    </xf>
    <xf numFmtId="0" fontId="0" fillId="6" borderId="23" xfId="0" applyFill="1" applyBorder="1" applyAlignment="1">
      <alignment horizontal="center" vertical="center"/>
    </xf>
    <xf numFmtId="0" fontId="0" fillId="6" borderId="7" xfId="0" applyFill="1" applyBorder="1" applyAlignment="1">
      <alignment horizontal="center" vertical="center"/>
    </xf>
    <xf numFmtId="0" fontId="0" fillId="6" borderId="4" xfId="0" applyFill="1" applyBorder="1" applyAlignment="1">
      <alignment horizontal="center" vertical="center"/>
    </xf>
    <xf numFmtId="0" fontId="0" fillId="6" borderId="5" xfId="0" applyFill="1" applyBorder="1" applyAlignment="1">
      <alignment horizontal="center" vertical="center"/>
    </xf>
    <xf numFmtId="0" fontId="0" fillId="6" borderId="8" xfId="0" applyFill="1" applyBorder="1" applyAlignment="1">
      <alignment horizontal="center" vertical="center"/>
    </xf>
  </cellXfs>
  <cellStyles count="59">
    <cellStyle name="Hipervínculo" xfId="1" builtinId="8" hidden="1"/>
    <cellStyle name="Hipervínculo" xfId="3" builtinId="8" hidden="1"/>
    <cellStyle name="Hipervínculo" xfId="5" builtinId="8" hidden="1"/>
    <cellStyle name="Hipervínculo" xfId="7" builtinId="8" hidden="1"/>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xfId="23" builtinId="8" hidden="1"/>
    <cellStyle name="Hipervínculo" xfId="25" builtinId="8" hidden="1"/>
    <cellStyle name="Hipervínculo" xfId="27" builtinId="8" hidden="1"/>
    <cellStyle name="Hipervínculo" xfId="29" builtinId="8" hidden="1"/>
    <cellStyle name="Hipervínculo" xfId="31" builtinId="8" hidden="1"/>
    <cellStyle name="Hipervínculo" xfId="33" builtinId="8" hidden="1"/>
    <cellStyle name="Hipervínculo" xfId="35" builtinId="8" hidden="1"/>
    <cellStyle name="Hipervínculo" xfId="37" builtinId="8" hidden="1"/>
    <cellStyle name="Hipervínculo" xfId="39" builtinId="8" hidden="1"/>
    <cellStyle name="Hipervínculo" xfId="41" builtinId="8" hidden="1"/>
    <cellStyle name="Hipervínculo" xfId="43" builtinId="8" hidden="1"/>
    <cellStyle name="Hipervínculo" xfId="45" builtinId="8" hidden="1"/>
    <cellStyle name="Hipervínculo" xfId="47" builtinId="8" hidden="1"/>
    <cellStyle name="Hipervínculo" xfId="49" builtinId="8" hidden="1"/>
    <cellStyle name="Hipervínculo" xfId="51" builtinId="8" hidden="1"/>
    <cellStyle name="Hipervínculo" xfId="53" builtinId="8" hidden="1"/>
    <cellStyle name="Hipervínculo" xfId="55" builtinId="8" hidden="1"/>
    <cellStyle name="Hipervínculo" xfId="57" builtinId="8" hidden="1"/>
    <cellStyle name="Hipervínculo visitado" xfId="2" builtinId="9" hidden="1"/>
    <cellStyle name="Hipervínculo visitado" xfId="4" builtinId="9" hidden="1"/>
    <cellStyle name="Hipervínculo visitado" xfId="6" builtinId="9" hidden="1"/>
    <cellStyle name="Hipervínculo visitado" xfId="8" builtinId="9"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4" builtinId="9" hidden="1"/>
    <cellStyle name="Hipervínculo visitado" xfId="26" builtinId="9" hidden="1"/>
    <cellStyle name="Hipervínculo visitado" xfId="28" builtinId="9" hidden="1"/>
    <cellStyle name="Hipervínculo visitado" xfId="30" builtinId="9" hidden="1"/>
    <cellStyle name="Hipervínculo visitado" xfId="32" builtinId="9" hidden="1"/>
    <cellStyle name="Hipervínculo visitado" xfId="34" builtinId="9" hidden="1"/>
    <cellStyle name="Hipervínculo visitado" xfId="36" builtinId="9" hidden="1"/>
    <cellStyle name="Hipervínculo visitado" xfId="38" builtinId="9" hidden="1"/>
    <cellStyle name="Hipervínculo visitado" xfId="40" builtinId="9" hidden="1"/>
    <cellStyle name="Hipervínculo visitado" xfId="42" builtinId="9" hidden="1"/>
    <cellStyle name="Hipervínculo visitado" xfId="44" builtinId="9" hidden="1"/>
    <cellStyle name="Hipervínculo visitado" xfId="46" builtinId="9" hidden="1"/>
    <cellStyle name="Hipervínculo visitado" xfId="48" builtinId="9" hidden="1"/>
    <cellStyle name="Hipervínculo visitado" xfId="50" builtinId="9" hidden="1"/>
    <cellStyle name="Hipervínculo visitado" xfId="52" builtinId="9" hidden="1"/>
    <cellStyle name="Hipervínculo visitado" xfId="54" builtinId="9" hidden="1"/>
    <cellStyle name="Hipervínculo visitado" xfId="56" builtinId="9" hidden="1"/>
    <cellStyle name="Hipervínculo visitado" xfId="58" builtinId="9" hidden="1"/>
    <cellStyle name="Normal" xfId="0" builtinId="0"/>
  </cellStyles>
  <dxfs count="0"/>
  <tableStyles count="0" defaultTableStyle="TableStyleMedium2" defaultPivotStyle="PivotStyleLight16"/>
  <colors>
    <mruColors>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ø (RIBBED - SHOECK)</a:t>
            </a:r>
          </a:p>
        </c:rich>
      </c:tx>
      <c:layout/>
      <c:overlay val="0"/>
    </c:title>
    <c:autoTitleDeleted val="0"/>
    <c:plotArea>
      <c:layout/>
      <c:scatterChart>
        <c:scatterStyle val="lineMarker"/>
        <c:varyColors val="0"/>
        <c:ser>
          <c:idx val="0"/>
          <c:order val="0"/>
          <c:tx>
            <c:v>k - diàmetre (RIBBED SHOECK)</c:v>
          </c:tx>
          <c:spPr>
            <a:ln w="28575">
              <a:noFill/>
            </a:ln>
          </c:spPr>
          <c:marker>
            <c:symbol val="diamond"/>
            <c:size val="5"/>
          </c:marker>
          <c:xVal>
            <c:numRef>
              <c:f>('BD GLOBAL'!$I$26:$I$40,'BD GLOBAL'!$I$54:$I$61,'BD GLOBAL'!$I$70:$I$74)</c:f>
              <c:numCache>
                <c:formatCode>0</c:formatCode>
                <c:ptCount val="28"/>
                <c:pt idx="0">
                  <c:v>12</c:v>
                </c:pt>
                <c:pt idx="1">
                  <c:v>12</c:v>
                </c:pt>
                <c:pt idx="2">
                  <c:v>12</c:v>
                </c:pt>
                <c:pt idx="3">
                  <c:v>12</c:v>
                </c:pt>
                <c:pt idx="4">
                  <c:v>16</c:v>
                </c:pt>
                <c:pt idx="5">
                  <c:v>16</c:v>
                </c:pt>
                <c:pt idx="6">
                  <c:v>16</c:v>
                </c:pt>
                <c:pt idx="7">
                  <c:v>16</c:v>
                </c:pt>
                <c:pt idx="8">
                  <c:v>16</c:v>
                </c:pt>
                <c:pt idx="9">
                  <c:v>16</c:v>
                </c:pt>
                <c:pt idx="10">
                  <c:v>16</c:v>
                </c:pt>
                <c:pt idx="11">
                  <c:v>16</c:v>
                </c:pt>
                <c:pt idx="12" formatCode="General">
                  <c:v>15</c:v>
                </c:pt>
                <c:pt idx="13" formatCode="General">
                  <c:v>25</c:v>
                </c:pt>
                <c:pt idx="14" formatCode="General">
                  <c:v>25</c:v>
                </c:pt>
                <c:pt idx="15" formatCode="0.00">
                  <c:v>12</c:v>
                </c:pt>
                <c:pt idx="16" formatCode="0.00">
                  <c:v>12</c:v>
                </c:pt>
                <c:pt idx="17" formatCode="0.00">
                  <c:v>12</c:v>
                </c:pt>
                <c:pt idx="18" formatCode="0.00">
                  <c:v>12</c:v>
                </c:pt>
                <c:pt idx="19" formatCode="0.00">
                  <c:v>16</c:v>
                </c:pt>
                <c:pt idx="20" formatCode="0.00">
                  <c:v>16</c:v>
                </c:pt>
                <c:pt idx="21" formatCode="0.00">
                  <c:v>16</c:v>
                </c:pt>
                <c:pt idx="22" formatCode="0.00">
                  <c:v>16</c:v>
                </c:pt>
                <c:pt idx="23" formatCode="0.000">
                  <c:v>16</c:v>
                </c:pt>
                <c:pt idx="24" formatCode="0.000">
                  <c:v>16</c:v>
                </c:pt>
                <c:pt idx="25" formatCode="0.000">
                  <c:v>16</c:v>
                </c:pt>
                <c:pt idx="26" formatCode="0.000">
                  <c:v>12</c:v>
                </c:pt>
                <c:pt idx="27" formatCode="0.000">
                  <c:v>12</c:v>
                </c:pt>
              </c:numCache>
            </c:numRef>
          </c:xVal>
          <c:yVal>
            <c:numRef>
              <c:f>('BD GLOBAL'!$K$26:$K$40,'BD GLOBAL'!$K$54:$K$61,'BD GLOBAL'!$K$69:$K$74,'BD GLOBAL'!$K$69:$K$74,'BD GLOBAL'!$K$70:$K$75,'BD GLOBAL'!$K$70:$K$75,'BD GLOBAL'!$K$70:$K$74)</c:f>
              <c:numCache>
                <c:formatCode>0.00</c:formatCode>
                <c:ptCount val="52"/>
                <c:pt idx="0">
                  <c:v>1.1050344234111029</c:v>
                </c:pt>
                <c:pt idx="1">
                  <c:v>0.73786086031958009</c:v>
                </c:pt>
                <c:pt idx="2">
                  <c:v>0.79388431925006131</c:v>
                </c:pt>
                <c:pt idx="3">
                  <c:v>0.77584109584112193</c:v>
                </c:pt>
                <c:pt idx="4">
                  <c:v>1.0721875248121968</c:v>
                </c:pt>
                <c:pt idx="5">
                  <c:v>0.70235656632259835</c:v>
                </c:pt>
                <c:pt idx="6">
                  <c:v>1.2645736692524117</c:v>
                </c:pt>
                <c:pt idx="7">
                  <c:v>1.4840286761960484</c:v>
                </c:pt>
                <c:pt idx="8">
                  <c:v>1.4501563060839802</c:v>
                </c:pt>
                <c:pt idx="9">
                  <c:v>0.80338565432501496</c:v>
                </c:pt>
                <c:pt idx="10">
                  <c:v>1.0511675546915433</c:v>
                </c:pt>
                <c:pt idx="11">
                  <c:v>1.2855994178672714</c:v>
                </c:pt>
                <c:pt idx="12">
                  <c:v>1.2443528634679011</c:v>
                </c:pt>
                <c:pt idx="13">
                  <c:v>1.4217620441389727</c:v>
                </c:pt>
                <c:pt idx="14">
                  <c:v>1.2719249033931508</c:v>
                </c:pt>
                <c:pt idx="15">
                  <c:v>0.80164500831778174</c:v>
                </c:pt>
                <c:pt idx="16">
                  <c:v>0.80164500831778174</c:v>
                </c:pt>
                <c:pt idx="17">
                  <c:v>1.0547960635760285</c:v>
                </c:pt>
                <c:pt idx="18">
                  <c:v>0.80164500831778174</c:v>
                </c:pt>
                <c:pt idx="19">
                  <c:v>0.85553662494604332</c:v>
                </c:pt>
                <c:pt idx="20">
                  <c:v>0.69257726781346374</c:v>
                </c:pt>
                <c:pt idx="21">
                  <c:v>0.85553662494604332</c:v>
                </c:pt>
                <c:pt idx="22">
                  <c:v>0.69257726781346374</c:v>
                </c:pt>
                <c:pt idx="23">
                  <c:v>0.98375362224120189</c:v>
                </c:pt>
                <c:pt idx="24">
                  <c:v>1.1864084095710861</c:v>
                </c:pt>
                <c:pt idx="25">
                  <c:v>1.2100590783957379</c:v>
                </c:pt>
                <c:pt idx="26">
                  <c:v>1.194225674503564</c:v>
                </c:pt>
                <c:pt idx="27">
                  <c:v>1.398272038690304</c:v>
                </c:pt>
                <c:pt idx="28">
                  <c:v>1.1826100040345204</c:v>
                </c:pt>
                <c:pt idx="29">
                  <c:v>0.98375362224120189</c:v>
                </c:pt>
                <c:pt idx="30">
                  <c:v>1.1864084095710861</c:v>
                </c:pt>
                <c:pt idx="31">
                  <c:v>1.2100590783957379</c:v>
                </c:pt>
                <c:pt idx="32">
                  <c:v>1.194225674503564</c:v>
                </c:pt>
                <c:pt idx="33">
                  <c:v>1.398272038690304</c:v>
                </c:pt>
                <c:pt idx="34">
                  <c:v>1.1826100040345204</c:v>
                </c:pt>
                <c:pt idx="35">
                  <c:v>1.1864084095710861</c:v>
                </c:pt>
                <c:pt idx="36">
                  <c:v>1.2100590783957379</c:v>
                </c:pt>
                <c:pt idx="37">
                  <c:v>1.194225674503564</c:v>
                </c:pt>
                <c:pt idx="38">
                  <c:v>1.398272038690304</c:v>
                </c:pt>
                <c:pt idx="39">
                  <c:v>1.1826100040345204</c:v>
                </c:pt>
                <c:pt idx="40">
                  <c:v>1.1076665215113475</c:v>
                </c:pt>
                <c:pt idx="41">
                  <c:v>1.1864084095710861</c:v>
                </c:pt>
                <c:pt idx="42">
                  <c:v>1.2100590783957379</c:v>
                </c:pt>
                <c:pt idx="43">
                  <c:v>1.194225674503564</c:v>
                </c:pt>
                <c:pt idx="44">
                  <c:v>1.398272038690304</c:v>
                </c:pt>
                <c:pt idx="45">
                  <c:v>1.1826100040345204</c:v>
                </c:pt>
                <c:pt idx="46">
                  <c:v>1.1076665215113475</c:v>
                </c:pt>
                <c:pt idx="47">
                  <c:v>1.1864084095710861</c:v>
                </c:pt>
                <c:pt idx="48">
                  <c:v>1.2100590783957379</c:v>
                </c:pt>
                <c:pt idx="49">
                  <c:v>1.194225674503564</c:v>
                </c:pt>
                <c:pt idx="50">
                  <c:v>1.398272038690304</c:v>
                </c:pt>
                <c:pt idx="51">
                  <c:v>1.1826100040345204</c:v>
                </c:pt>
              </c:numCache>
            </c:numRef>
          </c:yVal>
          <c:smooth val="0"/>
        </c:ser>
        <c:dLbls>
          <c:showLegendKey val="0"/>
          <c:showVal val="0"/>
          <c:showCatName val="0"/>
          <c:showSerName val="0"/>
          <c:showPercent val="0"/>
          <c:showBubbleSize val="0"/>
        </c:dLbls>
        <c:axId val="230247424"/>
        <c:axId val="230286464"/>
      </c:scatterChart>
      <c:valAx>
        <c:axId val="230247424"/>
        <c:scaling>
          <c:orientation val="minMax"/>
        </c:scaling>
        <c:delete val="0"/>
        <c:axPos val="b"/>
        <c:majorGridlines>
          <c:spPr>
            <a:ln>
              <a:solidFill>
                <a:schemeClr val="bg1">
                  <a:lumMod val="50000"/>
                </a:schemeClr>
              </a:solidFill>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layout/>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0286464"/>
        <c:crosses val="autoZero"/>
        <c:crossBetween val="midCat"/>
      </c:valAx>
      <c:valAx>
        <c:axId val="230286464"/>
        <c:scaling>
          <c:orientation val="minMax"/>
        </c:scaling>
        <c:delete val="0"/>
        <c:axPos val="l"/>
        <c:majorGridlines>
          <c:spPr>
            <a:ln>
              <a:solidFill>
                <a:schemeClr val="bg1">
                  <a:lumMod val="50000"/>
                </a:schemeClr>
              </a:solidFill>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kb</a:t>
                </a:r>
              </a:p>
            </c:rich>
          </c:tx>
          <c:layout/>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0247424"/>
        <c:crosses val="autoZero"/>
        <c:crossBetween val="midCat"/>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ø (RIBBED - MARSHALL)</a:t>
            </a:r>
          </a:p>
        </c:rich>
      </c:tx>
      <c:overlay val="0"/>
    </c:title>
    <c:autoTitleDeleted val="0"/>
    <c:plotArea>
      <c:layout/>
      <c:scatterChart>
        <c:scatterStyle val="lineMarker"/>
        <c:varyColors val="0"/>
        <c:ser>
          <c:idx val="0"/>
          <c:order val="0"/>
          <c:tx>
            <c:v>k - diàmetre (RIBBED - COMBAR)</c:v>
          </c:tx>
          <c:spPr>
            <a:ln w="28575">
              <a:noFill/>
            </a:ln>
          </c:spPr>
          <c:marker>
            <c:symbol val="diamond"/>
            <c:size val="5"/>
          </c:marker>
          <c:xVal>
            <c:numRef>
              <c:f>('BD GLOBAL'!$I$82:$I$83,'BD GLOBAL'!$I$87:$I$96)</c:f>
              <c:numCache>
                <c:formatCode>General</c:formatCode>
                <c:ptCount val="12"/>
                <c:pt idx="0">
                  <c:v>12.7</c:v>
                </c:pt>
                <c:pt idx="1">
                  <c:v>12.7</c:v>
                </c:pt>
                <c:pt idx="2">
                  <c:v>12.3</c:v>
                </c:pt>
                <c:pt idx="3">
                  <c:v>12.3</c:v>
                </c:pt>
                <c:pt idx="4">
                  <c:v>12.3</c:v>
                </c:pt>
                <c:pt idx="5">
                  <c:v>12.3</c:v>
                </c:pt>
                <c:pt idx="6">
                  <c:v>12.3</c:v>
                </c:pt>
                <c:pt idx="7">
                  <c:v>12.3</c:v>
                </c:pt>
                <c:pt idx="8">
                  <c:v>12.3</c:v>
                </c:pt>
                <c:pt idx="9">
                  <c:v>12.3</c:v>
                </c:pt>
                <c:pt idx="10">
                  <c:v>12.3</c:v>
                </c:pt>
                <c:pt idx="11">
                  <c:v>12.3</c:v>
                </c:pt>
              </c:numCache>
            </c:numRef>
          </c:xVal>
          <c:yVal>
            <c:numRef>
              <c:f>('BD GLOBAL'!$K$82:$K$83,'BD GLOBAL'!$K$87:$K$96)</c:f>
              <c:numCache>
                <c:formatCode>0.00</c:formatCode>
                <c:ptCount val="12"/>
                <c:pt idx="0">
                  <c:v>0.86237312592035498</c:v>
                </c:pt>
                <c:pt idx="1">
                  <c:v>1.0503950137088667</c:v>
                </c:pt>
                <c:pt idx="2">
                  <c:v>0.67550126800324972</c:v>
                </c:pt>
                <c:pt idx="3">
                  <c:v>1.2080097061740138</c:v>
                </c:pt>
                <c:pt idx="4">
                  <c:v>0.98933087745464476</c:v>
                </c:pt>
                <c:pt idx="5">
                  <c:v>1.0554132706471033</c:v>
                </c:pt>
                <c:pt idx="6">
                  <c:v>1.4629041066984574</c:v>
                </c:pt>
                <c:pt idx="7">
                  <c:v>0.73392665666575518</c:v>
                </c:pt>
                <c:pt idx="8">
                  <c:v>0.6695498060484576</c:v>
                </c:pt>
                <c:pt idx="9">
                  <c:v>0.96911061028174039</c:v>
                </c:pt>
                <c:pt idx="10">
                  <c:v>0.86236820181816198</c:v>
                </c:pt>
                <c:pt idx="11">
                  <c:v>1.2363026566153963</c:v>
                </c:pt>
              </c:numCache>
            </c:numRef>
          </c:yVal>
          <c:smooth val="0"/>
        </c:ser>
        <c:dLbls>
          <c:showLegendKey val="0"/>
          <c:showVal val="0"/>
          <c:showCatName val="0"/>
          <c:showSerName val="0"/>
          <c:showPercent val="0"/>
          <c:showBubbleSize val="0"/>
        </c:dLbls>
        <c:axId val="229729024"/>
        <c:axId val="229730944"/>
      </c:scatterChart>
      <c:valAx>
        <c:axId val="229729024"/>
        <c:scaling>
          <c:orientation val="minMax"/>
        </c:scaling>
        <c:delete val="0"/>
        <c:axPos val="b"/>
        <c:majorGridlines>
          <c:spPr>
            <a:ln>
              <a:solidFill>
                <a:schemeClr val="tx1">
                  <a:tint val="75000"/>
                  <a:shade val="95000"/>
                  <a:satMod val="105000"/>
                </a:schemeClr>
              </a:solidFill>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1"/>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29730944"/>
        <c:crosses val="autoZero"/>
        <c:crossBetween val="midCat"/>
      </c:valAx>
      <c:valAx>
        <c:axId val="229730944"/>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29729024"/>
        <c:crosses val="autoZero"/>
        <c:crossBetween val="midCat"/>
      </c:valAx>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(tots menys Ribbed 2 de Adam)</a:t>
            </a:r>
          </a:p>
        </c:rich>
      </c:tx>
      <c:overlay val="0"/>
    </c:title>
    <c:autoTitleDeleted val="0"/>
    <c:plotArea>
      <c:layout/>
      <c:scatterChart>
        <c:scatterStyle val="lineMarker"/>
        <c:varyColors val="0"/>
        <c:ser>
          <c:idx val="0"/>
          <c:order val="0"/>
          <c:tx>
            <c:v>Ribbed - deformed</c:v>
          </c:tx>
          <c:spPr>
            <a:ln w="28575">
              <a:noFill/>
            </a:ln>
          </c:spPr>
          <c:marker>
            <c:symbol val="diamond"/>
            <c:size val="5"/>
          </c:marker>
          <c:xVal>
            <c:numRef>
              <c:f>('BD GLOBAL'!$I$16:$I$19,'BD GLOBAL'!$I$22:$I$23)</c:f>
              <c:numCache>
                <c:formatCode>General</c:formatCode>
                <c:ptCount val="6"/>
                <c:pt idx="0">
                  <c:v>12</c:v>
                </c:pt>
                <c:pt idx="1">
                  <c:v>12</c:v>
                </c:pt>
                <c:pt idx="2">
                  <c:v>9.5</c:v>
                </c:pt>
                <c:pt idx="3">
                  <c:v>9.5</c:v>
                </c:pt>
                <c:pt idx="4">
                  <c:v>12.7</c:v>
                </c:pt>
                <c:pt idx="5">
                  <c:v>12.7</c:v>
                </c:pt>
              </c:numCache>
            </c:numRef>
          </c:xVal>
          <c:yVal>
            <c:numRef>
              <c:f>('BD GLOBAL'!$K$16:$K$19,'BD GLOBAL'!$K$22:$K$23)</c:f>
              <c:numCache>
                <c:formatCode>0.00</c:formatCode>
                <c:ptCount val="6"/>
                <c:pt idx="0">
                  <c:v>1.2963117237011712</c:v>
                </c:pt>
                <c:pt idx="1">
                  <c:v>1.5445621281707889</c:v>
                </c:pt>
                <c:pt idx="2">
                  <c:v>1.3462081063809861</c:v>
                </c:pt>
                <c:pt idx="3">
                  <c:v>1.3512092690208459</c:v>
                </c:pt>
                <c:pt idx="4">
                  <c:v>1.2307639980831937</c:v>
                </c:pt>
                <c:pt idx="5">
                  <c:v>1.2713701573214742</c:v>
                </c:pt>
              </c:numCache>
            </c:numRef>
          </c:yVal>
          <c:smooth val="0"/>
        </c:ser>
        <c:ser>
          <c:idx val="1"/>
          <c:order val="1"/>
          <c:tx>
            <c:v>Ribbed - Schoeck</c:v>
          </c:tx>
          <c:spPr>
            <a:ln w="28575">
              <a:noFill/>
            </a:ln>
          </c:spPr>
          <c:marker>
            <c:symbol val="square"/>
            <c:size val="5"/>
          </c:marker>
          <c:xVal>
            <c:numRef>
              <c:f>('BD GLOBAL'!$I$26:$I$40,'BD GLOBAL'!$I$54:$I$61,'BD GLOBAL'!$I$70:$I$74)</c:f>
              <c:numCache>
                <c:formatCode>0</c:formatCode>
                <c:ptCount val="28"/>
                <c:pt idx="0">
                  <c:v>12</c:v>
                </c:pt>
                <c:pt idx="1">
                  <c:v>12</c:v>
                </c:pt>
                <c:pt idx="2">
                  <c:v>12</c:v>
                </c:pt>
                <c:pt idx="3">
                  <c:v>12</c:v>
                </c:pt>
                <c:pt idx="4">
                  <c:v>16</c:v>
                </c:pt>
                <c:pt idx="5">
                  <c:v>16</c:v>
                </c:pt>
                <c:pt idx="6">
                  <c:v>16</c:v>
                </c:pt>
                <c:pt idx="7">
                  <c:v>16</c:v>
                </c:pt>
                <c:pt idx="8">
                  <c:v>16</c:v>
                </c:pt>
                <c:pt idx="9">
                  <c:v>16</c:v>
                </c:pt>
                <c:pt idx="10">
                  <c:v>16</c:v>
                </c:pt>
                <c:pt idx="11">
                  <c:v>16</c:v>
                </c:pt>
                <c:pt idx="12" formatCode="General">
                  <c:v>15</c:v>
                </c:pt>
                <c:pt idx="13" formatCode="General">
                  <c:v>25</c:v>
                </c:pt>
                <c:pt idx="14" formatCode="General">
                  <c:v>25</c:v>
                </c:pt>
                <c:pt idx="15" formatCode="0.00">
                  <c:v>12</c:v>
                </c:pt>
                <c:pt idx="16" formatCode="0.00">
                  <c:v>12</c:v>
                </c:pt>
                <c:pt idx="17" formatCode="0.00">
                  <c:v>12</c:v>
                </c:pt>
                <c:pt idx="18" formatCode="0.00">
                  <c:v>12</c:v>
                </c:pt>
                <c:pt idx="19" formatCode="0.00">
                  <c:v>16</c:v>
                </c:pt>
                <c:pt idx="20" formatCode="0.00">
                  <c:v>16</c:v>
                </c:pt>
                <c:pt idx="21" formatCode="0.00">
                  <c:v>16</c:v>
                </c:pt>
                <c:pt idx="22" formatCode="0.00">
                  <c:v>16</c:v>
                </c:pt>
                <c:pt idx="23" formatCode="0.000">
                  <c:v>16</c:v>
                </c:pt>
                <c:pt idx="24" formatCode="0.000">
                  <c:v>16</c:v>
                </c:pt>
                <c:pt idx="25" formatCode="0.000">
                  <c:v>16</c:v>
                </c:pt>
                <c:pt idx="26" formatCode="0.000">
                  <c:v>12</c:v>
                </c:pt>
                <c:pt idx="27" formatCode="0.000">
                  <c:v>12</c:v>
                </c:pt>
              </c:numCache>
            </c:numRef>
          </c:xVal>
          <c:yVal>
            <c:numRef>
              <c:f>('BD GLOBAL'!$K$26:$K$40,'BD GLOBAL'!$K$54:$K$61,'BD GLOBAL'!$K$70:$K$74)</c:f>
              <c:numCache>
                <c:formatCode>0.00</c:formatCode>
                <c:ptCount val="28"/>
                <c:pt idx="0">
                  <c:v>1.1050344234111029</c:v>
                </c:pt>
                <c:pt idx="1">
                  <c:v>0.73786086031958009</c:v>
                </c:pt>
                <c:pt idx="2">
                  <c:v>0.79388431925006131</c:v>
                </c:pt>
                <c:pt idx="3">
                  <c:v>0.77584109584112193</c:v>
                </c:pt>
                <c:pt idx="4">
                  <c:v>1.0721875248121968</c:v>
                </c:pt>
                <c:pt idx="5">
                  <c:v>0.70235656632259835</c:v>
                </c:pt>
                <c:pt idx="6">
                  <c:v>1.2645736692524117</c:v>
                </c:pt>
                <c:pt idx="7">
                  <c:v>1.4840286761960484</c:v>
                </c:pt>
                <c:pt idx="8">
                  <c:v>1.4501563060839802</c:v>
                </c:pt>
                <c:pt idx="9">
                  <c:v>0.80338565432501496</c:v>
                </c:pt>
                <c:pt idx="10">
                  <c:v>1.0511675546915433</c:v>
                </c:pt>
                <c:pt idx="11">
                  <c:v>1.2855994178672714</c:v>
                </c:pt>
                <c:pt idx="12">
                  <c:v>1.2443528634679011</c:v>
                </c:pt>
                <c:pt idx="13">
                  <c:v>1.4217620441389727</c:v>
                </c:pt>
                <c:pt idx="14">
                  <c:v>1.2719249033931508</c:v>
                </c:pt>
                <c:pt idx="15">
                  <c:v>0.80164500831778174</c:v>
                </c:pt>
                <c:pt idx="16">
                  <c:v>0.80164500831778174</c:v>
                </c:pt>
                <c:pt idx="17">
                  <c:v>1.0547960635760285</c:v>
                </c:pt>
                <c:pt idx="18">
                  <c:v>0.80164500831778174</c:v>
                </c:pt>
                <c:pt idx="19">
                  <c:v>0.85553662494604332</c:v>
                </c:pt>
                <c:pt idx="20">
                  <c:v>0.69257726781346374</c:v>
                </c:pt>
                <c:pt idx="21">
                  <c:v>0.85553662494604332</c:v>
                </c:pt>
                <c:pt idx="22">
                  <c:v>0.69257726781346374</c:v>
                </c:pt>
                <c:pt idx="23">
                  <c:v>1.1864084095710861</c:v>
                </c:pt>
                <c:pt idx="24">
                  <c:v>1.2100590783957379</c:v>
                </c:pt>
                <c:pt idx="25">
                  <c:v>1.194225674503564</c:v>
                </c:pt>
                <c:pt idx="26">
                  <c:v>1.398272038690304</c:v>
                </c:pt>
                <c:pt idx="27">
                  <c:v>1.1826100040345204</c:v>
                </c:pt>
              </c:numCache>
            </c:numRef>
          </c:yVal>
          <c:smooth val="0"/>
        </c:ser>
        <c:ser>
          <c:idx val="2"/>
          <c:order val="2"/>
          <c:tx>
            <c:v>Ribbed - Marshall</c:v>
          </c:tx>
          <c:spPr>
            <a:ln w="28575">
              <a:noFill/>
            </a:ln>
          </c:spPr>
          <c:marker>
            <c:symbol val="triangle"/>
            <c:size val="5"/>
          </c:marker>
          <c:xVal>
            <c:numRef>
              <c:f>('BD GLOBAL'!$I$82:$I$83,'BD GLOBAL'!$I$87:$I$96)</c:f>
              <c:numCache>
                <c:formatCode>General</c:formatCode>
                <c:ptCount val="12"/>
                <c:pt idx="0">
                  <c:v>12.7</c:v>
                </c:pt>
                <c:pt idx="1">
                  <c:v>12.7</c:v>
                </c:pt>
                <c:pt idx="2">
                  <c:v>12.3</c:v>
                </c:pt>
                <c:pt idx="3">
                  <c:v>12.3</c:v>
                </c:pt>
                <c:pt idx="4">
                  <c:v>12.3</c:v>
                </c:pt>
                <c:pt idx="5">
                  <c:v>12.3</c:v>
                </c:pt>
                <c:pt idx="6">
                  <c:v>12.3</c:v>
                </c:pt>
                <c:pt idx="7">
                  <c:v>12.3</c:v>
                </c:pt>
                <c:pt idx="8">
                  <c:v>12.3</c:v>
                </c:pt>
                <c:pt idx="9">
                  <c:v>12.3</c:v>
                </c:pt>
                <c:pt idx="10">
                  <c:v>12.3</c:v>
                </c:pt>
                <c:pt idx="11">
                  <c:v>12.3</c:v>
                </c:pt>
              </c:numCache>
            </c:numRef>
          </c:xVal>
          <c:yVal>
            <c:numRef>
              <c:f>('BD GLOBAL'!$K$82:$K$83,'BD GLOBAL'!$K$87:$K$96)</c:f>
              <c:numCache>
                <c:formatCode>0.00</c:formatCode>
                <c:ptCount val="12"/>
                <c:pt idx="0">
                  <c:v>0.86237312592035498</c:v>
                </c:pt>
                <c:pt idx="1">
                  <c:v>1.0503950137088667</c:v>
                </c:pt>
                <c:pt idx="2">
                  <c:v>0.67550126800324972</c:v>
                </c:pt>
                <c:pt idx="3">
                  <c:v>1.2080097061740138</c:v>
                </c:pt>
                <c:pt idx="4">
                  <c:v>0.98933087745464476</c:v>
                </c:pt>
                <c:pt idx="5">
                  <c:v>1.0554132706471033</c:v>
                </c:pt>
                <c:pt idx="6">
                  <c:v>1.4629041066984574</c:v>
                </c:pt>
                <c:pt idx="7">
                  <c:v>0.73392665666575518</c:v>
                </c:pt>
                <c:pt idx="8">
                  <c:v>0.6695498060484576</c:v>
                </c:pt>
                <c:pt idx="9">
                  <c:v>0.96911061028174039</c:v>
                </c:pt>
                <c:pt idx="10">
                  <c:v>0.86236820181816198</c:v>
                </c:pt>
                <c:pt idx="11">
                  <c:v>1.2363026566153963</c:v>
                </c:pt>
              </c:numCache>
            </c:numRef>
          </c:yVal>
          <c:smooth val="0"/>
        </c:ser>
        <c:dLbls>
          <c:showLegendKey val="0"/>
          <c:showVal val="0"/>
          <c:showCatName val="0"/>
          <c:showSerName val="0"/>
          <c:showPercent val="0"/>
          <c:showBubbleSize val="0"/>
        </c:dLbls>
        <c:axId val="230072704"/>
        <c:axId val="230074624"/>
      </c:scatterChart>
      <c:valAx>
        <c:axId val="230072704"/>
        <c:scaling>
          <c:orientation val="minMax"/>
        </c:scaling>
        <c:delete val="0"/>
        <c:axPos val="b"/>
        <c:majorGridlines>
          <c:spPr>
            <a:ln>
              <a:solidFill>
                <a:schemeClr val="bg1">
                  <a:lumMod val="50000"/>
                </a:schemeClr>
              </a:solidFill>
              <a:prstDash val="dash"/>
            </a:ln>
          </c:spPr>
        </c:majorGridlines>
        <c:title>
          <c:overlay val="0"/>
          <c:txPr>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numFmt formatCode="General" sourceLinked="1"/>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0074624"/>
        <c:crosses val="autoZero"/>
        <c:crossBetween val="midCat"/>
      </c:valAx>
      <c:valAx>
        <c:axId val="230074624"/>
        <c:scaling>
          <c:orientation val="minMax"/>
        </c:scaling>
        <c:delete val="0"/>
        <c:axPos val="l"/>
        <c:majorGridlines>
          <c:spPr>
            <a:ln>
              <a:solidFill>
                <a:schemeClr val="bg1">
                  <a:lumMod val="50000"/>
                </a:schemeClr>
              </a:solidFill>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0072704"/>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(WRAPPED)</a:t>
            </a:r>
          </a:p>
        </c:rich>
      </c:tx>
      <c:overlay val="0"/>
    </c:title>
    <c:autoTitleDeleted val="0"/>
    <c:plotArea>
      <c:layout/>
      <c:scatterChart>
        <c:scatterStyle val="lineMarker"/>
        <c:varyColors val="0"/>
        <c:ser>
          <c:idx val="0"/>
          <c:order val="0"/>
          <c:tx>
            <c:v>Wrapped_1</c:v>
          </c:tx>
          <c:spPr>
            <a:ln w="28575">
              <a:noFill/>
            </a:ln>
          </c:spPr>
          <c:marker>
            <c:symbol val="diamond"/>
            <c:size val="5"/>
          </c:marker>
          <c:xVal>
            <c:numRef>
              <c:f>('BD GLOBAL'!$I$62,'BD GLOBAL'!$I$64)</c:f>
              <c:numCache>
                <c:formatCode>0.00</c:formatCode>
                <c:ptCount val="2"/>
                <c:pt idx="0">
                  <c:v>6.4</c:v>
                </c:pt>
                <c:pt idx="1">
                  <c:v>12.7</c:v>
                </c:pt>
              </c:numCache>
            </c:numRef>
          </c:xVal>
          <c:yVal>
            <c:numRef>
              <c:f>('BD GLOBAL'!$K$62,'BD GLOBAL'!$K$64)</c:f>
              <c:numCache>
                <c:formatCode>0.00</c:formatCode>
                <c:ptCount val="2"/>
                <c:pt idx="0">
                  <c:v>0.66160726549727933</c:v>
                </c:pt>
                <c:pt idx="1">
                  <c:v>0.8171369104145203</c:v>
                </c:pt>
              </c:numCache>
            </c:numRef>
          </c:yVal>
          <c:smooth val="0"/>
        </c:ser>
        <c:ser>
          <c:idx val="1"/>
          <c:order val="1"/>
          <c:tx>
            <c:v>Wrapped Aslan</c:v>
          </c:tx>
          <c:spPr>
            <a:ln w="28575">
              <a:noFill/>
            </a:ln>
          </c:spPr>
          <c:marker>
            <c:symbol val="square"/>
            <c:size val="5"/>
          </c:marker>
          <c:xVal>
            <c:numRef>
              <c:f>'BD GLOBAL'!$I$75:$I$81</c:f>
              <c:numCache>
                <c:formatCode>0.000</c:formatCode>
                <c:ptCount val="7"/>
                <c:pt idx="0">
                  <c:v>13.5</c:v>
                </c:pt>
                <c:pt idx="1">
                  <c:v>13.5</c:v>
                </c:pt>
                <c:pt idx="2">
                  <c:v>10.3</c:v>
                </c:pt>
                <c:pt idx="3">
                  <c:v>13.5</c:v>
                </c:pt>
                <c:pt idx="4">
                  <c:v>13.5</c:v>
                </c:pt>
                <c:pt idx="5">
                  <c:v>16.600000000000001</c:v>
                </c:pt>
                <c:pt idx="6">
                  <c:v>13.5</c:v>
                </c:pt>
              </c:numCache>
            </c:numRef>
          </c:xVal>
          <c:yVal>
            <c:numRef>
              <c:f>'BD GLOBAL'!$K$75:$K$81</c:f>
              <c:numCache>
                <c:formatCode>0.00</c:formatCode>
                <c:ptCount val="7"/>
                <c:pt idx="0">
                  <c:v>1.1076665215113475</c:v>
                </c:pt>
                <c:pt idx="1">
                  <c:v>1.3169732996071373</c:v>
                </c:pt>
                <c:pt idx="2">
                  <c:v>1.5261026627553571</c:v>
                </c:pt>
                <c:pt idx="3">
                  <c:v>1.4686328085810538</c:v>
                </c:pt>
                <c:pt idx="4">
                  <c:v>1.0668908715492735</c:v>
                </c:pt>
                <c:pt idx="5">
                  <c:v>1.3943478628648118</c:v>
                </c:pt>
                <c:pt idx="6">
                  <c:v>1.588932754137216</c:v>
                </c:pt>
              </c:numCache>
            </c:numRef>
          </c:yVal>
          <c:smooth val="0"/>
        </c:ser>
        <c:dLbls>
          <c:showLegendKey val="0"/>
          <c:showVal val="0"/>
          <c:showCatName val="0"/>
          <c:showSerName val="0"/>
          <c:showPercent val="0"/>
          <c:showBubbleSize val="0"/>
        </c:dLbls>
        <c:axId val="231173504"/>
        <c:axId val="231183872"/>
      </c:scatterChart>
      <c:valAx>
        <c:axId val="231173504"/>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1183872"/>
        <c:crosses val="autoZero"/>
        <c:crossBetween val="midCat"/>
      </c:valAx>
      <c:valAx>
        <c:axId val="23118387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1173504"/>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b="1"/>
            </a:pPr>
            <a:r>
              <a:rPr lang="es-ES" b="1"/>
              <a:t>k - </a:t>
            </a:r>
            <a:r>
              <a:rPr lang="en-US" b="1"/>
              <a:t>ø</a:t>
            </a:r>
            <a:r>
              <a:rPr lang="es-ES" b="1"/>
              <a:t> (WRAPPED ASLAN)</a:t>
            </a:r>
          </a:p>
        </c:rich>
      </c:tx>
      <c:overlay val="0"/>
    </c:title>
    <c:autoTitleDeleted val="0"/>
    <c:plotArea>
      <c:layout/>
      <c:scatterChart>
        <c:scatterStyle val="lineMarker"/>
        <c:varyColors val="0"/>
        <c:ser>
          <c:idx val="0"/>
          <c:order val="0"/>
          <c:tx>
            <c:v>k - diàmetre (WRAPPED ASLAN)</c:v>
          </c:tx>
          <c:spPr>
            <a:ln w="28575">
              <a:noFill/>
            </a:ln>
          </c:spPr>
          <c:marker>
            <c:symbol val="diamond"/>
            <c:size val="5"/>
          </c:marker>
          <c:xVal>
            <c:numRef>
              <c:f>'BD GLOBAL'!$I$75:$I$81</c:f>
              <c:numCache>
                <c:formatCode>0.000</c:formatCode>
                <c:ptCount val="7"/>
                <c:pt idx="0">
                  <c:v>13.5</c:v>
                </c:pt>
                <c:pt idx="1">
                  <c:v>13.5</c:v>
                </c:pt>
                <c:pt idx="2">
                  <c:v>10.3</c:v>
                </c:pt>
                <c:pt idx="3">
                  <c:v>13.5</c:v>
                </c:pt>
                <c:pt idx="4">
                  <c:v>13.5</c:v>
                </c:pt>
                <c:pt idx="5">
                  <c:v>16.600000000000001</c:v>
                </c:pt>
                <c:pt idx="6">
                  <c:v>13.5</c:v>
                </c:pt>
              </c:numCache>
            </c:numRef>
          </c:xVal>
          <c:yVal>
            <c:numRef>
              <c:f>'BD GLOBAL'!$K$75:$K$81</c:f>
              <c:numCache>
                <c:formatCode>0.00</c:formatCode>
                <c:ptCount val="7"/>
                <c:pt idx="0">
                  <c:v>1.1076665215113475</c:v>
                </c:pt>
                <c:pt idx="1">
                  <c:v>1.3169732996071373</c:v>
                </c:pt>
                <c:pt idx="2">
                  <c:v>1.5261026627553571</c:v>
                </c:pt>
                <c:pt idx="3">
                  <c:v>1.4686328085810538</c:v>
                </c:pt>
                <c:pt idx="4">
                  <c:v>1.0668908715492735</c:v>
                </c:pt>
                <c:pt idx="5">
                  <c:v>1.3943478628648118</c:v>
                </c:pt>
                <c:pt idx="6">
                  <c:v>1.588932754137216</c:v>
                </c:pt>
              </c:numCache>
            </c:numRef>
          </c:yVal>
          <c:smooth val="0"/>
        </c:ser>
        <c:dLbls>
          <c:showLegendKey val="0"/>
          <c:showVal val="0"/>
          <c:showCatName val="0"/>
          <c:showSerName val="0"/>
          <c:showPercent val="0"/>
          <c:showBubbleSize val="0"/>
        </c:dLbls>
        <c:axId val="231202176"/>
        <c:axId val="232990208"/>
      </c:scatterChart>
      <c:valAx>
        <c:axId val="231202176"/>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0"/>
        <c:majorTickMark val="out"/>
        <c:minorTickMark val="none"/>
        <c:tickLblPos val="nextTo"/>
        <c:spPr>
          <a:ln>
            <a:solidFill>
              <a:schemeClr val="tx1"/>
            </a:solidFill>
          </a:ln>
        </c:spPr>
        <c:crossAx val="232990208"/>
        <c:crosses val="autoZero"/>
        <c:crossBetween val="midCat"/>
      </c:valAx>
      <c:valAx>
        <c:axId val="232990208"/>
        <c:scaling>
          <c:orientation val="minMax"/>
        </c:scaling>
        <c:delete val="0"/>
        <c:axPos val="l"/>
        <c:majorGridlines>
          <c:spPr>
            <a:ln>
              <a:prstDash val="dash"/>
            </a:ln>
          </c:spPr>
        </c:majorGridlines>
        <c:title>
          <c:tx>
            <c:rich>
              <a:bodyPr rot="-5400000" vert="horz"/>
              <a:lstStyle/>
              <a:p>
                <a:pPr algn="ctr" rtl="0">
                  <a:defRPr b="1"/>
                </a:pPr>
                <a:r>
                  <a:rPr lang="en-US" b="1"/>
                  <a:t>kb</a:t>
                </a:r>
              </a:p>
            </c:rich>
          </c:tx>
          <c:overlay val="0"/>
        </c:title>
        <c:numFmt formatCode="General" sourceLinked="0"/>
        <c:majorTickMark val="out"/>
        <c:minorTickMark val="none"/>
        <c:tickLblPos val="nextTo"/>
        <c:spPr>
          <a:ln>
            <a:solidFill>
              <a:schemeClr val="tx1"/>
            </a:solidFill>
          </a:ln>
        </c:spPr>
        <c:txPr>
          <a:bodyPr/>
          <a:lstStyle/>
          <a:p>
            <a:pPr algn="ctr">
              <a:defRPr/>
            </a:pPr>
            <a:endParaRPr lang="es-ES"/>
          </a:p>
        </c:txPr>
        <c:crossAx val="231202176"/>
        <c:crosses val="autoZero"/>
        <c:crossBetween val="midCat"/>
      </c:valAx>
    </c:plotArea>
    <c:plotVisOnly val="1"/>
    <c:dispBlanksAs val="gap"/>
    <c:showDLblsOverMax val="0"/>
  </c:chart>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ø (SAND-COATED)</a:t>
            </a:r>
          </a:p>
        </c:rich>
      </c:tx>
      <c:overlay val="0"/>
    </c:title>
    <c:autoTitleDeleted val="0"/>
    <c:plotArea>
      <c:layout/>
      <c:scatterChart>
        <c:scatterStyle val="lineMarker"/>
        <c:varyColors val="0"/>
        <c:ser>
          <c:idx val="0"/>
          <c:order val="0"/>
          <c:tx>
            <c:v>k - diàmetre (SAND-COATED)</c:v>
          </c:tx>
          <c:spPr>
            <a:ln w="28575">
              <a:noFill/>
            </a:ln>
          </c:spPr>
          <c:marker>
            <c:symbol val="diamond"/>
            <c:size val="5"/>
          </c:marker>
          <c:xVal>
            <c:numRef>
              <c:f>('BD GLOBAL'!$I$12:$I$15,'BD GLOBAL'!$I$20:$I$21,'BD GLOBAL'!$I$24:$I$25,'BD GLOBAL'!$I$41:$I$53,'BD GLOBAL'!$I$97:$I$100,'BD GLOBAL'!$I$41)</c:f>
              <c:numCache>
                <c:formatCode>General</c:formatCode>
                <c:ptCount val="26"/>
                <c:pt idx="0">
                  <c:v>9</c:v>
                </c:pt>
                <c:pt idx="1">
                  <c:v>9</c:v>
                </c:pt>
                <c:pt idx="2">
                  <c:v>9</c:v>
                </c:pt>
                <c:pt idx="3">
                  <c:v>9</c:v>
                </c:pt>
                <c:pt idx="4">
                  <c:v>9.5</c:v>
                </c:pt>
                <c:pt idx="5">
                  <c:v>9.5</c:v>
                </c:pt>
                <c:pt idx="6">
                  <c:v>9.5</c:v>
                </c:pt>
                <c:pt idx="7">
                  <c:v>9.5</c:v>
                </c:pt>
                <c:pt idx="8">
                  <c:v>15</c:v>
                </c:pt>
                <c:pt idx="9">
                  <c:v>10</c:v>
                </c:pt>
                <c:pt idx="10">
                  <c:v>22</c:v>
                </c:pt>
                <c:pt idx="11">
                  <c:v>25</c:v>
                </c:pt>
                <c:pt idx="12">
                  <c:v>25</c:v>
                </c:pt>
                <c:pt idx="13">
                  <c:v>20</c:v>
                </c:pt>
                <c:pt idx="14">
                  <c:v>20</c:v>
                </c:pt>
                <c:pt idx="15">
                  <c:v>13</c:v>
                </c:pt>
                <c:pt idx="16">
                  <c:v>25</c:v>
                </c:pt>
                <c:pt idx="17">
                  <c:v>25</c:v>
                </c:pt>
                <c:pt idx="18">
                  <c:v>10</c:v>
                </c:pt>
                <c:pt idx="19">
                  <c:v>13</c:v>
                </c:pt>
                <c:pt idx="20">
                  <c:v>20</c:v>
                </c:pt>
                <c:pt idx="21" formatCode="0.00">
                  <c:v>16</c:v>
                </c:pt>
                <c:pt idx="22" formatCode="0.00">
                  <c:v>16</c:v>
                </c:pt>
                <c:pt idx="23" formatCode="0.00">
                  <c:v>16</c:v>
                </c:pt>
                <c:pt idx="24" formatCode="0.00">
                  <c:v>16</c:v>
                </c:pt>
                <c:pt idx="25">
                  <c:v>15</c:v>
                </c:pt>
              </c:numCache>
            </c:numRef>
          </c:xVal>
          <c:yVal>
            <c:numRef>
              <c:f>('BD GLOBAL'!$L$12:$L$15,'BD GLOBAL'!$L$20:$L$21,'BD GLOBAL'!$L$24:$L$25,'BD GLOBAL'!$L$42:$L$53,'BD GLOBAL'!$L$97:$L$100)</c:f>
              <c:numCache>
                <c:formatCode>0.00</c:formatCode>
                <c:ptCount val="24"/>
                <c:pt idx="0">
                  <c:v>1.2208566132137193</c:v>
                </c:pt>
                <c:pt idx="1">
                  <c:v>1.5436250810903778</c:v>
                </c:pt>
                <c:pt idx="2">
                  <c:v>1.1539464762723954</c:v>
                </c:pt>
                <c:pt idx="3">
                  <c:v>1.2677723288196903</c:v>
                </c:pt>
                <c:pt idx="4">
                  <c:v>1.4026308844904807</c:v>
                </c:pt>
                <c:pt idx="5">
                  <c:v>1.1151982015085413</c:v>
                </c:pt>
                <c:pt idx="6">
                  <c:v>1.5502732359035345</c:v>
                </c:pt>
                <c:pt idx="7">
                  <c:v>1.9682496278478165</c:v>
                </c:pt>
                <c:pt idx="8">
                  <c:v>0.91663380992835553</c:v>
                </c:pt>
                <c:pt idx="9">
                  <c:v>0.6583909717848061</c:v>
                </c:pt>
                <c:pt idx="10">
                  <c:v>1.0083633220815107</c:v>
                </c:pt>
                <c:pt idx="11">
                  <c:v>0.66592220708728855</c:v>
                </c:pt>
                <c:pt idx="12">
                  <c:v>0.95907130538298013</c:v>
                </c:pt>
                <c:pt idx="13">
                  <c:v>1.0563066639816618</c:v>
                </c:pt>
                <c:pt idx="14">
                  <c:v>1.0337777173024845</c:v>
                </c:pt>
                <c:pt idx="15">
                  <c:v>0.69068808898888989</c:v>
                </c:pt>
                <c:pt idx="16">
                  <c:v>0.5755128663347433</c:v>
                </c:pt>
                <c:pt idx="17">
                  <c:v>0.88384541026411412</c:v>
                </c:pt>
                <c:pt idx="18">
                  <c:v>0.71270578761492842</c:v>
                </c:pt>
                <c:pt idx="19">
                  <c:v>0.66964441098844207</c:v>
                </c:pt>
                <c:pt idx="20">
                  <c:v>1.1340390723124538</c:v>
                </c:pt>
                <c:pt idx="21">
                  <c:v>1.1242575881039791</c:v>
                </c:pt>
                <c:pt idx="22">
                  <c:v>1.286978167949544</c:v>
                </c:pt>
                <c:pt idx="23">
                  <c:v>1.3134358743649728</c:v>
                </c:pt>
              </c:numCache>
            </c:numRef>
          </c:yVal>
          <c:smooth val="0"/>
        </c:ser>
        <c:dLbls>
          <c:showLegendKey val="0"/>
          <c:showVal val="0"/>
          <c:showCatName val="0"/>
          <c:showSerName val="0"/>
          <c:showPercent val="0"/>
          <c:showBubbleSize val="0"/>
        </c:dLbls>
        <c:axId val="233030016"/>
        <c:axId val="233031936"/>
      </c:scatterChart>
      <c:valAx>
        <c:axId val="233030016"/>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1"/>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031936"/>
        <c:crosses val="autoZero"/>
        <c:crossBetween val="midCat"/>
      </c:valAx>
      <c:valAx>
        <c:axId val="23303193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030016"/>
        <c:crosses val="autoZero"/>
        <c:crossBetween val="midCat"/>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(RIBBED - SHOECK)</a:t>
            </a:r>
          </a:p>
        </c:rich>
      </c:tx>
      <c:overlay val="0"/>
    </c:title>
    <c:autoTitleDeleted val="0"/>
    <c:plotArea>
      <c:layout/>
      <c:scatterChart>
        <c:scatterStyle val="lineMarker"/>
        <c:varyColors val="0"/>
        <c:ser>
          <c:idx val="0"/>
          <c:order val="0"/>
          <c:tx>
            <c:v>k - n*rho (RIBBED SHOECK)</c:v>
          </c:tx>
          <c:spPr>
            <a:ln w="28575">
              <a:noFill/>
            </a:ln>
          </c:spPr>
          <c:marker>
            <c:symbol val="diamond"/>
            <c:size val="5"/>
          </c:marker>
          <c:trendline>
            <c:trendlineType val="linear"/>
            <c:dispRSqr val="1"/>
            <c:dispEq val="1"/>
            <c:trendlineLbl>
              <c:layout>
                <c:manualLayout>
                  <c:x val="-2.5690256346640135E-2"/>
                  <c:y val="0.25827085568928104"/>
                </c:manualLayout>
              </c:layout>
              <c:numFmt formatCode="General" sourceLinked="0"/>
            </c:trendlineLbl>
          </c:trendline>
          <c:xVal>
            <c:numRef>
              <c:f>('BD GLOBAL'!$G$26:$G$40,'BD GLOBAL'!$G$54:$G$61,'BD GLOBAL'!$G$70:$G$75,'BD GLOBAL'!$G$70:$G$75,'BD GLOBAL'!$G$70:$G$74)</c:f>
              <c:numCache>
                <c:formatCode>0.000</c:formatCode>
                <c:ptCount val="40"/>
                <c:pt idx="0">
                  <c:v>2.4110610719678415E-2</c:v>
                </c:pt>
                <c:pt idx="1">
                  <c:v>2.4110610719678415E-2</c:v>
                </c:pt>
                <c:pt idx="2">
                  <c:v>2.7459306652967082E-2</c:v>
                </c:pt>
                <c:pt idx="3">
                  <c:v>2.7459306652967082E-2</c:v>
                </c:pt>
                <c:pt idx="4">
                  <c:v>4.4615979099398115E-2</c:v>
                </c:pt>
                <c:pt idx="5">
                  <c:v>4.4615979099398115E-2</c:v>
                </c:pt>
                <c:pt idx="6">
                  <c:v>5.0944486773071604E-2</c:v>
                </c:pt>
                <c:pt idx="7">
                  <c:v>5.0944486773071604E-2</c:v>
                </c:pt>
                <c:pt idx="8">
                  <c:v>6.6923968649097165E-2</c:v>
                </c:pt>
                <c:pt idx="9">
                  <c:v>6.6923968649097165E-2</c:v>
                </c:pt>
                <c:pt idx="10">
                  <c:v>7.6416730159607413E-2</c:v>
                </c:pt>
                <c:pt idx="11">
                  <c:v>7.6416730159607413E-2</c:v>
                </c:pt>
                <c:pt idx="12">
                  <c:v>1.0904651118725765E-2</c:v>
                </c:pt>
                <c:pt idx="13">
                  <c:v>2.8741936143225781E-2</c:v>
                </c:pt>
                <c:pt idx="14">
                  <c:v>2.2495341974513434E-2</c:v>
                </c:pt>
                <c:pt idx="15">
                  <c:v>2.4725044203539565E-2</c:v>
                </c:pt>
                <c:pt idx="16">
                  <c:v>2.4725044203539565E-2</c:v>
                </c:pt>
                <c:pt idx="17">
                  <c:v>2.4725044203539565E-2</c:v>
                </c:pt>
                <c:pt idx="18">
                  <c:v>2.4725044203539565E-2</c:v>
                </c:pt>
                <c:pt idx="19">
                  <c:v>4.3739410616343601E-2</c:v>
                </c:pt>
                <c:pt idx="20">
                  <c:v>4.3739410616343601E-2</c:v>
                </c:pt>
                <c:pt idx="21">
                  <c:v>4.3739410616343601E-2</c:v>
                </c:pt>
                <c:pt idx="22">
                  <c:v>4.3739410616343601E-2</c:v>
                </c:pt>
                <c:pt idx="23">
                  <c:v>3.0173341854310764E-2</c:v>
                </c:pt>
                <c:pt idx="24">
                  <c:v>3.0173341854310764E-2</c:v>
                </c:pt>
                <c:pt idx="25">
                  <c:v>3.0173341854310764E-2</c:v>
                </c:pt>
                <c:pt idx="26">
                  <c:v>1.6873405900745004E-2</c:v>
                </c:pt>
                <c:pt idx="27">
                  <c:v>1.8292133975359216E-2</c:v>
                </c:pt>
                <c:pt idx="28">
                  <c:v>1.1652932669259718E-2</c:v>
                </c:pt>
                <c:pt idx="29">
                  <c:v>3.0173341854310764E-2</c:v>
                </c:pt>
                <c:pt idx="30">
                  <c:v>3.0173341854310764E-2</c:v>
                </c:pt>
                <c:pt idx="31">
                  <c:v>3.0173341854310764E-2</c:v>
                </c:pt>
                <c:pt idx="32">
                  <c:v>1.6873405900745004E-2</c:v>
                </c:pt>
                <c:pt idx="33">
                  <c:v>1.8292133975359216E-2</c:v>
                </c:pt>
                <c:pt idx="34">
                  <c:v>1.1652932669259718E-2</c:v>
                </c:pt>
                <c:pt idx="35">
                  <c:v>3.0173341854310764E-2</c:v>
                </c:pt>
                <c:pt idx="36">
                  <c:v>3.0173341854310764E-2</c:v>
                </c:pt>
                <c:pt idx="37">
                  <c:v>3.0173341854310764E-2</c:v>
                </c:pt>
                <c:pt idx="38">
                  <c:v>1.6873405900745004E-2</c:v>
                </c:pt>
                <c:pt idx="39">
                  <c:v>1.8292133975359216E-2</c:v>
                </c:pt>
              </c:numCache>
            </c:numRef>
          </c:xVal>
          <c:yVal>
            <c:numRef>
              <c:f>('BD GLOBAL'!$K$26:$K$40,'BD GLOBAL'!$K$54:$K$61,'BD GLOBAL'!$K$70:$K$74)</c:f>
              <c:numCache>
                <c:formatCode>0.00</c:formatCode>
                <c:ptCount val="28"/>
                <c:pt idx="0">
                  <c:v>1.1050344234111029</c:v>
                </c:pt>
                <c:pt idx="1">
                  <c:v>0.73786086031958009</c:v>
                </c:pt>
                <c:pt idx="2">
                  <c:v>0.79388431925006131</c:v>
                </c:pt>
                <c:pt idx="3">
                  <c:v>0.77584109584112193</c:v>
                </c:pt>
                <c:pt idx="4">
                  <c:v>1.0721875248121968</c:v>
                </c:pt>
                <c:pt idx="5">
                  <c:v>0.70235656632259835</c:v>
                </c:pt>
                <c:pt idx="6">
                  <c:v>1.2645736692524117</c:v>
                </c:pt>
                <c:pt idx="7">
                  <c:v>1.4840286761960484</c:v>
                </c:pt>
                <c:pt idx="8">
                  <c:v>1.4501563060839802</c:v>
                </c:pt>
                <c:pt idx="9">
                  <c:v>0.80338565432501496</c:v>
                </c:pt>
                <c:pt idx="10">
                  <c:v>1.0511675546915433</c:v>
                </c:pt>
                <c:pt idx="11">
                  <c:v>1.2855994178672714</c:v>
                </c:pt>
                <c:pt idx="12">
                  <c:v>1.2443528634679011</c:v>
                </c:pt>
                <c:pt idx="13">
                  <c:v>1.4217620441389727</c:v>
                </c:pt>
                <c:pt idx="14">
                  <c:v>1.2719249033931508</c:v>
                </c:pt>
                <c:pt idx="15">
                  <c:v>0.80164500831778174</c:v>
                </c:pt>
                <c:pt idx="16">
                  <c:v>0.80164500831778174</c:v>
                </c:pt>
                <c:pt idx="17">
                  <c:v>1.0547960635760285</c:v>
                </c:pt>
                <c:pt idx="18">
                  <c:v>0.80164500831778174</c:v>
                </c:pt>
                <c:pt idx="19">
                  <c:v>0.85553662494604332</c:v>
                </c:pt>
                <c:pt idx="20">
                  <c:v>0.69257726781346374</c:v>
                </c:pt>
                <c:pt idx="21">
                  <c:v>0.85553662494604332</c:v>
                </c:pt>
                <c:pt idx="22">
                  <c:v>0.69257726781346374</c:v>
                </c:pt>
                <c:pt idx="23">
                  <c:v>1.1864084095710861</c:v>
                </c:pt>
                <c:pt idx="24">
                  <c:v>1.2100590783957379</c:v>
                </c:pt>
                <c:pt idx="25">
                  <c:v>1.194225674503564</c:v>
                </c:pt>
                <c:pt idx="26">
                  <c:v>1.398272038690304</c:v>
                </c:pt>
                <c:pt idx="27">
                  <c:v>1.1826100040345204</c:v>
                </c:pt>
              </c:numCache>
            </c:numRef>
          </c:yVal>
          <c:smooth val="0"/>
        </c:ser>
        <c:dLbls>
          <c:showLegendKey val="0"/>
          <c:showVal val="0"/>
          <c:showCatName val="0"/>
          <c:showSerName val="0"/>
          <c:showPercent val="0"/>
          <c:showBubbleSize val="0"/>
        </c:dLbls>
        <c:axId val="232737408"/>
        <c:axId val="232743680"/>
      </c:scatterChart>
      <c:valAx>
        <c:axId val="23273740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baseline="0">
                    <a:effectLst/>
                  </a:rPr>
                  <a:t>n·</a:t>
                </a:r>
                <a:r>
                  <a:rPr lang="el-GR" sz="1000" b="1" i="0" u="none" strike="noStrike" baseline="0">
                    <a:effectLst/>
                  </a:rPr>
                  <a:t>ρ</a:t>
                </a:r>
                <a:endParaRPr lang="en-US"/>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743680"/>
        <c:crosses val="autoZero"/>
        <c:crossBetween val="midCat"/>
      </c:valAx>
      <c:valAx>
        <c:axId val="232743680"/>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737408"/>
        <c:crosses val="autoZero"/>
        <c:crossBetween val="midCat"/>
      </c:valAx>
    </c:plotArea>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(SMOOTH)</a:t>
            </a:r>
          </a:p>
        </c:rich>
      </c:tx>
      <c:overlay val="0"/>
    </c:title>
    <c:autoTitleDeleted val="0"/>
    <c:plotArea>
      <c:layout/>
      <c:scatterChart>
        <c:scatterStyle val="lineMarker"/>
        <c:varyColors val="0"/>
        <c:ser>
          <c:idx val="0"/>
          <c:order val="0"/>
          <c:tx>
            <c:v>k - diàmetre (SMOOTH)</c:v>
          </c:tx>
          <c:spPr>
            <a:ln w="28575">
              <a:noFill/>
            </a:ln>
          </c:spPr>
          <c:marker>
            <c:symbol val="diamond"/>
            <c:size val="5"/>
          </c:marker>
          <c:xVal>
            <c:numRef>
              <c:f>('BD GLOBAL'!$I$66,'BD GLOBAL'!$I$68)</c:f>
              <c:numCache>
                <c:formatCode>0.00</c:formatCode>
                <c:ptCount val="2"/>
                <c:pt idx="0">
                  <c:v>6.4</c:v>
                </c:pt>
                <c:pt idx="1">
                  <c:v>12.7</c:v>
                </c:pt>
              </c:numCache>
            </c:numRef>
          </c:xVal>
          <c:yVal>
            <c:numRef>
              <c:f>('BD GLOBAL'!$K$66,'BD GLOBAL'!$K$68)</c:f>
              <c:numCache>
                <c:formatCode>0.00</c:formatCode>
                <c:ptCount val="2"/>
                <c:pt idx="0">
                  <c:v>1.5375322721367426</c:v>
                </c:pt>
                <c:pt idx="1">
                  <c:v>3.2752663010144212</c:v>
                </c:pt>
              </c:numCache>
            </c:numRef>
          </c:yVal>
          <c:smooth val="0"/>
        </c:ser>
        <c:dLbls>
          <c:showLegendKey val="0"/>
          <c:showVal val="0"/>
          <c:showCatName val="0"/>
          <c:showSerName val="0"/>
          <c:showPercent val="0"/>
          <c:showBubbleSize val="0"/>
        </c:dLbls>
        <c:axId val="232780544"/>
        <c:axId val="232782464"/>
      </c:scatterChart>
      <c:valAx>
        <c:axId val="232780544"/>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782464"/>
        <c:crosses val="autoZero"/>
        <c:crossBetween val="midCat"/>
      </c:valAx>
      <c:valAx>
        <c:axId val="232782464"/>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780544"/>
        <c:crosses val="autoZero"/>
        <c:crossBetween val="midCat"/>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(RIBBED - MARSHALL)</a:t>
            </a:r>
          </a:p>
        </c:rich>
      </c:tx>
      <c:overlay val="0"/>
    </c:title>
    <c:autoTitleDeleted val="0"/>
    <c:plotArea>
      <c:layout/>
      <c:scatterChart>
        <c:scatterStyle val="lineMarker"/>
        <c:varyColors val="0"/>
        <c:ser>
          <c:idx val="0"/>
          <c:order val="0"/>
          <c:tx>
            <c:v>k - n*rho (RIBBED - MARSHALL)</c:v>
          </c:tx>
          <c:spPr>
            <a:ln w="28575">
              <a:noFill/>
            </a:ln>
          </c:spPr>
          <c:marker>
            <c:symbol val="diamond"/>
            <c:size val="5"/>
          </c:marker>
          <c:trendline>
            <c:trendlineType val="poly"/>
            <c:order val="2"/>
            <c:dispRSqr val="1"/>
            <c:dispEq val="1"/>
            <c:trendlineLbl>
              <c:layout>
                <c:manualLayout>
                  <c:x val="-9.2842270371792296E-2"/>
                  <c:y val="0.142092686003778"/>
                </c:manualLayout>
              </c:layout>
              <c:numFmt formatCode="General" sourceLinked="0"/>
            </c:trendlineLbl>
          </c:trendline>
          <c:xVal>
            <c:numRef>
              <c:f>('BD GLOBAL'!$G$82:$G$83,'BD GLOBAL'!$G$87:$G$96)</c:f>
              <c:numCache>
                <c:formatCode>0.000</c:formatCode>
                <c:ptCount val="12"/>
                <c:pt idx="0">
                  <c:v>1.67937463691285E-2</c:v>
                </c:pt>
                <c:pt idx="1">
                  <c:v>9.5964264966448571E-3</c:v>
                </c:pt>
                <c:pt idx="2">
                  <c:v>1.3682293546707389E-2</c:v>
                </c:pt>
                <c:pt idx="3">
                  <c:v>1.3682293546707389E-2</c:v>
                </c:pt>
                <c:pt idx="4">
                  <c:v>1.3279873148274819E-2</c:v>
                </c:pt>
                <c:pt idx="5">
                  <c:v>1.3279873148274819E-2</c:v>
                </c:pt>
                <c:pt idx="6">
                  <c:v>1.0724838172003417E-2</c:v>
                </c:pt>
                <c:pt idx="7">
                  <c:v>3.2518953847703709E-2</c:v>
                </c:pt>
                <c:pt idx="8">
                  <c:v>3.0951775349019193E-2</c:v>
                </c:pt>
                <c:pt idx="9">
                  <c:v>3.0951775349019193E-2</c:v>
                </c:pt>
                <c:pt idx="10">
                  <c:v>2.4821230473126499E-2</c:v>
                </c:pt>
                <c:pt idx="11">
                  <c:v>2.4821230473126499E-2</c:v>
                </c:pt>
              </c:numCache>
            </c:numRef>
          </c:xVal>
          <c:yVal>
            <c:numRef>
              <c:f>('BD GLOBAL'!$K$82:$K$83,'BD GLOBAL'!$K$87:$K$96)</c:f>
              <c:numCache>
                <c:formatCode>0.00</c:formatCode>
                <c:ptCount val="12"/>
                <c:pt idx="0">
                  <c:v>0.86237312592035498</c:v>
                </c:pt>
                <c:pt idx="1">
                  <c:v>1.0503950137088667</c:v>
                </c:pt>
                <c:pt idx="2">
                  <c:v>0.67550126800324972</c:v>
                </c:pt>
                <c:pt idx="3">
                  <c:v>1.2080097061740138</c:v>
                </c:pt>
                <c:pt idx="4">
                  <c:v>0.98933087745464476</c:v>
                </c:pt>
                <c:pt idx="5">
                  <c:v>1.0554132706471033</c:v>
                </c:pt>
                <c:pt idx="6">
                  <c:v>1.4629041066984574</c:v>
                </c:pt>
                <c:pt idx="7">
                  <c:v>0.73392665666575518</c:v>
                </c:pt>
                <c:pt idx="8">
                  <c:v>0.6695498060484576</c:v>
                </c:pt>
                <c:pt idx="9">
                  <c:v>0.96911061028174039</c:v>
                </c:pt>
                <c:pt idx="10">
                  <c:v>0.86236820181816198</c:v>
                </c:pt>
                <c:pt idx="11">
                  <c:v>1.2363026566153963</c:v>
                </c:pt>
              </c:numCache>
            </c:numRef>
          </c:yVal>
          <c:smooth val="0"/>
        </c:ser>
        <c:dLbls>
          <c:showLegendKey val="0"/>
          <c:showVal val="0"/>
          <c:showCatName val="0"/>
          <c:showSerName val="0"/>
          <c:showPercent val="0"/>
          <c:showBubbleSize val="0"/>
        </c:dLbls>
        <c:axId val="232864768"/>
        <c:axId val="232899712"/>
      </c:scatterChart>
      <c:valAx>
        <c:axId val="23286476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baseline="0">
                    <a:effectLst/>
                  </a:rPr>
                  <a:t>n·</a:t>
                </a:r>
                <a:r>
                  <a:rPr lang="el-GR" sz="1000" b="1" i="0" u="none" strike="noStrike" baseline="0">
                    <a:effectLst/>
                  </a:rPr>
                  <a:t>ρ</a:t>
                </a:r>
                <a:endParaRPr lang="en-US"/>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899712"/>
        <c:crosses val="autoZero"/>
        <c:crossBetween val="midCat"/>
      </c:valAx>
      <c:valAx>
        <c:axId val="23289971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864768"/>
        <c:crosses val="autoZero"/>
        <c:crossBetween val="midCat"/>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(RIBBED 2)</a:t>
            </a:r>
          </a:p>
        </c:rich>
      </c:tx>
      <c:overlay val="0"/>
    </c:title>
    <c:autoTitleDeleted val="0"/>
    <c:plotArea>
      <c:layout/>
      <c:scatterChart>
        <c:scatterStyle val="lineMarker"/>
        <c:varyColors val="0"/>
        <c:ser>
          <c:idx val="0"/>
          <c:order val="0"/>
          <c:tx>
            <c:v>k - n*rho (RIBBED 2)</c:v>
          </c:tx>
          <c:spPr>
            <a:ln w="28575">
              <a:noFill/>
            </a:ln>
          </c:spPr>
          <c:marker>
            <c:symbol val="diamond"/>
            <c:size val="5"/>
          </c:marker>
          <c:trendline>
            <c:trendlineType val="linear"/>
            <c:dispRSqr val="1"/>
            <c:dispEq val="1"/>
            <c:trendlineLbl>
              <c:layout>
                <c:manualLayout>
                  <c:x val="-0.19148906153345399"/>
                  <c:y val="8.3688359322614495E-2"/>
                </c:manualLayout>
              </c:layout>
              <c:numFmt formatCode="General" sourceLinked="0"/>
            </c:trendlineLbl>
          </c:trendline>
          <c:xVal>
            <c:numRef>
              <c:f>'BD GLOBAL'!$G$3:$G$11</c:f>
              <c:numCache>
                <c:formatCode>0.000</c:formatCode>
                <c:ptCount val="9"/>
                <c:pt idx="0">
                  <c:v>3.1634303103308449E-3</c:v>
                </c:pt>
                <c:pt idx="1">
                  <c:v>5.1664931160739476E-3</c:v>
                </c:pt>
                <c:pt idx="2">
                  <c:v>8.7513186417999388E-3</c:v>
                </c:pt>
                <c:pt idx="3">
                  <c:v>4.2225354968008283E-3</c:v>
                </c:pt>
                <c:pt idx="4">
                  <c:v>7.1523861115478848E-3</c:v>
                </c:pt>
                <c:pt idx="5">
                  <c:v>1.1849172734095557E-2</c:v>
                </c:pt>
                <c:pt idx="6">
                  <c:v>6.2712114120657015E-3</c:v>
                </c:pt>
                <c:pt idx="7">
                  <c:v>1.0389353442989153E-2</c:v>
                </c:pt>
                <c:pt idx="8">
                  <c:v>1.5758478263339891E-2</c:v>
                </c:pt>
              </c:numCache>
            </c:numRef>
          </c:xVal>
          <c:yVal>
            <c:numRef>
              <c:f>'BD GLOBAL'!$K$3:$K$11</c:f>
              <c:numCache>
                <c:formatCode>0.00</c:formatCode>
                <c:ptCount val="9"/>
                <c:pt idx="0">
                  <c:v>1.9926294966977505</c:v>
                </c:pt>
                <c:pt idx="1">
                  <c:v>1.0648758503840263</c:v>
                </c:pt>
                <c:pt idx="2">
                  <c:v>1.4969834806563946</c:v>
                </c:pt>
                <c:pt idx="3">
                  <c:v>1.5156753171994475</c:v>
                </c:pt>
                <c:pt idx="4">
                  <c:v>1.905593772502074</c:v>
                </c:pt>
                <c:pt idx="5">
                  <c:v>1.2448170256907303</c:v>
                </c:pt>
                <c:pt idx="6">
                  <c:v>1.4991650992504069</c:v>
                </c:pt>
                <c:pt idx="7">
                  <c:v>1.4020724448167818</c:v>
                </c:pt>
                <c:pt idx="8">
                  <c:v>0.93197934382650305</c:v>
                </c:pt>
              </c:numCache>
            </c:numRef>
          </c:yVal>
          <c:smooth val="0"/>
        </c:ser>
        <c:dLbls>
          <c:showLegendKey val="0"/>
          <c:showVal val="0"/>
          <c:showCatName val="0"/>
          <c:showSerName val="0"/>
          <c:showPercent val="0"/>
          <c:showBubbleSize val="0"/>
        </c:dLbls>
        <c:axId val="232929152"/>
        <c:axId val="232931328"/>
      </c:scatterChart>
      <c:valAx>
        <c:axId val="232929152"/>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latin typeface="Arial" panose="020B0604020202020204" pitchFamily="34" charset="0"/>
                    <a:cs typeface="Arial" panose="020B0604020202020204" pitchFamily="34" charset="0"/>
                  </a:rPr>
                  <a:t>n·</a:t>
                </a:r>
                <a:r>
                  <a:rPr lang="el-GR">
                    <a:latin typeface="Arial" panose="020B0604020202020204" pitchFamily="34" charset="0"/>
                    <a:cs typeface="Arial" panose="020B0604020202020204" pitchFamily="34" charset="0"/>
                  </a:rPr>
                  <a:t>ρ</a:t>
                </a:r>
                <a:endParaRPr lang="en-US">
                  <a:latin typeface="Arial" panose="020B0604020202020204" pitchFamily="34" charset="0"/>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931328"/>
        <c:crosses val="autoZero"/>
        <c:crossBetween val="midCat"/>
      </c:valAx>
      <c:valAx>
        <c:axId val="232931328"/>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929152"/>
        <c:crosses val="autoZero"/>
        <c:crossBetween val="midCat"/>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(RIBBED-DEFORMED)</a:t>
            </a:r>
          </a:p>
        </c:rich>
      </c:tx>
      <c:overlay val="0"/>
    </c:title>
    <c:autoTitleDeleted val="0"/>
    <c:plotArea>
      <c:layout/>
      <c:scatterChart>
        <c:scatterStyle val="lineMarker"/>
        <c:varyColors val="0"/>
        <c:ser>
          <c:idx val="0"/>
          <c:order val="0"/>
          <c:tx>
            <c:v>k - n*rho (RIBBED-DEFORMED)</c:v>
          </c:tx>
          <c:spPr>
            <a:ln w="28575">
              <a:noFill/>
            </a:ln>
          </c:spPr>
          <c:marker>
            <c:symbol val="diamond"/>
            <c:size val="5"/>
          </c:marker>
          <c:trendline>
            <c:trendlineType val="linear"/>
            <c:dispRSqr val="1"/>
            <c:dispEq val="1"/>
            <c:trendlineLbl>
              <c:layout>
                <c:manualLayout>
                  <c:x val="-1.360742577453595E-2"/>
                  <c:y val="0.17392966081825584"/>
                </c:manualLayout>
              </c:layout>
              <c:numFmt formatCode="General" sourceLinked="0"/>
            </c:trendlineLbl>
          </c:trendline>
          <c:xVal>
            <c:numRef>
              <c:f>('BD GLOBAL'!$G$16:$G$19,'BD GLOBAL'!$G$22:$G$23)</c:f>
              <c:numCache>
                <c:formatCode>0.000</c:formatCode>
                <c:ptCount val="6"/>
                <c:pt idx="0">
                  <c:v>1.7891740375803242E-2</c:v>
                </c:pt>
                <c:pt idx="1">
                  <c:v>2.3855653834404324E-2</c:v>
                </c:pt>
                <c:pt idx="2">
                  <c:v>2.1716705646791491E-2</c:v>
                </c:pt>
                <c:pt idx="3">
                  <c:v>2.0416304111055474E-2</c:v>
                </c:pt>
                <c:pt idx="4">
                  <c:v>2.233375456435046E-2</c:v>
                </c:pt>
                <c:pt idx="5">
                  <c:v>2.9778339419133947E-2</c:v>
                </c:pt>
              </c:numCache>
            </c:numRef>
          </c:xVal>
          <c:yVal>
            <c:numRef>
              <c:f>('BD GLOBAL'!$K$16:$K$19,'BD GLOBAL'!$K$22:$K$23)</c:f>
              <c:numCache>
                <c:formatCode>0.00</c:formatCode>
                <c:ptCount val="6"/>
                <c:pt idx="0">
                  <c:v>1.2963117237011712</c:v>
                </c:pt>
                <c:pt idx="1">
                  <c:v>1.5445621281707889</c:v>
                </c:pt>
                <c:pt idx="2">
                  <c:v>1.3462081063809861</c:v>
                </c:pt>
                <c:pt idx="3">
                  <c:v>1.3512092690208459</c:v>
                </c:pt>
                <c:pt idx="4">
                  <c:v>1.2307639980831937</c:v>
                </c:pt>
                <c:pt idx="5">
                  <c:v>1.2713701573214742</c:v>
                </c:pt>
              </c:numCache>
            </c:numRef>
          </c:yVal>
          <c:smooth val="0"/>
        </c:ser>
        <c:dLbls>
          <c:showLegendKey val="0"/>
          <c:showVal val="0"/>
          <c:showCatName val="0"/>
          <c:showSerName val="0"/>
          <c:showPercent val="0"/>
          <c:showBubbleSize val="0"/>
        </c:dLbls>
        <c:axId val="232968960"/>
        <c:axId val="232970880"/>
      </c:scatterChart>
      <c:valAx>
        <c:axId val="232968960"/>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baseline="0">
                    <a:effectLst/>
                  </a:rPr>
                  <a:t>n·</a:t>
                </a:r>
                <a:r>
                  <a:rPr lang="el-GR" sz="1000" b="1" i="0" u="none" strike="noStrike" baseline="0">
                    <a:effectLst/>
                  </a:rPr>
                  <a:t>ρ</a:t>
                </a:r>
                <a:endParaRPr lang="en-US"/>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970880"/>
        <c:crosses val="autoZero"/>
        <c:crossBetween val="midCat"/>
      </c:valAx>
      <c:valAx>
        <c:axId val="232970880"/>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2968960"/>
        <c:crosses val="autoZero"/>
        <c:crossBetween val="midCat"/>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(WRAPPED_1)</a:t>
            </a:r>
          </a:p>
        </c:rich>
      </c:tx>
      <c:overlay val="0"/>
    </c:title>
    <c:autoTitleDeleted val="0"/>
    <c:plotArea>
      <c:layout/>
      <c:scatterChart>
        <c:scatterStyle val="lineMarker"/>
        <c:varyColors val="0"/>
        <c:ser>
          <c:idx val="0"/>
          <c:order val="0"/>
          <c:tx>
            <c:v>k - n*rho (WRAPPED)</c:v>
          </c:tx>
          <c:spPr>
            <a:ln w="28575">
              <a:noFill/>
            </a:ln>
          </c:spPr>
          <c:marker>
            <c:symbol val="diamond"/>
            <c:size val="5"/>
          </c:marker>
          <c:xVal>
            <c:numRef>
              <c:f>('BD GLOBAL'!$G$62,'BD GLOBAL'!$G$64)</c:f>
              <c:numCache>
                <c:formatCode>0.000</c:formatCode>
                <c:ptCount val="2"/>
                <c:pt idx="0">
                  <c:v>2.8547520839975428E-3</c:v>
                </c:pt>
                <c:pt idx="1">
                  <c:v>1.3964008033895069E-2</c:v>
                </c:pt>
              </c:numCache>
            </c:numRef>
          </c:xVal>
          <c:yVal>
            <c:numRef>
              <c:f>('BD GLOBAL'!$K$62,'BD GLOBAL'!$K$64)</c:f>
              <c:numCache>
                <c:formatCode>0.00</c:formatCode>
                <c:ptCount val="2"/>
                <c:pt idx="0">
                  <c:v>0.66160726549727933</c:v>
                </c:pt>
                <c:pt idx="1">
                  <c:v>0.8171369104145203</c:v>
                </c:pt>
              </c:numCache>
            </c:numRef>
          </c:yVal>
          <c:smooth val="0"/>
        </c:ser>
        <c:dLbls>
          <c:showLegendKey val="0"/>
          <c:showVal val="0"/>
          <c:showCatName val="0"/>
          <c:showSerName val="0"/>
          <c:showPercent val="0"/>
          <c:showBubbleSize val="0"/>
        </c:dLbls>
        <c:axId val="233056896"/>
        <c:axId val="233079552"/>
      </c:scatterChart>
      <c:valAx>
        <c:axId val="233056896"/>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baseline="0">
                    <a:effectLst/>
                  </a:rPr>
                  <a:t>n·</a:t>
                </a:r>
                <a:r>
                  <a:rPr lang="el-GR" sz="1000" b="1" i="0" u="none" strike="noStrike" baseline="0">
                    <a:effectLst/>
                  </a:rPr>
                  <a:t>ρ</a:t>
                </a:r>
                <a:endParaRPr lang="en-US"/>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079552"/>
        <c:crosses val="autoZero"/>
        <c:crossBetween val="midCat"/>
      </c:valAx>
      <c:valAx>
        <c:axId val="23307955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056896"/>
        <c:crosses val="autoZero"/>
        <c:crossBetween val="midCat"/>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(WRAPPED ASLAN)</a:t>
            </a:r>
          </a:p>
        </c:rich>
      </c:tx>
      <c:overlay val="0"/>
    </c:title>
    <c:autoTitleDeleted val="0"/>
    <c:plotArea>
      <c:layout/>
      <c:scatterChart>
        <c:scatterStyle val="lineMarker"/>
        <c:varyColors val="0"/>
        <c:ser>
          <c:idx val="0"/>
          <c:order val="0"/>
          <c:tx>
            <c:v>k - n*rho (WRAPPED ASLAN)</c:v>
          </c:tx>
          <c:spPr>
            <a:ln w="28575">
              <a:noFill/>
            </a:ln>
          </c:spPr>
          <c:marker>
            <c:symbol val="diamond"/>
            <c:size val="5"/>
          </c:marker>
          <c:trendline>
            <c:trendlineType val="linear"/>
            <c:dispRSqr val="1"/>
            <c:dispEq val="1"/>
            <c:trendlineLbl>
              <c:layout>
                <c:manualLayout>
                  <c:x val="-3.2267154752951624E-2"/>
                  <c:y val="0.21379037503718315"/>
                </c:manualLayout>
              </c:layout>
              <c:numFmt formatCode="General" sourceLinked="0"/>
            </c:trendlineLbl>
          </c:trendline>
          <c:xVal>
            <c:numRef>
              <c:f>'BD GLOBAL'!$G$75:$G$81</c:f>
              <c:numCache>
                <c:formatCode>0.000</c:formatCode>
                <c:ptCount val="7"/>
                <c:pt idx="0">
                  <c:v>1.1652932669259718E-2</c:v>
                </c:pt>
                <c:pt idx="1">
                  <c:v>1.1652932669259718E-2</c:v>
                </c:pt>
                <c:pt idx="2">
                  <c:v>1.0218852636358928E-2</c:v>
                </c:pt>
                <c:pt idx="3">
                  <c:v>1.1652932669259718E-2</c:v>
                </c:pt>
                <c:pt idx="4">
                  <c:v>1.1652932669259718E-2</c:v>
                </c:pt>
                <c:pt idx="5">
                  <c:v>1.8901809493798577E-2</c:v>
                </c:pt>
                <c:pt idx="6">
                  <c:v>1.7479399003889579E-2</c:v>
                </c:pt>
              </c:numCache>
            </c:numRef>
          </c:xVal>
          <c:yVal>
            <c:numRef>
              <c:f>'BD GLOBAL'!$K$75:$K$81</c:f>
              <c:numCache>
                <c:formatCode>0.00</c:formatCode>
                <c:ptCount val="7"/>
                <c:pt idx="0">
                  <c:v>1.1076665215113475</c:v>
                </c:pt>
                <c:pt idx="1">
                  <c:v>1.3169732996071373</c:v>
                </c:pt>
                <c:pt idx="2">
                  <c:v>1.5261026627553571</c:v>
                </c:pt>
                <c:pt idx="3">
                  <c:v>1.4686328085810538</c:v>
                </c:pt>
                <c:pt idx="4">
                  <c:v>1.0668908715492735</c:v>
                </c:pt>
                <c:pt idx="5">
                  <c:v>1.3943478628648118</c:v>
                </c:pt>
                <c:pt idx="6">
                  <c:v>1.588932754137216</c:v>
                </c:pt>
              </c:numCache>
            </c:numRef>
          </c:yVal>
          <c:smooth val="0"/>
        </c:ser>
        <c:dLbls>
          <c:showLegendKey val="0"/>
          <c:showVal val="0"/>
          <c:showCatName val="0"/>
          <c:showSerName val="0"/>
          <c:showPercent val="0"/>
          <c:showBubbleSize val="0"/>
        </c:dLbls>
        <c:axId val="233108992"/>
        <c:axId val="233110912"/>
      </c:scatterChart>
      <c:valAx>
        <c:axId val="233108992"/>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baseline="0">
                    <a:effectLst/>
                  </a:rPr>
                  <a:t>n·</a:t>
                </a:r>
                <a:r>
                  <a:rPr lang="el-GR" sz="1000" b="1" i="0" u="none" strike="noStrike" baseline="0">
                    <a:effectLst/>
                  </a:rPr>
                  <a:t>ρ</a:t>
                </a:r>
                <a:endParaRPr lang="en-US"/>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110912"/>
        <c:crosses val="autoZero"/>
        <c:crossBetween val="midCat"/>
      </c:valAx>
      <c:valAx>
        <c:axId val="23311091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108992"/>
        <c:crosses val="autoZero"/>
        <c:crossBetween val="midCat"/>
      </c:valAx>
    </c:plotArea>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(SAND-COATED)</a:t>
            </a:r>
          </a:p>
        </c:rich>
      </c:tx>
      <c:overlay val="0"/>
    </c:title>
    <c:autoTitleDeleted val="0"/>
    <c:plotArea>
      <c:layout/>
      <c:scatterChart>
        <c:scatterStyle val="lineMarker"/>
        <c:varyColors val="0"/>
        <c:ser>
          <c:idx val="0"/>
          <c:order val="0"/>
          <c:tx>
            <c:v>k - n*rho (SAND-COATED)</c:v>
          </c:tx>
          <c:spPr>
            <a:ln w="28575">
              <a:noFill/>
            </a:ln>
          </c:spPr>
          <c:marker>
            <c:symbol val="diamond"/>
            <c:size val="5"/>
          </c:marker>
          <c:trendline>
            <c:trendlineType val="poly"/>
            <c:order val="2"/>
            <c:dispRSqr val="1"/>
            <c:dispEq val="1"/>
            <c:trendlineLbl>
              <c:layout>
                <c:manualLayout>
                  <c:x val="6.6096485637756594E-2"/>
                  <c:y val="0.32916545829748173"/>
                </c:manualLayout>
              </c:layout>
              <c:numFmt formatCode="General" sourceLinked="0"/>
            </c:trendlineLbl>
          </c:trendline>
          <c:xVal>
            <c:numRef>
              <c:f>('BD GLOBAL'!$G$12:$G$15,'BD GLOBAL'!$G$20:$G$21,'BD GLOBAL'!$G$24:$G$25,'BD GLOBAL'!$G$41:$G$53,'BD GLOBAL'!$G$97:$G$100,'BD GLOBAL'!$G$41)</c:f>
              <c:numCache>
                <c:formatCode>0.000</c:formatCode>
                <c:ptCount val="26"/>
                <c:pt idx="0">
                  <c:v>2.2095140172926853E-2</c:v>
                </c:pt>
                <c:pt idx="1">
                  <c:v>2.2095140172926853E-2</c:v>
                </c:pt>
                <c:pt idx="2">
                  <c:v>3.2703733964563921E-2</c:v>
                </c:pt>
                <c:pt idx="3">
                  <c:v>4.3604978619418554E-2</c:v>
                </c:pt>
                <c:pt idx="4">
                  <c:v>3.4542679451607945E-2</c:v>
                </c:pt>
                <c:pt idx="5">
                  <c:v>4.6056905935477253E-2</c:v>
                </c:pt>
                <c:pt idx="6">
                  <c:v>1.6025188934258926E-2</c:v>
                </c:pt>
                <c:pt idx="7">
                  <c:v>2.13669185790119E-2</c:v>
                </c:pt>
                <c:pt idx="8">
                  <c:v>0</c:v>
                </c:pt>
                <c:pt idx="9">
                  <c:v>1.3162334080952576E-2</c:v>
                </c:pt>
                <c:pt idx="10">
                  <c:v>1.5728753916377031E-2</c:v>
                </c:pt>
                <c:pt idx="11">
                  <c:v>2.2810868846196992E-2</c:v>
                </c:pt>
                <c:pt idx="12">
                  <c:v>2.8427830911707905E-2</c:v>
                </c:pt>
                <c:pt idx="13">
                  <c:v>1.7612791074275758E-2</c:v>
                </c:pt>
                <c:pt idx="14">
                  <c:v>1.8664818955802517E-2</c:v>
                </c:pt>
                <c:pt idx="15">
                  <c:v>2.303872298362547E-2</c:v>
                </c:pt>
                <c:pt idx="16">
                  <c:v>1.947323333650058E-2</c:v>
                </c:pt>
                <c:pt idx="17">
                  <c:v>2.4268334026503541E-2</c:v>
                </c:pt>
                <c:pt idx="18">
                  <c:v>1.1202803955987172E-2</c:v>
                </c:pt>
                <c:pt idx="19">
                  <c:v>1.9608854736133021E-2</c:v>
                </c:pt>
                <c:pt idx="20">
                  <c:v>1.5933824229166876E-2</c:v>
                </c:pt>
                <c:pt idx="21">
                  <c:v>1.3210448497537887E-2</c:v>
                </c:pt>
                <c:pt idx="22">
                  <c:v>1.3210448497537887E-2</c:v>
                </c:pt>
                <c:pt idx="23">
                  <c:v>2.6420896995075775E-2</c:v>
                </c:pt>
                <c:pt idx="24">
                  <c:v>2.6420896995075775E-2</c:v>
                </c:pt>
                <c:pt idx="25">
                  <c:v>0</c:v>
                </c:pt>
              </c:numCache>
            </c:numRef>
          </c:xVal>
          <c:yVal>
            <c:numRef>
              <c:f>('BD GLOBAL'!$K$12:$K$15,'BD GLOBAL'!$K$20:$K$21,'BD GLOBAL'!$K$24:$K$25,'BD GLOBAL'!$K$41:$K$53,'BD GLOBAL'!$K$97:$K$100,'BD GLOBAL'!$K$41)</c:f>
              <c:numCache>
                <c:formatCode>0.00</c:formatCode>
                <c:ptCount val="26"/>
                <c:pt idx="0">
                  <c:v>1.2482712857683567</c:v>
                </c:pt>
                <c:pt idx="1">
                  <c:v>1.4450004254354418</c:v>
                </c:pt>
                <c:pt idx="2">
                  <c:v>1.3934650121207581</c:v>
                </c:pt>
                <c:pt idx="3">
                  <c:v>1.5116081675628541</c:v>
                </c:pt>
                <c:pt idx="4">
                  <c:v>1.7102892263844014</c:v>
                </c:pt>
                <c:pt idx="5">
                  <c:v>1.3317713350107776</c:v>
                </c:pt>
                <c:pt idx="6">
                  <c:v>1.8720552104262989</c:v>
                </c:pt>
                <c:pt idx="7">
                  <c:v>2.3468111313229811</c:v>
                </c:pt>
                <c:pt idx="9">
                  <c:v>1.1891138346918508</c:v>
                </c:pt>
                <c:pt idx="10">
                  <c:v>0.80560199281900002</c:v>
                </c:pt>
                <c:pt idx="11">
                  <c:v>1.2515680212508715</c:v>
                </c:pt>
                <c:pt idx="12">
                  <c:v>0.8265343659176444</c:v>
                </c:pt>
                <c:pt idx="13">
                  <c:v>1.2515098267973959</c:v>
                </c:pt>
                <c:pt idx="14">
                  <c:v>1.378394038758908</c:v>
                </c:pt>
                <c:pt idx="15">
                  <c:v>1.3444816190327267</c:v>
                </c:pt>
                <c:pt idx="16">
                  <c:v>0.85727347069005544</c:v>
                </c:pt>
                <c:pt idx="17">
                  <c:v>0.71431941597809079</c:v>
                </c:pt>
                <c:pt idx="18">
                  <c:v>1.1465787031749337</c:v>
                </c:pt>
                <c:pt idx="19">
                  <c:v>0.92691089698360918</c:v>
                </c:pt>
                <c:pt idx="20">
                  <c:v>0.87383133674021163</c:v>
                </c:pt>
                <c:pt idx="21">
                  <c:v>1.3129594490194594</c:v>
                </c:pt>
                <c:pt idx="22">
                  <c:v>1.3016347138930378</c:v>
                </c:pt>
                <c:pt idx="23">
                  <c:v>1.1826361301274828</c:v>
                </c:pt>
                <c:pt idx="24">
                  <c:v>1.2069487721803345</c:v>
                </c:pt>
              </c:numCache>
            </c:numRef>
          </c:yVal>
          <c:smooth val="0"/>
        </c:ser>
        <c:dLbls>
          <c:showLegendKey val="0"/>
          <c:showVal val="0"/>
          <c:showCatName val="0"/>
          <c:showSerName val="0"/>
          <c:showPercent val="0"/>
          <c:showBubbleSize val="0"/>
        </c:dLbls>
        <c:axId val="233226624"/>
        <c:axId val="233228544"/>
      </c:scatterChart>
      <c:valAx>
        <c:axId val="233226624"/>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baseline="0">
                    <a:effectLst/>
                  </a:rPr>
                  <a:t>n·</a:t>
                </a:r>
                <a:r>
                  <a:rPr lang="el-GR" sz="1000" b="1" i="0" u="none" strike="noStrike" baseline="0">
                    <a:effectLst/>
                  </a:rPr>
                  <a:t>ρ</a:t>
                </a:r>
                <a:endParaRPr lang="en-US"/>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228544"/>
        <c:crosses val="autoZero"/>
        <c:crossBetween val="midCat"/>
      </c:valAx>
      <c:valAx>
        <c:axId val="233228544"/>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226624"/>
        <c:crosses val="autoZero"/>
        <c:crossBetween val="midCat"/>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(SMOOTH)</a:t>
            </a:r>
          </a:p>
        </c:rich>
      </c:tx>
      <c:overlay val="0"/>
    </c:title>
    <c:autoTitleDeleted val="0"/>
    <c:plotArea>
      <c:layout/>
      <c:scatterChart>
        <c:scatterStyle val="lineMarker"/>
        <c:varyColors val="0"/>
        <c:ser>
          <c:idx val="0"/>
          <c:order val="0"/>
          <c:tx>
            <c:v>k - n*rho (SMOOTH)</c:v>
          </c:tx>
          <c:spPr>
            <a:ln w="28575">
              <a:noFill/>
            </a:ln>
          </c:spPr>
          <c:marker>
            <c:symbol val="diamond"/>
            <c:size val="5"/>
          </c:marker>
          <c:xVal>
            <c:numRef>
              <c:f>('BD GLOBAL'!$G$66,'BD GLOBAL'!$G$68)</c:f>
              <c:numCache>
                <c:formatCode>0.000</c:formatCode>
                <c:ptCount val="2"/>
                <c:pt idx="0">
                  <c:v>1.071635201299413E-2</c:v>
                </c:pt>
                <c:pt idx="1">
                  <c:v>3.9623212767706216E-2</c:v>
                </c:pt>
              </c:numCache>
            </c:numRef>
          </c:xVal>
          <c:yVal>
            <c:numRef>
              <c:f>('BD GLOBAL'!$L$66,'BD GLOBAL'!$L$68)</c:f>
              <c:numCache>
                <c:formatCode>0.00</c:formatCode>
                <c:ptCount val="2"/>
                <c:pt idx="0">
                  <c:v>1.193677233693631</c:v>
                </c:pt>
                <c:pt idx="1">
                  <c:v>2.4757778979479017</c:v>
                </c:pt>
              </c:numCache>
            </c:numRef>
          </c:yVal>
          <c:smooth val="0"/>
        </c:ser>
        <c:dLbls>
          <c:showLegendKey val="0"/>
          <c:showVal val="0"/>
          <c:showCatName val="0"/>
          <c:showSerName val="0"/>
          <c:showPercent val="0"/>
          <c:showBubbleSize val="0"/>
        </c:dLbls>
        <c:axId val="233244928"/>
        <c:axId val="233267584"/>
      </c:scatterChart>
      <c:valAx>
        <c:axId val="23324492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baseline="0">
                    <a:effectLst/>
                  </a:rPr>
                  <a:t>n·</a:t>
                </a:r>
                <a:r>
                  <a:rPr lang="el-GR" sz="1000" b="1" i="0" u="none" strike="noStrike" baseline="0">
                    <a:effectLst/>
                  </a:rPr>
                  <a:t>ρ</a:t>
                </a:r>
                <a:endParaRPr lang="en-US"/>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267584"/>
        <c:crosses val="autoZero"/>
        <c:crossBetween val="midCat"/>
      </c:valAx>
      <c:valAx>
        <c:axId val="233267584"/>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baseline="0">
                    <a:effectLst/>
                  </a:rPr>
                  <a:t>kb</a:t>
                </a:r>
                <a:endParaRPr lang="en-US"/>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244928"/>
        <c:crosses val="autoZero"/>
        <c:crossBetween val="midCat"/>
      </c:valAx>
    </c:plotArea>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d/h (RIBBED - SHOECK)</a:t>
            </a:r>
          </a:p>
        </c:rich>
      </c:tx>
      <c:overlay val="0"/>
    </c:title>
    <c:autoTitleDeleted val="0"/>
    <c:plotArea>
      <c:layout/>
      <c:scatterChart>
        <c:scatterStyle val="lineMarker"/>
        <c:varyColors val="0"/>
        <c:ser>
          <c:idx val="0"/>
          <c:order val="0"/>
          <c:tx>
            <c:v>k - d/h (RIBBED - SHOECK)</c:v>
          </c:tx>
          <c:spPr>
            <a:ln w="28575">
              <a:noFill/>
            </a:ln>
          </c:spPr>
          <c:marker>
            <c:symbol val="diamond"/>
            <c:size val="5"/>
          </c:marker>
          <c:trendline>
            <c:trendlineType val="linear"/>
            <c:dispRSqr val="1"/>
            <c:dispEq val="1"/>
            <c:trendlineLbl>
              <c:layout>
                <c:manualLayout>
                  <c:x val="-0.12589715922663991"/>
                  <c:y val="0.22322177498495097"/>
                </c:manualLayout>
              </c:layout>
              <c:numFmt formatCode="General" sourceLinked="0"/>
            </c:trendlineLbl>
          </c:trendline>
          <c:xVal>
            <c:numRef>
              <c:f>('BD GLOBAL'!$H$26:$H$40,'BD GLOBAL'!$H$54:$H$61,'BD GLOBAL'!$H$70:$H$74)</c:f>
              <c:numCache>
                <c:formatCode>0.000</c:formatCode>
                <c:ptCount val="28"/>
                <c:pt idx="0">
                  <c:v>0.86315789473684212</c:v>
                </c:pt>
                <c:pt idx="1">
                  <c:v>0.86315789473684212</c:v>
                </c:pt>
                <c:pt idx="2">
                  <c:v>0.75789473684210529</c:v>
                </c:pt>
                <c:pt idx="3">
                  <c:v>0.75789473684210529</c:v>
                </c:pt>
                <c:pt idx="4">
                  <c:v>0.84736842105263155</c:v>
                </c:pt>
                <c:pt idx="5">
                  <c:v>0.84736842105263155</c:v>
                </c:pt>
                <c:pt idx="6">
                  <c:v>0.74210526315789471</c:v>
                </c:pt>
                <c:pt idx="7">
                  <c:v>0.74210526315789471</c:v>
                </c:pt>
                <c:pt idx="8">
                  <c:v>0.84736842105263155</c:v>
                </c:pt>
                <c:pt idx="9">
                  <c:v>0.84736842105263155</c:v>
                </c:pt>
                <c:pt idx="10">
                  <c:v>0.74210526315789471</c:v>
                </c:pt>
                <c:pt idx="11">
                  <c:v>0.74210526315789471</c:v>
                </c:pt>
                <c:pt idx="12">
                  <c:v>0.85624999999999996</c:v>
                </c:pt>
                <c:pt idx="13">
                  <c:v>0.84375</c:v>
                </c:pt>
                <c:pt idx="14">
                  <c:v>0.84375</c:v>
                </c:pt>
                <c:pt idx="15">
                  <c:v>0.86315789473684212</c:v>
                </c:pt>
                <c:pt idx="16">
                  <c:v>0.86315789473684212</c:v>
                </c:pt>
                <c:pt idx="17">
                  <c:v>0.86315789473684212</c:v>
                </c:pt>
                <c:pt idx="18">
                  <c:v>0.86315789473684212</c:v>
                </c:pt>
                <c:pt idx="19">
                  <c:v>0.85263157894736841</c:v>
                </c:pt>
                <c:pt idx="20">
                  <c:v>0.85263157894736841</c:v>
                </c:pt>
                <c:pt idx="21">
                  <c:v>0.85263157894736841</c:v>
                </c:pt>
                <c:pt idx="22">
                  <c:v>0.85263157894736841</c:v>
                </c:pt>
                <c:pt idx="23">
                  <c:v>0.85958333333333337</c:v>
                </c:pt>
                <c:pt idx="24">
                  <c:v>0.85958333333333337</c:v>
                </c:pt>
                <c:pt idx="25">
                  <c:v>0.85958333333333337</c:v>
                </c:pt>
                <c:pt idx="26">
                  <c:v>0.8058333333333334</c:v>
                </c:pt>
                <c:pt idx="27">
                  <c:v>0.7433333333333334</c:v>
                </c:pt>
              </c:numCache>
            </c:numRef>
          </c:xVal>
          <c:yVal>
            <c:numRef>
              <c:f>('BD GLOBAL'!$K$26:$K$40,'BD GLOBAL'!$K$54:$K$61,'BD GLOBAL'!$K$70:$K$74)</c:f>
              <c:numCache>
                <c:formatCode>0.00</c:formatCode>
                <c:ptCount val="28"/>
                <c:pt idx="0">
                  <c:v>1.1050344234111029</c:v>
                </c:pt>
                <c:pt idx="1">
                  <c:v>0.73786086031958009</c:v>
                </c:pt>
                <c:pt idx="2">
                  <c:v>0.79388431925006131</c:v>
                </c:pt>
                <c:pt idx="3">
                  <c:v>0.77584109584112193</c:v>
                </c:pt>
                <c:pt idx="4">
                  <c:v>1.0721875248121968</c:v>
                </c:pt>
                <c:pt idx="5">
                  <c:v>0.70235656632259835</c:v>
                </c:pt>
                <c:pt idx="6">
                  <c:v>1.2645736692524117</c:v>
                </c:pt>
                <c:pt idx="7">
                  <c:v>1.4840286761960484</c:v>
                </c:pt>
                <c:pt idx="8">
                  <c:v>1.4501563060839802</c:v>
                </c:pt>
                <c:pt idx="9">
                  <c:v>0.80338565432501496</c:v>
                </c:pt>
                <c:pt idx="10">
                  <c:v>1.0511675546915433</c:v>
                </c:pt>
                <c:pt idx="11">
                  <c:v>1.2855994178672714</c:v>
                </c:pt>
                <c:pt idx="12">
                  <c:v>1.2443528634679011</c:v>
                </c:pt>
                <c:pt idx="13">
                  <c:v>1.4217620441389727</c:v>
                </c:pt>
                <c:pt idx="14">
                  <c:v>1.2719249033931508</c:v>
                </c:pt>
                <c:pt idx="15">
                  <c:v>0.80164500831778174</c:v>
                </c:pt>
                <c:pt idx="16">
                  <c:v>0.80164500831778174</c:v>
                </c:pt>
                <c:pt idx="17">
                  <c:v>1.0547960635760285</c:v>
                </c:pt>
                <c:pt idx="18">
                  <c:v>0.80164500831778174</c:v>
                </c:pt>
                <c:pt idx="19">
                  <c:v>0.85553662494604332</c:v>
                </c:pt>
                <c:pt idx="20">
                  <c:v>0.69257726781346374</c:v>
                </c:pt>
                <c:pt idx="21">
                  <c:v>0.85553662494604332</c:v>
                </c:pt>
                <c:pt idx="22">
                  <c:v>0.69257726781346374</c:v>
                </c:pt>
                <c:pt idx="23">
                  <c:v>1.1864084095710861</c:v>
                </c:pt>
                <c:pt idx="24">
                  <c:v>1.2100590783957379</c:v>
                </c:pt>
                <c:pt idx="25">
                  <c:v>1.194225674503564</c:v>
                </c:pt>
                <c:pt idx="26">
                  <c:v>1.398272038690304</c:v>
                </c:pt>
                <c:pt idx="27">
                  <c:v>1.1826100040345204</c:v>
                </c:pt>
              </c:numCache>
            </c:numRef>
          </c:yVal>
          <c:smooth val="0"/>
        </c:ser>
        <c:dLbls>
          <c:showLegendKey val="0"/>
          <c:showVal val="0"/>
          <c:showCatName val="0"/>
          <c:showSerName val="0"/>
          <c:showPercent val="0"/>
          <c:showBubbleSize val="0"/>
        </c:dLbls>
        <c:axId val="233288832"/>
        <c:axId val="233290752"/>
      </c:scatterChart>
      <c:valAx>
        <c:axId val="233288832"/>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290752"/>
        <c:crosses val="autoZero"/>
        <c:crossBetween val="midCat"/>
      </c:valAx>
      <c:valAx>
        <c:axId val="23329075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288832"/>
        <c:crosses val="autoZero"/>
        <c:crossBetween val="midCat"/>
      </c:valAx>
    </c:plotArea>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(RIBBED - MARSHALL)</c:v>
          </c:tx>
          <c:spPr>
            <a:ln w="28575">
              <a:noFill/>
            </a:ln>
          </c:spPr>
          <c:marker>
            <c:symbol val="diamond"/>
            <c:size val="5"/>
          </c:marker>
          <c:trendline>
            <c:trendlineType val="linear"/>
            <c:dispRSqr val="1"/>
            <c:dispEq val="1"/>
            <c:trendlineLbl>
              <c:layout>
                <c:manualLayout>
                  <c:x val="-0.17736429193501468"/>
                  <c:y val="0.26182465505684832"/>
                </c:manualLayout>
              </c:layout>
              <c:numFmt formatCode="General" sourceLinked="0"/>
            </c:trendlineLbl>
          </c:trendline>
          <c:xVal>
            <c:numRef>
              <c:f>('BD GLOBAL'!$H$82:$H$83,'BD GLOBAL'!$H$87:$H$96)</c:f>
              <c:numCache>
                <c:formatCode>0.000</c:formatCode>
                <c:ptCount val="12"/>
                <c:pt idx="0">
                  <c:v>0.78378378378378377</c:v>
                </c:pt>
                <c:pt idx="1">
                  <c:v>0.78378378378378377</c:v>
                </c:pt>
                <c:pt idx="2">
                  <c:v>0.85472222222222216</c:v>
                </c:pt>
                <c:pt idx="3">
                  <c:v>0.85472222222222216</c:v>
                </c:pt>
                <c:pt idx="4">
                  <c:v>0.85472222222222216</c:v>
                </c:pt>
                <c:pt idx="5">
                  <c:v>0.85472222222222216</c:v>
                </c:pt>
                <c:pt idx="6">
                  <c:v>0.85472222222222216</c:v>
                </c:pt>
                <c:pt idx="7">
                  <c:v>0.75111111111111106</c:v>
                </c:pt>
                <c:pt idx="8">
                  <c:v>0.75111111111111106</c:v>
                </c:pt>
                <c:pt idx="9">
                  <c:v>0.75111111111111106</c:v>
                </c:pt>
                <c:pt idx="10">
                  <c:v>0.75111111111111106</c:v>
                </c:pt>
                <c:pt idx="11">
                  <c:v>0.75111111111111106</c:v>
                </c:pt>
              </c:numCache>
            </c:numRef>
          </c:xVal>
          <c:yVal>
            <c:numRef>
              <c:f>('BD GLOBAL'!$K$82:$K$83,'BD GLOBAL'!$K$87:$K$96)</c:f>
              <c:numCache>
                <c:formatCode>0.00</c:formatCode>
                <c:ptCount val="12"/>
                <c:pt idx="0">
                  <c:v>0.86237312592035498</c:v>
                </c:pt>
                <c:pt idx="1">
                  <c:v>1.0503950137088667</c:v>
                </c:pt>
                <c:pt idx="2">
                  <c:v>0.67550126800324972</c:v>
                </c:pt>
                <c:pt idx="3">
                  <c:v>1.2080097061740138</c:v>
                </c:pt>
                <c:pt idx="4">
                  <c:v>0.98933087745464476</c:v>
                </c:pt>
                <c:pt idx="5">
                  <c:v>1.0554132706471033</c:v>
                </c:pt>
                <c:pt idx="6">
                  <c:v>1.4629041066984574</c:v>
                </c:pt>
                <c:pt idx="7">
                  <c:v>0.73392665666575518</c:v>
                </c:pt>
                <c:pt idx="8">
                  <c:v>0.6695498060484576</c:v>
                </c:pt>
                <c:pt idx="9">
                  <c:v>0.96911061028174039</c:v>
                </c:pt>
                <c:pt idx="10">
                  <c:v>0.86236820181816198</c:v>
                </c:pt>
                <c:pt idx="11">
                  <c:v>1.2363026566153963</c:v>
                </c:pt>
              </c:numCache>
            </c:numRef>
          </c:yVal>
          <c:smooth val="0"/>
        </c:ser>
        <c:dLbls>
          <c:showLegendKey val="0"/>
          <c:showVal val="0"/>
          <c:showCatName val="0"/>
          <c:showSerName val="0"/>
          <c:showPercent val="0"/>
          <c:showBubbleSize val="0"/>
        </c:dLbls>
        <c:axId val="233332736"/>
        <c:axId val="233334656"/>
      </c:scatterChart>
      <c:valAx>
        <c:axId val="233332736"/>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334656"/>
        <c:crosses val="autoZero"/>
        <c:crossBetween val="midCat"/>
      </c:valAx>
      <c:valAx>
        <c:axId val="23333465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332736"/>
        <c:crosses val="autoZero"/>
        <c:crossBetween val="midCat"/>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(RIBBED 2)</c:v>
          </c:tx>
          <c:spPr>
            <a:ln w="28575">
              <a:noFill/>
            </a:ln>
          </c:spPr>
          <c:marker>
            <c:symbol val="diamond"/>
            <c:size val="5"/>
          </c:marker>
          <c:trendline>
            <c:trendlineType val="linear"/>
            <c:dispRSqr val="1"/>
            <c:dispEq val="1"/>
            <c:trendlineLbl>
              <c:layout>
                <c:manualLayout>
                  <c:x val="-0.20185182086168893"/>
                  <c:y val="0.27742206596387342"/>
                </c:manualLayout>
              </c:layout>
              <c:numFmt formatCode="General" sourceLinked="0"/>
            </c:trendlineLbl>
          </c:trendline>
          <c:xVal>
            <c:numRef>
              <c:f>'BD GLOBAL'!$H$3:$H$11</c:f>
              <c:numCache>
                <c:formatCode>0.000</c:formatCode>
                <c:ptCount val="9"/>
                <c:pt idx="0">
                  <c:v>0.92</c:v>
                </c:pt>
                <c:pt idx="1">
                  <c:v>0.91538461538461546</c:v>
                </c:pt>
                <c:pt idx="2">
                  <c:v>0.91454545454545455</c:v>
                </c:pt>
                <c:pt idx="3">
                  <c:v>0.91538461538461546</c:v>
                </c:pt>
                <c:pt idx="4">
                  <c:v>0.91454545454545455</c:v>
                </c:pt>
                <c:pt idx="5">
                  <c:v>0.90333333333333332</c:v>
                </c:pt>
                <c:pt idx="6">
                  <c:v>0.91454545454545455</c:v>
                </c:pt>
                <c:pt idx="7">
                  <c:v>0.90333333333333332</c:v>
                </c:pt>
                <c:pt idx="8">
                  <c:v>0.89333333333333331</c:v>
                </c:pt>
              </c:numCache>
            </c:numRef>
          </c:xVal>
          <c:yVal>
            <c:numRef>
              <c:f>'BD GLOBAL'!$K$3:$K$11</c:f>
              <c:numCache>
                <c:formatCode>0.00</c:formatCode>
                <c:ptCount val="9"/>
                <c:pt idx="0">
                  <c:v>1.9926294966977505</c:v>
                </c:pt>
                <c:pt idx="1">
                  <c:v>1.0648758503840263</c:v>
                </c:pt>
                <c:pt idx="2">
                  <c:v>1.4969834806563946</c:v>
                </c:pt>
                <c:pt idx="3">
                  <c:v>1.5156753171994475</c:v>
                </c:pt>
                <c:pt idx="4">
                  <c:v>1.905593772502074</c:v>
                </c:pt>
                <c:pt idx="5">
                  <c:v>1.2448170256907303</c:v>
                </c:pt>
                <c:pt idx="6">
                  <c:v>1.4991650992504069</c:v>
                </c:pt>
                <c:pt idx="7">
                  <c:v>1.4020724448167818</c:v>
                </c:pt>
                <c:pt idx="8">
                  <c:v>0.93197934382650305</c:v>
                </c:pt>
              </c:numCache>
            </c:numRef>
          </c:yVal>
          <c:smooth val="0"/>
        </c:ser>
        <c:dLbls>
          <c:showLegendKey val="0"/>
          <c:showVal val="0"/>
          <c:showCatName val="0"/>
          <c:showSerName val="0"/>
          <c:showPercent val="0"/>
          <c:showBubbleSize val="0"/>
        </c:dLbls>
        <c:axId val="233364480"/>
        <c:axId val="233735296"/>
      </c:scatterChart>
      <c:valAx>
        <c:axId val="233364480"/>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735296"/>
        <c:crosses val="autoZero"/>
        <c:crossBetween val="midCat"/>
      </c:valAx>
      <c:valAx>
        <c:axId val="23373529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364480"/>
        <c:crosses val="autoZero"/>
        <c:crossBetween val="midCat"/>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(RIBBED-DEFORMED)</c:v>
          </c:tx>
          <c:spPr>
            <a:ln w="28575">
              <a:noFill/>
            </a:ln>
          </c:spPr>
          <c:marker>
            <c:symbol val="diamond"/>
            <c:size val="5"/>
          </c:marker>
          <c:trendline>
            <c:trendlineType val="linear"/>
            <c:dispRSqr val="1"/>
            <c:dispEq val="1"/>
            <c:trendlineLbl>
              <c:layout>
                <c:manualLayout>
                  <c:x val="-0.17317885841266314"/>
                  <c:y val="0.10566885348362723"/>
                </c:manualLayout>
              </c:layout>
              <c:numFmt formatCode="General" sourceLinked="0"/>
            </c:trendlineLbl>
          </c:trendline>
          <c:xVal>
            <c:numRef>
              <c:f>('BD GLOBAL'!$H$16:$H$19,'BD GLOBAL'!$H$22:$H$23)</c:f>
              <c:numCache>
                <c:formatCode>0.000</c:formatCode>
                <c:ptCount val="6"/>
                <c:pt idx="0">
                  <c:v>0.77666666666666662</c:v>
                </c:pt>
                <c:pt idx="1">
                  <c:v>0.77666666666666662</c:v>
                </c:pt>
                <c:pt idx="2">
                  <c:v>0.78500000000000003</c:v>
                </c:pt>
                <c:pt idx="3">
                  <c:v>0.83499999999999996</c:v>
                </c:pt>
                <c:pt idx="4">
                  <c:v>0.77433333333333332</c:v>
                </c:pt>
                <c:pt idx="5">
                  <c:v>0.77433333333333332</c:v>
                </c:pt>
              </c:numCache>
            </c:numRef>
          </c:xVal>
          <c:yVal>
            <c:numRef>
              <c:f>('BD GLOBAL'!$K$16:$K$19,'BD GLOBAL'!$K$22:$K$23)</c:f>
              <c:numCache>
                <c:formatCode>0.00</c:formatCode>
                <c:ptCount val="6"/>
                <c:pt idx="0">
                  <c:v>1.2963117237011712</c:v>
                </c:pt>
                <c:pt idx="1">
                  <c:v>1.5445621281707889</c:v>
                </c:pt>
                <c:pt idx="2">
                  <c:v>1.3462081063809861</c:v>
                </c:pt>
                <c:pt idx="3">
                  <c:v>1.3512092690208459</c:v>
                </c:pt>
                <c:pt idx="4">
                  <c:v>1.2307639980831937</c:v>
                </c:pt>
                <c:pt idx="5">
                  <c:v>1.2713701573214742</c:v>
                </c:pt>
              </c:numCache>
            </c:numRef>
          </c:yVal>
          <c:smooth val="0"/>
        </c:ser>
        <c:dLbls>
          <c:showLegendKey val="0"/>
          <c:showVal val="0"/>
          <c:showCatName val="0"/>
          <c:showSerName val="0"/>
          <c:showPercent val="0"/>
          <c:showBubbleSize val="0"/>
        </c:dLbls>
        <c:axId val="233764736"/>
        <c:axId val="233443328"/>
      </c:scatterChart>
      <c:valAx>
        <c:axId val="233764736"/>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443328"/>
        <c:crosses val="autoZero"/>
        <c:crossBetween val="midCat"/>
      </c:valAx>
      <c:valAx>
        <c:axId val="233443328"/>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764736"/>
        <c:crosses val="autoZero"/>
        <c:crossBetween val="midCat"/>
      </c:valAx>
    </c:plotArea>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(WRAPPED ASLAN)</c:v>
          </c:tx>
          <c:spPr>
            <a:ln w="28575">
              <a:noFill/>
            </a:ln>
          </c:spPr>
          <c:marker>
            <c:symbol val="diamond"/>
            <c:size val="5"/>
          </c:marker>
          <c:trendline>
            <c:trendlineType val="linear"/>
            <c:dispRSqr val="1"/>
            <c:dispEq val="1"/>
            <c:trendlineLbl>
              <c:layout>
                <c:manualLayout>
                  <c:x val="-0.11150350706075586"/>
                  <c:y val="0.20690917083296292"/>
                </c:manualLayout>
              </c:layout>
              <c:numFmt formatCode="General" sourceLinked="0"/>
            </c:trendlineLbl>
          </c:trendline>
          <c:xVal>
            <c:numRef>
              <c:f>'BD GLOBAL'!$H$75:$H$81</c:f>
              <c:numCache>
                <c:formatCode>0.000</c:formatCode>
                <c:ptCount val="7"/>
                <c:pt idx="0">
                  <c:v>0.8677083333333333</c:v>
                </c:pt>
                <c:pt idx="1">
                  <c:v>0.8677083333333333</c:v>
                </c:pt>
                <c:pt idx="2">
                  <c:v>0.87437500000000001</c:v>
                </c:pt>
                <c:pt idx="3">
                  <c:v>0.8677083333333333</c:v>
                </c:pt>
                <c:pt idx="4">
                  <c:v>0.8677083333333333</c:v>
                </c:pt>
                <c:pt idx="5">
                  <c:v>0.86124999999999996</c:v>
                </c:pt>
                <c:pt idx="6">
                  <c:v>0.8677083333333333</c:v>
                </c:pt>
              </c:numCache>
            </c:numRef>
          </c:xVal>
          <c:yVal>
            <c:numRef>
              <c:f>'BD GLOBAL'!$K$75:$K$81</c:f>
              <c:numCache>
                <c:formatCode>0.00</c:formatCode>
                <c:ptCount val="7"/>
                <c:pt idx="0">
                  <c:v>1.1076665215113475</c:v>
                </c:pt>
                <c:pt idx="1">
                  <c:v>1.3169732996071373</c:v>
                </c:pt>
                <c:pt idx="2">
                  <c:v>1.5261026627553571</c:v>
                </c:pt>
                <c:pt idx="3">
                  <c:v>1.4686328085810538</c:v>
                </c:pt>
                <c:pt idx="4">
                  <c:v>1.0668908715492735</c:v>
                </c:pt>
                <c:pt idx="5">
                  <c:v>1.3943478628648118</c:v>
                </c:pt>
                <c:pt idx="6">
                  <c:v>1.588932754137216</c:v>
                </c:pt>
              </c:numCache>
            </c:numRef>
          </c:yVal>
          <c:smooth val="0"/>
        </c:ser>
        <c:dLbls>
          <c:showLegendKey val="0"/>
          <c:showVal val="0"/>
          <c:showCatName val="0"/>
          <c:showSerName val="0"/>
          <c:showPercent val="0"/>
          <c:showBubbleSize val="0"/>
        </c:dLbls>
        <c:axId val="233464576"/>
        <c:axId val="233466496"/>
      </c:scatterChart>
      <c:valAx>
        <c:axId val="233464576"/>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466496"/>
        <c:crosses val="autoZero"/>
        <c:crossBetween val="midCat"/>
      </c:valAx>
      <c:valAx>
        <c:axId val="23346649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464576"/>
        <c:crosses val="autoZero"/>
        <c:crossBetween val="midCat"/>
      </c:valAx>
    </c:plotArea>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 - d/h (WRAPPED_1)</a:t>
            </a:r>
          </a:p>
        </c:rich>
      </c:tx>
      <c:overlay val="0"/>
    </c:title>
    <c:autoTitleDeleted val="0"/>
    <c:plotArea>
      <c:layout/>
      <c:scatterChart>
        <c:scatterStyle val="lineMarker"/>
        <c:varyColors val="0"/>
        <c:ser>
          <c:idx val="0"/>
          <c:order val="0"/>
          <c:tx>
            <c:v>k - d/h (WRAPPED)</c:v>
          </c:tx>
          <c:spPr>
            <a:ln w="28575">
              <a:noFill/>
            </a:ln>
          </c:spPr>
          <c:marker>
            <c:symbol val="diamond"/>
            <c:size val="5"/>
          </c:marker>
          <c:xVal>
            <c:numRef>
              <c:f>('BD GLOBAL'!$H$62,'BD GLOBAL'!$H$64)</c:f>
              <c:numCache>
                <c:formatCode>0.000</c:formatCode>
                <c:ptCount val="2"/>
                <c:pt idx="0">
                  <c:v>0.8</c:v>
                </c:pt>
                <c:pt idx="1">
                  <c:v>0.8</c:v>
                </c:pt>
              </c:numCache>
            </c:numRef>
          </c:xVal>
          <c:yVal>
            <c:numRef>
              <c:f>('BD GLOBAL'!$K$62,'BD GLOBAL'!$K$64)</c:f>
              <c:numCache>
                <c:formatCode>0.00</c:formatCode>
                <c:ptCount val="2"/>
                <c:pt idx="0">
                  <c:v>0.66160726549727933</c:v>
                </c:pt>
                <c:pt idx="1">
                  <c:v>0.8171369104145203</c:v>
                </c:pt>
              </c:numCache>
            </c:numRef>
          </c:yVal>
          <c:smooth val="0"/>
        </c:ser>
        <c:dLbls>
          <c:showLegendKey val="0"/>
          <c:showVal val="0"/>
          <c:showCatName val="0"/>
          <c:showSerName val="0"/>
          <c:showPercent val="0"/>
          <c:showBubbleSize val="0"/>
        </c:dLbls>
        <c:axId val="233487360"/>
        <c:axId val="233518208"/>
      </c:scatterChart>
      <c:valAx>
        <c:axId val="233487360"/>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518208"/>
        <c:crosses val="autoZero"/>
        <c:crossBetween val="midCat"/>
      </c:valAx>
      <c:valAx>
        <c:axId val="233518208"/>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487360"/>
        <c:crosses val="autoZero"/>
        <c:crossBetween val="midCat"/>
      </c:valAx>
    </c:plotArea>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(SAND-COATED)</c:v>
          </c:tx>
          <c:spPr>
            <a:ln w="28575">
              <a:noFill/>
            </a:ln>
          </c:spPr>
          <c:marker>
            <c:symbol val="diamond"/>
            <c:size val="5"/>
          </c:marker>
          <c:trendline>
            <c:trendlineType val="linear"/>
            <c:dispRSqr val="1"/>
            <c:dispEq val="1"/>
            <c:trendlineLbl>
              <c:layout>
                <c:manualLayout>
                  <c:x val="-0.41091410923450189"/>
                  <c:y val="0.22915859695615584"/>
                </c:manualLayout>
              </c:layout>
              <c:numFmt formatCode="General" sourceLinked="0"/>
            </c:trendlineLbl>
          </c:trendline>
          <c:xVal>
            <c:numRef>
              <c:f>('BD GLOBAL'!$H$12:$H$15,'BD GLOBAL'!$H$20:$H$21,'BD GLOBAL'!$H$24:$H$25,'BD GLOBAL'!$H$41:$H$53,'BD GLOBAL'!$H$97:$H$100,'BD GLOBAL'!$H$41)</c:f>
              <c:numCache>
                <c:formatCode>0.000</c:formatCode>
                <c:ptCount val="26"/>
                <c:pt idx="0">
                  <c:v>0.78583333333333338</c:v>
                </c:pt>
                <c:pt idx="1">
                  <c:v>0.78583333333333338</c:v>
                </c:pt>
                <c:pt idx="2">
                  <c:v>0.78583333333333338</c:v>
                </c:pt>
                <c:pt idx="3">
                  <c:v>0.78583333333333338</c:v>
                </c:pt>
                <c:pt idx="4">
                  <c:v>0.78500000000000003</c:v>
                </c:pt>
                <c:pt idx="5">
                  <c:v>0.78500000000000003</c:v>
                </c:pt>
                <c:pt idx="6">
                  <c:v>0.78500000000000003</c:v>
                </c:pt>
                <c:pt idx="7">
                  <c:v>0.78500000000000003</c:v>
                </c:pt>
                <c:pt idx="8">
                  <c:v>0.85624999999999996</c:v>
                </c:pt>
                <c:pt idx="9">
                  <c:v>0.86250000000000004</c:v>
                </c:pt>
                <c:pt idx="10">
                  <c:v>0.84750000000000003</c:v>
                </c:pt>
                <c:pt idx="11">
                  <c:v>0.84375</c:v>
                </c:pt>
                <c:pt idx="12">
                  <c:v>0.84375</c:v>
                </c:pt>
                <c:pt idx="13">
                  <c:v>0.85</c:v>
                </c:pt>
                <c:pt idx="14">
                  <c:v>0.85</c:v>
                </c:pt>
                <c:pt idx="15">
                  <c:v>0.85875000000000001</c:v>
                </c:pt>
                <c:pt idx="16">
                  <c:v>0.84375</c:v>
                </c:pt>
                <c:pt idx="17">
                  <c:v>0.84375</c:v>
                </c:pt>
                <c:pt idx="18">
                  <c:v>0.86250000000000004</c:v>
                </c:pt>
                <c:pt idx="19">
                  <c:v>0.85875000000000001</c:v>
                </c:pt>
                <c:pt idx="20">
                  <c:v>0.85</c:v>
                </c:pt>
                <c:pt idx="21">
                  <c:v>0.87333333333333329</c:v>
                </c:pt>
                <c:pt idx="22">
                  <c:v>0.87333333333333329</c:v>
                </c:pt>
                <c:pt idx="23">
                  <c:v>0.87333333333333329</c:v>
                </c:pt>
                <c:pt idx="24">
                  <c:v>0.87333333333333329</c:v>
                </c:pt>
                <c:pt idx="25">
                  <c:v>0.85624999999999996</c:v>
                </c:pt>
              </c:numCache>
            </c:numRef>
          </c:xVal>
          <c:yVal>
            <c:numRef>
              <c:f>('BD GLOBAL'!$K$12:$K$15,'BD GLOBAL'!$K$20:$K$21,'BD GLOBAL'!$K$24:$K$26,'BD GLOBAL'!$K$24:$K$26,'BD GLOBAL'!$K$24:$K$25,'BD GLOBAL'!$K$24:$K$25,'BD GLOBAL'!$K$24:$K$25,'BD GLOBAL'!$K$41:$K$53,'BD GLOBAL'!$K$97:$K$100,'BD GLOBAL'!$K$41)</c:f>
              <c:numCache>
                <c:formatCode>0.00</c:formatCode>
                <c:ptCount val="36"/>
                <c:pt idx="0">
                  <c:v>1.2482712857683567</c:v>
                </c:pt>
                <c:pt idx="1">
                  <c:v>1.4450004254354418</c:v>
                </c:pt>
                <c:pt idx="2">
                  <c:v>1.3934650121207581</c:v>
                </c:pt>
                <c:pt idx="3">
                  <c:v>1.5116081675628541</c:v>
                </c:pt>
                <c:pt idx="4">
                  <c:v>1.7102892263844014</c:v>
                </c:pt>
                <c:pt idx="5">
                  <c:v>1.3317713350107776</c:v>
                </c:pt>
                <c:pt idx="6">
                  <c:v>1.8720552104262989</c:v>
                </c:pt>
                <c:pt idx="7">
                  <c:v>2.3468111313229811</c:v>
                </c:pt>
                <c:pt idx="8">
                  <c:v>1.1050344234111029</c:v>
                </c:pt>
                <c:pt idx="9">
                  <c:v>1.8720552104262989</c:v>
                </c:pt>
                <c:pt idx="10">
                  <c:v>2.3468111313229811</c:v>
                </c:pt>
                <c:pt idx="11">
                  <c:v>1.1050344234111029</c:v>
                </c:pt>
                <c:pt idx="12">
                  <c:v>1.8720552104262989</c:v>
                </c:pt>
                <c:pt idx="13">
                  <c:v>2.3468111313229811</c:v>
                </c:pt>
                <c:pt idx="14">
                  <c:v>1.8720552104262989</c:v>
                </c:pt>
                <c:pt idx="15">
                  <c:v>2.3468111313229811</c:v>
                </c:pt>
                <c:pt idx="16">
                  <c:v>1.8720552104262989</c:v>
                </c:pt>
                <c:pt idx="17">
                  <c:v>2.3468111313229811</c:v>
                </c:pt>
                <c:pt idx="19">
                  <c:v>1.1891138346918508</c:v>
                </c:pt>
                <c:pt idx="20">
                  <c:v>0.80560199281900002</c:v>
                </c:pt>
                <c:pt idx="21">
                  <c:v>1.2515680212508715</c:v>
                </c:pt>
                <c:pt idx="22">
                  <c:v>0.8265343659176444</c:v>
                </c:pt>
                <c:pt idx="23">
                  <c:v>1.2515098267973959</c:v>
                </c:pt>
                <c:pt idx="24">
                  <c:v>1.378394038758908</c:v>
                </c:pt>
                <c:pt idx="25">
                  <c:v>1.3444816190327267</c:v>
                </c:pt>
                <c:pt idx="26">
                  <c:v>0.85727347069005544</c:v>
                </c:pt>
                <c:pt idx="27">
                  <c:v>0.71431941597809079</c:v>
                </c:pt>
                <c:pt idx="28">
                  <c:v>1.1465787031749337</c:v>
                </c:pt>
                <c:pt idx="29">
                  <c:v>0.92691089698360918</c:v>
                </c:pt>
                <c:pt idx="30">
                  <c:v>0.87383133674021163</c:v>
                </c:pt>
                <c:pt idx="31">
                  <c:v>1.3129594490194594</c:v>
                </c:pt>
                <c:pt idx="32">
                  <c:v>1.3016347138930378</c:v>
                </c:pt>
                <c:pt idx="33">
                  <c:v>1.1826361301274828</c:v>
                </c:pt>
                <c:pt idx="34">
                  <c:v>1.2069487721803345</c:v>
                </c:pt>
              </c:numCache>
            </c:numRef>
          </c:yVal>
          <c:smooth val="0"/>
        </c:ser>
        <c:dLbls>
          <c:showLegendKey val="0"/>
          <c:showVal val="0"/>
          <c:showCatName val="0"/>
          <c:showSerName val="0"/>
          <c:showPercent val="0"/>
          <c:showBubbleSize val="0"/>
        </c:dLbls>
        <c:axId val="233543552"/>
        <c:axId val="233553920"/>
      </c:scatterChart>
      <c:valAx>
        <c:axId val="233543552"/>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d/h</a:t>
                </a:r>
                <a:endPar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553920"/>
        <c:crosses val="autoZero"/>
        <c:crossBetween val="midCat"/>
      </c:valAx>
      <c:valAx>
        <c:axId val="233553920"/>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543552"/>
        <c:crosses val="autoZero"/>
        <c:crossBetween val="midCat"/>
      </c:valAx>
    </c:plotArea>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(SMOOTH)</c:v>
          </c:tx>
          <c:spPr>
            <a:ln w="28575">
              <a:noFill/>
            </a:ln>
          </c:spPr>
          <c:marker>
            <c:symbol val="diamond"/>
            <c:size val="5"/>
          </c:marker>
          <c:xVal>
            <c:numRef>
              <c:f>('BD GLOBAL'!$H$66,'BD GLOBAL'!$H$68)</c:f>
              <c:numCache>
                <c:formatCode>0.000</c:formatCode>
                <c:ptCount val="2"/>
                <c:pt idx="0">
                  <c:v>0.8</c:v>
                </c:pt>
                <c:pt idx="1">
                  <c:v>0.8</c:v>
                </c:pt>
              </c:numCache>
            </c:numRef>
          </c:xVal>
          <c:yVal>
            <c:numRef>
              <c:f>('BD GLOBAL'!$L$66,'BD GLOBAL'!$L$68)</c:f>
              <c:numCache>
                <c:formatCode>0.00</c:formatCode>
                <c:ptCount val="2"/>
                <c:pt idx="0">
                  <c:v>1.193677233693631</c:v>
                </c:pt>
                <c:pt idx="1">
                  <c:v>2.4757778979479017</c:v>
                </c:pt>
              </c:numCache>
            </c:numRef>
          </c:yVal>
          <c:smooth val="0"/>
        </c:ser>
        <c:dLbls>
          <c:showLegendKey val="0"/>
          <c:showVal val="0"/>
          <c:showCatName val="0"/>
          <c:showSerName val="0"/>
          <c:showPercent val="0"/>
          <c:showBubbleSize val="0"/>
        </c:dLbls>
        <c:axId val="233594880"/>
        <c:axId val="233596800"/>
      </c:scatterChart>
      <c:valAx>
        <c:axId val="233594880"/>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596800"/>
        <c:crosses val="autoZero"/>
        <c:crossBetween val="midCat"/>
      </c:valAx>
      <c:valAx>
        <c:axId val="233596800"/>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594880"/>
        <c:crosses val="autoZero"/>
        <c:crossBetween val="midCat"/>
      </c:valAx>
    </c:plotArea>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a:latin typeface="Arial" panose="020B0604020202020204" pitchFamily="34" charset="0"/>
                <a:cs typeface="Arial" panose="020B0604020202020204" pitchFamily="34" charset="0"/>
              </a:rPr>
              <a:t>k - n·</a:t>
            </a:r>
            <a:r>
              <a:rPr lang="el-GR" sz="1200">
                <a:latin typeface="Arial" panose="020B0604020202020204" pitchFamily="34" charset="0"/>
                <a:cs typeface="Arial" panose="020B0604020202020204" pitchFamily="34" charset="0"/>
              </a:rPr>
              <a:t>ρ</a:t>
            </a:r>
            <a:r>
              <a:rPr lang="en-US" sz="1200">
                <a:latin typeface="Arial" panose="020B0604020202020204" pitchFamily="34" charset="0"/>
                <a:cs typeface="Arial" panose="020B0604020202020204" pitchFamily="34" charset="0"/>
              </a:rPr>
              <a:t> (TOTS</a:t>
            </a:r>
            <a:r>
              <a:rPr lang="en-US"/>
              <a:t>)</a:t>
            </a:r>
          </a:p>
        </c:rich>
      </c:tx>
      <c:layout/>
      <c:overlay val="0"/>
    </c:title>
    <c:autoTitleDeleted val="0"/>
    <c:plotArea>
      <c:layout/>
      <c:scatterChart>
        <c:scatterStyle val="lineMarker"/>
        <c:varyColors val="0"/>
        <c:ser>
          <c:idx val="0"/>
          <c:order val="0"/>
          <c:tx>
            <c:v>k - n*rho (TOTS)</c:v>
          </c:tx>
          <c:spPr>
            <a:ln w="28575">
              <a:noFill/>
            </a:ln>
          </c:spPr>
          <c:marker>
            <c:symbol val="diamond"/>
            <c:size val="5"/>
          </c:marker>
          <c:trendline>
            <c:trendlineType val="linear"/>
            <c:dispRSqr val="1"/>
            <c:dispEq val="1"/>
            <c:trendlineLbl>
              <c:layout>
                <c:manualLayout>
                  <c:x val="-7.5969370259985347E-2"/>
                  <c:y val="-0.22247059976081054"/>
                </c:manualLayout>
              </c:layout>
              <c:numFmt formatCode="General" sourceLinked="0"/>
            </c:trendlineLbl>
          </c:trendline>
          <c:xVal>
            <c:numRef>
              <c:f>('BD GLOBAL'!$G$3:$G$40,'BD GLOBAL'!$G$42:$G$62,'BD GLOBAL'!$G$64,'BD GLOBAL'!$G$66,'BD GLOBAL'!$G$68,'BD GLOBAL'!$G$70:$G$83,'BD GLOBAL'!$G$87:$G$100)</c:f>
              <c:numCache>
                <c:formatCode>0.000</c:formatCode>
                <c:ptCount val="90"/>
                <c:pt idx="0">
                  <c:v>3.1634303103308449E-3</c:v>
                </c:pt>
                <c:pt idx="1">
                  <c:v>5.1664931160739476E-3</c:v>
                </c:pt>
                <c:pt idx="2">
                  <c:v>8.7513186417999388E-3</c:v>
                </c:pt>
                <c:pt idx="3">
                  <c:v>4.2225354968008283E-3</c:v>
                </c:pt>
                <c:pt idx="4">
                  <c:v>7.1523861115478848E-3</c:v>
                </c:pt>
                <c:pt idx="5">
                  <c:v>1.1849172734095557E-2</c:v>
                </c:pt>
                <c:pt idx="6">
                  <c:v>6.2712114120657015E-3</c:v>
                </c:pt>
                <c:pt idx="7">
                  <c:v>1.0389353442989153E-2</c:v>
                </c:pt>
                <c:pt idx="8">
                  <c:v>1.5758478263339891E-2</c:v>
                </c:pt>
                <c:pt idx="9">
                  <c:v>2.2095140172926853E-2</c:v>
                </c:pt>
                <c:pt idx="10">
                  <c:v>2.2095140172926853E-2</c:v>
                </c:pt>
                <c:pt idx="11">
                  <c:v>3.2703733964563921E-2</c:v>
                </c:pt>
                <c:pt idx="12">
                  <c:v>4.3604978619418554E-2</c:v>
                </c:pt>
                <c:pt idx="13">
                  <c:v>1.7891740375803242E-2</c:v>
                </c:pt>
                <c:pt idx="14">
                  <c:v>2.3855653834404324E-2</c:v>
                </c:pt>
                <c:pt idx="15">
                  <c:v>2.1716705646791491E-2</c:v>
                </c:pt>
                <c:pt idx="16">
                  <c:v>2.0416304111055474E-2</c:v>
                </c:pt>
                <c:pt idx="17">
                  <c:v>3.4542679451607945E-2</c:v>
                </c:pt>
                <c:pt idx="18">
                  <c:v>4.6056905935477253E-2</c:v>
                </c:pt>
                <c:pt idx="19">
                  <c:v>2.233375456435046E-2</c:v>
                </c:pt>
                <c:pt idx="20">
                  <c:v>2.9778339419133947E-2</c:v>
                </c:pt>
                <c:pt idx="21">
                  <c:v>1.6025188934258926E-2</c:v>
                </c:pt>
                <c:pt idx="22">
                  <c:v>2.13669185790119E-2</c:v>
                </c:pt>
                <c:pt idx="23">
                  <c:v>2.4110610719678415E-2</c:v>
                </c:pt>
                <c:pt idx="24">
                  <c:v>2.4110610719678415E-2</c:v>
                </c:pt>
                <c:pt idx="25">
                  <c:v>2.7459306652967082E-2</c:v>
                </c:pt>
                <c:pt idx="26">
                  <c:v>2.7459306652967082E-2</c:v>
                </c:pt>
                <c:pt idx="27">
                  <c:v>4.4615979099398115E-2</c:v>
                </c:pt>
                <c:pt idx="28">
                  <c:v>4.4615979099398115E-2</c:v>
                </c:pt>
                <c:pt idx="29">
                  <c:v>5.0944486773071604E-2</c:v>
                </c:pt>
                <c:pt idx="30">
                  <c:v>5.0944486773071604E-2</c:v>
                </c:pt>
                <c:pt idx="31">
                  <c:v>6.6923968649097165E-2</c:v>
                </c:pt>
                <c:pt idx="32">
                  <c:v>6.6923968649097165E-2</c:v>
                </c:pt>
                <c:pt idx="33">
                  <c:v>7.6416730159607413E-2</c:v>
                </c:pt>
                <c:pt idx="34">
                  <c:v>7.6416730159607413E-2</c:v>
                </c:pt>
                <c:pt idx="35">
                  <c:v>1.0904651118725765E-2</c:v>
                </c:pt>
                <c:pt idx="36">
                  <c:v>2.8741936143225781E-2</c:v>
                </c:pt>
                <c:pt idx="37">
                  <c:v>2.2495341974513434E-2</c:v>
                </c:pt>
                <c:pt idx="38">
                  <c:v>1.3162334080952576E-2</c:v>
                </c:pt>
                <c:pt idx="39">
                  <c:v>1.5728753916377031E-2</c:v>
                </c:pt>
                <c:pt idx="40">
                  <c:v>2.2810868846196992E-2</c:v>
                </c:pt>
                <c:pt idx="41">
                  <c:v>2.8427830911707905E-2</c:v>
                </c:pt>
                <c:pt idx="42">
                  <c:v>1.7612791074275758E-2</c:v>
                </c:pt>
                <c:pt idx="43">
                  <c:v>1.8664818955802517E-2</c:v>
                </c:pt>
                <c:pt idx="44">
                  <c:v>2.303872298362547E-2</c:v>
                </c:pt>
                <c:pt idx="45">
                  <c:v>1.947323333650058E-2</c:v>
                </c:pt>
                <c:pt idx="46">
                  <c:v>2.4268334026503541E-2</c:v>
                </c:pt>
                <c:pt idx="47">
                  <c:v>1.1202803955987172E-2</c:v>
                </c:pt>
                <c:pt idx="48">
                  <c:v>1.9608854736133021E-2</c:v>
                </c:pt>
                <c:pt idx="49">
                  <c:v>1.5933824229166876E-2</c:v>
                </c:pt>
                <c:pt idx="50">
                  <c:v>2.4725044203539565E-2</c:v>
                </c:pt>
                <c:pt idx="51">
                  <c:v>2.4725044203539565E-2</c:v>
                </c:pt>
                <c:pt idx="52">
                  <c:v>2.4725044203539565E-2</c:v>
                </c:pt>
                <c:pt idx="53">
                  <c:v>2.4725044203539565E-2</c:v>
                </c:pt>
                <c:pt idx="54">
                  <c:v>4.3739410616343601E-2</c:v>
                </c:pt>
                <c:pt idx="55">
                  <c:v>4.3739410616343601E-2</c:v>
                </c:pt>
                <c:pt idx="56">
                  <c:v>4.3739410616343601E-2</c:v>
                </c:pt>
                <c:pt idx="57">
                  <c:v>4.3739410616343601E-2</c:v>
                </c:pt>
                <c:pt idx="58">
                  <c:v>2.8547520839975428E-3</c:v>
                </c:pt>
                <c:pt idx="59">
                  <c:v>1.3964008033895069E-2</c:v>
                </c:pt>
                <c:pt idx="60">
                  <c:v>1.071635201299413E-2</c:v>
                </c:pt>
                <c:pt idx="61">
                  <c:v>3.9623212767706216E-2</c:v>
                </c:pt>
                <c:pt idx="62">
                  <c:v>3.0173341854310764E-2</c:v>
                </c:pt>
                <c:pt idx="63">
                  <c:v>3.0173341854310764E-2</c:v>
                </c:pt>
                <c:pt idx="64">
                  <c:v>3.0173341854310764E-2</c:v>
                </c:pt>
                <c:pt idx="65">
                  <c:v>1.6873405900745004E-2</c:v>
                </c:pt>
                <c:pt idx="66">
                  <c:v>1.8292133975359216E-2</c:v>
                </c:pt>
                <c:pt idx="67">
                  <c:v>1.1652932669259718E-2</c:v>
                </c:pt>
                <c:pt idx="68">
                  <c:v>1.1652932669259718E-2</c:v>
                </c:pt>
                <c:pt idx="69">
                  <c:v>1.0218852636358928E-2</c:v>
                </c:pt>
                <c:pt idx="70">
                  <c:v>1.1652932669259718E-2</c:v>
                </c:pt>
                <c:pt idx="71">
                  <c:v>1.1652932669259718E-2</c:v>
                </c:pt>
                <c:pt idx="72">
                  <c:v>1.8901809493798577E-2</c:v>
                </c:pt>
                <c:pt idx="73">
                  <c:v>1.7479399003889579E-2</c:v>
                </c:pt>
                <c:pt idx="74">
                  <c:v>1.67937463691285E-2</c:v>
                </c:pt>
                <c:pt idx="75">
                  <c:v>9.5964264966448571E-3</c:v>
                </c:pt>
                <c:pt idx="76">
                  <c:v>1.3682293546707389E-2</c:v>
                </c:pt>
                <c:pt idx="77">
                  <c:v>1.3682293546707389E-2</c:v>
                </c:pt>
                <c:pt idx="78">
                  <c:v>1.3279873148274819E-2</c:v>
                </c:pt>
                <c:pt idx="79">
                  <c:v>1.3279873148274819E-2</c:v>
                </c:pt>
                <c:pt idx="80">
                  <c:v>1.0724838172003417E-2</c:v>
                </c:pt>
                <c:pt idx="81">
                  <c:v>3.2518953847703709E-2</c:v>
                </c:pt>
                <c:pt idx="82">
                  <c:v>3.0951775349019193E-2</c:v>
                </c:pt>
                <c:pt idx="83">
                  <c:v>3.0951775349019193E-2</c:v>
                </c:pt>
                <c:pt idx="84">
                  <c:v>2.4821230473126499E-2</c:v>
                </c:pt>
                <c:pt idx="85">
                  <c:v>2.4821230473126499E-2</c:v>
                </c:pt>
                <c:pt idx="86">
                  <c:v>1.3210448497537887E-2</c:v>
                </c:pt>
                <c:pt idx="87">
                  <c:v>1.3210448497537887E-2</c:v>
                </c:pt>
                <c:pt idx="88">
                  <c:v>2.6420896995075775E-2</c:v>
                </c:pt>
                <c:pt idx="89">
                  <c:v>2.6420896995075775E-2</c:v>
                </c:pt>
              </c:numCache>
            </c:numRef>
          </c:xVal>
          <c:yVal>
            <c:numRef>
              <c:f>('BD GLOBAL'!$K$3:$K$40,'BD GLOBAL'!$K$42:$K$62,'BD GLOBAL'!$K$64,'BD GLOBAL'!$K$66,'BD GLOBAL'!$K$68,'BD GLOBAL'!$K$70:$K$83,'BD GLOBAL'!$K$87:$K$100)</c:f>
              <c:numCache>
                <c:formatCode>0.00</c:formatCode>
                <c:ptCount val="90"/>
                <c:pt idx="0">
                  <c:v>1.9926294966977505</c:v>
                </c:pt>
                <c:pt idx="1">
                  <c:v>1.0648758503840263</c:v>
                </c:pt>
                <c:pt idx="2">
                  <c:v>1.4969834806563946</c:v>
                </c:pt>
                <c:pt idx="3">
                  <c:v>1.5156753171994475</c:v>
                </c:pt>
                <c:pt idx="4">
                  <c:v>1.905593772502074</c:v>
                </c:pt>
                <c:pt idx="5">
                  <c:v>1.2448170256907303</c:v>
                </c:pt>
                <c:pt idx="6">
                  <c:v>1.4991650992504069</c:v>
                </c:pt>
                <c:pt idx="7">
                  <c:v>1.4020724448167818</c:v>
                </c:pt>
                <c:pt idx="8">
                  <c:v>0.93197934382650305</c:v>
                </c:pt>
                <c:pt idx="9">
                  <c:v>1.2482712857683567</c:v>
                </c:pt>
                <c:pt idx="10">
                  <c:v>1.4450004254354418</c:v>
                </c:pt>
                <c:pt idx="11">
                  <c:v>1.3934650121207581</c:v>
                </c:pt>
                <c:pt idx="12">
                  <c:v>1.5116081675628541</c:v>
                </c:pt>
                <c:pt idx="13">
                  <c:v>1.2963117237011712</c:v>
                </c:pt>
                <c:pt idx="14">
                  <c:v>1.5445621281707889</c:v>
                </c:pt>
                <c:pt idx="15">
                  <c:v>1.3462081063809861</c:v>
                </c:pt>
                <c:pt idx="16">
                  <c:v>1.3512092690208459</c:v>
                </c:pt>
                <c:pt idx="17">
                  <c:v>1.7102892263844014</c:v>
                </c:pt>
                <c:pt idx="18">
                  <c:v>1.3317713350107776</c:v>
                </c:pt>
                <c:pt idx="19">
                  <c:v>1.2307639980831937</c:v>
                </c:pt>
                <c:pt idx="20">
                  <c:v>1.2713701573214742</c:v>
                </c:pt>
                <c:pt idx="21">
                  <c:v>1.8720552104262989</c:v>
                </c:pt>
                <c:pt idx="22">
                  <c:v>2.3468111313229811</c:v>
                </c:pt>
                <c:pt idx="23">
                  <c:v>1.1050344234111029</c:v>
                </c:pt>
                <c:pt idx="24">
                  <c:v>0.73786086031958009</c:v>
                </c:pt>
                <c:pt idx="25">
                  <c:v>0.79388431925006131</c:v>
                </c:pt>
                <c:pt idx="26">
                  <c:v>0.77584109584112193</c:v>
                </c:pt>
                <c:pt idx="27">
                  <c:v>1.0721875248121968</c:v>
                </c:pt>
                <c:pt idx="28">
                  <c:v>0.70235656632259835</c:v>
                </c:pt>
                <c:pt idx="29">
                  <c:v>1.2645736692524117</c:v>
                </c:pt>
                <c:pt idx="30">
                  <c:v>1.4840286761960484</c:v>
                </c:pt>
                <c:pt idx="31">
                  <c:v>1.4501563060839802</c:v>
                </c:pt>
                <c:pt idx="32">
                  <c:v>0.80338565432501496</c:v>
                </c:pt>
                <c:pt idx="33">
                  <c:v>1.0511675546915433</c:v>
                </c:pt>
                <c:pt idx="34">
                  <c:v>1.2855994178672714</c:v>
                </c:pt>
                <c:pt idx="35">
                  <c:v>1.2443528634679011</c:v>
                </c:pt>
                <c:pt idx="36">
                  <c:v>1.4217620441389727</c:v>
                </c:pt>
                <c:pt idx="37">
                  <c:v>1.2719249033931508</c:v>
                </c:pt>
                <c:pt idx="38">
                  <c:v>1.1891138346918508</c:v>
                </c:pt>
                <c:pt idx="39">
                  <c:v>0.80560199281900002</c:v>
                </c:pt>
                <c:pt idx="40">
                  <c:v>1.2515680212508715</c:v>
                </c:pt>
                <c:pt idx="41">
                  <c:v>0.8265343659176444</c:v>
                </c:pt>
                <c:pt idx="42">
                  <c:v>1.2515098267973959</c:v>
                </c:pt>
                <c:pt idx="43">
                  <c:v>1.378394038758908</c:v>
                </c:pt>
                <c:pt idx="44">
                  <c:v>1.3444816190327267</c:v>
                </c:pt>
                <c:pt idx="45">
                  <c:v>0.85727347069005544</c:v>
                </c:pt>
                <c:pt idx="46">
                  <c:v>0.71431941597809079</c:v>
                </c:pt>
                <c:pt idx="47">
                  <c:v>1.1465787031749337</c:v>
                </c:pt>
                <c:pt idx="48">
                  <c:v>0.92691089698360918</c:v>
                </c:pt>
                <c:pt idx="49">
                  <c:v>0.87383133674021163</c:v>
                </c:pt>
                <c:pt idx="50">
                  <c:v>0.80164500831778174</c:v>
                </c:pt>
                <c:pt idx="51">
                  <c:v>0.80164500831778174</c:v>
                </c:pt>
                <c:pt idx="52">
                  <c:v>1.0547960635760285</c:v>
                </c:pt>
                <c:pt idx="53">
                  <c:v>0.80164500831778174</c:v>
                </c:pt>
                <c:pt idx="54">
                  <c:v>0.85553662494604332</c:v>
                </c:pt>
                <c:pt idx="55">
                  <c:v>0.69257726781346374</c:v>
                </c:pt>
                <c:pt idx="56">
                  <c:v>0.85553662494604332</c:v>
                </c:pt>
                <c:pt idx="57">
                  <c:v>0.69257726781346374</c:v>
                </c:pt>
                <c:pt idx="58">
                  <c:v>0.66160726549727933</c:v>
                </c:pt>
                <c:pt idx="59">
                  <c:v>0.8171369104145203</c:v>
                </c:pt>
                <c:pt idx="60">
                  <c:v>1.5375322721367426</c:v>
                </c:pt>
                <c:pt idx="61">
                  <c:v>3.2752663010144212</c:v>
                </c:pt>
                <c:pt idx="62">
                  <c:v>1.1864084095710861</c:v>
                </c:pt>
                <c:pt idx="63">
                  <c:v>1.2100590783957379</c:v>
                </c:pt>
                <c:pt idx="64">
                  <c:v>1.194225674503564</c:v>
                </c:pt>
                <c:pt idx="65">
                  <c:v>1.398272038690304</c:v>
                </c:pt>
                <c:pt idx="66">
                  <c:v>1.1826100040345204</c:v>
                </c:pt>
                <c:pt idx="67">
                  <c:v>1.1076665215113475</c:v>
                </c:pt>
                <c:pt idx="68">
                  <c:v>1.3169732996071373</c:v>
                </c:pt>
                <c:pt idx="69">
                  <c:v>1.5261026627553571</c:v>
                </c:pt>
                <c:pt idx="70">
                  <c:v>1.4686328085810538</c:v>
                </c:pt>
                <c:pt idx="71">
                  <c:v>1.0668908715492735</c:v>
                </c:pt>
                <c:pt idx="72">
                  <c:v>1.3943478628648118</c:v>
                </c:pt>
                <c:pt idx="73">
                  <c:v>1.588932754137216</c:v>
                </c:pt>
                <c:pt idx="74">
                  <c:v>0.86237312592035498</c:v>
                </c:pt>
                <c:pt idx="75">
                  <c:v>1.0503950137088667</c:v>
                </c:pt>
                <c:pt idx="76">
                  <c:v>0.67550126800324972</c:v>
                </c:pt>
                <c:pt idx="77">
                  <c:v>1.2080097061740138</c:v>
                </c:pt>
                <c:pt idx="78">
                  <c:v>0.98933087745464476</c:v>
                </c:pt>
                <c:pt idx="79">
                  <c:v>1.0554132706471033</c:v>
                </c:pt>
                <c:pt idx="80">
                  <c:v>1.4629041066984574</c:v>
                </c:pt>
                <c:pt idx="81">
                  <c:v>0.73392665666575518</c:v>
                </c:pt>
                <c:pt idx="82">
                  <c:v>0.6695498060484576</c:v>
                </c:pt>
                <c:pt idx="83">
                  <c:v>0.96911061028174039</c:v>
                </c:pt>
                <c:pt idx="84">
                  <c:v>0.86236820181816198</c:v>
                </c:pt>
                <c:pt idx="85">
                  <c:v>1.2363026566153963</c:v>
                </c:pt>
                <c:pt idx="86">
                  <c:v>1.3129594490194594</c:v>
                </c:pt>
                <c:pt idx="87">
                  <c:v>1.3016347138930378</c:v>
                </c:pt>
                <c:pt idx="88">
                  <c:v>1.1826361301274828</c:v>
                </c:pt>
                <c:pt idx="89">
                  <c:v>1.2069487721803345</c:v>
                </c:pt>
              </c:numCache>
            </c:numRef>
          </c:yVal>
          <c:smooth val="0"/>
        </c:ser>
        <c:dLbls>
          <c:showLegendKey val="0"/>
          <c:showVal val="0"/>
          <c:showCatName val="0"/>
          <c:showSerName val="0"/>
          <c:showPercent val="0"/>
          <c:showBubbleSize val="0"/>
        </c:dLbls>
        <c:axId val="233606528"/>
        <c:axId val="234038784"/>
      </c:scatterChart>
      <c:valAx>
        <c:axId val="233606528"/>
        <c:scaling>
          <c:orientation val="minMax"/>
        </c:scaling>
        <c:delete val="0"/>
        <c:axPos val="b"/>
        <c:majorGridlines>
          <c:spPr>
            <a:ln>
              <a:solidFill>
                <a:schemeClr val="bg1">
                  <a:lumMod val="50000"/>
                </a:schemeClr>
              </a:solidFill>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baseline="0">
                    <a:effectLst/>
                  </a:rPr>
                  <a:t>n·</a:t>
                </a:r>
                <a:r>
                  <a:rPr lang="el-GR" sz="1000" b="1" i="0" u="none" strike="noStrike" baseline="0">
                    <a:effectLst/>
                  </a:rPr>
                  <a:t>ρ</a:t>
                </a:r>
                <a:endParaRPr lang="en-US"/>
              </a:p>
            </c:rich>
          </c:tx>
          <c:layout/>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038784"/>
        <c:crosses val="autoZero"/>
        <c:crossBetween val="midCat"/>
      </c:valAx>
      <c:valAx>
        <c:axId val="234038784"/>
        <c:scaling>
          <c:orientation val="minMax"/>
        </c:scaling>
        <c:delete val="0"/>
        <c:axPos val="l"/>
        <c:majorGridlines>
          <c:spPr>
            <a:ln>
              <a:solidFill>
                <a:schemeClr val="bg1">
                  <a:lumMod val="50000"/>
                </a:schemeClr>
              </a:solidFill>
              <a:prstDash val="dash"/>
            </a:ln>
          </c:spPr>
        </c:majorGridlines>
        <c:title>
          <c:tx>
            <c:rich>
              <a:bodyPr rot="-5400000" vert="horz"/>
              <a:lstStyle/>
              <a:p>
                <a:pPr>
                  <a:defRPr>
                    <a:latin typeface="Arial" panose="020B0604020202020204" pitchFamily="34" charset="0"/>
                    <a:cs typeface="Arial" panose="020B0604020202020204" pitchFamily="34" charset="0"/>
                  </a:defRPr>
                </a:pPr>
                <a:r>
                  <a:rPr lang="es-ES"/>
                  <a:t>kb</a:t>
                </a:r>
              </a:p>
            </c:rich>
          </c:tx>
          <c:layout/>
          <c:overlay val="0"/>
        </c:title>
        <c:numFmt formatCode="General" sourceLinked="0"/>
        <c:majorTickMark val="out"/>
        <c:minorTickMark val="none"/>
        <c:tickLblPos val="nextTo"/>
        <c:spPr>
          <a:ln>
            <a:solidFill>
              <a:schemeClr val="tx1"/>
            </a:solidFill>
          </a:ln>
        </c:spPr>
        <c:txPr>
          <a:bodyPr/>
          <a:lstStyle/>
          <a:p>
            <a:pPr>
              <a:defRPr>
                <a:latin typeface="Arial" panose="020B0604020202020204" pitchFamily="34" charset="0"/>
                <a:cs typeface="Arial" panose="020B0604020202020204" pitchFamily="34" charset="0"/>
              </a:defRPr>
            </a:pPr>
            <a:endParaRPr lang="es-ES"/>
          </a:p>
        </c:txPr>
        <c:crossAx val="233606528"/>
        <c:crosses val="autoZero"/>
        <c:crossBetween val="midCat"/>
      </c:valAx>
    </c:plotArea>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(TOTS)</c:v>
          </c:tx>
          <c:spPr>
            <a:ln w="28575">
              <a:noFill/>
            </a:ln>
          </c:spPr>
          <c:marker>
            <c:symbol val="diamond"/>
            <c:size val="5"/>
          </c:marker>
          <c:trendline>
            <c:trendlineType val="linear"/>
            <c:dispRSqr val="1"/>
            <c:dispEq val="1"/>
            <c:trendlineLbl>
              <c:layout>
                <c:manualLayout>
                  <c:x val="-0.21497859769586952"/>
                  <c:y val="-1.520199942428836E-3"/>
                </c:manualLayout>
              </c:layout>
              <c:numFmt formatCode="General" sourceLinked="0"/>
            </c:trendlineLbl>
          </c:trendline>
          <c:xVal>
            <c:numRef>
              <c:f>('BD GLOBAL'!$H$3:$H$40,'BD GLOBAL'!$H$42:$H$62,'BD GLOBAL'!$H$64,'BD GLOBAL'!$H$66,'BD GLOBAL'!$H$68,'BD GLOBAL'!$H$70:$H$83,'BD GLOBAL'!$H$87:$H$100)</c:f>
              <c:numCache>
                <c:formatCode>0.000</c:formatCode>
                <c:ptCount val="90"/>
                <c:pt idx="0">
                  <c:v>0.92</c:v>
                </c:pt>
                <c:pt idx="1">
                  <c:v>0.91538461538461546</c:v>
                </c:pt>
                <c:pt idx="2">
                  <c:v>0.91454545454545455</c:v>
                </c:pt>
                <c:pt idx="3">
                  <c:v>0.91538461538461546</c:v>
                </c:pt>
                <c:pt idx="4">
                  <c:v>0.91454545454545455</c:v>
                </c:pt>
                <c:pt idx="5">
                  <c:v>0.90333333333333332</c:v>
                </c:pt>
                <c:pt idx="6">
                  <c:v>0.91454545454545455</c:v>
                </c:pt>
                <c:pt idx="7">
                  <c:v>0.90333333333333332</c:v>
                </c:pt>
                <c:pt idx="8">
                  <c:v>0.89333333333333331</c:v>
                </c:pt>
                <c:pt idx="9">
                  <c:v>0.78583333333333338</c:v>
                </c:pt>
                <c:pt idx="10">
                  <c:v>0.78583333333333338</c:v>
                </c:pt>
                <c:pt idx="11">
                  <c:v>0.78583333333333338</c:v>
                </c:pt>
                <c:pt idx="12">
                  <c:v>0.78583333333333338</c:v>
                </c:pt>
                <c:pt idx="13">
                  <c:v>0.77666666666666662</c:v>
                </c:pt>
                <c:pt idx="14">
                  <c:v>0.77666666666666662</c:v>
                </c:pt>
                <c:pt idx="15">
                  <c:v>0.78500000000000003</c:v>
                </c:pt>
                <c:pt idx="16">
                  <c:v>0.83499999999999996</c:v>
                </c:pt>
                <c:pt idx="17">
                  <c:v>0.78500000000000003</c:v>
                </c:pt>
                <c:pt idx="18">
                  <c:v>0.78500000000000003</c:v>
                </c:pt>
                <c:pt idx="19">
                  <c:v>0.77433333333333332</c:v>
                </c:pt>
                <c:pt idx="20">
                  <c:v>0.77433333333333332</c:v>
                </c:pt>
                <c:pt idx="21">
                  <c:v>0.78500000000000003</c:v>
                </c:pt>
                <c:pt idx="22">
                  <c:v>0.78500000000000003</c:v>
                </c:pt>
                <c:pt idx="23">
                  <c:v>0.86315789473684212</c:v>
                </c:pt>
                <c:pt idx="24">
                  <c:v>0.86315789473684212</c:v>
                </c:pt>
                <c:pt idx="25">
                  <c:v>0.75789473684210529</c:v>
                </c:pt>
                <c:pt idx="26">
                  <c:v>0.75789473684210529</c:v>
                </c:pt>
                <c:pt idx="27">
                  <c:v>0.84736842105263155</c:v>
                </c:pt>
                <c:pt idx="28">
                  <c:v>0.84736842105263155</c:v>
                </c:pt>
                <c:pt idx="29">
                  <c:v>0.74210526315789471</c:v>
                </c:pt>
                <c:pt idx="30">
                  <c:v>0.74210526315789471</c:v>
                </c:pt>
                <c:pt idx="31">
                  <c:v>0.84736842105263155</c:v>
                </c:pt>
                <c:pt idx="32">
                  <c:v>0.84736842105263155</c:v>
                </c:pt>
                <c:pt idx="33">
                  <c:v>0.74210526315789471</c:v>
                </c:pt>
                <c:pt idx="34">
                  <c:v>0.74210526315789471</c:v>
                </c:pt>
                <c:pt idx="35">
                  <c:v>0.85624999999999996</c:v>
                </c:pt>
                <c:pt idx="36">
                  <c:v>0.84375</c:v>
                </c:pt>
                <c:pt idx="37">
                  <c:v>0.84375</c:v>
                </c:pt>
                <c:pt idx="38">
                  <c:v>0.86250000000000004</c:v>
                </c:pt>
                <c:pt idx="39">
                  <c:v>0.84750000000000003</c:v>
                </c:pt>
                <c:pt idx="40">
                  <c:v>0.84375</c:v>
                </c:pt>
                <c:pt idx="41">
                  <c:v>0.84375</c:v>
                </c:pt>
                <c:pt idx="42">
                  <c:v>0.85</c:v>
                </c:pt>
                <c:pt idx="43">
                  <c:v>0.85</c:v>
                </c:pt>
                <c:pt idx="44">
                  <c:v>0.85875000000000001</c:v>
                </c:pt>
                <c:pt idx="45">
                  <c:v>0.84375</c:v>
                </c:pt>
                <c:pt idx="46">
                  <c:v>0.84375</c:v>
                </c:pt>
                <c:pt idx="47">
                  <c:v>0.86250000000000004</c:v>
                </c:pt>
                <c:pt idx="48">
                  <c:v>0.85875000000000001</c:v>
                </c:pt>
                <c:pt idx="49">
                  <c:v>0.85</c:v>
                </c:pt>
                <c:pt idx="50">
                  <c:v>0.86315789473684212</c:v>
                </c:pt>
                <c:pt idx="51">
                  <c:v>0.86315789473684212</c:v>
                </c:pt>
                <c:pt idx="52">
                  <c:v>0.86315789473684212</c:v>
                </c:pt>
                <c:pt idx="53">
                  <c:v>0.86315789473684212</c:v>
                </c:pt>
                <c:pt idx="54">
                  <c:v>0.85263157894736841</c:v>
                </c:pt>
                <c:pt idx="55">
                  <c:v>0.85263157894736841</c:v>
                </c:pt>
                <c:pt idx="56">
                  <c:v>0.85263157894736841</c:v>
                </c:pt>
                <c:pt idx="57">
                  <c:v>0.85263157894736841</c:v>
                </c:pt>
                <c:pt idx="58">
                  <c:v>0.8</c:v>
                </c:pt>
                <c:pt idx="59">
                  <c:v>0.8</c:v>
                </c:pt>
                <c:pt idx="60">
                  <c:v>0.8</c:v>
                </c:pt>
                <c:pt idx="61">
                  <c:v>0.8</c:v>
                </c:pt>
                <c:pt idx="62">
                  <c:v>0.85958333333333337</c:v>
                </c:pt>
                <c:pt idx="63">
                  <c:v>0.85958333333333337</c:v>
                </c:pt>
                <c:pt idx="64">
                  <c:v>0.85958333333333337</c:v>
                </c:pt>
                <c:pt idx="65">
                  <c:v>0.8058333333333334</c:v>
                </c:pt>
                <c:pt idx="66">
                  <c:v>0.7433333333333334</c:v>
                </c:pt>
                <c:pt idx="67">
                  <c:v>0.8677083333333333</c:v>
                </c:pt>
                <c:pt idx="68">
                  <c:v>0.8677083333333333</c:v>
                </c:pt>
                <c:pt idx="69">
                  <c:v>0.87437500000000001</c:v>
                </c:pt>
                <c:pt idx="70">
                  <c:v>0.8677083333333333</c:v>
                </c:pt>
                <c:pt idx="71">
                  <c:v>0.8677083333333333</c:v>
                </c:pt>
                <c:pt idx="72">
                  <c:v>0.86124999999999996</c:v>
                </c:pt>
                <c:pt idx="73">
                  <c:v>0.8677083333333333</c:v>
                </c:pt>
                <c:pt idx="74">
                  <c:v>0.78378378378378377</c:v>
                </c:pt>
                <c:pt idx="75">
                  <c:v>0.78378378378378377</c:v>
                </c:pt>
                <c:pt idx="76">
                  <c:v>0.85472222222222216</c:v>
                </c:pt>
                <c:pt idx="77">
                  <c:v>0.85472222222222216</c:v>
                </c:pt>
                <c:pt idx="78">
                  <c:v>0.85472222222222216</c:v>
                </c:pt>
                <c:pt idx="79">
                  <c:v>0.85472222222222216</c:v>
                </c:pt>
                <c:pt idx="80">
                  <c:v>0.85472222222222216</c:v>
                </c:pt>
                <c:pt idx="81">
                  <c:v>0.75111111111111106</c:v>
                </c:pt>
                <c:pt idx="82">
                  <c:v>0.75111111111111106</c:v>
                </c:pt>
                <c:pt idx="83">
                  <c:v>0.75111111111111106</c:v>
                </c:pt>
                <c:pt idx="84">
                  <c:v>0.75111111111111106</c:v>
                </c:pt>
                <c:pt idx="85">
                  <c:v>0.75111111111111106</c:v>
                </c:pt>
                <c:pt idx="86">
                  <c:v>0.87333333333333329</c:v>
                </c:pt>
                <c:pt idx="87">
                  <c:v>0.87333333333333329</c:v>
                </c:pt>
                <c:pt idx="88">
                  <c:v>0.87333333333333329</c:v>
                </c:pt>
                <c:pt idx="89">
                  <c:v>0.87333333333333329</c:v>
                </c:pt>
              </c:numCache>
            </c:numRef>
          </c:xVal>
          <c:yVal>
            <c:numRef>
              <c:f>('BD GLOBAL'!$K$3:$K$40,'BD GLOBAL'!$K$42:$K$62,'BD GLOBAL'!$K$64,'BD GLOBAL'!$K$66,'BD GLOBAL'!$K$68,'BD GLOBAL'!$K$70:$K$83,'BD GLOBAL'!$K$87:$K$100)</c:f>
              <c:numCache>
                <c:formatCode>0.00</c:formatCode>
                <c:ptCount val="90"/>
                <c:pt idx="0">
                  <c:v>1.9926294966977505</c:v>
                </c:pt>
                <c:pt idx="1">
                  <c:v>1.0648758503840263</c:v>
                </c:pt>
                <c:pt idx="2">
                  <c:v>1.4969834806563946</c:v>
                </c:pt>
                <c:pt idx="3">
                  <c:v>1.5156753171994475</c:v>
                </c:pt>
                <c:pt idx="4">
                  <c:v>1.905593772502074</c:v>
                </c:pt>
                <c:pt idx="5">
                  <c:v>1.2448170256907303</c:v>
                </c:pt>
                <c:pt idx="6">
                  <c:v>1.4991650992504069</c:v>
                </c:pt>
                <c:pt idx="7">
                  <c:v>1.4020724448167818</c:v>
                </c:pt>
                <c:pt idx="8">
                  <c:v>0.93197934382650305</c:v>
                </c:pt>
                <c:pt idx="9">
                  <c:v>1.2482712857683567</c:v>
                </c:pt>
                <c:pt idx="10">
                  <c:v>1.4450004254354418</c:v>
                </c:pt>
                <c:pt idx="11">
                  <c:v>1.3934650121207581</c:v>
                </c:pt>
                <c:pt idx="12">
                  <c:v>1.5116081675628541</c:v>
                </c:pt>
                <c:pt idx="13">
                  <c:v>1.2963117237011712</c:v>
                </c:pt>
                <c:pt idx="14">
                  <c:v>1.5445621281707889</c:v>
                </c:pt>
                <c:pt idx="15">
                  <c:v>1.3462081063809861</c:v>
                </c:pt>
                <c:pt idx="16">
                  <c:v>1.3512092690208459</c:v>
                </c:pt>
                <c:pt idx="17">
                  <c:v>1.7102892263844014</c:v>
                </c:pt>
                <c:pt idx="18">
                  <c:v>1.3317713350107776</c:v>
                </c:pt>
                <c:pt idx="19">
                  <c:v>1.2307639980831937</c:v>
                </c:pt>
                <c:pt idx="20">
                  <c:v>1.2713701573214742</c:v>
                </c:pt>
                <c:pt idx="21">
                  <c:v>1.8720552104262989</c:v>
                </c:pt>
                <c:pt idx="22">
                  <c:v>2.3468111313229811</c:v>
                </c:pt>
                <c:pt idx="23">
                  <c:v>1.1050344234111029</c:v>
                </c:pt>
                <c:pt idx="24">
                  <c:v>0.73786086031958009</c:v>
                </c:pt>
                <c:pt idx="25">
                  <c:v>0.79388431925006131</c:v>
                </c:pt>
                <c:pt idx="26">
                  <c:v>0.77584109584112193</c:v>
                </c:pt>
                <c:pt idx="27">
                  <c:v>1.0721875248121968</c:v>
                </c:pt>
                <c:pt idx="28">
                  <c:v>0.70235656632259835</c:v>
                </c:pt>
                <c:pt idx="29">
                  <c:v>1.2645736692524117</c:v>
                </c:pt>
                <c:pt idx="30">
                  <c:v>1.4840286761960484</c:v>
                </c:pt>
                <c:pt idx="31">
                  <c:v>1.4501563060839802</c:v>
                </c:pt>
                <c:pt idx="32">
                  <c:v>0.80338565432501496</c:v>
                </c:pt>
                <c:pt idx="33">
                  <c:v>1.0511675546915433</c:v>
                </c:pt>
                <c:pt idx="34">
                  <c:v>1.2855994178672714</c:v>
                </c:pt>
                <c:pt idx="35">
                  <c:v>1.2443528634679011</c:v>
                </c:pt>
                <c:pt idx="36">
                  <c:v>1.4217620441389727</c:v>
                </c:pt>
                <c:pt idx="37">
                  <c:v>1.2719249033931508</c:v>
                </c:pt>
                <c:pt idx="38">
                  <c:v>1.1891138346918508</c:v>
                </c:pt>
                <c:pt idx="39">
                  <c:v>0.80560199281900002</c:v>
                </c:pt>
                <c:pt idx="40">
                  <c:v>1.2515680212508715</c:v>
                </c:pt>
                <c:pt idx="41">
                  <c:v>0.8265343659176444</c:v>
                </c:pt>
                <c:pt idx="42">
                  <c:v>1.2515098267973959</c:v>
                </c:pt>
                <c:pt idx="43">
                  <c:v>1.378394038758908</c:v>
                </c:pt>
                <c:pt idx="44">
                  <c:v>1.3444816190327267</c:v>
                </c:pt>
                <c:pt idx="45">
                  <c:v>0.85727347069005544</c:v>
                </c:pt>
                <c:pt idx="46">
                  <c:v>0.71431941597809079</c:v>
                </c:pt>
                <c:pt idx="47">
                  <c:v>1.1465787031749337</c:v>
                </c:pt>
                <c:pt idx="48">
                  <c:v>0.92691089698360918</c:v>
                </c:pt>
                <c:pt idx="49">
                  <c:v>0.87383133674021163</c:v>
                </c:pt>
                <c:pt idx="50">
                  <c:v>0.80164500831778174</c:v>
                </c:pt>
                <c:pt idx="51">
                  <c:v>0.80164500831778174</c:v>
                </c:pt>
                <c:pt idx="52">
                  <c:v>1.0547960635760285</c:v>
                </c:pt>
                <c:pt idx="53">
                  <c:v>0.80164500831778174</c:v>
                </c:pt>
                <c:pt idx="54">
                  <c:v>0.85553662494604332</c:v>
                </c:pt>
                <c:pt idx="55">
                  <c:v>0.69257726781346374</c:v>
                </c:pt>
                <c:pt idx="56">
                  <c:v>0.85553662494604332</c:v>
                </c:pt>
                <c:pt idx="57">
                  <c:v>0.69257726781346374</c:v>
                </c:pt>
                <c:pt idx="58">
                  <c:v>0.66160726549727933</c:v>
                </c:pt>
                <c:pt idx="59">
                  <c:v>0.8171369104145203</c:v>
                </c:pt>
                <c:pt idx="60">
                  <c:v>1.5375322721367426</c:v>
                </c:pt>
                <c:pt idx="61">
                  <c:v>3.2752663010144212</c:v>
                </c:pt>
                <c:pt idx="62">
                  <c:v>1.1864084095710861</c:v>
                </c:pt>
                <c:pt idx="63">
                  <c:v>1.2100590783957379</c:v>
                </c:pt>
                <c:pt idx="64">
                  <c:v>1.194225674503564</c:v>
                </c:pt>
                <c:pt idx="65">
                  <c:v>1.398272038690304</c:v>
                </c:pt>
                <c:pt idx="66">
                  <c:v>1.1826100040345204</c:v>
                </c:pt>
                <c:pt idx="67">
                  <c:v>1.1076665215113475</c:v>
                </c:pt>
                <c:pt idx="68">
                  <c:v>1.3169732996071373</c:v>
                </c:pt>
                <c:pt idx="69">
                  <c:v>1.5261026627553571</c:v>
                </c:pt>
                <c:pt idx="70">
                  <c:v>1.4686328085810538</c:v>
                </c:pt>
                <c:pt idx="71">
                  <c:v>1.0668908715492735</c:v>
                </c:pt>
                <c:pt idx="72">
                  <c:v>1.3943478628648118</c:v>
                </c:pt>
                <c:pt idx="73">
                  <c:v>1.588932754137216</c:v>
                </c:pt>
                <c:pt idx="74">
                  <c:v>0.86237312592035498</c:v>
                </c:pt>
                <c:pt idx="75">
                  <c:v>1.0503950137088667</c:v>
                </c:pt>
                <c:pt idx="76">
                  <c:v>0.67550126800324972</c:v>
                </c:pt>
                <c:pt idx="77">
                  <c:v>1.2080097061740138</c:v>
                </c:pt>
                <c:pt idx="78">
                  <c:v>0.98933087745464476</c:v>
                </c:pt>
                <c:pt idx="79">
                  <c:v>1.0554132706471033</c:v>
                </c:pt>
                <c:pt idx="80">
                  <c:v>1.4629041066984574</c:v>
                </c:pt>
                <c:pt idx="81">
                  <c:v>0.73392665666575518</c:v>
                </c:pt>
                <c:pt idx="82">
                  <c:v>0.6695498060484576</c:v>
                </c:pt>
                <c:pt idx="83">
                  <c:v>0.96911061028174039</c:v>
                </c:pt>
                <c:pt idx="84">
                  <c:v>0.86236820181816198</c:v>
                </c:pt>
                <c:pt idx="85">
                  <c:v>1.2363026566153963</c:v>
                </c:pt>
                <c:pt idx="86">
                  <c:v>1.3129594490194594</c:v>
                </c:pt>
                <c:pt idx="87">
                  <c:v>1.3016347138930378</c:v>
                </c:pt>
                <c:pt idx="88">
                  <c:v>1.1826361301274828</c:v>
                </c:pt>
                <c:pt idx="89">
                  <c:v>1.2069487721803345</c:v>
                </c:pt>
              </c:numCache>
            </c:numRef>
          </c:yVal>
          <c:smooth val="0"/>
        </c:ser>
        <c:dLbls>
          <c:showLegendKey val="0"/>
          <c:showVal val="0"/>
          <c:showCatName val="0"/>
          <c:showSerName val="0"/>
          <c:showPercent val="0"/>
          <c:showBubbleSize val="0"/>
        </c:dLbls>
        <c:axId val="234076800"/>
        <c:axId val="234083072"/>
      </c:scatterChart>
      <c:valAx>
        <c:axId val="234076800"/>
        <c:scaling>
          <c:orientation val="minMax"/>
        </c:scaling>
        <c:delete val="0"/>
        <c:axPos val="b"/>
        <c:majorGridlines>
          <c:spPr>
            <a:ln>
              <a:solidFill>
                <a:schemeClr val="tx1">
                  <a:tint val="75000"/>
                  <a:shade val="95000"/>
                  <a:satMod val="105000"/>
                </a:schemeClr>
              </a:solidFill>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083072"/>
        <c:crosses val="autoZero"/>
        <c:crossBetween val="midCat"/>
      </c:valAx>
      <c:valAx>
        <c:axId val="234083072"/>
        <c:scaling>
          <c:orientation val="minMax"/>
        </c:scaling>
        <c:delete val="0"/>
        <c:axPos val="l"/>
        <c:majorGridlines>
          <c:spPr>
            <a:ln>
              <a:solidFill>
                <a:schemeClr val="tx1">
                  <a:tint val="75000"/>
                  <a:shade val="95000"/>
                  <a:satMod val="105000"/>
                </a:schemeClr>
              </a:solidFill>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076800"/>
        <c:crosses val="autoZero"/>
        <c:crossBetween val="midCat"/>
      </c:valAx>
    </c:plotArea>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fc (TOTS)</c:v>
          </c:tx>
          <c:spPr>
            <a:ln w="28575">
              <a:noFill/>
            </a:ln>
          </c:spPr>
          <c:marker>
            <c:symbol val="diamond"/>
            <c:size val="5"/>
          </c:marker>
          <c:xVal>
            <c:numRef>
              <c:f>('BD GLOBAL'!$J$3:$J$40,'BD GLOBAL'!$J$42:$J$62,'BD GLOBAL'!$J$64,'BD GLOBAL'!$J$66,'BD GLOBAL'!$J$68,'BD GLOBAL'!$J$70:$J$83,'BD GLOBAL'!$J$87:$J$100)</c:f>
              <c:numCache>
                <c:formatCode>0.000</c:formatCode>
                <c:ptCount val="90"/>
                <c:pt idx="0">
                  <c:v>24.5</c:v>
                </c:pt>
                <c:pt idx="1">
                  <c:v>24.5</c:v>
                </c:pt>
                <c:pt idx="2">
                  <c:v>24.5</c:v>
                </c:pt>
                <c:pt idx="3">
                  <c:v>48</c:v>
                </c:pt>
                <c:pt idx="4">
                  <c:v>48</c:v>
                </c:pt>
                <c:pt idx="5">
                  <c:v>48</c:v>
                </c:pt>
                <c:pt idx="6">
                  <c:v>74.400000000000006</c:v>
                </c:pt>
                <c:pt idx="7">
                  <c:v>74.400000000000006</c:v>
                </c:pt>
                <c:pt idx="8">
                  <c:v>74.400000000000006</c:v>
                </c:pt>
                <c:pt idx="9">
                  <c:v>39.9</c:v>
                </c:pt>
                <c:pt idx="10">
                  <c:v>39.9</c:v>
                </c:pt>
                <c:pt idx="11">
                  <c:v>30.2</c:v>
                </c:pt>
                <c:pt idx="12">
                  <c:v>30.2</c:v>
                </c:pt>
                <c:pt idx="13">
                  <c:v>39.049999999999997</c:v>
                </c:pt>
                <c:pt idx="14">
                  <c:v>39.049999999999997</c:v>
                </c:pt>
                <c:pt idx="15">
                  <c:v>40.4</c:v>
                </c:pt>
                <c:pt idx="16">
                  <c:v>40.4</c:v>
                </c:pt>
                <c:pt idx="17">
                  <c:v>39.299999999999997</c:v>
                </c:pt>
                <c:pt idx="18">
                  <c:v>39.299999999999997</c:v>
                </c:pt>
                <c:pt idx="19">
                  <c:v>39.049999999999997</c:v>
                </c:pt>
                <c:pt idx="20">
                  <c:v>39.049999999999997</c:v>
                </c:pt>
                <c:pt idx="21">
                  <c:v>39.049999999999997</c:v>
                </c:pt>
                <c:pt idx="22">
                  <c:v>39.049999999999997</c:v>
                </c:pt>
                <c:pt idx="23">
                  <c:v>17.107223090811082</c:v>
                </c:pt>
                <c:pt idx="24">
                  <c:v>17.107223090811082</c:v>
                </c:pt>
                <c:pt idx="25">
                  <c:v>17.107223090811082</c:v>
                </c:pt>
                <c:pt idx="26">
                  <c:v>17.107223090811082</c:v>
                </c:pt>
                <c:pt idx="27">
                  <c:v>17.107223090811082</c:v>
                </c:pt>
                <c:pt idx="28">
                  <c:v>17.107223090811082</c:v>
                </c:pt>
                <c:pt idx="29">
                  <c:v>17.107223090811082</c:v>
                </c:pt>
                <c:pt idx="30">
                  <c:v>17.107223090811082</c:v>
                </c:pt>
                <c:pt idx="31">
                  <c:v>17.107223090811082</c:v>
                </c:pt>
                <c:pt idx="32">
                  <c:v>17.107223090811082</c:v>
                </c:pt>
                <c:pt idx="33">
                  <c:v>17.107223090811082</c:v>
                </c:pt>
                <c:pt idx="34">
                  <c:v>17.107223090811082</c:v>
                </c:pt>
                <c:pt idx="35">
                  <c:v>33.799999999999997</c:v>
                </c:pt>
                <c:pt idx="36">
                  <c:v>33.799999999999997</c:v>
                </c:pt>
                <c:pt idx="37">
                  <c:v>76.5</c:v>
                </c:pt>
                <c:pt idx="38">
                  <c:v>44.7</c:v>
                </c:pt>
                <c:pt idx="39">
                  <c:v>38.9</c:v>
                </c:pt>
                <c:pt idx="40">
                  <c:v>48.1</c:v>
                </c:pt>
                <c:pt idx="41">
                  <c:v>48.1</c:v>
                </c:pt>
                <c:pt idx="42">
                  <c:v>42.1</c:v>
                </c:pt>
                <c:pt idx="43">
                  <c:v>48.1</c:v>
                </c:pt>
                <c:pt idx="44">
                  <c:v>44.7</c:v>
                </c:pt>
                <c:pt idx="45">
                  <c:v>81.5</c:v>
                </c:pt>
                <c:pt idx="46">
                  <c:v>81.5</c:v>
                </c:pt>
                <c:pt idx="47">
                  <c:v>76.5</c:v>
                </c:pt>
                <c:pt idx="48">
                  <c:v>76.5</c:v>
                </c:pt>
                <c:pt idx="49">
                  <c:v>81.5</c:v>
                </c:pt>
                <c:pt idx="50">
                  <c:v>16.789385783461803</c:v>
                </c:pt>
                <c:pt idx="51">
                  <c:v>16.789385783461803</c:v>
                </c:pt>
                <c:pt idx="52">
                  <c:v>16.789385783461803</c:v>
                </c:pt>
                <c:pt idx="53">
                  <c:v>16.789385783461803</c:v>
                </c:pt>
                <c:pt idx="54">
                  <c:v>16.789385783461803</c:v>
                </c:pt>
                <c:pt idx="55">
                  <c:v>16.789385783461803</c:v>
                </c:pt>
                <c:pt idx="56">
                  <c:v>16.789385783461803</c:v>
                </c:pt>
                <c:pt idx="57">
                  <c:v>16.789385783461803</c:v>
                </c:pt>
                <c:pt idx="58">
                  <c:v>43</c:v>
                </c:pt>
                <c:pt idx="59">
                  <c:v>39</c:v>
                </c:pt>
                <c:pt idx="60">
                  <c:v>39</c:v>
                </c:pt>
                <c:pt idx="61">
                  <c:v>42</c:v>
                </c:pt>
                <c:pt idx="62">
                  <c:v>14.908364416884545</c:v>
                </c:pt>
                <c:pt idx="63">
                  <c:v>14.908364416884545</c:v>
                </c:pt>
                <c:pt idx="64">
                  <c:v>14.908364416884545</c:v>
                </c:pt>
                <c:pt idx="65">
                  <c:v>14.908364416884545</c:v>
                </c:pt>
                <c:pt idx="66">
                  <c:v>14.908364416884545</c:v>
                </c:pt>
                <c:pt idx="67">
                  <c:v>22.069004269929721</c:v>
                </c:pt>
                <c:pt idx="68">
                  <c:v>22.069004269929721</c:v>
                </c:pt>
                <c:pt idx="69">
                  <c:v>22.069004269929721</c:v>
                </c:pt>
                <c:pt idx="70">
                  <c:v>22.069004269929721</c:v>
                </c:pt>
                <c:pt idx="71">
                  <c:v>22.069004269929721</c:v>
                </c:pt>
                <c:pt idx="72">
                  <c:v>22.069004269929721</c:v>
                </c:pt>
                <c:pt idx="73">
                  <c:v>22.069004269929721</c:v>
                </c:pt>
                <c:pt idx="74">
                  <c:v>30</c:v>
                </c:pt>
                <c:pt idx="75">
                  <c:v>30</c:v>
                </c:pt>
                <c:pt idx="76">
                  <c:v>38.634105686174955</c:v>
                </c:pt>
                <c:pt idx="77">
                  <c:v>38.634105686174955</c:v>
                </c:pt>
                <c:pt idx="78">
                  <c:v>42.676368260943264</c:v>
                </c:pt>
                <c:pt idx="79">
                  <c:v>42.676368260943264</c:v>
                </c:pt>
                <c:pt idx="80">
                  <c:v>87.002430127178073</c:v>
                </c:pt>
                <c:pt idx="81">
                  <c:v>33.436027415490685</c:v>
                </c:pt>
                <c:pt idx="82">
                  <c:v>39.420126136970659</c:v>
                </c:pt>
                <c:pt idx="83">
                  <c:v>39.420126136970659</c:v>
                </c:pt>
                <c:pt idx="84">
                  <c:v>82.27329059621141</c:v>
                </c:pt>
                <c:pt idx="85">
                  <c:v>82.27329059621141</c:v>
                </c:pt>
                <c:pt idx="86">
                  <c:v>22.341783296349011</c:v>
                </c:pt>
                <c:pt idx="87">
                  <c:v>22.341783296349011</c:v>
                </c:pt>
                <c:pt idx="88">
                  <c:v>22.341783296349011</c:v>
                </c:pt>
                <c:pt idx="89">
                  <c:v>22.341783296349011</c:v>
                </c:pt>
              </c:numCache>
            </c:numRef>
          </c:xVal>
          <c:yVal>
            <c:numRef>
              <c:f>('BD GLOBAL'!$K$3:$K$40,'BD GLOBAL'!$K$42:$K$62,'BD GLOBAL'!$K$64,'BD GLOBAL'!$K$66,'BD GLOBAL'!$K$68,'BD GLOBAL'!$K$70:$K$83,'BD GLOBAL'!$K$87:$K$100)</c:f>
              <c:numCache>
                <c:formatCode>0.00</c:formatCode>
                <c:ptCount val="90"/>
                <c:pt idx="0">
                  <c:v>1.9926294966977505</c:v>
                </c:pt>
                <c:pt idx="1">
                  <c:v>1.0648758503840263</c:v>
                </c:pt>
                <c:pt idx="2">
                  <c:v>1.4969834806563946</c:v>
                </c:pt>
                <c:pt idx="3">
                  <c:v>1.5156753171994475</c:v>
                </c:pt>
                <c:pt idx="4">
                  <c:v>1.905593772502074</c:v>
                </c:pt>
                <c:pt idx="5">
                  <c:v>1.2448170256907303</c:v>
                </c:pt>
                <c:pt idx="6">
                  <c:v>1.4991650992504069</c:v>
                </c:pt>
                <c:pt idx="7">
                  <c:v>1.4020724448167818</c:v>
                </c:pt>
                <c:pt idx="8">
                  <c:v>0.93197934382650305</c:v>
                </c:pt>
                <c:pt idx="9">
                  <c:v>1.2482712857683567</c:v>
                </c:pt>
                <c:pt idx="10">
                  <c:v>1.4450004254354418</c:v>
                </c:pt>
                <c:pt idx="11">
                  <c:v>1.3934650121207581</c:v>
                </c:pt>
                <c:pt idx="12">
                  <c:v>1.5116081675628541</c:v>
                </c:pt>
                <c:pt idx="13">
                  <c:v>1.2963117237011712</c:v>
                </c:pt>
                <c:pt idx="14">
                  <c:v>1.5445621281707889</c:v>
                </c:pt>
                <c:pt idx="15">
                  <c:v>1.3462081063809861</c:v>
                </c:pt>
                <c:pt idx="16">
                  <c:v>1.3512092690208459</c:v>
                </c:pt>
                <c:pt idx="17">
                  <c:v>1.7102892263844014</c:v>
                </c:pt>
                <c:pt idx="18">
                  <c:v>1.3317713350107776</c:v>
                </c:pt>
                <c:pt idx="19">
                  <c:v>1.2307639980831937</c:v>
                </c:pt>
                <c:pt idx="20">
                  <c:v>1.2713701573214742</c:v>
                </c:pt>
                <c:pt idx="21">
                  <c:v>1.8720552104262989</c:v>
                </c:pt>
                <c:pt idx="22">
                  <c:v>2.3468111313229811</c:v>
                </c:pt>
                <c:pt idx="23">
                  <c:v>1.1050344234111029</c:v>
                </c:pt>
                <c:pt idx="24">
                  <c:v>0.73786086031958009</c:v>
                </c:pt>
                <c:pt idx="25">
                  <c:v>0.79388431925006131</c:v>
                </c:pt>
                <c:pt idx="26">
                  <c:v>0.77584109584112193</c:v>
                </c:pt>
                <c:pt idx="27">
                  <c:v>1.0721875248121968</c:v>
                </c:pt>
                <c:pt idx="28">
                  <c:v>0.70235656632259835</c:v>
                </c:pt>
                <c:pt idx="29">
                  <c:v>1.2645736692524117</c:v>
                </c:pt>
                <c:pt idx="30">
                  <c:v>1.4840286761960484</c:v>
                </c:pt>
                <c:pt idx="31">
                  <c:v>1.4501563060839802</c:v>
                </c:pt>
                <c:pt idx="32">
                  <c:v>0.80338565432501496</c:v>
                </c:pt>
                <c:pt idx="33">
                  <c:v>1.0511675546915433</c:v>
                </c:pt>
                <c:pt idx="34">
                  <c:v>1.2855994178672714</c:v>
                </c:pt>
                <c:pt idx="35">
                  <c:v>1.2443528634679011</c:v>
                </c:pt>
                <c:pt idx="36">
                  <c:v>1.4217620441389727</c:v>
                </c:pt>
                <c:pt idx="37">
                  <c:v>1.2719249033931508</c:v>
                </c:pt>
                <c:pt idx="38">
                  <c:v>1.1891138346918508</c:v>
                </c:pt>
                <c:pt idx="39">
                  <c:v>0.80560199281900002</c:v>
                </c:pt>
                <c:pt idx="40">
                  <c:v>1.2515680212508715</c:v>
                </c:pt>
                <c:pt idx="41">
                  <c:v>0.8265343659176444</c:v>
                </c:pt>
                <c:pt idx="42">
                  <c:v>1.2515098267973959</c:v>
                </c:pt>
                <c:pt idx="43">
                  <c:v>1.378394038758908</c:v>
                </c:pt>
                <c:pt idx="44">
                  <c:v>1.3444816190327267</c:v>
                </c:pt>
                <c:pt idx="45">
                  <c:v>0.85727347069005544</c:v>
                </c:pt>
                <c:pt idx="46">
                  <c:v>0.71431941597809079</c:v>
                </c:pt>
                <c:pt idx="47">
                  <c:v>1.1465787031749337</c:v>
                </c:pt>
                <c:pt idx="48">
                  <c:v>0.92691089698360918</c:v>
                </c:pt>
                <c:pt idx="49">
                  <c:v>0.87383133674021163</c:v>
                </c:pt>
                <c:pt idx="50">
                  <c:v>0.80164500831778174</c:v>
                </c:pt>
                <c:pt idx="51">
                  <c:v>0.80164500831778174</c:v>
                </c:pt>
                <c:pt idx="52">
                  <c:v>1.0547960635760285</c:v>
                </c:pt>
                <c:pt idx="53">
                  <c:v>0.80164500831778174</c:v>
                </c:pt>
                <c:pt idx="54">
                  <c:v>0.85553662494604332</c:v>
                </c:pt>
                <c:pt idx="55">
                  <c:v>0.69257726781346374</c:v>
                </c:pt>
                <c:pt idx="56">
                  <c:v>0.85553662494604332</c:v>
                </c:pt>
                <c:pt idx="57">
                  <c:v>0.69257726781346374</c:v>
                </c:pt>
                <c:pt idx="58">
                  <c:v>0.66160726549727933</c:v>
                </c:pt>
                <c:pt idx="59">
                  <c:v>0.8171369104145203</c:v>
                </c:pt>
                <c:pt idx="60">
                  <c:v>1.5375322721367426</c:v>
                </c:pt>
                <c:pt idx="61">
                  <c:v>3.2752663010144212</c:v>
                </c:pt>
                <c:pt idx="62">
                  <c:v>1.1864084095710861</c:v>
                </c:pt>
                <c:pt idx="63">
                  <c:v>1.2100590783957379</c:v>
                </c:pt>
                <c:pt idx="64">
                  <c:v>1.194225674503564</c:v>
                </c:pt>
                <c:pt idx="65">
                  <c:v>1.398272038690304</c:v>
                </c:pt>
                <c:pt idx="66">
                  <c:v>1.1826100040345204</c:v>
                </c:pt>
                <c:pt idx="67">
                  <c:v>1.1076665215113475</c:v>
                </c:pt>
                <c:pt idx="68">
                  <c:v>1.3169732996071373</c:v>
                </c:pt>
                <c:pt idx="69">
                  <c:v>1.5261026627553571</c:v>
                </c:pt>
                <c:pt idx="70">
                  <c:v>1.4686328085810538</c:v>
                </c:pt>
                <c:pt idx="71">
                  <c:v>1.0668908715492735</c:v>
                </c:pt>
                <c:pt idx="72">
                  <c:v>1.3943478628648118</c:v>
                </c:pt>
                <c:pt idx="73">
                  <c:v>1.588932754137216</c:v>
                </c:pt>
                <c:pt idx="74">
                  <c:v>0.86237312592035498</c:v>
                </c:pt>
                <c:pt idx="75">
                  <c:v>1.0503950137088667</c:v>
                </c:pt>
                <c:pt idx="76">
                  <c:v>0.67550126800324972</c:v>
                </c:pt>
                <c:pt idx="77">
                  <c:v>1.2080097061740138</c:v>
                </c:pt>
                <c:pt idx="78">
                  <c:v>0.98933087745464476</c:v>
                </c:pt>
                <c:pt idx="79">
                  <c:v>1.0554132706471033</c:v>
                </c:pt>
                <c:pt idx="80">
                  <c:v>1.4629041066984574</c:v>
                </c:pt>
                <c:pt idx="81">
                  <c:v>0.73392665666575518</c:v>
                </c:pt>
                <c:pt idx="82">
                  <c:v>0.6695498060484576</c:v>
                </c:pt>
                <c:pt idx="83">
                  <c:v>0.96911061028174039</c:v>
                </c:pt>
                <c:pt idx="84">
                  <c:v>0.86236820181816198</c:v>
                </c:pt>
                <c:pt idx="85">
                  <c:v>1.2363026566153963</c:v>
                </c:pt>
                <c:pt idx="86">
                  <c:v>1.3129594490194594</c:v>
                </c:pt>
                <c:pt idx="87">
                  <c:v>1.3016347138930378</c:v>
                </c:pt>
                <c:pt idx="88">
                  <c:v>1.1826361301274828</c:v>
                </c:pt>
                <c:pt idx="89">
                  <c:v>1.2069487721803345</c:v>
                </c:pt>
              </c:numCache>
            </c:numRef>
          </c:yVal>
          <c:smooth val="0"/>
        </c:ser>
        <c:dLbls>
          <c:showLegendKey val="0"/>
          <c:showVal val="0"/>
          <c:showCatName val="0"/>
          <c:showSerName val="0"/>
          <c:showPercent val="0"/>
          <c:showBubbleSize val="0"/>
        </c:dLbls>
        <c:axId val="233788928"/>
        <c:axId val="233790848"/>
      </c:scatterChart>
      <c:valAx>
        <c:axId val="233788928"/>
        <c:scaling>
          <c:orientation val="minMax"/>
        </c:scaling>
        <c:delete val="0"/>
        <c:axPos val="b"/>
        <c:majorGridlines>
          <c:spPr>
            <a:ln>
              <a:solidFill>
                <a:schemeClr val="bg1">
                  <a:lumMod val="50000"/>
                </a:schemeClr>
              </a:solidFill>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fc (MPa)</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790848"/>
        <c:crosses val="autoZero"/>
        <c:crossBetween val="midCat"/>
      </c:valAx>
      <c:valAx>
        <c:axId val="233790848"/>
        <c:scaling>
          <c:orientation val="minMax"/>
        </c:scaling>
        <c:delete val="0"/>
        <c:axPos val="l"/>
        <c:majorGridlines>
          <c:spPr>
            <a:ln>
              <a:solidFill>
                <a:schemeClr val="bg1">
                  <a:lumMod val="50000"/>
                </a:schemeClr>
              </a:solidFill>
              <a:prstDash val="dash"/>
            </a:ln>
          </c:spPr>
        </c:majorGridlines>
        <c:title>
          <c:overlay val="0"/>
          <c:txPr>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788928"/>
        <c:crosses val="autoZero"/>
        <c:crossBetween val="midCat"/>
      </c:valAx>
    </c:plotArea>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(TOTS menys Adam)</a:t>
            </a:r>
          </a:p>
        </c:rich>
      </c:tx>
      <c:overlay val="0"/>
    </c:title>
    <c:autoTitleDeleted val="0"/>
    <c:plotArea>
      <c:layout/>
      <c:scatterChart>
        <c:scatterStyle val="lineMarker"/>
        <c:varyColors val="0"/>
        <c:ser>
          <c:idx val="0"/>
          <c:order val="0"/>
          <c:tx>
            <c:v>k - diàmetre (TOTS menys Adam)</c:v>
          </c:tx>
          <c:spPr>
            <a:ln w="28575">
              <a:noFill/>
            </a:ln>
          </c:spPr>
          <c:marker>
            <c:symbol val="diamond"/>
            <c:size val="5"/>
          </c:marker>
          <c:xVal>
            <c:numRef>
              <c:f>('BD GLOBAL'!$I$12:$I$40,'BD GLOBAL'!$I$42:$I$62,'BD GLOBAL'!$I$64,'BD GLOBAL'!$I$66,'BD GLOBAL'!$I$68,'BD GLOBAL'!$I$70:$I$84,'BD GLOBAL'!$I$70:$I$84,'BD GLOBAL'!$I$70:$I$83,'BD GLOBAL'!$I$87:$I$100)</c:f>
              <c:numCache>
                <c:formatCode>General</c:formatCode>
                <c:ptCount val="111"/>
                <c:pt idx="0">
                  <c:v>9</c:v>
                </c:pt>
                <c:pt idx="1">
                  <c:v>9</c:v>
                </c:pt>
                <c:pt idx="2">
                  <c:v>9</c:v>
                </c:pt>
                <c:pt idx="3">
                  <c:v>9</c:v>
                </c:pt>
                <c:pt idx="4">
                  <c:v>12</c:v>
                </c:pt>
                <c:pt idx="5">
                  <c:v>12</c:v>
                </c:pt>
                <c:pt idx="6">
                  <c:v>9.5</c:v>
                </c:pt>
                <c:pt idx="7">
                  <c:v>9.5</c:v>
                </c:pt>
                <c:pt idx="8">
                  <c:v>9.5</c:v>
                </c:pt>
                <c:pt idx="9">
                  <c:v>9.5</c:v>
                </c:pt>
                <c:pt idx="10">
                  <c:v>12.7</c:v>
                </c:pt>
                <c:pt idx="11">
                  <c:v>12.7</c:v>
                </c:pt>
                <c:pt idx="12">
                  <c:v>9.5</c:v>
                </c:pt>
                <c:pt idx="13">
                  <c:v>9.5</c:v>
                </c:pt>
                <c:pt idx="14" formatCode="0">
                  <c:v>12</c:v>
                </c:pt>
                <c:pt idx="15" formatCode="0">
                  <c:v>12</c:v>
                </c:pt>
                <c:pt idx="16" formatCode="0">
                  <c:v>12</c:v>
                </c:pt>
                <c:pt idx="17" formatCode="0">
                  <c:v>12</c:v>
                </c:pt>
                <c:pt idx="18" formatCode="0">
                  <c:v>16</c:v>
                </c:pt>
                <c:pt idx="19" formatCode="0">
                  <c:v>16</c:v>
                </c:pt>
                <c:pt idx="20" formatCode="0">
                  <c:v>16</c:v>
                </c:pt>
                <c:pt idx="21" formatCode="0">
                  <c:v>16</c:v>
                </c:pt>
                <c:pt idx="22" formatCode="0">
                  <c:v>16</c:v>
                </c:pt>
                <c:pt idx="23" formatCode="0">
                  <c:v>16</c:v>
                </c:pt>
                <c:pt idx="24" formatCode="0">
                  <c:v>16</c:v>
                </c:pt>
                <c:pt idx="25" formatCode="0">
                  <c:v>16</c:v>
                </c:pt>
                <c:pt idx="26">
                  <c:v>15</c:v>
                </c:pt>
                <c:pt idx="27">
                  <c:v>25</c:v>
                </c:pt>
                <c:pt idx="28">
                  <c:v>25</c:v>
                </c:pt>
                <c:pt idx="29">
                  <c:v>10</c:v>
                </c:pt>
                <c:pt idx="30">
                  <c:v>22</c:v>
                </c:pt>
                <c:pt idx="31">
                  <c:v>25</c:v>
                </c:pt>
                <c:pt idx="32">
                  <c:v>25</c:v>
                </c:pt>
                <c:pt idx="33">
                  <c:v>20</c:v>
                </c:pt>
                <c:pt idx="34">
                  <c:v>20</c:v>
                </c:pt>
                <c:pt idx="35">
                  <c:v>13</c:v>
                </c:pt>
                <c:pt idx="36">
                  <c:v>25</c:v>
                </c:pt>
                <c:pt idx="37">
                  <c:v>25</c:v>
                </c:pt>
                <c:pt idx="38">
                  <c:v>10</c:v>
                </c:pt>
                <c:pt idx="39">
                  <c:v>13</c:v>
                </c:pt>
                <c:pt idx="40">
                  <c:v>20</c:v>
                </c:pt>
                <c:pt idx="41" formatCode="0.00">
                  <c:v>12</c:v>
                </c:pt>
                <c:pt idx="42" formatCode="0.00">
                  <c:v>12</c:v>
                </c:pt>
                <c:pt idx="43" formatCode="0.00">
                  <c:v>12</c:v>
                </c:pt>
                <c:pt idx="44" formatCode="0.00">
                  <c:v>12</c:v>
                </c:pt>
                <c:pt idx="45" formatCode="0.00">
                  <c:v>16</c:v>
                </c:pt>
                <c:pt idx="46" formatCode="0.00">
                  <c:v>16</c:v>
                </c:pt>
                <c:pt idx="47" formatCode="0.00">
                  <c:v>16</c:v>
                </c:pt>
                <c:pt idx="48" formatCode="0.00">
                  <c:v>16</c:v>
                </c:pt>
                <c:pt idx="49" formatCode="0.00">
                  <c:v>6.4</c:v>
                </c:pt>
                <c:pt idx="50" formatCode="0.00">
                  <c:v>12.7</c:v>
                </c:pt>
                <c:pt idx="51" formatCode="0.00">
                  <c:v>6.4</c:v>
                </c:pt>
                <c:pt idx="52" formatCode="0.00">
                  <c:v>12.7</c:v>
                </c:pt>
                <c:pt idx="53" formatCode="0.000">
                  <c:v>16</c:v>
                </c:pt>
                <c:pt idx="54" formatCode="0.000">
                  <c:v>16</c:v>
                </c:pt>
                <c:pt idx="55" formatCode="0.000">
                  <c:v>16</c:v>
                </c:pt>
                <c:pt idx="56" formatCode="0.000">
                  <c:v>12</c:v>
                </c:pt>
                <c:pt idx="57" formatCode="0.000">
                  <c:v>12</c:v>
                </c:pt>
                <c:pt idx="58" formatCode="0.000">
                  <c:v>13.5</c:v>
                </c:pt>
                <c:pt idx="59" formatCode="0.000">
                  <c:v>13.5</c:v>
                </c:pt>
                <c:pt idx="60" formatCode="0.000">
                  <c:v>10.3</c:v>
                </c:pt>
                <c:pt idx="61" formatCode="0.000">
                  <c:v>13.5</c:v>
                </c:pt>
                <c:pt idx="62" formatCode="0.000">
                  <c:v>13.5</c:v>
                </c:pt>
                <c:pt idx="63" formatCode="0.000">
                  <c:v>16.600000000000001</c:v>
                </c:pt>
                <c:pt idx="64" formatCode="0.000">
                  <c:v>13.5</c:v>
                </c:pt>
                <c:pt idx="65">
                  <c:v>12.7</c:v>
                </c:pt>
                <c:pt idx="66">
                  <c:v>12.7</c:v>
                </c:pt>
                <c:pt idx="67">
                  <c:v>5</c:v>
                </c:pt>
                <c:pt idx="68" formatCode="0.000">
                  <c:v>16</c:v>
                </c:pt>
                <c:pt idx="69" formatCode="0.000">
                  <c:v>16</c:v>
                </c:pt>
                <c:pt idx="70" formatCode="0.000">
                  <c:v>16</c:v>
                </c:pt>
                <c:pt idx="71" formatCode="0.000">
                  <c:v>12</c:v>
                </c:pt>
                <c:pt idx="72" formatCode="0.000">
                  <c:v>12</c:v>
                </c:pt>
                <c:pt idx="73" formatCode="0.000">
                  <c:v>13.5</c:v>
                </c:pt>
                <c:pt idx="74" formatCode="0.000">
                  <c:v>13.5</c:v>
                </c:pt>
                <c:pt idx="75" formatCode="0.000">
                  <c:v>10.3</c:v>
                </c:pt>
                <c:pt idx="76" formatCode="0.000">
                  <c:v>13.5</c:v>
                </c:pt>
                <c:pt idx="77" formatCode="0.000">
                  <c:v>13.5</c:v>
                </c:pt>
                <c:pt idx="78" formatCode="0.000">
                  <c:v>16.600000000000001</c:v>
                </c:pt>
                <c:pt idx="79" formatCode="0.000">
                  <c:v>13.5</c:v>
                </c:pt>
                <c:pt idx="80">
                  <c:v>12.7</c:v>
                </c:pt>
                <c:pt idx="81">
                  <c:v>12.7</c:v>
                </c:pt>
                <c:pt idx="82">
                  <c:v>5</c:v>
                </c:pt>
                <c:pt idx="83" formatCode="0.000">
                  <c:v>16</c:v>
                </c:pt>
                <c:pt idx="84" formatCode="0.000">
                  <c:v>16</c:v>
                </c:pt>
                <c:pt idx="85" formatCode="0.000">
                  <c:v>16</c:v>
                </c:pt>
                <c:pt idx="86" formatCode="0.000">
                  <c:v>12</c:v>
                </c:pt>
                <c:pt idx="87" formatCode="0.000">
                  <c:v>12</c:v>
                </c:pt>
                <c:pt idx="88" formatCode="0.000">
                  <c:v>13.5</c:v>
                </c:pt>
                <c:pt idx="89" formatCode="0.000">
                  <c:v>13.5</c:v>
                </c:pt>
                <c:pt idx="90" formatCode="0.000">
                  <c:v>10.3</c:v>
                </c:pt>
                <c:pt idx="91" formatCode="0.000">
                  <c:v>13.5</c:v>
                </c:pt>
                <c:pt idx="92" formatCode="0.000">
                  <c:v>13.5</c:v>
                </c:pt>
                <c:pt idx="93" formatCode="0.000">
                  <c:v>16.600000000000001</c:v>
                </c:pt>
                <c:pt idx="94" formatCode="0.000">
                  <c:v>13.5</c:v>
                </c:pt>
                <c:pt idx="95">
                  <c:v>12.7</c:v>
                </c:pt>
                <c:pt idx="96">
                  <c:v>12.7</c:v>
                </c:pt>
                <c:pt idx="97">
                  <c:v>12.3</c:v>
                </c:pt>
                <c:pt idx="98">
                  <c:v>12.3</c:v>
                </c:pt>
                <c:pt idx="99">
                  <c:v>12.3</c:v>
                </c:pt>
                <c:pt idx="100">
                  <c:v>12.3</c:v>
                </c:pt>
                <c:pt idx="101">
                  <c:v>12.3</c:v>
                </c:pt>
                <c:pt idx="102">
                  <c:v>12.3</c:v>
                </c:pt>
                <c:pt idx="103">
                  <c:v>12.3</c:v>
                </c:pt>
                <c:pt idx="104">
                  <c:v>12.3</c:v>
                </c:pt>
                <c:pt idx="105">
                  <c:v>12.3</c:v>
                </c:pt>
                <c:pt idx="106">
                  <c:v>12.3</c:v>
                </c:pt>
                <c:pt idx="107" formatCode="0.00">
                  <c:v>16</c:v>
                </c:pt>
                <c:pt idx="108" formatCode="0.00">
                  <c:v>16</c:v>
                </c:pt>
                <c:pt idx="109" formatCode="0.00">
                  <c:v>16</c:v>
                </c:pt>
                <c:pt idx="110" formatCode="0.00">
                  <c:v>16</c:v>
                </c:pt>
              </c:numCache>
            </c:numRef>
          </c:xVal>
          <c:yVal>
            <c:numRef>
              <c:f>('BD GLOBAL'!$K$12:$K$40,'BD GLOBAL'!$K$42:$K$62,'BD GLOBAL'!$K$64,'BD GLOBAL'!$K$66,'BD GLOBAL'!$K$68,'BD GLOBAL'!$K$70:$K$83,'BD GLOBAL'!$K$87:$K$100)</c:f>
              <c:numCache>
                <c:formatCode>0.00</c:formatCode>
                <c:ptCount val="81"/>
                <c:pt idx="0">
                  <c:v>1.2482712857683567</c:v>
                </c:pt>
                <c:pt idx="1">
                  <c:v>1.4450004254354418</c:v>
                </c:pt>
                <c:pt idx="2">
                  <c:v>1.3934650121207581</c:v>
                </c:pt>
                <c:pt idx="3">
                  <c:v>1.5116081675628541</c:v>
                </c:pt>
                <c:pt idx="4">
                  <c:v>1.2963117237011712</c:v>
                </c:pt>
                <c:pt idx="5">
                  <c:v>1.5445621281707889</c:v>
                </c:pt>
                <c:pt idx="6">
                  <c:v>1.3462081063809861</c:v>
                </c:pt>
                <c:pt idx="7">
                  <c:v>1.3512092690208459</c:v>
                </c:pt>
                <c:pt idx="8">
                  <c:v>1.7102892263844014</c:v>
                </c:pt>
                <c:pt idx="9">
                  <c:v>1.3317713350107776</c:v>
                </c:pt>
                <c:pt idx="10">
                  <c:v>1.2307639980831937</c:v>
                </c:pt>
                <c:pt idx="11">
                  <c:v>1.2713701573214742</c:v>
                </c:pt>
                <c:pt idx="12">
                  <c:v>1.8720552104262989</c:v>
                </c:pt>
                <c:pt idx="13">
                  <c:v>2.3468111313229811</c:v>
                </c:pt>
                <c:pt idx="14">
                  <c:v>1.1050344234111029</c:v>
                </c:pt>
                <c:pt idx="15">
                  <c:v>0.73786086031958009</c:v>
                </c:pt>
                <c:pt idx="16">
                  <c:v>0.79388431925006131</c:v>
                </c:pt>
                <c:pt idx="17">
                  <c:v>0.77584109584112193</c:v>
                </c:pt>
                <c:pt idx="18">
                  <c:v>1.0721875248121968</c:v>
                </c:pt>
                <c:pt idx="19">
                  <c:v>0.70235656632259835</c:v>
                </c:pt>
                <c:pt idx="20">
                  <c:v>1.2645736692524117</c:v>
                </c:pt>
                <c:pt idx="21">
                  <c:v>1.4840286761960484</c:v>
                </c:pt>
                <c:pt idx="22">
                  <c:v>1.4501563060839802</c:v>
                </c:pt>
                <c:pt idx="23">
                  <c:v>0.80338565432501496</c:v>
                </c:pt>
                <c:pt idx="24">
                  <c:v>1.0511675546915433</c:v>
                </c:pt>
                <c:pt idx="25">
                  <c:v>1.2855994178672714</c:v>
                </c:pt>
                <c:pt idx="26">
                  <c:v>1.2443528634679011</c:v>
                </c:pt>
                <c:pt idx="27">
                  <c:v>1.4217620441389727</c:v>
                </c:pt>
                <c:pt idx="28">
                  <c:v>1.2719249033931508</c:v>
                </c:pt>
                <c:pt idx="29">
                  <c:v>1.1891138346918508</c:v>
                </c:pt>
                <c:pt idx="30">
                  <c:v>0.80560199281900002</c:v>
                </c:pt>
                <c:pt idx="31">
                  <c:v>1.2515680212508715</c:v>
                </c:pt>
                <c:pt idx="32">
                  <c:v>0.8265343659176444</c:v>
                </c:pt>
                <c:pt idx="33">
                  <c:v>1.2515098267973959</c:v>
                </c:pt>
                <c:pt idx="34">
                  <c:v>1.378394038758908</c:v>
                </c:pt>
                <c:pt idx="35">
                  <c:v>1.3444816190327267</c:v>
                </c:pt>
                <c:pt idx="36">
                  <c:v>0.85727347069005544</c:v>
                </c:pt>
                <c:pt idx="37">
                  <c:v>0.71431941597809079</c:v>
                </c:pt>
                <c:pt idx="38">
                  <c:v>1.1465787031749337</c:v>
                </c:pt>
                <c:pt idx="39">
                  <c:v>0.92691089698360918</c:v>
                </c:pt>
                <c:pt idx="40">
                  <c:v>0.87383133674021163</c:v>
                </c:pt>
                <c:pt idx="41">
                  <c:v>0.80164500831778174</c:v>
                </c:pt>
                <c:pt idx="42">
                  <c:v>0.80164500831778174</c:v>
                </c:pt>
                <c:pt idx="43">
                  <c:v>1.0547960635760285</c:v>
                </c:pt>
                <c:pt idx="44">
                  <c:v>0.80164500831778174</c:v>
                </c:pt>
                <c:pt idx="45">
                  <c:v>0.85553662494604332</c:v>
                </c:pt>
                <c:pt idx="46">
                  <c:v>0.69257726781346374</c:v>
                </c:pt>
                <c:pt idx="47">
                  <c:v>0.85553662494604332</c:v>
                </c:pt>
                <c:pt idx="48">
                  <c:v>0.69257726781346374</c:v>
                </c:pt>
                <c:pt idx="49">
                  <c:v>0.66160726549727933</c:v>
                </c:pt>
                <c:pt idx="50">
                  <c:v>0.8171369104145203</c:v>
                </c:pt>
                <c:pt idx="51">
                  <c:v>1.5375322721367426</c:v>
                </c:pt>
                <c:pt idx="52">
                  <c:v>3.2752663010144212</c:v>
                </c:pt>
                <c:pt idx="53">
                  <c:v>1.1864084095710861</c:v>
                </c:pt>
                <c:pt idx="54">
                  <c:v>1.2100590783957379</c:v>
                </c:pt>
                <c:pt idx="55">
                  <c:v>1.194225674503564</c:v>
                </c:pt>
                <c:pt idx="56">
                  <c:v>1.398272038690304</c:v>
                </c:pt>
                <c:pt idx="57">
                  <c:v>1.1826100040345204</c:v>
                </c:pt>
                <c:pt idx="58">
                  <c:v>1.1076665215113475</c:v>
                </c:pt>
                <c:pt idx="59">
                  <c:v>1.3169732996071373</c:v>
                </c:pt>
                <c:pt idx="60">
                  <c:v>1.5261026627553571</c:v>
                </c:pt>
                <c:pt idx="61">
                  <c:v>1.4686328085810538</c:v>
                </c:pt>
                <c:pt idx="62">
                  <c:v>1.0668908715492735</c:v>
                </c:pt>
                <c:pt idx="63">
                  <c:v>1.3943478628648118</c:v>
                </c:pt>
                <c:pt idx="64">
                  <c:v>1.588932754137216</c:v>
                </c:pt>
                <c:pt idx="65">
                  <c:v>0.86237312592035498</c:v>
                </c:pt>
                <c:pt idx="66">
                  <c:v>1.0503950137088667</c:v>
                </c:pt>
                <c:pt idx="67">
                  <c:v>0.67550126800324972</c:v>
                </c:pt>
                <c:pt idx="68">
                  <c:v>1.2080097061740138</c:v>
                </c:pt>
                <c:pt idx="69">
                  <c:v>0.98933087745464476</c:v>
                </c:pt>
                <c:pt idx="70">
                  <c:v>1.0554132706471033</c:v>
                </c:pt>
                <c:pt idx="71">
                  <c:v>1.4629041066984574</c:v>
                </c:pt>
                <c:pt idx="72">
                  <c:v>0.73392665666575518</c:v>
                </c:pt>
                <c:pt idx="73">
                  <c:v>0.6695498060484576</c:v>
                </c:pt>
                <c:pt idx="74">
                  <c:v>0.96911061028174039</c:v>
                </c:pt>
                <c:pt idx="75">
                  <c:v>0.86236820181816198</c:v>
                </c:pt>
                <c:pt idx="76">
                  <c:v>1.2363026566153963</c:v>
                </c:pt>
                <c:pt idx="77">
                  <c:v>1.3129594490194594</c:v>
                </c:pt>
                <c:pt idx="78">
                  <c:v>1.3016347138930378</c:v>
                </c:pt>
                <c:pt idx="79">
                  <c:v>1.1826361301274828</c:v>
                </c:pt>
                <c:pt idx="80">
                  <c:v>1.2069487721803345</c:v>
                </c:pt>
              </c:numCache>
            </c:numRef>
          </c:yVal>
          <c:smooth val="0"/>
        </c:ser>
        <c:dLbls>
          <c:showLegendKey val="0"/>
          <c:showVal val="0"/>
          <c:showCatName val="0"/>
          <c:showSerName val="0"/>
          <c:showPercent val="0"/>
          <c:showBubbleSize val="0"/>
        </c:dLbls>
        <c:axId val="233836544"/>
        <c:axId val="233838464"/>
      </c:scatterChart>
      <c:valAx>
        <c:axId val="233836544"/>
        <c:scaling>
          <c:orientation val="minMax"/>
        </c:scaling>
        <c:delete val="0"/>
        <c:axPos val="b"/>
        <c:majorGridlines>
          <c:spPr>
            <a:ln>
              <a:solidFill>
                <a:schemeClr val="bg1">
                  <a:lumMod val="50000"/>
                </a:schemeClr>
              </a:solidFill>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1"/>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838464"/>
        <c:crosses val="autoZero"/>
        <c:crossBetween val="midCat"/>
      </c:valAx>
      <c:valAx>
        <c:axId val="233838464"/>
        <c:scaling>
          <c:orientation val="minMax"/>
        </c:scaling>
        <c:delete val="0"/>
        <c:axPos val="l"/>
        <c:majorGridlines>
          <c:spPr>
            <a:ln>
              <a:solidFill>
                <a:schemeClr val="tx1">
                  <a:tint val="75000"/>
                  <a:shade val="95000"/>
                  <a:satMod val="105000"/>
                </a:schemeClr>
              </a:solidFill>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3836544"/>
        <c:crosses val="autoZero"/>
        <c:crossBetween val="midCat"/>
      </c:valAx>
    </c:plotArea>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a:pPr>
            <a:r>
              <a:rPr lang="en-US"/>
              <a:t>k - ø (WRAPPED_1)</a:t>
            </a:r>
          </a:p>
        </c:rich>
      </c:tx>
      <c:overlay val="0"/>
    </c:title>
    <c:autoTitleDeleted val="0"/>
    <c:plotArea>
      <c:layout/>
      <c:scatterChart>
        <c:scatterStyle val="lineMarker"/>
        <c:varyColors val="0"/>
        <c:ser>
          <c:idx val="0"/>
          <c:order val="0"/>
          <c:tx>
            <c:v>k - diàmetre (WRAPPED)</c:v>
          </c:tx>
          <c:spPr>
            <a:ln w="28575">
              <a:noFill/>
            </a:ln>
          </c:spPr>
          <c:marker>
            <c:symbol val="diamond"/>
            <c:size val="5"/>
          </c:marker>
          <c:xVal>
            <c:numRef>
              <c:f>('BD GLOBAL'!$I$62,'BD GLOBAL'!$I$64)</c:f>
              <c:numCache>
                <c:formatCode>0.00</c:formatCode>
                <c:ptCount val="2"/>
                <c:pt idx="0">
                  <c:v>6.4</c:v>
                </c:pt>
                <c:pt idx="1">
                  <c:v>12.7</c:v>
                </c:pt>
              </c:numCache>
            </c:numRef>
          </c:xVal>
          <c:yVal>
            <c:numRef>
              <c:f>('BD GLOBAL'!$K$62,'BD GLOBAL'!$K$64)</c:f>
              <c:numCache>
                <c:formatCode>0.00</c:formatCode>
                <c:ptCount val="2"/>
                <c:pt idx="0">
                  <c:v>0.66160726549727933</c:v>
                </c:pt>
                <c:pt idx="1">
                  <c:v>0.8171369104145203</c:v>
                </c:pt>
              </c:numCache>
            </c:numRef>
          </c:yVal>
          <c:smooth val="0"/>
        </c:ser>
        <c:dLbls>
          <c:showLegendKey val="0"/>
          <c:showVal val="0"/>
          <c:showCatName val="0"/>
          <c:showSerName val="0"/>
          <c:showPercent val="0"/>
          <c:showBubbleSize val="0"/>
        </c:dLbls>
        <c:axId val="233866752"/>
        <c:axId val="233868672"/>
      </c:scatterChart>
      <c:valAx>
        <c:axId val="233866752"/>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0"/>
        <c:majorTickMark val="out"/>
        <c:minorTickMark val="none"/>
        <c:tickLblPos val="nextTo"/>
        <c:spPr>
          <a:ln>
            <a:solidFill>
              <a:schemeClr val="tx1"/>
            </a:solidFill>
          </a:ln>
        </c:spPr>
        <c:txPr>
          <a:bodyPr/>
          <a:lstStyle/>
          <a:p>
            <a:pPr algn="ctr">
              <a:defRPr b="0"/>
            </a:pPr>
            <a:endParaRPr lang="es-ES"/>
          </a:p>
        </c:txPr>
        <c:crossAx val="233868672"/>
        <c:crosses val="autoZero"/>
        <c:crossBetween val="midCat"/>
      </c:valAx>
      <c:valAx>
        <c:axId val="233868672"/>
        <c:scaling>
          <c:orientation val="minMax"/>
        </c:scaling>
        <c:delete val="0"/>
        <c:axPos val="l"/>
        <c:majorGridlines>
          <c:spPr>
            <a:ln>
              <a:prstDash val="dash"/>
            </a:ln>
          </c:spPr>
        </c:majorGridlines>
        <c:title>
          <c:tx>
            <c:rich>
              <a:bodyPr rot="-5400000" vert="horz"/>
              <a:lstStyle/>
              <a:p>
                <a:pPr algn="ctr" rtl="0">
                  <a:defRPr/>
                </a:pPr>
                <a:r>
                  <a:rPr lang="en-US"/>
                  <a:t>kb</a:t>
                </a:r>
              </a:p>
            </c:rich>
          </c:tx>
          <c:overlay val="0"/>
        </c:title>
        <c:numFmt formatCode="General" sourceLinked="0"/>
        <c:majorTickMark val="out"/>
        <c:minorTickMark val="none"/>
        <c:tickLblPos val="nextTo"/>
        <c:spPr>
          <a:ln>
            <a:solidFill>
              <a:schemeClr val="tx1"/>
            </a:solidFill>
          </a:ln>
        </c:spPr>
        <c:txPr>
          <a:bodyPr/>
          <a:lstStyle/>
          <a:p>
            <a:pPr>
              <a:defRPr b="0"/>
            </a:pPr>
            <a:endParaRPr lang="es-ES"/>
          </a:p>
        </c:txPr>
        <c:crossAx val="233866752"/>
        <c:crosses val="autoZero"/>
        <c:crossBetween val="midCat"/>
      </c:valAx>
    </c:plotArea>
    <c:plotVisOnly val="1"/>
    <c:dispBlanksAs val="gap"/>
    <c:showDLblsOverMax val="0"/>
  </c:chart>
  <c:txPr>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ø (RIBBED-DEFORMED)</a:t>
            </a:r>
          </a:p>
        </c:rich>
      </c:tx>
      <c:overlay val="0"/>
    </c:title>
    <c:autoTitleDeleted val="0"/>
    <c:plotArea>
      <c:layout/>
      <c:scatterChart>
        <c:scatterStyle val="lineMarker"/>
        <c:varyColors val="0"/>
        <c:ser>
          <c:idx val="0"/>
          <c:order val="0"/>
          <c:tx>
            <c:v>k - diàmetre (RIBBED-DEFORMED)</c:v>
          </c:tx>
          <c:spPr>
            <a:ln w="28575">
              <a:noFill/>
            </a:ln>
          </c:spPr>
          <c:marker>
            <c:symbol val="diamond"/>
            <c:size val="5"/>
          </c:marker>
          <c:xVal>
            <c:numRef>
              <c:f>('BD GLOBAL'!$I$16:$I$19,'BD GLOBAL'!$I$22:$I$23)</c:f>
              <c:numCache>
                <c:formatCode>General</c:formatCode>
                <c:ptCount val="6"/>
                <c:pt idx="0">
                  <c:v>12</c:v>
                </c:pt>
                <c:pt idx="1">
                  <c:v>12</c:v>
                </c:pt>
                <c:pt idx="2">
                  <c:v>9.5</c:v>
                </c:pt>
                <c:pt idx="3">
                  <c:v>9.5</c:v>
                </c:pt>
                <c:pt idx="4">
                  <c:v>12.7</c:v>
                </c:pt>
                <c:pt idx="5">
                  <c:v>12.7</c:v>
                </c:pt>
              </c:numCache>
            </c:numRef>
          </c:xVal>
          <c:yVal>
            <c:numRef>
              <c:f>('BD GLOBAL'!$K$16:$K$19,'BD GLOBAL'!$K$22:$K$23)</c:f>
              <c:numCache>
                <c:formatCode>0.00</c:formatCode>
                <c:ptCount val="6"/>
                <c:pt idx="0">
                  <c:v>1.2963117237011712</c:v>
                </c:pt>
                <c:pt idx="1">
                  <c:v>1.5445621281707889</c:v>
                </c:pt>
                <c:pt idx="2">
                  <c:v>1.3462081063809861</c:v>
                </c:pt>
                <c:pt idx="3">
                  <c:v>1.3512092690208459</c:v>
                </c:pt>
                <c:pt idx="4">
                  <c:v>1.2307639980831937</c:v>
                </c:pt>
                <c:pt idx="5">
                  <c:v>1.2713701573214742</c:v>
                </c:pt>
              </c:numCache>
            </c:numRef>
          </c:yVal>
          <c:smooth val="0"/>
        </c:ser>
        <c:dLbls>
          <c:showLegendKey val="0"/>
          <c:showVal val="0"/>
          <c:showCatName val="0"/>
          <c:showSerName val="0"/>
          <c:showPercent val="0"/>
          <c:showBubbleSize val="0"/>
        </c:dLbls>
        <c:axId val="234098048"/>
        <c:axId val="234104320"/>
      </c:scatterChart>
      <c:valAx>
        <c:axId val="234098048"/>
        <c:scaling>
          <c:orientation val="minMax"/>
        </c:scaling>
        <c:delete val="0"/>
        <c:axPos val="b"/>
        <c:majorGridlines>
          <c:spPr>
            <a:ln>
              <a:solidFill>
                <a:schemeClr val="tx1">
                  <a:tint val="75000"/>
                  <a:shade val="95000"/>
                  <a:satMod val="105000"/>
                </a:schemeClr>
              </a:solidFill>
              <a:prstDash val="dash"/>
            </a:ln>
          </c:spPr>
        </c:majorGridlines>
        <c:title>
          <c:overlay val="0"/>
          <c:txPr>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numFmt formatCode="General" sourceLinked="1"/>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104320"/>
        <c:crosses val="autoZero"/>
        <c:crossBetween val="midCat"/>
      </c:valAx>
      <c:valAx>
        <c:axId val="234104320"/>
        <c:scaling>
          <c:orientation val="minMax"/>
        </c:scaling>
        <c:delete val="0"/>
        <c:axPos val="l"/>
        <c:majorGridlines>
          <c:spPr>
            <a:ln>
              <a:solidFill>
                <a:schemeClr val="tx1">
                  <a:tint val="75000"/>
                  <a:shade val="95000"/>
                  <a:satMod val="105000"/>
                </a:schemeClr>
              </a:solidFill>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098048"/>
        <c:crosses val="autoZero"/>
        <c:crossBetween val="midCat"/>
      </c:valAx>
    </c:plotArea>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fc (TOTS)</a:t>
            </a:r>
          </a:p>
        </c:rich>
      </c:tx>
      <c:overlay val="0"/>
    </c:title>
    <c:autoTitleDeleted val="0"/>
    <c:plotArea>
      <c:layout/>
      <c:scatterChart>
        <c:scatterStyle val="lineMarker"/>
        <c:varyColors val="0"/>
        <c:ser>
          <c:idx val="0"/>
          <c:order val="0"/>
          <c:tx>
            <c:v>k - fc (tots els ribbed)</c:v>
          </c:tx>
          <c:spPr>
            <a:ln w="28575">
              <a:noFill/>
            </a:ln>
          </c:spPr>
          <c:marker>
            <c:symbol val="diamond"/>
            <c:size val="5"/>
          </c:marker>
          <c:xVal>
            <c:numRef>
              <c:f>('BD GLOBAL'!$J$3:$J$11,'BD GLOBAL'!$J$16:$J$19,'BD GLOBAL'!$J$22:$J$23,'BD GLOBAL'!$J$26:$J$40,'BD GLOBAL'!$J$54:$J$61,'BD GLOBAL'!$J$70:$J$74,'BD GLOBAL'!$J$82:$J$83,'BD GLOBAL'!$J$87:$J$96)</c:f>
              <c:numCache>
                <c:formatCode>0.000</c:formatCode>
                <c:ptCount val="55"/>
                <c:pt idx="0">
                  <c:v>24.5</c:v>
                </c:pt>
                <c:pt idx="1">
                  <c:v>24.5</c:v>
                </c:pt>
                <c:pt idx="2">
                  <c:v>24.5</c:v>
                </c:pt>
                <c:pt idx="3">
                  <c:v>48</c:v>
                </c:pt>
                <c:pt idx="4">
                  <c:v>48</c:v>
                </c:pt>
                <c:pt idx="5">
                  <c:v>48</c:v>
                </c:pt>
                <c:pt idx="6">
                  <c:v>74.400000000000006</c:v>
                </c:pt>
                <c:pt idx="7">
                  <c:v>74.400000000000006</c:v>
                </c:pt>
                <c:pt idx="8">
                  <c:v>74.400000000000006</c:v>
                </c:pt>
                <c:pt idx="9">
                  <c:v>39.049999999999997</c:v>
                </c:pt>
                <c:pt idx="10">
                  <c:v>39.049999999999997</c:v>
                </c:pt>
                <c:pt idx="11">
                  <c:v>40.4</c:v>
                </c:pt>
                <c:pt idx="12">
                  <c:v>40.4</c:v>
                </c:pt>
                <c:pt idx="13">
                  <c:v>39.049999999999997</c:v>
                </c:pt>
                <c:pt idx="14">
                  <c:v>39.049999999999997</c:v>
                </c:pt>
                <c:pt idx="15">
                  <c:v>17.107223090811082</c:v>
                </c:pt>
                <c:pt idx="16">
                  <c:v>17.107223090811082</c:v>
                </c:pt>
                <c:pt idx="17">
                  <c:v>17.107223090811082</c:v>
                </c:pt>
                <c:pt idx="18">
                  <c:v>17.107223090811082</c:v>
                </c:pt>
                <c:pt idx="19">
                  <c:v>17.107223090811082</c:v>
                </c:pt>
                <c:pt idx="20">
                  <c:v>17.107223090811082</c:v>
                </c:pt>
                <c:pt idx="21">
                  <c:v>17.107223090811082</c:v>
                </c:pt>
                <c:pt idx="22">
                  <c:v>17.107223090811082</c:v>
                </c:pt>
                <c:pt idx="23">
                  <c:v>17.107223090811082</c:v>
                </c:pt>
                <c:pt idx="24">
                  <c:v>17.107223090811082</c:v>
                </c:pt>
                <c:pt idx="25">
                  <c:v>17.107223090811082</c:v>
                </c:pt>
                <c:pt idx="26">
                  <c:v>17.107223090811082</c:v>
                </c:pt>
                <c:pt idx="27">
                  <c:v>33.799999999999997</c:v>
                </c:pt>
                <c:pt idx="28">
                  <c:v>33.799999999999997</c:v>
                </c:pt>
                <c:pt idx="29">
                  <c:v>76.5</c:v>
                </c:pt>
                <c:pt idx="30">
                  <c:v>16.789385783461803</c:v>
                </c:pt>
                <c:pt idx="31">
                  <c:v>16.789385783461803</c:v>
                </c:pt>
                <c:pt idx="32">
                  <c:v>16.789385783461803</c:v>
                </c:pt>
                <c:pt idx="33">
                  <c:v>16.789385783461803</c:v>
                </c:pt>
                <c:pt idx="34">
                  <c:v>16.789385783461803</c:v>
                </c:pt>
                <c:pt idx="35">
                  <c:v>16.789385783461803</c:v>
                </c:pt>
                <c:pt idx="36">
                  <c:v>16.789385783461803</c:v>
                </c:pt>
                <c:pt idx="37">
                  <c:v>16.789385783461803</c:v>
                </c:pt>
                <c:pt idx="38">
                  <c:v>14.908364416884545</c:v>
                </c:pt>
                <c:pt idx="39">
                  <c:v>14.908364416884545</c:v>
                </c:pt>
                <c:pt idx="40">
                  <c:v>14.908364416884545</c:v>
                </c:pt>
                <c:pt idx="41">
                  <c:v>14.908364416884545</c:v>
                </c:pt>
                <c:pt idx="42">
                  <c:v>14.908364416884545</c:v>
                </c:pt>
                <c:pt idx="43">
                  <c:v>30</c:v>
                </c:pt>
                <c:pt idx="44">
                  <c:v>30</c:v>
                </c:pt>
                <c:pt idx="45">
                  <c:v>38.634105686174955</c:v>
                </c:pt>
                <c:pt idx="46">
                  <c:v>38.634105686174955</c:v>
                </c:pt>
                <c:pt idx="47">
                  <c:v>42.676368260943264</c:v>
                </c:pt>
                <c:pt idx="48">
                  <c:v>42.676368260943264</c:v>
                </c:pt>
                <c:pt idx="49">
                  <c:v>87.002430127178073</c:v>
                </c:pt>
                <c:pt idx="50">
                  <c:v>33.436027415490685</c:v>
                </c:pt>
                <c:pt idx="51">
                  <c:v>39.420126136970659</c:v>
                </c:pt>
                <c:pt idx="52">
                  <c:v>39.420126136970659</c:v>
                </c:pt>
                <c:pt idx="53">
                  <c:v>82.27329059621141</c:v>
                </c:pt>
                <c:pt idx="54">
                  <c:v>82.27329059621141</c:v>
                </c:pt>
              </c:numCache>
            </c:numRef>
          </c:xVal>
          <c:yVal>
            <c:numRef>
              <c:f>('BD GLOBAL'!$K$3:$K$11,'BD GLOBAL'!$K$16:$K$19,'BD GLOBAL'!$K$22:$K$23,'BD GLOBAL'!$K$26:$K$40,'BD GLOBAL'!$K$54:$K$61,'BD GLOBAL'!$K$70:$K$74,'BD GLOBAL'!$K$82:$K$83,'BD GLOBAL'!$K$87:$K$96)</c:f>
              <c:numCache>
                <c:formatCode>0.00</c:formatCode>
                <c:ptCount val="55"/>
                <c:pt idx="0">
                  <c:v>1.9926294966977505</c:v>
                </c:pt>
                <c:pt idx="1">
                  <c:v>1.0648758503840263</c:v>
                </c:pt>
                <c:pt idx="2">
                  <c:v>1.4969834806563946</c:v>
                </c:pt>
                <c:pt idx="3">
                  <c:v>1.5156753171994475</c:v>
                </c:pt>
                <c:pt idx="4">
                  <c:v>1.905593772502074</c:v>
                </c:pt>
                <c:pt idx="5">
                  <c:v>1.2448170256907303</c:v>
                </c:pt>
                <c:pt idx="6">
                  <c:v>1.4991650992504069</c:v>
                </c:pt>
                <c:pt idx="7">
                  <c:v>1.4020724448167818</c:v>
                </c:pt>
                <c:pt idx="8">
                  <c:v>0.93197934382650305</c:v>
                </c:pt>
                <c:pt idx="9">
                  <c:v>1.2963117237011712</c:v>
                </c:pt>
                <c:pt idx="10">
                  <c:v>1.5445621281707889</c:v>
                </c:pt>
                <c:pt idx="11">
                  <c:v>1.3462081063809861</c:v>
                </c:pt>
                <c:pt idx="12">
                  <c:v>1.3512092690208459</c:v>
                </c:pt>
                <c:pt idx="13">
                  <c:v>1.2307639980831937</c:v>
                </c:pt>
                <c:pt idx="14">
                  <c:v>1.2713701573214742</c:v>
                </c:pt>
                <c:pt idx="15">
                  <c:v>1.1050344234111029</c:v>
                </c:pt>
                <c:pt idx="16">
                  <c:v>0.73786086031958009</c:v>
                </c:pt>
                <c:pt idx="17">
                  <c:v>0.79388431925006131</c:v>
                </c:pt>
                <c:pt idx="18">
                  <c:v>0.77584109584112193</c:v>
                </c:pt>
                <c:pt idx="19">
                  <c:v>1.0721875248121968</c:v>
                </c:pt>
                <c:pt idx="20">
                  <c:v>0.70235656632259835</c:v>
                </c:pt>
                <c:pt idx="21">
                  <c:v>1.2645736692524117</c:v>
                </c:pt>
                <c:pt idx="22">
                  <c:v>1.4840286761960484</c:v>
                </c:pt>
                <c:pt idx="23">
                  <c:v>1.4501563060839802</c:v>
                </c:pt>
                <c:pt idx="24">
                  <c:v>0.80338565432501496</c:v>
                </c:pt>
                <c:pt idx="25">
                  <c:v>1.0511675546915433</c:v>
                </c:pt>
                <c:pt idx="26">
                  <c:v>1.2855994178672714</c:v>
                </c:pt>
                <c:pt idx="27">
                  <c:v>1.2443528634679011</c:v>
                </c:pt>
                <c:pt idx="28">
                  <c:v>1.4217620441389727</c:v>
                </c:pt>
                <c:pt idx="29">
                  <c:v>1.2719249033931508</c:v>
                </c:pt>
                <c:pt idx="30">
                  <c:v>0.80164500831778174</c:v>
                </c:pt>
                <c:pt idx="31">
                  <c:v>0.80164500831778174</c:v>
                </c:pt>
                <c:pt idx="32">
                  <c:v>1.0547960635760285</c:v>
                </c:pt>
                <c:pt idx="33">
                  <c:v>0.80164500831778174</c:v>
                </c:pt>
                <c:pt idx="34">
                  <c:v>0.85553662494604332</c:v>
                </c:pt>
                <c:pt idx="35">
                  <c:v>0.69257726781346374</c:v>
                </c:pt>
                <c:pt idx="36">
                  <c:v>0.85553662494604332</c:v>
                </c:pt>
                <c:pt idx="37">
                  <c:v>0.69257726781346374</c:v>
                </c:pt>
                <c:pt idx="38">
                  <c:v>1.1864084095710861</c:v>
                </c:pt>
                <c:pt idx="39">
                  <c:v>1.2100590783957379</c:v>
                </c:pt>
                <c:pt idx="40">
                  <c:v>1.194225674503564</c:v>
                </c:pt>
                <c:pt idx="41">
                  <c:v>1.398272038690304</c:v>
                </c:pt>
                <c:pt idx="42">
                  <c:v>1.1826100040345204</c:v>
                </c:pt>
                <c:pt idx="43">
                  <c:v>0.86237312592035498</c:v>
                </c:pt>
                <c:pt idx="44">
                  <c:v>1.0503950137088667</c:v>
                </c:pt>
                <c:pt idx="45">
                  <c:v>0.67550126800324972</c:v>
                </c:pt>
                <c:pt idx="46">
                  <c:v>1.2080097061740138</c:v>
                </c:pt>
                <c:pt idx="47">
                  <c:v>0.98933087745464476</c:v>
                </c:pt>
                <c:pt idx="48">
                  <c:v>1.0554132706471033</c:v>
                </c:pt>
                <c:pt idx="49">
                  <c:v>1.4629041066984574</c:v>
                </c:pt>
                <c:pt idx="50">
                  <c:v>0.73392665666575518</c:v>
                </c:pt>
                <c:pt idx="51">
                  <c:v>0.6695498060484576</c:v>
                </c:pt>
                <c:pt idx="52">
                  <c:v>0.96911061028174039</c:v>
                </c:pt>
                <c:pt idx="53">
                  <c:v>0.86236820181816198</c:v>
                </c:pt>
                <c:pt idx="54">
                  <c:v>1.2363026566153963</c:v>
                </c:pt>
              </c:numCache>
            </c:numRef>
          </c:yVal>
          <c:smooth val="0"/>
        </c:ser>
        <c:ser>
          <c:idx val="1"/>
          <c:order val="1"/>
          <c:tx>
            <c:v>k - fc (tots els wrapped)</c:v>
          </c:tx>
          <c:spPr>
            <a:ln w="28575">
              <a:noFill/>
            </a:ln>
          </c:spPr>
          <c:marker>
            <c:symbol val="square"/>
            <c:size val="5"/>
          </c:marker>
          <c:xVal>
            <c:numRef>
              <c:f>('BD GLOBAL'!$J$62,'BD GLOBAL'!$J$64,'BD GLOBAL'!$J$75:$J$81)</c:f>
              <c:numCache>
                <c:formatCode>0.000</c:formatCode>
                <c:ptCount val="9"/>
                <c:pt idx="0">
                  <c:v>43</c:v>
                </c:pt>
                <c:pt idx="1">
                  <c:v>39</c:v>
                </c:pt>
                <c:pt idx="2">
                  <c:v>22.069004269929721</c:v>
                </c:pt>
                <c:pt idx="3">
                  <c:v>22.069004269929721</c:v>
                </c:pt>
                <c:pt idx="4">
                  <c:v>22.069004269929721</c:v>
                </c:pt>
                <c:pt idx="5">
                  <c:v>22.069004269929721</c:v>
                </c:pt>
                <c:pt idx="6">
                  <c:v>22.069004269929721</c:v>
                </c:pt>
                <c:pt idx="7">
                  <c:v>22.069004269929721</c:v>
                </c:pt>
                <c:pt idx="8">
                  <c:v>22.069004269929721</c:v>
                </c:pt>
              </c:numCache>
            </c:numRef>
          </c:xVal>
          <c:yVal>
            <c:numRef>
              <c:f>('BD GLOBAL'!$K$62,'BD GLOBAL'!$K$64,'BD GLOBAL'!$K$75:$K$81)</c:f>
              <c:numCache>
                <c:formatCode>0.00</c:formatCode>
                <c:ptCount val="9"/>
                <c:pt idx="0">
                  <c:v>0.66160726549727933</c:v>
                </c:pt>
                <c:pt idx="1">
                  <c:v>0.8171369104145203</c:v>
                </c:pt>
                <c:pt idx="2">
                  <c:v>1.1076665215113475</c:v>
                </c:pt>
                <c:pt idx="3">
                  <c:v>1.3169732996071373</c:v>
                </c:pt>
                <c:pt idx="4">
                  <c:v>1.5261026627553571</c:v>
                </c:pt>
                <c:pt idx="5">
                  <c:v>1.4686328085810538</c:v>
                </c:pt>
                <c:pt idx="6">
                  <c:v>1.0668908715492735</c:v>
                </c:pt>
                <c:pt idx="7">
                  <c:v>1.3943478628648118</c:v>
                </c:pt>
                <c:pt idx="8">
                  <c:v>1.588932754137216</c:v>
                </c:pt>
              </c:numCache>
            </c:numRef>
          </c:yVal>
          <c:smooth val="0"/>
        </c:ser>
        <c:ser>
          <c:idx val="2"/>
          <c:order val="2"/>
          <c:tx>
            <c:v>k - fc (sand-coated)</c:v>
          </c:tx>
          <c:spPr>
            <a:ln w="28575">
              <a:noFill/>
            </a:ln>
          </c:spPr>
          <c:marker>
            <c:symbol val="triangle"/>
            <c:size val="5"/>
          </c:marker>
          <c:xVal>
            <c:numRef>
              <c:f>('BD GLOBAL'!$J$12:$J$15,'BD GLOBAL'!$J$20:$J$21,'BD GLOBAL'!$J$24:$J$25,'BD GLOBAL'!$J$42:$J$53,'BD GLOBAL'!$J$97:$J$100)</c:f>
              <c:numCache>
                <c:formatCode>0.000</c:formatCode>
                <c:ptCount val="24"/>
                <c:pt idx="0">
                  <c:v>39.9</c:v>
                </c:pt>
                <c:pt idx="1">
                  <c:v>39.9</c:v>
                </c:pt>
                <c:pt idx="2">
                  <c:v>30.2</c:v>
                </c:pt>
                <c:pt idx="3">
                  <c:v>30.2</c:v>
                </c:pt>
                <c:pt idx="4">
                  <c:v>39.299999999999997</c:v>
                </c:pt>
                <c:pt idx="5">
                  <c:v>39.299999999999997</c:v>
                </c:pt>
                <c:pt idx="6">
                  <c:v>39.049999999999997</c:v>
                </c:pt>
                <c:pt idx="7">
                  <c:v>39.049999999999997</c:v>
                </c:pt>
                <c:pt idx="8">
                  <c:v>44.7</c:v>
                </c:pt>
                <c:pt idx="9">
                  <c:v>38.9</c:v>
                </c:pt>
                <c:pt idx="10">
                  <c:v>48.1</c:v>
                </c:pt>
                <c:pt idx="11">
                  <c:v>48.1</c:v>
                </c:pt>
                <c:pt idx="12">
                  <c:v>42.1</c:v>
                </c:pt>
                <c:pt idx="13">
                  <c:v>48.1</c:v>
                </c:pt>
                <c:pt idx="14">
                  <c:v>44.7</c:v>
                </c:pt>
                <c:pt idx="15">
                  <c:v>81.5</c:v>
                </c:pt>
                <c:pt idx="16">
                  <c:v>81.5</c:v>
                </c:pt>
                <c:pt idx="17">
                  <c:v>76.5</c:v>
                </c:pt>
                <c:pt idx="18">
                  <c:v>76.5</c:v>
                </c:pt>
                <c:pt idx="19">
                  <c:v>81.5</c:v>
                </c:pt>
                <c:pt idx="20">
                  <c:v>22.341783296349011</c:v>
                </c:pt>
                <c:pt idx="21">
                  <c:v>22.341783296349011</c:v>
                </c:pt>
                <c:pt idx="22">
                  <c:v>22.341783296349011</c:v>
                </c:pt>
                <c:pt idx="23">
                  <c:v>22.341783296349011</c:v>
                </c:pt>
              </c:numCache>
            </c:numRef>
          </c:xVal>
          <c:yVal>
            <c:numRef>
              <c:f>('BD GLOBAL'!$K$12:$K$15,'BD GLOBAL'!$K$20:$K$21,'BD GLOBAL'!$K$24:$K$25,'BD GLOBAL'!$K$42:$K$53,'BD GLOBAL'!$K$97:$K$100)</c:f>
              <c:numCache>
                <c:formatCode>0.00</c:formatCode>
                <c:ptCount val="24"/>
                <c:pt idx="0">
                  <c:v>1.2482712857683567</c:v>
                </c:pt>
                <c:pt idx="1">
                  <c:v>1.4450004254354418</c:v>
                </c:pt>
                <c:pt idx="2">
                  <c:v>1.3934650121207581</c:v>
                </c:pt>
                <c:pt idx="3">
                  <c:v>1.5116081675628541</c:v>
                </c:pt>
                <c:pt idx="4">
                  <c:v>1.7102892263844014</c:v>
                </c:pt>
                <c:pt idx="5">
                  <c:v>1.3317713350107776</c:v>
                </c:pt>
                <c:pt idx="6">
                  <c:v>1.8720552104262989</c:v>
                </c:pt>
                <c:pt idx="7">
                  <c:v>2.3468111313229811</c:v>
                </c:pt>
                <c:pt idx="8">
                  <c:v>1.1891138346918508</c:v>
                </c:pt>
                <c:pt idx="9">
                  <c:v>0.80560199281900002</c:v>
                </c:pt>
                <c:pt idx="10">
                  <c:v>1.2515680212508715</c:v>
                </c:pt>
                <c:pt idx="11">
                  <c:v>0.8265343659176444</c:v>
                </c:pt>
                <c:pt idx="12">
                  <c:v>1.2515098267973959</c:v>
                </c:pt>
                <c:pt idx="13">
                  <c:v>1.378394038758908</c:v>
                </c:pt>
                <c:pt idx="14">
                  <c:v>1.3444816190327267</c:v>
                </c:pt>
                <c:pt idx="15">
                  <c:v>0.85727347069005544</c:v>
                </c:pt>
                <c:pt idx="16">
                  <c:v>0.71431941597809079</c:v>
                </c:pt>
                <c:pt idx="17">
                  <c:v>1.1465787031749337</c:v>
                </c:pt>
                <c:pt idx="18">
                  <c:v>0.92691089698360918</c:v>
                </c:pt>
                <c:pt idx="19">
                  <c:v>0.87383133674021163</c:v>
                </c:pt>
                <c:pt idx="20">
                  <c:v>1.3129594490194594</c:v>
                </c:pt>
                <c:pt idx="21">
                  <c:v>1.3016347138930378</c:v>
                </c:pt>
                <c:pt idx="22">
                  <c:v>1.1826361301274828</c:v>
                </c:pt>
                <c:pt idx="23">
                  <c:v>1.2069487721803345</c:v>
                </c:pt>
              </c:numCache>
            </c:numRef>
          </c:yVal>
          <c:smooth val="0"/>
        </c:ser>
        <c:ser>
          <c:idx val="3"/>
          <c:order val="3"/>
          <c:tx>
            <c:v>k - fc (smooth)</c:v>
          </c:tx>
          <c:spPr>
            <a:ln w="28575">
              <a:noFill/>
            </a:ln>
          </c:spPr>
          <c:marker>
            <c:symbol val="circle"/>
            <c:size val="5"/>
            <c:spPr>
              <a:solidFill>
                <a:schemeClr val="tx1"/>
              </a:solidFill>
              <a:ln>
                <a:solidFill>
                  <a:schemeClr val="tx1"/>
                </a:solidFill>
              </a:ln>
            </c:spPr>
          </c:marker>
          <c:xVal>
            <c:numRef>
              <c:f>('BD GLOBAL'!$J$66,'BD GLOBAL'!$J$68)</c:f>
              <c:numCache>
                <c:formatCode>0.000</c:formatCode>
                <c:ptCount val="2"/>
                <c:pt idx="0">
                  <c:v>39</c:v>
                </c:pt>
                <c:pt idx="1">
                  <c:v>42</c:v>
                </c:pt>
              </c:numCache>
            </c:numRef>
          </c:xVal>
          <c:yVal>
            <c:numRef>
              <c:f>('BD GLOBAL'!$K$66,'BD GLOBAL'!$K$68)</c:f>
              <c:numCache>
                <c:formatCode>0.00</c:formatCode>
                <c:ptCount val="2"/>
                <c:pt idx="0">
                  <c:v>1.5375322721367426</c:v>
                </c:pt>
                <c:pt idx="1">
                  <c:v>3.2752663010144212</c:v>
                </c:pt>
              </c:numCache>
            </c:numRef>
          </c:yVal>
          <c:smooth val="0"/>
        </c:ser>
        <c:dLbls>
          <c:showLegendKey val="0"/>
          <c:showVal val="0"/>
          <c:showCatName val="0"/>
          <c:showSerName val="0"/>
          <c:showPercent val="0"/>
          <c:showBubbleSize val="0"/>
        </c:dLbls>
        <c:axId val="234152320"/>
        <c:axId val="234154624"/>
      </c:scatterChart>
      <c:valAx>
        <c:axId val="234152320"/>
        <c:scaling>
          <c:orientation val="minMax"/>
        </c:scaling>
        <c:delete val="0"/>
        <c:axPos val="b"/>
        <c:majorGridlines>
          <c:spPr>
            <a:ln>
              <a:solidFill>
                <a:schemeClr val="bg1">
                  <a:lumMod val="50000"/>
                </a:schemeClr>
              </a:solidFill>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fc (MPa)</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154624"/>
        <c:crosses val="autoZero"/>
        <c:crossBetween val="midCat"/>
      </c:valAx>
      <c:valAx>
        <c:axId val="234154624"/>
        <c:scaling>
          <c:orientation val="minMax"/>
        </c:scaling>
        <c:delete val="0"/>
        <c:axPos val="l"/>
        <c:majorGridlines>
          <c:spPr>
            <a:ln>
              <a:solidFill>
                <a:schemeClr val="bg1">
                  <a:lumMod val="50000"/>
                </a:schemeClr>
              </a:solidFill>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152320"/>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ø (RIBBED - SHOECK)</a:t>
            </a:r>
          </a:p>
        </c:rich>
      </c:tx>
      <c:overlay val="0"/>
    </c:title>
    <c:autoTitleDeleted val="0"/>
    <c:plotArea>
      <c:layout/>
      <c:scatterChart>
        <c:scatterStyle val="lineMarker"/>
        <c:varyColors val="0"/>
        <c:ser>
          <c:idx val="0"/>
          <c:order val="0"/>
          <c:tx>
            <c:v>k - diàmetre (RIBBED SHOECK)</c:v>
          </c:tx>
          <c:spPr>
            <a:ln w="28575">
              <a:noFill/>
            </a:ln>
          </c:spPr>
          <c:marker>
            <c:symbol val="diamond"/>
            <c:size val="5"/>
          </c:marker>
          <c:xVal>
            <c:numRef>
              <c:f>('BD GLOBAL'!$I$26:$I$40,'BD GLOBAL'!$I$54:$I$61,'BD GLOBAL'!$I$70:$I$74)</c:f>
              <c:numCache>
                <c:formatCode>0</c:formatCode>
                <c:ptCount val="28"/>
                <c:pt idx="0">
                  <c:v>12</c:v>
                </c:pt>
                <c:pt idx="1">
                  <c:v>12</c:v>
                </c:pt>
                <c:pt idx="2">
                  <c:v>12</c:v>
                </c:pt>
                <c:pt idx="3">
                  <c:v>12</c:v>
                </c:pt>
                <c:pt idx="4">
                  <c:v>16</c:v>
                </c:pt>
                <c:pt idx="5">
                  <c:v>16</c:v>
                </c:pt>
                <c:pt idx="6">
                  <c:v>16</c:v>
                </c:pt>
                <c:pt idx="7">
                  <c:v>16</c:v>
                </c:pt>
                <c:pt idx="8">
                  <c:v>16</c:v>
                </c:pt>
                <c:pt idx="9">
                  <c:v>16</c:v>
                </c:pt>
                <c:pt idx="10">
                  <c:v>16</c:v>
                </c:pt>
                <c:pt idx="11">
                  <c:v>16</c:v>
                </c:pt>
                <c:pt idx="12" formatCode="General">
                  <c:v>15</c:v>
                </c:pt>
                <c:pt idx="13" formatCode="General">
                  <c:v>25</c:v>
                </c:pt>
                <c:pt idx="14" formatCode="General">
                  <c:v>25</c:v>
                </c:pt>
                <c:pt idx="15" formatCode="0.00">
                  <c:v>12</c:v>
                </c:pt>
                <c:pt idx="16" formatCode="0.00">
                  <c:v>12</c:v>
                </c:pt>
                <c:pt idx="17" formatCode="0.00">
                  <c:v>12</c:v>
                </c:pt>
                <c:pt idx="18" formatCode="0.00">
                  <c:v>12</c:v>
                </c:pt>
                <c:pt idx="19" formatCode="0.00">
                  <c:v>16</c:v>
                </c:pt>
                <c:pt idx="20" formatCode="0.00">
                  <c:v>16</c:v>
                </c:pt>
                <c:pt idx="21" formatCode="0.00">
                  <c:v>16</c:v>
                </c:pt>
                <c:pt idx="22" formatCode="0.00">
                  <c:v>16</c:v>
                </c:pt>
                <c:pt idx="23" formatCode="0.000">
                  <c:v>16</c:v>
                </c:pt>
                <c:pt idx="24" formatCode="0.000">
                  <c:v>16</c:v>
                </c:pt>
                <c:pt idx="25" formatCode="0.000">
                  <c:v>16</c:v>
                </c:pt>
                <c:pt idx="26" formatCode="0.000">
                  <c:v>12</c:v>
                </c:pt>
                <c:pt idx="27" formatCode="0.000">
                  <c:v>12</c:v>
                </c:pt>
              </c:numCache>
            </c:numRef>
          </c:xVal>
          <c:yVal>
            <c:numRef>
              <c:f>('BD GLOBAL'!$L$26:$L$40,'BD GLOBAL'!$L$54:$L$61,'BD GLOBAL'!$L$70:$L$74)</c:f>
              <c:numCache>
                <c:formatCode>0.00</c:formatCode>
                <c:ptCount val="28"/>
                <c:pt idx="0">
                  <c:v>1.2264724489690846</c:v>
                </c:pt>
                <c:pt idx="1">
                  <c:v>0.81894825824617656</c:v>
                </c:pt>
                <c:pt idx="2">
                  <c:v>0.72504480394907522</c:v>
                </c:pt>
                <c:pt idx="3">
                  <c:v>0.70856614948780328</c:v>
                </c:pt>
                <c:pt idx="4">
                  <c:v>1.1488497975077767</c:v>
                </c:pt>
                <c:pt idx="5">
                  <c:v>0.75257562723396809</c:v>
                </c:pt>
                <c:pt idx="6">
                  <c:v>0.95023200958416099</c:v>
                </c:pt>
                <c:pt idx="7">
                  <c:v>1.1151359430850367</c:v>
                </c:pt>
                <c:pt idx="8">
                  <c:v>1.2477987690246537</c:v>
                </c:pt>
                <c:pt idx="9">
                  <c:v>0.69127970985823217</c:v>
                </c:pt>
                <c:pt idx="10">
                  <c:v>0.89741574140899316</c:v>
                </c:pt>
                <c:pt idx="11">
                  <c:v>1.0975578056905271</c:v>
                </c:pt>
                <c:pt idx="12">
                  <c:v>1.0558733143629484</c:v>
                </c:pt>
                <c:pt idx="13">
                  <c:v>1.1454852422679502</c:v>
                </c:pt>
                <c:pt idx="14">
                  <c:v>1.0247644548650843</c:v>
                </c:pt>
                <c:pt idx="15">
                  <c:v>0.81730549078399573</c:v>
                </c:pt>
                <c:pt idx="16">
                  <c:v>0.81730549078399573</c:v>
                </c:pt>
                <c:pt idx="17">
                  <c:v>1.0754019615578891</c:v>
                </c:pt>
                <c:pt idx="18">
                  <c:v>0.81730549078399573</c:v>
                </c:pt>
                <c:pt idx="19">
                  <c:v>0.6858479393491288</c:v>
                </c:pt>
                <c:pt idx="20">
                  <c:v>0.6858479393491288</c:v>
                </c:pt>
                <c:pt idx="21">
                  <c:v>0.81996931415518071</c:v>
                </c:pt>
                <c:pt idx="22">
                  <c:v>0.66378468288752723</c:v>
                </c:pt>
                <c:pt idx="23">
                  <c:v>1.2013507951431903</c:v>
                </c:pt>
                <c:pt idx="24">
                  <c:v>1.2252993356027404</c:v>
                </c:pt>
                <c:pt idx="25">
                  <c:v>1.2092665157051108</c:v>
                </c:pt>
                <c:pt idx="26">
                  <c:v>1.1070979936601073</c:v>
                </c:pt>
                <c:pt idx="27">
                  <c:v>0.82807435228333592</c:v>
                </c:pt>
              </c:numCache>
            </c:numRef>
          </c:yVal>
          <c:smooth val="0"/>
        </c:ser>
        <c:dLbls>
          <c:showLegendKey val="0"/>
          <c:showVal val="0"/>
          <c:showCatName val="0"/>
          <c:showSerName val="0"/>
          <c:showPercent val="0"/>
          <c:showBubbleSize val="0"/>
        </c:dLbls>
        <c:axId val="234170624"/>
        <c:axId val="234197376"/>
      </c:scatterChart>
      <c:valAx>
        <c:axId val="234170624"/>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0"/>
        <c:majorTickMark val="out"/>
        <c:minorTickMark val="none"/>
        <c:tickLblPos val="nextTo"/>
        <c:spPr>
          <a:ln>
            <a:solidFill>
              <a:schemeClr val="tx1"/>
            </a:solidFill>
          </a:ln>
        </c:spPr>
        <c:txPr>
          <a:bodyPr/>
          <a:lstStyle/>
          <a:p>
            <a:pPr>
              <a:defRPr>
                <a:latin typeface="Arial" panose="020B0604020202020204" pitchFamily="34" charset="0"/>
                <a:cs typeface="Arial" panose="020B0604020202020204" pitchFamily="34" charset="0"/>
              </a:defRPr>
            </a:pPr>
            <a:endParaRPr lang="es-ES"/>
          </a:p>
        </c:txPr>
        <c:crossAx val="234197376"/>
        <c:crosses val="autoZero"/>
        <c:crossBetween val="midCat"/>
      </c:valAx>
      <c:valAx>
        <c:axId val="23419737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crossAx val="234170624"/>
        <c:crosses val="autoZero"/>
        <c:crossBetween val="midCat"/>
      </c:valAx>
    </c:plotArea>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ø (RIBBED - MARSHALL)</a:t>
            </a:r>
          </a:p>
        </c:rich>
      </c:tx>
      <c:overlay val="0"/>
    </c:title>
    <c:autoTitleDeleted val="0"/>
    <c:plotArea>
      <c:layout/>
      <c:scatterChart>
        <c:scatterStyle val="lineMarker"/>
        <c:varyColors val="0"/>
        <c:ser>
          <c:idx val="0"/>
          <c:order val="0"/>
          <c:tx>
            <c:v>k - diàmetre (RIBBED - COMBAR)</c:v>
          </c:tx>
          <c:spPr>
            <a:ln w="28575">
              <a:noFill/>
            </a:ln>
          </c:spPr>
          <c:marker>
            <c:symbol val="diamond"/>
            <c:size val="5"/>
          </c:marker>
          <c:xVal>
            <c:numRef>
              <c:f>('BD GLOBAL'!$I$82:$I$83,'BD GLOBAL'!$I$87:$I$96)</c:f>
              <c:numCache>
                <c:formatCode>General</c:formatCode>
                <c:ptCount val="12"/>
                <c:pt idx="0">
                  <c:v>12.7</c:v>
                </c:pt>
                <c:pt idx="1">
                  <c:v>12.7</c:v>
                </c:pt>
                <c:pt idx="2">
                  <c:v>12.3</c:v>
                </c:pt>
                <c:pt idx="3">
                  <c:v>12.3</c:v>
                </c:pt>
                <c:pt idx="4">
                  <c:v>12.3</c:v>
                </c:pt>
                <c:pt idx="5">
                  <c:v>12.3</c:v>
                </c:pt>
                <c:pt idx="6">
                  <c:v>12.3</c:v>
                </c:pt>
                <c:pt idx="7">
                  <c:v>12.3</c:v>
                </c:pt>
                <c:pt idx="8">
                  <c:v>12.3</c:v>
                </c:pt>
                <c:pt idx="9">
                  <c:v>12.3</c:v>
                </c:pt>
                <c:pt idx="10">
                  <c:v>12.3</c:v>
                </c:pt>
                <c:pt idx="11">
                  <c:v>12.3</c:v>
                </c:pt>
              </c:numCache>
            </c:numRef>
          </c:xVal>
          <c:yVal>
            <c:numRef>
              <c:f>('BD GLOBAL'!$L$82:$L$83,'BD GLOBAL'!$L$87:$L$96)</c:f>
              <c:numCache>
                <c:formatCode>0.00</c:formatCode>
                <c:ptCount val="12"/>
                <c:pt idx="0">
                  <c:v>0.68150823427403251</c:v>
                </c:pt>
                <c:pt idx="1">
                  <c:v>1.0448725362139821</c:v>
                </c:pt>
                <c:pt idx="2">
                  <c:v>0.64437434852532172</c:v>
                </c:pt>
                <c:pt idx="3">
                  <c:v>1.1523449389356299</c:v>
                </c:pt>
                <c:pt idx="4">
                  <c:v>0.94374277271194529</c:v>
                </c:pt>
                <c:pt idx="5">
                  <c:v>1.006780106732434</c:v>
                </c:pt>
                <c:pt idx="6">
                  <c:v>1.3954938730097264</c:v>
                </c:pt>
                <c:pt idx="7">
                  <c:v>0.73717844566755553</c:v>
                </c:pt>
                <c:pt idx="8">
                  <c:v>0.67251636227814571</c:v>
                </c:pt>
                <c:pt idx="9">
                  <c:v>0.97340442247049341</c:v>
                </c:pt>
                <c:pt idx="10">
                  <c:v>0.86618907330267025</c:v>
                </c:pt>
                <c:pt idx="11">
                  <c:v>1.2417803093824211</c:v>
                </c:pt>
              </c:numCache>
            </c:numRef>
          </c:yVal>
          <c:smooth val="0"/>
        </c:ser>
        <c:dLbls>
          <c:showLegendKey val="0"/>
          <c:showVal val="0"/>
          <c:showCatName val="0"/>
          <c:showSerName val="0"/>
          <c:showPercent val="0"/>
          <c:showBubbleSize val="0"/>
        </c:dLbls>
        <c:axId val="234226048"/>
        <c:axId val="234227968"/>
      </c:scatterChart>
      <c:valAx>
        <c:axId val="23422604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1"/>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227968"/>
        <c:crosses val="autoZero"/>
        <c:crossBetween val="midCat"/>
      </c:valAx>
      <c:valAx>
        <c:axId val="234227968"/>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226048"/>
        <c:crosses val="autoZero"/>
        <c:crossBetween val="midCat"/>
      </c:valAx>
    </c:plotArea>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(tots menys Ribbed 2 de Adam)</a:t>
            </a:r>
          </a:p>
        </c:rich>
      </c:tx>
      <c:overlay val="0"/>
    </c:title>
    <c:autoTitleDeleted val="0"/>
    <c:plotArea>
      <c:layout/>
      <c:scatterChart>
        <c:scatterStyle val="lineMarker"/>
        <c:varyColors val="0"/>
        <c:ser>
          <c:idx val="0"/>
          <c:order val="0"/>
          <c:tx>
            <c:v>Ribbed - deformed</c:v>
          </c:tx>
          <c:spPr>
            <a:ln w="28575">
              <a:noFill/>
            </a:ln>
          </c:spPr>
          <c:marker>
            <c:symbol val="diamond"/>
            <c:size val="5"/>
          </c:marker>
          <c:xVal>
            <c:numRef>
              <c:f>('BD GLOBAL'!$I$16:$I$19,'BD GLOBAL'!$I$22:$I$23)</c:f>
              <c:numCache>
                <c:formatCode>General</c:formatCode>
                <c:ptCount val="6"/>
                <c:pt idx="0">
                  <c:v>12</c:v>
                </c:pt>
                <c:pt idx="1">
                  <c:v>12</c:v>
                </c:pt>
                <c:pt idx="2">
                  <c:v>9.5</c:v>
                </c:pt>
                <c:pt idx="3">
                  <c:v>9.5</c:v>
                </c:pt>
                <c:pt idx="4">
                  <c:v>12.7</c:v>
                </c:pt>
                <c:pt idx="5">
                  <c:v>12.7</c:v>
                </c:pt>
              </c:numCache>
            </c:numRef>
          </c:xVal>
          <c:yVal>
            <c:numRef>
              <c:f>('BD GLOBAL'!$L$16:$L$19,'BD GLOBAL'!$L$22:$L$23)</c:f>
              <c:numCache>
                <c:formatCode>0.00</c:formatCode>
                <c:ptCount val="6"/>
                <c:pt idx="0">
                  <c:v>1.2725331280314351</c:v>
                </c:pt>
                <c:pt idx="1">
                  <c:v>1.5162298083583154</c:v>
                </c:pt>
                <c:pt idx="2">
                  <c:v>1.1152269169028555</c:v>
                </c:pt>
                <c:pt idx="3">
                  <c:v>1.1321572260569037</c:v>
                </c:pt>
                <c:pt idx="4">
                  <c:v>1.0113685450428775</c:v>
                </c:pt>
                <c:pt idx="5">
                  <c:v>1.0648947718631692</c:v>
                </c:pt>
              </c:numCache>
            </c:numRef>
          </c:yVal>
          <c:smooth val="0"/>
        </c:ser>
        <c:ser>
          <c:idx val="1"/>
          <c:order val="1"/>
          <c:tx>
            <c:v>Ribbed - Schoeck</c:v>
          </c:tx>
          <c:spPr>
            <a:ln w="28575">
              <a:noFill/>
            </a:ln>
          </c:spPr>
          <c:marker>
            <c:symbol val="square"/>
            <c:size val="5"/>
          </c:marker>
          <c:xVal>
            <c:numRef>
              <c:f>('BD GLOBAL'!$I$26:$I$40,'BD GLOBAL'!$I$54:$I$61,'BD GLOBAL'!$I$70:$I$74)</c:f>
              <c:numCache>
                <c:formatCode>0</c:formatCode>
                <c:ptCount val="28"/>
                <c:pt idx="0">
                  <c:v>12</c:v>
                </c:pt>
                <c:pt idx="1">
                  <c:v>12</c:v>
                </c:pt>
                <c:pt idx="2">
                  <c:v>12</c:v>
                </c:pt>
                <c:pt idx="3">
                  <c:v>12</c:v>
                </c:pt>
                <c:pt idx="4">
                  <c:v>16</c:v>
                </c:pt>
                <c:pt idx="5">
                  <c:v>16</c:v>
                </c:pt>
                <c:pt idx="6">
                  <c:v>16</c:v>
                </c:pt>
                <c:pt idx="7">
                  <c:v>16</c:v>
                </c:pt>
                <c:pt idx="8">
                  <c:v>16</c:v>
                </c:pt>
                <c:pt idx="9">
                  <c:v>16</c:v>
                </c:pt>
                <c:pt idx="10">
                  <c:v>16</c:v>
                </c:pt>
                <c:pt idx="11">
                  <c:v>16</c:v>
                </c:pt>
                <c:pt idx="12" formatCode="General">
                  <c:v>15</c:v>
                </c:pt>
                <c:pt idx="13" formatCode="General">
                  <c:v>25</c:v>
                </c:pt>
                <c:pt idx="14" formatCode="General">
                  <c:v>25</c:v>
                </c:pt>
                <c:pt idx="15" formatCode="0.00">
                  <c:v>12</c:v>
                </c:pt>
                <c:pt idx="16" formatCode="0.00">
                  <c:v>12</c:v>
                </c:pt>
                <c:pt idx="17" formatCode="0.00">
                  <c:v>12</c:v>
                </c:pt>
                <c:pt idx="18" formatCode="0.00">
                  <c:v>12</c:v>
                </c:pt>
                <c:pt idx="19" formatCode="0.00">
                  <c:v>16</c:v>
                </c:pt>
                <c:pt idx="20" formatCode="0.00">
                  <c:v>16</c:v>
                </c:pt>
                <c:pt idx="21" formatCode="0.00">
                  <c:v>16</c:v>
                </c:pt>
                <c:pt idx="22" formatCode="0.00">
                  <c:v>16</c:v>
                </c:pt>
                <c:pt idx="23" formatCode="0.000">
                  <c:v>16</c:v>
                </c:pt>
                <c:pt idx="24" formatCode="0.000">
                  <c:v>16</c:v>
                </c:pt>
                <c:pt idx="25" formatCode="0.000">
                  <c:v>16</c:v>
                </c:pt>
                <c:pt idx="26" formatCode="0.000">
                  <c:v>12</c:v>
                </c:pt>
                <c:pt idx="27" formatCode="0.000">
                  <c:v>12</c:v>
                </c:pt>
              </c:numCache>
            </c:numRef>
          </c:xVal>
          <c:yVal>
            <c:numRef>
              <c:f>('BD GLOBAL'!$L$26:$L$40,'BD GLOBAL'!$L$54:$L$61,'BD GLOBAL'!$L$70:$L$74)</c:f>
              <c:numCache>
                <c:formatCode>0.00</c:formatCode>
                <c:ptCount val="28"/>
                <c:pt idx="0">
                  <c:v>1.2264724489690846</c:v>
                </c:pt>
                <c:pt idx="1">
                  <c:v>0.81894825824617656</c:v>
                </c:pt>
                <c:pt idx="2">
                  <c:v>0.72504480394907522</c:v>
                </c:pt>
                <c:pt idx="3">
                  <c:v>0.70856614948780328</c:v>
                </c:pt>
                <c:pt idx="4">
                  <c:v>1.1488497975077767</c:v>
                </c:pt>
                <c:pt idx="5">
                  <c:v>0.75257562723396809</c:v>
                </c:pt>
                <c:pt idx="6">
                  <c:v>0.95023200958416099</c:v>
                </c:pt>
                <c:pt idx="7">
                  <c:v>1.1151359430850367</c:v>
                </c:pt>
                <c:pt idx="8">
                  <c:v>1.2477987690246537</c:v>
                </c:pt>
                <c:pt idx="9">
                  <c:v>0.69127970985823217</c:v>
                </c:pt>
                <c:pt idx="10">
                  <c:v>0.89741574140899316</c:v>
                </c:pt>
                <c:pt idx="11">
                  <c:v>1.0975578056905271</c:v>
                </c:pt>
                <c:pt idx="12">
                  <c:v>1.0558733143629484</c:v>
                </c:pt>
                <c:pt idx="13">
                  <c:v>1.1454852422679502</c:v>
                </c:pt>
                <c:pt idx="14">
                  <c:v>1.0247644548650843</c:v>
                </c:pt>
                <c:pt idx="15">
                  <c:v>0.81730549078399573</c:v>
                </c:pt>
                <c:pt idx="16">
                  <c:v>0.81730549078399573</c:v>
                </c:pt>
                <c:pt idx="17">
                  <c:v>1.0754019615578891</c:v>
                </c:pt>
                <c:pt idx="18">
                  <c:v>0.81730549078399573</c:v>
                </c:pt>
                <c:pt idx="19">
                  <c:v>0.6858479393491288</c:v>
                </c:pt>
                <c:pt idx="20">
                  <c:v>0.6858479393491288</c:v>
                </c:pt>
                <c:pt idx="21">
                  <c:v>0.81996931415518071</c:v>
                </c:pt>
                <c:pt idx="22">
                  <c:v>0.66378468288752723</c:v>
                </c:pt>
                <c:pt idx="23">
                  <c:v>1.2013507951431903</c:v>
                </c:pt>
                <c:pt idx="24">
                  <c:v>1.2252993356027404</c:v>
                </c:pt>
                <c:pt idx="25">
                  <c:v>1.2092665157051108</c:v>
                </c:pt>
                <c:pt idx="26">
                  <c:v>1.1070979936601073</c:v>
                </c:pt>
                <c:pt idx="27">
                  <c:v>0.82807435228333592</c:v>
                </c:pt>
              </c:numCache>
            </c:numRef>
          </c:yVal>
          <c:smooth val="0"/>
        </c:ser>
        <c:ser>
          <c:idx val="2"/>
          <c:order val="2"/>
          <c:tx>
            <c:v>Ribbed - Marshall</c:v>
          </c:tx>
          <c:spPr>
            <a:ln w="28575">
              <a:noFill/>
            </a:ln>
          </c:spPr>
          <c:marker>
            <c:symbol val="triangle"/>
            <c:size val="5"/>
          </c:marker>
          <c:xVal>
            <c:numRef>
              <c:f>('BD GLOBAL'!$I$82:$I$83,'BD GLOBAL'!$I$87:$I$96)</c:f>
              <c:numCache>
                <c:formatCode>General</c:formatCode>
                <c:ptCount val="12"/>
                <c:pt idx="0">
                  <c:v>12.7</c:v>
                </c:pt>
                <c:pt idx="1">
                  <c:v>12.7</c:v>
                </c:pt>
                <c:pt idx="2">
                  <c:v>12.3</c:v>
                </c:pt>
                <c:pt idx="3">
                  <c:v>12.3</c:v>
                </c:pt>
                <c:pt idx="4">
                  <c:v>12.3</c:v>
                </c:pt>
                <c:pt idx="5">
                  <c:v>12.3</c:v>
                </c:pt>
                <c:pt idx="6">
                  <c:v>12.3</c:v>
                </c:pt>
                <c:pt idx="7">
                  <c:v>12.3</c:v>
                </c:pt>
                <c:pt idx="8">
                  <c:v>12.3</c:v>
                </c:pt>
                <c:pt idx="9">
                  <c:v>12.3</c:v>
                </c:pt>
                <c:pt idx="10">
                  <c:v>12.3</c:v>
                </c:pt>
                <c:pt idx="11">
                  <c:v>12.3</c:v>
                </c:pt>
              </c:numCache>
            </c:numRef>
          </c:xVal>
          <c:yVal>
            <c:numRef>
              <c:f>('BD GLOBAL'!$L$82:$L$83,'BD GLOBAL'!$L$87:$L$96)</c:f>
              <c:numCache>
                <c:formatCode>0.00</c:formatCode>
                <c:ptCount val="12"/>
                <c:pt idx="0">
                  <c:v>0.68150823427403251</c:v>
                </c:pt>
                <c:pt idx="1">
                  <c:v>1.0448725362139821</c:v>
                </c:pt>
                <c:pt idx="2">
                  <c:v>0.64437434852532172</c:v>
                </c:pt>
                <c:pt idx="3">
                  <c:v>1.1523449389356299</c:v>
                </c:pt>
                <c:pt idx="4">
                  <c:v>0.94374277271194529</c:v>
                </c:pt>
                <c:pt idx="5">
                  <c:v>1.006780106732434</c:v>
                </c:pt>
                <c:pt idx="6">
                  <c:v>1.3954938730097264</c:v>
                </c:pt>
                <c:pt idx="7">
                  <c:v>0.73717844566755553</c:v>
                </c:pt>
                <c:pt idx="8">
                  <c:v>0.67251636227814571</c:v>
                </c:pt>
                <c:pt idx="9">
                  <c:v>0.97340442247049341</c:v>
                </c:pt>
                <c:pt idx="10">
                  <c:v>0.86618907330267025</c:v>
                </c:pt>
                <c:pt idx="11">
                  <c:v>1.2417803093824211</c:v>
                </c:pt>
              </c:numCache>
            </c:numRef>
          </c:yVal>
          <c:smooth val="0"/>
        </c:ser>
        <c:dLbls>
          <c:showLegendKey val="0"/>
          <c:showVal val="0"/>
          <c:showCatName val="0"/>
          <c:showSerName val="0"/>
          <c:showPercent val="0"/>
          <c:showBubbleSize val="0"/>
        </c:dLbls>
        <c:axId val="234278912"/>
        <c:axId val="234280832"/>
      </c:scatterChart>
      <c:valAx>
        <c:axId val="234278912"/>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1"/>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280832"/>
        <c:crosses val="autoZero"/>
        <c:crossBetween val="midCat"/>
      </c:valAx>
      <c:valAx>
        <c:axId val="23428083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27891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(WRAPPED)</a:t>
            </a:r>
          </a:p>
        </c:rich>
      </c:tx>
      <c:overlay val="0"/>
    </c:title>
    <c:autoTitleDeleted val="0"/>
    <c:plotArea>
      <c:layout/>
      <c:scatterChart>
        <c:scatterStyle val="lineMarker"/>
        <c:varyColors val="0"/>
        <c:ser>
          <c:idx val="0"/>
          <c:order val="0"/>
          <c:tx>
            <c:v>Wrapped_1</c:v>
          </c:tx>
          <c:spPr>
            <a:ln w="28575">
              <a:noFill/>
            </a:ln>
          </c:spPr>
          <c:marker>
            <c:symbol val="diamond"/>
            <c:size val="5"/>
          </c:marker>
          <c:xVal>
            <c:numRef>
              <c:f>('BD GLOBAL'!$I$62,'BD GLOBAL'!$I$64)</c:f>
              <c:numCache>
                <c:formatCode>0.00</c:formatCode>
                <c:ptCount val="2"/>
                <c:pt idx="0">
                  <c:v>6.4</c:v>
                </c:pt>
                <c:pt idx="1">
                  <c:v>12.7</c:v>
                </c:pt>
              </c:numCache>
            </c:numRef>
          </c:xVal>
          <c:yVal>
            <c:numRef>
              <c:f>('BD GLOBAL'!$L$62,'BD GLOBAL'!$L$64)</c:f>
              <c:numCache>
                <c:formatCode>0.00</c:formatCode>
                <c:ptCount val="2"/>
                <c:pt idx="0">
                  <c:v>0.51364484816495792</c:v>
                </c:pt>
                <c:pt idx="1">
                  <c:v>0.61767481373197686</c:v>
                </c:pt>
              </c:numCache>
            </c:numRef>
          </c:yVal>
          <c:smooth val="0"/>
        </c:ser>
        <c:ser>
          <c:idx val="1"/>
          <c:order val="1"/>
          <c:tx>
            <c:v>Wrapped Aslan</c:v>
          </c:tx>
          <c:spPr>
            <a:ln w="28575">
              <a:noFill/>
            </a:ln>
          </c:spPr>
          <c:marker>
            <c:symbol val="square"/>
            <c:size val="5"/>
          </c:marker>
          <c:xVal>
            <c:numRef>
              <c:f>'BD GLOBAL'!$I$75:$I$81</c:f>
              <c:numCache>
                <c:formatCode>0.000</c:formatCode>
                <c:ptCount val="7"/>
                <c:pt idx="0">
                  <c:v>13.5</c:v>
                </c:pt>
                <c:pt idx="1">
                  <c:v>13.5</c:v>
                </c:pt>
                <c:pt idx="2">
                  <c:v>10.3</c:v>
                </c:pt>
                <c:pt idx="3">
                  <c:v>13.5</c:v>
                </c:pt>
                <c:pt idx="4">
                  <c:v>13.5</c:v>
                </c:pt>
                <c:pt idx="5">
                  <c:v>16.600000000000001</c:v>
                </c:pt>
                <c:pt idx="6">
                  <c:v>13.5</c:v>
                </c:pt>
              </c:numCache>
            </c:numRef>
          </c:xVal>
          <c:yVal>
            <c:numRef>
              <c:f>'BD GLOBAL'!$L$75:$L$81</c:f>
              <c:numCache>
                <c:formatCode>0.00</c:formatCode>
                <c:ptCount val="7"/>
                <c:pt idx="0">
                  <c:v>1.1799896774550589</c:v>
                </c:pt>
                <c:pt idx="1">
                  <c:v>1.4029627770098045</c:v>
                </c:pt>
                <c:pt idx="2">
                  <c:v>1.2334482493720369</c:v>
                </c:pt>
                <c:pt idx="3">
                  <c:v>1.5645246294281197</c:v>
                </c:pt>
                <c:pt idx="4">
                  <c:v>1.1365516524607511</c:v>
                </c:pt>
                <c:pt idx="5">
                  <c:v>1.4262311591583219</c:v>
                </c:pt>
                <c:pt idx="6">
                  <c:v>1.2583959243826754</c:v>
                </c:pt>
              </c:numCache>
            </c:numRef>
          </c:yVal>
          <c:smooth val="0"/>
        </c:ser>
        <c:dLbls>
          <c:showLegendKey val="0"/>
          <c:showVal val="0"/>
          <c:showCatName val="0"/>
          <c:showSerName val="0"/>
          <c:showPercent val="0"/>
          <c:showBubbleSize val="0"/>
        </c:dLbls>
        <c:axId val="234302464"/>
        <c:axId val="234308736"/>
      </c:scatterChart>
      <c:valAx>
        <c:axId val="234302464"/>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308736"/>
        <c:crosses val="autoZero"/>
        <c:crossBetween val="midCat"/>
      </c:valAx>
      <c:valAx>
        <c:axId val="23430873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302464"/>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(WRAPPED ASLAN)</a:t>
            </a:r>
          </a:p>
        </c:rich>
      </c:tx>
      <c:overlay val="0"/>
    </c:title>
    <c:autoTitleDeleted val="0"/>
    <c:plotArea>
      <c:layout/>
      <c:scatterChart>
        <c:scatterStyle val="lineMarker"/>
        <c:varyColors val="0"/>
        <c:ser>
          <c:idx val="0"/>
          <c:order val="0"/>
          <c:tx>
            <c:v>k - diàmetre (WRAPPED ASLAN)</c:v>
          </c:tx>
          <c:spPr>
            <a:ln w="28575">
              <a:noFill/>
            </a:ln>
          </c:spPr>
          <c:marker>
            <c:symbol val="diamond"/>
            <c:size val="5"/>
          </c:marker>
          <c:xVal>
            <c:numRef>
              <c:f>'BD GLOBAL'!$I$75:$I$81</c:f>
              <c:numCache>
                <c:formatCode>0.000</c:formatCode>
                <c:ptCount val="7"/>
                <c:pt idx="0">
                  <c:v>13.5</c:v>
                </c:pt>
                <c:pt idx="1">
                  <c:v>13.5</c:v>
                </c:pt>
                <c:pt idx="2">
                  <c:v>10.3</c:v>
                </c:pt>
                <c:pt idx="3">
                  <c:v>13.5</c:v>
                </c:pt>
                <c:pt idx="4">
                  <c:v>13.5</c:v>
                </c:pt>
                <c:pt idx="5">
                  <c:v>16.600000000000001</c:v>
                </c:pt>
                <c:pt idx="6">
                  <c:v>13.5</c:v>
                </c:pt>
              </c:numCache>
            </c:numRef>
          </c:xVal>
          <c:yVal>
            <c:numRef>
              <c:f>'BD GLOBAL'!$L$75:$L$81</c:f>
              <c:numCache>
                <c:formatCode>0.00</c:formatCode>
                <c:ptCount val="7"/>
                <c:pt idx="0">
                  <c:v>1.1799896774550589</c:v>
                </c:pt>
                <c:pt idx="1">
                  <c:v>1.4029627770098045</c:v>
                </c:pt>
                <c:pt idx="2">
                  <c:v>1.2334482493720369</c:v>
                </c:pt>
                <c:pt idx="3">
                  <c:v>1.5645246294281197</c:v>
                </c:pt>
                <c:pt idx="4">
                  <c:v>1.1365516524607511</c:v>
                </c:pt>
                <c:pt idx="5">
                  <c:v>1.4262311591583219</c:v>
                </c:pt>
                <c:pt idx="6">
                  <c:v>1.2583959243826754</c:v>
                </c:pt>
              </c:numCache>
            </c:numRef>
          </c:yVal>
          <c:smooth val="0"/>
        </c:ser>
        <c:dLbls>
          <c:showLegendKey val="0"/>
          <c:showVal val="0"/>
          <c:showCatName val="0"/>
          <c:showSerName val="0"/>
          <c:showPercent val="0"/>
          <c:showBubbleSize val="0"/>
        </c:dLbls>
        <c:axId val="234337792"/>
        <c:axId val="234339712"/>
      </c:scatterChart>
      <c:valAx>
        <c:axId val="234337792"/>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339712"/>
        <c:crosses val="autoZero"/>
        <c:crossBetween val="midCat"/>
      </c:valAx>
      <c:valAx>
        <c:axId val="23433971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defRPr>
                <a:latin typeface="Arial" panose="020B0604020202020204" pitchFamily="34" charset="0"/>
                <a:cs typeface="Arial" panose="020B0604020202020204" pitchFamily="34" charset="0"/>
              </a:defRPr>
            </a:pPr>
            <a:endParaRPr lang="es-ES"/>
          </a:p>
        </c:txPr>
        <c:crossAx val="234337792"/>
        <c:crosses val="autoZero"/>
        <c:crossBetween val="midCat"/>
      </c:valAx>
    </c:plotArea>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(SAND-COATED)</a:t>
            </a:r>
          </a:p>
        </c:rich>
      </c:tx>
      <c:overlay val="0"/>
    </c:title>
    <c:autoTitleDeleted val="0"/>
    <c:plotArea>
      <c:layout/>
      <c:scatterChart>
        <c:scatterStyle val="lineMarker"/>
        <c:varyColors val="0"/>
        <c:ser>
          <c:idx val="0"/>
          <c:order val="0"/>
          <c:tx>
            <c:v>k - diàmetre (SAND-COATED)</c:v>
          </c:tx>
          <c:spPr>
            <a:ln w="28575">
              <a:noFill/>
            </a:ln>
          </c:spPr>
          <c:marker>
            <c:symbol val="diamond"/>
            <c:size val="5"/>
          </c:marker>
          <c:xVal>
            <c:numRef>
              <c:f>('BD GLOBAL'!$I$12:$I$15,'BD GLOBAL'!$I$20:$I$21,'BD GLOBAL'!$I$24:$I$25,'BD GLOBAL'!$I$41:$I$53,'BD GLOBAL'!$I$97:$I$100,'BD GLOBAL'!$I$41)</c:f>
              <c:numCache>
                <c:formatCode>General</c:formatCode>
                <c:ptCount val="26"/>
                <c:pt idx="0">
                  <c:v>9</c:v>
                </c:pt>
                <c:pt idx="1">
                  <c:v>9</c:v>
                </c:pt>
                <c:pt idx="2">
                  <c:v>9</c:v>
                </c:pt>
                <c:pt idx="3">
                  <c:v>9</c:v>
                </c:pt>
                <c:pt idx="4">
                  <c:v>9.5</c:v>
                </c:pt>
                <c:pt idx="5">
                  <c:v>9.5</c:v>
                </c:pt>
                <c:pt idx="6">
                  <c:v>9.5</c:v>
                </c:pt>
                <c:pt idx="7">
                  <c:v>9.5</c:v>
                </c:pt>
                <c:pt idx="8">
                  <c:v>15</c:v>
                </c:pt>
                <c:pt idx="9">
                  <c:v>10</c:v>
                </c:pt>
                <c:pt idx="10">
                  <c:v>22</c:v>
                </c:pt>
                <c:pt idx="11">
                  <c:v>25</c:v>
                </c:pt>
                <c:pt idx="12">
                  <c:v>25</c:v>
                </c:pt>
                <c:pt idx="13">
                  <c:v>20</c:v>
                </c:pt>
                <c:pt idx="14">
                  <c:v>20</c:v>
                </c:pt>
                <c:pt idx="15">
                  <c:v>13</c:v>
                </c:pt>
                <c:pt idx="16">
                  <c:v>25</c:v>
                </c:pt>
                <c:pt idx="17">
                  <c:v>25</c:v>
                </c:pt>
                <c:pt idx="18">
                  <c:v>10</c:v>
                </c:pt>
                <c:pt idx="19">
                  <c:v>13</c:v>
                </c:pt>
                <c:pt idx="20">
                  <c:v>20</c:v>
                </c:pt>
                <c:pt idx="21" formatCode="0.00">
                  <c:v>16</c:v>
                </c:pt>
                <c:pt idx="22" formatCode="0.00">
                  <c:v>16</c:v>
                </c:pt>
                <c:pt idx="23" formatCode="0.00">
                  <c:v>16</c:v>
                </c:pt>
                <c:pt idx="24" formatCode="0.00">
                  <c:v>16</c:v>
                </c:pt>
                <c:pt idx="25">
                  <c:v>15</c:v>
                </c:pt>
              </c:numCache>
            </c:numRef>
          </c:xVal>
          <c:yVal>
            <c:numRef>
              <c:f>('BD GLOBAL'!$K$12:$K$15,'BD GLOBAL'!$K$20:$K$22,'BD GLOBAL'!$K$20:$K$22,'BD GLOBAL'!$K$19:$K$21,'BD GLOBAL'!$K$19:$K$21,'BD GLOBAL'!$K$20:$K$21,'BD GLOBAL'!$K$24:$K$25,'BD GLOBAL'!$K$41:$K$53,'BD GLOBAL'!$K$97:$K$100,'BD GLOBAL'!$K$41)</c:f>
              <c:numCache>
                <c:formatCode>0.00</c:formatCode>
                <c:ptCount val="38"/>
                <c:pt idx="0">
                  <c:v>1.2482712857683567</c:v>
                </c:pt>
                <c:pt idx="1">
                  <c:v>1.4450004254354418</c:v>
                </c:pt>
                <c:pt idx="2">
                  <c:v>1.3934650121207581</c:v>
                </c:pt>
                <c:pt idx="3">
                  <c:v>1.5116081675628541</c:v>
                </c:pt>
                <c:pt idx="4">
                  <c:v>1.7102892263844014</c:v>
                </c:pt>
                <c:pt idx="5">
                  <c:v>1.3317713350107776</c:v>
                </c:pt>
                <c:pt idx="6">
                  <c:v>1.2307639980831937</c:v>
                </c:pt>
                <c:pt idx="7">
                  <c:v>1.7102892263844014</c:v>
                </c:pt>
                <c:pt idx="8">
                  <c:v>1.3317713350107776</c:v>
                </c:pt>
                <c:pt idx="9">
                  <c:v>1.2307639980831937</c:v>
                </c:pt>
                <c:pt idx="10">
                  <c:v>1.3512092690208459</c:v>
                </c:pt>
                <c:pt idx="11">
                  <c:v>1.7102892263844014</c:v>
                </c:pt>
                <c:pt idx="12">
                  <c:v>1.3317713350107776</c:v>
                </c:pt>
                <c:pt idx="13">
                  <c:v>1.3512092690208459</c:v>
                </c:pt>
                <c:pt idx="14">
                  <c:v>1.7102892263844014</c:v>
                </c:pt>
                <c:pt idx="15">
                  <c:v>1.3317713350107776</c:v>
                </c:pt>
                <c:pt idx="16">
                  <c:v>1.7102892263844014</c:v>
                </c:pt>
                <c:pt idx="17">
                  <c:v>1.3317713350107776</c:v>
                </c:pt>
                <c:pt idx="18">
                  <c:v>1.8720552104262989</c:v>
                </c:pt>
                <c:pt idx="19">
                  <c:v>2.3468111313229811</c:v>
                </c:pt>
                <c:pt idx="21">
                  <c:v>1.1891138346918508</c:v>
                </c:pt>
                <c:pt idx="22">
                  <c:v>0.80560199281900002</c:v>
                </c:pt>
                <c:pt idx="23">
                  <c:v>1.2515680212508715</c:v>
                </c:pt>
                <c:pt idx="24">
                  <c:v>0.8265343659176444</c:v>
                </c:pt>
                <c:pt idx="25">
                  <c:v>1.2515098267973959</c:v>
                </c:pt>
                <c:pt idx="26">
                  <c:v>1.378394038758908</c:v>
                </c:pt>
                <c:pt idx="27">
                  <c:v>1.3444816190327267</c:v>
                </c:pt>
                <c:pt idx="28">
                  <c:v>0.85727347069005544</c:v>
                </c:pt>
                <c:pt idx="29">
                  <c:v>0.71431941597809079</c:v>
                </c:pt>
                <c:pt idx="30">
                  <c:v>1.1465787031749337</c:v>
                </c:pt>
                <c:pt idx="31">
                  <c:v>0.92691089698360918</c:v>
                </c:pt>
                <c:pt idx="32">
                  <c:v>0.87383133674021163</c:v>
                </c:pt>
                <c:pt idx="33">
                  <c:v>1.3129594490194594</c:v>
                </c:pt>
                <c:pt idx="34">
                  <c:v>1.3016347138930378</c:v>
                </c:pt>
                <c:pt idx="35">
                  <c:v>1.1826361301274828</c:v>
                </c:pt>
                <c:pt idx="36">
                  <c:v>1.2069487721803345</c:v>
                </c:pt>
              </c:numCache>
            </c:numRef>
          </c:yVal>
          <c:smooth val="0"/>
        </c:ser>
        <c:dLbls>
          <c:showLegendKey val="0"/>
          <c:showVal val="0"/>
          <c:showCatName val="0"/>
          <c:showSerName val="0"/>
          <c:showPercent val="0"/>
          <c:showBubbleSize val="0"/>
        </c:dLbls>
        <c:axId val="234356096"/>
        <c:axId val="234477056"/>
      </c:scatterChart>
      <c:valAx>
        <c:axId val="234356096"/>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1"/>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477056"/>
        <c:crosses val="autoZero"/>
        <c:crossBetween val="midCat"/>
      </c:valAx>
      <c:valAx>
        <c:axId val="23447705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defRPr>
                <a:latin typeface="Arial" panose="020B0604020202020204" pitchFamily="34" charset="0"/>
                <a:cs typeface="Arial" panose="020B0604020202020204" pitchFamily="34" charset="0"/>
              </a:defRPr>
            </a:pPr>
            <a:endParaRPr lang="es-ES"/>
          </a:p>
        </c:txPr>
        <c:crossAx val="234356096"/>
        <c:crosses val="autoZero"/>
        <c:crossBetween val="midCat"/>
      </c:valAx>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(RIBBED - SHOECK)</a:t>
            </a:r>
          </a:p>
        </c:rich>
      </c:tx>
      <c:overlay val="0"/>
    </c:title>
    <c:autoTitleDeleted val="0"/>
    <c:plotArea>
      <c:layout/>
      <c:scatterChart>
        <c:scatterStyle val="lineMarker"/>
        <c:varyColors val="0"/>
        <c:ser>
          <c:idx val="0"/>
          <c:order val="0"/>
          <c:tx>
            <c:v>k - n*rho (RIBBED SHOECK)</c:v>
          </c:tx>
          <c:spPr>
            <a:ln w="28575">
              <a:noFill/>
            </a:ln>
          </c:spPr>
          <c:marker>
            <c:symbol val="diamond"/>
            <c:size val="5"/>
          </c:marker>
          <c:trendline>
            <c:trendlineType val="linear"/>
            <c:dispRSqr val="1"/>
            <c:dispEq val="1"/>
            <c:trendlineLbl>
              <c:layout>
                <c:manualLayout>
                  <c:x val="-3.8134690820023201E-2"/>
                  <c:y val="0.2226253949094561"/>
                </c:manualLayout>
              </c:layout>
              <c:numFmt formatCode="General" sourceLinked="0"/>
            </c:trendlineLbl>
          </c:trendline>
          <c:xVal>
            <c:numRef>
              <c:f>('BD GLOBAL'!$G$26:$G$40,'BD GLOBAL'!$G$54:$G$61,'BD GLOBAL'!$G$70:$G$75,'BD GLOBAL'!$G$70:$G$75,'BD GLOBAL'!$G$70:$G$74)</c:f>
              <c:numCache>
                <c:formatCode>0.000</c:formatCode>
                <c:ptCount val="40"/>
                <c:pt idx="0">
                  <c:v>2.4110610719678415E-2</c:v>
                </c:pt>
                <c:pt idx="1">
                  <c:v>2.4110610719678415E-2</c:v>
                </c:pt>
                <c:pt idx="2">
                  <c:v>2.7459306652967082E-2</c:v>
                </c:pt>
                <c:pt idx="3">
                  <c:v>2.7459306652967082E-2</c:v>
                </c:pt>
                <c:pt idx="4">
                  <c:v>4.4615979099398115E-2</c:v>
                </c:pt>
                <c:pt idx="5">
                  <c:v>4.4615979099398115E-2</c:v>
                </c:pt>
                <c:pt idx="6">
                  <c:v>5.0944486773071604E-2</c:v>
                </c:pt>
                <c:pt idx="7">
                  <c:v>5.0944486773071604E-2</c:v>
                </c:pt>
                <c:pt idx="8">
                  <c:v>6.6923968649097165E-2</c:v>
                </c:pt>
                <c:pt idx="9">
                  <c:v>6.6923968649097165E-2</c:v>
                </c:pt>
                <c:pt idx="10">
                  <c:v>7.6416730159607413E-2</c:v>
                </c:pt>
                <c:pt idx="11">
                  <c:v>7.6416730159607413E-2</c:v>
                </c:pt>
                <c:pt idx="12">
                  <c:v>1.0904651118725765E-2</c:v>
                </c:pt>
                <c:pt idx="13">
                  <c:v>2.8741936143225781E-2</c:v>
                </c:pt>
                <c:pt idx="14">
                  <c:v>2.2495341974513434E-2</c:v>
                </c:pt>
                <c:pt idx="15">
                  <c:v>2.4725044203539565E-2</c:v>
                </c:pt>
                <c:pt idx="16">
                  <c:v>2.4725044203539565E-2</c:v>
                </c:pt>
                <c:pt idx="17">
                  <c:v>2.4725044203539565E-2</c:v>
                </c:pt>
                <c:pt idx="18">
                  <c:v>2.4725044203539565E-2</c:v>
                </c:pt>
                <c:pt idx="19">
                  <c:v>4.3739410616343601E-2</c:v>
                </c:pt>
                <c:pt idx="20">
                  <c:v>4.3739410616343601E-2</c:v>
                </c:pt>
                <c:pt idx="21">
                  <c:v>4.3739410616343601E-2</c:v>
                </c:pt>
                <c:pt idx="22">
                  <c:v>4.3739410616343601E-2</c:v>
                </c:pt>
                <c:pt idx="23">
                  <c:v>3.0173341854310764E-2</c:v>
                </c:pt>
                <c:pt idx="24">
                  <c:v>3.0173341854310764E-2</c:v>
                </c:pt>
                <c:pt idx="25">
                  <c:v>3.0173341854310764E-2</c:v>
                </c:pt>
                <c:pt idx="26">
                  <c:v>1.6873405900745004E-2</c:v>
                </c:pt>
                <c:pt idx="27">
                  <c:v>1.8292133975359216E-2</c:v>
                </c:pt>
                <c:pt idx="28">
                  <c:v>1.1652932669259718E-2</c:v>
                </c:pt>
                <c:pt idx="29">
                  <c:v>3.0173341854310764E-2</c:v>
                </c:pt>
                <c:pt idx="30">
                  <c:v>3.0173341854310764E-2</c:v>
                </c:pt>
                <c:pt idx="31">
                  <c:v>3.0173341854310764E-2</c:v>
                </c:pt>
                <c:pt idx="32">
                  <c:v>1.6873405900745004E-2</c:v>
                </c:pt>
                <c:pt idx="33">
                  <c:v>1.8292133975359216E-2</c:v>
                </c:pt>
                <c:pt idx="34">
                  <c:v>1.1652932669259718E-2</c:v>
                </c:pt>
                <c:pt idx="35">
                  <c:v>3.0173341854310764E-2</c:v>
                </c:pt>
                <c:pt idx="36">
                  <c:v>3.0173341854310764E-2</c:v>
                </c:pt>
                <c:pt idx="37">
                  <c:v>3.0173341854310764E-2</c:v>
                </c:pt>
                <c:pt idx="38">
                  <c:v>1.6873405900745004E-2</c:v>
                </c:pt>
                <c:pt idx="39">
                  <c:v>1.8292133975359216E-2</c:v>
                </c:pt>
              </c:numCache>
            </c:numRef>
          </c:xVal>
          <c:yVal>
            <c:numRef>
              <c:f>('BD GLOBAL'!$L$26:$L$40,'BD GLOBAL'!$L$54:$L$61,'BD GLOBAL'!$L$70:$L$74)</c:f>
              <c:numCache>
                <c:formatCode>0.00</c:formatCode>
                <c:ptCount val="28"/>
                <c:pt idx="0">
                  <c:v>1.2264724489690846</c:v>
                </c:pt>
                <c:pt idx="1">
                  <c:v>0.81894825824617656</c:v>
                </c:pt>
                <c:pt idx="2">
                  <c:v>0.72504480394907522</c:v>
                </c:pt>
                <c:pt idx="3">
                  <c:v>0.70856614948780328</c:v>
                </c:pt>
                <c:pt idx="4">
                  <c:v>1.1488497975077767</c:v>
                </c:pt>
                <c:pt idx="5">
                  <c:v>0.75257562723396809</c:v>
                </c:pt>
                <c:pt idx="6">
                  <c:v>0.95023200958416099</c:v>
                </c:pt>
                <c:pt idx="7">
                  <c:v>1.1151359430850367</c:v>
                </c:pt>
                <c:pt idx="8">
                  <c:v>1.2477987690246537</c:v>
                </c:pt>
                <c:pt idx="9">
                  <c:v>0.69127970985823217</c:v>
                </c:pt>
                <c:pt idx="10">
                  <c:v>0.89741574140899316</c:v>
                </c:pt>
                <c:pt idx="11">
                  <c:v>1.0975578056905271</c:v>
                </c:pt>
                <c:pt idx="12">
                  <c:v>1.0558733143629484</c:v>
                </c:pt>
                <c:pt idx="13">
                  <c:v>1.1454852422679502</c:v>
                </c:pt>
                <c:pt idx="14">
                  <c:v>1.0247644548650843</c:v>
                </c:pt>
                <c:pt idx="15">
                  <c:v>0.81730549078399573</c:v>
                </c:pt>
                <c:pt idx="16">
                  <c:v>0.81730549078399573</c:v>
                </c:pt>
                <c:pt idx="17">
                  <c:v>1.0754019615578891</c:v>
                </c:pt>
                <c:pt idx="18">
                  <c:v>0.81730549078399573</c:v>
                </c:pt>
                <c:pt idx="19">
                  <c:v>0.6858479393491288</c:v>
                </c:pt>
                <c:pt idx="20">
                  <c:v>0.6858479393491288</c:v>
                </c:pt>
                <c:pt idx="21">
                  <c:v>0.81996931415518071</c:v>
                </c:pt>
                <c:pt idx="22">
                  <c:v>0.66378468288752723</c:v>
                </c:pt>
                <c:pt idx="23">
                  <c:v>1.2013507951431903</c:v>
                </c:pt>
                <c:pt idx="24">
                  <c:v>1.2252993356027404</c:v>
                </c:pt>
                <c:pt idx="25">
                  <c:v>1.2092665157051108</c:v>
                </c:pt>
                <c:pt idx="26">
                  <c:v>1.1070979936601073</c:v>
                </c:pt>
                <c:pt idx="27">
                  <c:v>0.82807435228333592</c:v>
                </c:pt>
              </c:numCache>
            </c:numRef>
          </c:yVal>
          <c:smooth val="0"/>
        </c:ser>
        <c:dLbls>
          <c:showLegendKey val="0"/>
          <c:showVal val="0"/>
          <c:showCatName val="0"/>
          <c:showSerName val="0"/>
          <c:showPercent val="0"/>
          <c:showBubbleSize val="0"/>
        </c:dLbls>
        <c:axId val="234502784"/>
        <c:axId val="234509056"/>
      </c:scatterChart>
      <c:valAx>
        <c:axId val="234502784"/>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n</a:t>
                </a: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000" b="1" i="0" u="none" strike="noStrike" kern="1200" baseline="0">
                    <a:solidFill>
                      <a:sysClr val="windowText" lastClr="000000"/>
                    </a:solidFill>
                    <a:latin typeface="Arial" panose="020B0604020202020204" pitchFamily="34" charset="0"/>
                    <a:ea typeface="+mn-ea"/>
                    <a:cs typeface="Arial" panose="020B0604020202020204" pitchFamily="34" charset="0"/>
                  </a:rPr>
                  <a:t>ρ</a:t>
                </a:r>
                <a:endPar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509056"/>
        <c:crosses val="autoZero"/>
        <c:crossBetween val="midCat"/>
      </c:valAx>
      <c:valAx>
        <c:axId val="23450905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502784"/>
        <c:crosses val="autoZero"/>
        <c:crossBetween val="midCat"/>
      </c:valAx>
    </c:plotArea>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ø (SMOOTH)</a:t>
            </a:r>
          </a:p>
        </c:rich>
      </c:tx>
      <c:overlay val="0"/>
    </c:title>
    <c:autoTitleDeleted val="0"/>
    <c:plotArea>
      <c:layout/>
      <c:scatterChart>
        <c:scatterStyle val="lineMarker"/>
        <c:varyColors val="0"/>
        <c:ser>
          <c:idx val="0"/>
          <c:order val="0"/>
          <c:tx>
            <c:v>k - diàmetre (SMOOTH)</c:v>
          </c:tx>
          <c:spPr>
            <a:ln w="28575">
              <a:noFill/>
            </a:ln>
          </c:spPr>
          <c:marker>
            <c:symbol val="diamond"/>
            <c:size val="5"/>
          </c:marker>
          <c:xVal>
            <c:numRef>
              <c:f>('BD GLOBAL'!$I$66,'BD GLOBAL'!$I$68)</c:f>
              <c:numCache>
                <c:formatCode>0.00</c:formatCode>
                <c:ptCount val="2"/>
                <c:pt idx="0">
                  <c:v>6.4</c:v>
                </c:pt>
                <c:pt idx="1">
                  <c:v>12.7</c:v>
                </c:pt>
              </c:numCache>
            </c:numRef>
          </c:xVal>
          <c:yVal>
            <c:numRef>
              <c:f>('BD GLOBAL'!$L$66,'BD GLOBAL'!$L$68)</c:f>
              <c:numCache>
                <c:formatCode>0.00</c:formatCode>
                <c:ptCount val="2"/>
                <c:pt idx="0">
                  <c:v>1.193677233693631</c:v>
                </c:pt>
                <c:pt idx="1">
                  <c:v>2.4757778979479017</c:v>
                </c:pt>
              </c:numCache>
            </c:numRef>
          </c:yVal>
          <c:smooth val="0"/>
        </c:ser>
        <c:dLbls>
          <c:showLegendKey val="0"/>
          <c:showVal val="0"/>
          <c:showCatName val="0"/>
          <c:showSerName val="0"/>
          <c:showPercent val="0"/>
          <c:showBubbleSize val="0"/>
        </c:dLbls>
        <c:axId val="234541824"/>
        <c:axId val="234543744"/>
      </c:scatterChart>
      <c:valAx>
        <c:axId val="234541824"/>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543744"/>
        <c:crosses val="autoZero"/>
        <c:crossBetween val="midCat"/>
      </c:valAx>
      <c:valAx>
        <c:axId val="234543744"/>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541824"/>
        <c:crosses val="autoZero"/>
        <c:crossBetween val="midCat"/>
      </c:valAx>
    </c:plotArea>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(RIBBED - MARSHALL)</a:t>
            </a:r>
          </a:p>
        </c:rich>
      </c:tx>
      <c:overlay val="0"/>
    </c:title>
    <c:autoTitleDeleted val="0"/>
    <c:plotArea>
      <c:layout/>
      <c:scatterChart>
        <c:scatterStyle val="lineMarker"/>
        <c:varyColors val="0"/>
        <c:ser>
          <c:idx val="0"/>
          <c:order val="0"/>
          <c:tx>
            <c:v>k - n*rho (RIBBED - MARSHALL)</c:v>
          </c:tx>
          <c:spPr>
            <a:ln w="28575">
              <a:noFill/>
            </a:ln>
          </c:spPr>
          <c:marker>
            <c:symbol val="diamond"/>
            <c:size val="5"/>
          </c:marker>
          <c:trendline>
            <c:trendlineType val="poly"/>
            <c:order val="2"/>
            <c:dispRSqr val="1"/>
            <c:dispEq val="1"/>
            <c:trendlineLbl>
              <c:layout>
                <c:manualLayout>
                  <c:x val="-0.22606381767730901"/>
                  <c:y val="0.23836161386076357"/>
                </c:manualLayout>
              </c:layout>
              <c:numFmt formatCode="General" sourceLinked="0"/>
            </c:trendlineLbl>
          </c:trendline>
          <c:xVal>
            <c:numRef>
              <c:f>('BD GLOBAL'!$G$82:$G$83,'BD GLOBAL'!$G$87:$G$96)</c:f>
              <c:numCache>
                <c:formatCode>0.000</c:formatCode>
                <c:ptCount val="12"/>
                <c:pt idx="0">
                  <c:v>1.67937463691285E-2</c:v>
                </c:pt>
                <c:pt idx="1">
                  <c:v>9.5964264966448571E-3</c:v>
                </c:pt>
                <c:pt idx="2">
                  <c:v>1.3682293546707389E-2</c:v>
                </c:pt>
                <c:pt idx="3">
                  <c:v>1.3682293546707389E-2</c:v>
                </c:pt>
                <c:pt idx="4">
                  <c:v>1.3279873148274819E-2</c:v>
                </c:pt>
                <c:pt idx="5">
                  <c:v>1.3279873148274819E-2</c:v>
                </c:pt>
                <c:pt idx="6">
                  <c:v>1.0724838172003417E-2</c:v>
                </c:pt>
                <c:pt idx="7">
                  <c:v>3.2518953847703709E-2</c:v>
                </c:pt>
                <c:pt idx="8">
                  <c:v>3.0951775349019193E-2</c:v>
                </c:pt>
                <c:pt idx="9">
                  <c:v>3.0951775349019193E-2</c:v>
                </c:pt>
                <c:pt idx="10">
                  <c:v>2.4821230473126499E-2</c:v>
                </c:pt>
                <c:pt idx="11">
                  <c:v>2.4821230473126499E-2</c:v>
                </c:pt>
              </c:numCache>
            </c:numRef>
          </c:xVal>
          <c:yVal>
            <c:numRef>
              <c:f>('BD GLOBAL'!$L$82:$L$83,'BD GLOBAL'!$L$87:$L$96)</c:f>
              <c:numCache>
                <c:formatCode>0.00</c:formatCode>
                <c:ptCount val="12"/>
                <c:pt idx="0">
                  <c:v>0.68150823427403251</c:v>
                </c:pt>
                <c:pt idx="1">
                  <c:v>1.0448725362139821</c:v>
                </c:pt>
                <c:pt idx="2">
                  <c:v>0.64437434852532172</c:v>
                </c:pt>
                <c:pt idx="3">
                  <c:v>1.1523449389356299</c:v>
                </c:pt>
                <c:pt idx="4">
                  <c:v>0.94374277271194529</c:v>
                </c:pt>
                <c:pt idx="5">
                  <c:v>1.006780106732434</c:v>
                </c:pt>
                <c:pt idx="6">
                  <c:v>1.3954938730097264</c:v>
                </c:pt>
                <c:pt idx="7">
                  <c:v>0.73717844566755553</c:v>
                </c:pt>
                <c:pt idx="8">
                  <c:v>0.67251636227814571</c:v>
                </c:pt>
                <c:pt idx="9">
                  <c:v>0.97340442247049341</c:v>
                </c:pt>
                <c:pt idx="10">
                  <c:v>0.86618907330267025</c:v>
                </c:pt>
                <c:pt idx="11">
                  <c:v>1.2417803093824211</c:v>
                </c:pt>
              </c:numCache>
            </c:numRef>
          </c:yVal>
          <c:smooth val="0"/>
        </c:ser>
        <c:dLbls>
          <c:showLegendKey val="0"/>
          <c:showVal val="0"/>
          <c:showCatName val="0"/>
          <c:showSerName val="0"/>
          <c:showPercent val="0"/>
          <c:showBubbleSize val="0"/>
        </c:dLbls>
        <c:axId val="234569088"/>
        <c:axId val="234591744"/>
      </c:scatterChart>
      <c:valAx>
        <c:axId val="23456908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n</a:t>
                </a: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000" b="1" i="0" u="none" strike="noStrike" kern="1200" baseline="0">
                    <a:solidFill>
                      <a:sysClr val="windowText" lastClr="000000"/>
                    </a:solidFill>
                    <a:latin typeface="Arial" panose="020B0604020202020204" pitchFamily="34" charset="0"/>
                    <a:ea typeface="+mn-ea"/>
                    <a:cs typeface="Arial" panose="020B0604020202020204" pitchFamily="34" charset="0"/>
                  </a:rPr>
                  <a:t>ρ</a:t>
                </a:r>
                <a:endPar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591744"/>
        <c:crosses val="autoZero"/>
        <c:crossBetween val="midCat"/>
      </c:valAx>
      <c:valAx>
        <c:axId val="234591744"/>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569088"/>
        <c:crosses val="autoZero"/>
        <c:crossBetween val="midCat"/>
      </c:valAx>
    </c:plotArea>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(RIBBED 2)</a:t>
            </a:r>
          </a:p>
        </c:rich>
      </c:tx>
      <c:overlay val="0"/>
    </c:title>
    <c:autoTitleDeleted val="0"/>
    <c:plotArea>
      <c:layout/>
      <c:scatterChart>
        <c:scatterStyle val="lineMarker"/>
        <c:varyColors val="0"/>
        <c:ser>
          <c:idx val="0"/>
          <c:order val="0"/>
          <c:tx>
            <c:v>k - n*rho (RIBBED 2)</c:v>
          </c:tx>
          <c:spPr>
            <a:ln w="28575">
              <a:noFill/>
            </a:ln>
          </c:spPr>
          <c:marker>
            <c:symbol val="diamond"/>
            <c:size val="5"/>
          </c:marker>
          <c:trendline>
            <c:trendlineType val="linear"/>
            <c:dispRSqr val="1"/>
            <c:dispEq val="1"/>
            <c:trendlineLbl>
              <c:layout>
                <c:manualLayout>
                  <c:x val="-0.17137806669278072"/>
                  <c:y val="0.13766464069311482"/>
                </c:manualLayout>
              </c:layout>
              <c:numFmt formatCode="General" sourceLinked="0"/>
            </c:trendlineLbl>
          </c:trendline>
          <c:xVal>
            <c:numRef>
              <c:f>'BD GLOBAL'!$G$3:$G$11</c:f>
              <c:numCache>
                <c:formatCode>0.000</c:formatCode>
                <c:ptCount val="9"/>
                <c:pt idx="0">
                  <c:v>3.1634303103308449E-3</c:v>
                </c:pt>
                <c:pt idx="1">
                  <c:v>5.1664931160739476E-3</c:v>
                </c:pt>
                <c:pt idx="2">
                  <c:v>8.7513186417999388E-3</c:v>
                </c:pt>
                <c:pt idx="3">
                  <c:v>4.2225354968008283E-3</c:v>
                </c:pt>
                <c:pt idx="4">
                  <c:v>7.1523861115478848E-3</c:v>
                </c:pt>
                <c:pt idx="5">
                  <c:v>1.1849172734095557E-2</c:v>
                </c:pt>
                <c:pt idx="6">
                  <c:v>6.2712114120657015E-3</c:v>
                </c:pt>
                <c:pt idx="7">
                  <c:v>1.0389353442989153E-2</c:v>
                </c:pt>
                <c:pt idx="8">
                  <c:v>1.5758478263339891E-2</c:v>
                </c:pt>
              </c:numCache>
            </c:numRef>
          </c:xVal>
          <c:yVal>
            <c:numRef>
              <c:f>'BD GLOBAL'!$L$3:$L$11</c:f>
              <c:numCache>
                <c:formatCode>0.00</c:formatCode>
                <c:ptCount val="9"/>
                <c:pt idx="0">
                  <c:v>1.9097897087406202</c:v>
                </c:pt>
                <c:pt idx="1">
                  <c:v>0.98252163941072568</c:v>
                </c:pt>
                <c:pt idx="2">
                  <c:v>1.0921438029677224</c:v>
                </c:pt>
                <c:pt idx="3">
                  <c:v>1.3984576670906084</c:v>
                </c:pt>
                <c:pt idx="4">
                  <c:v>1.3902507652919929</c:v>
                </c:pt>
                <c:pt idx="5">
                  <c:v>0.98658753876512451</c:v>
                </c:pt>
                <c:pt idx="6">
                  <c:v>1.0937354312379586</c:v>
                </c:pt>
                <c:pt idx="7">
                  <c:v>1.1112213071914205</c:v>
                </c:pt>
                <c:pt idx="8">
                  <c:v>0.81824398070445825</c:v>
                </c:pt>
              </c:numCache>
            </c:numRef>
          </c:yVal>
          <c:smooth val="0"/>
        </c:ser>
        <c:dLbls>
          <c:showLegendKey val="0"/>
          <c:showVal val="0"/>
          <c:showCatName val="0"/>
          <c:showSerName val="0"/>
          <c:showPercent val="0"/>
          <c:showBubbleSize val="0"/>
        </c:dLbls>
        <c:axId val="234617088"/>
        <c:axId val="234750336"/>
      </c:scatterChart>
      <c:valAx>
        <c:axId val="23461708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n</a:t>
                </a: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000" b="1" i="0" u="none" strike="noStrike" kern="1200" baseline="0">
                    <a:solidFill>
                      <a:sysClr val="windowText" lastClr="000000"/>
                    </a:solidFill>
                    <a:latin typeface="Arial" panose="020B0604020202020204" pitchFamily="34" charset="0"/>
                    <a:ea typeface="+mn-ea"/>
                    <a:cs typeface="Arial" panose="020B0604020202020204" pitchFamily="34" charset="0"/>
                  </a:rPr>
                  <a:t>ρ</a:t>
                </a:r>
                <a:endPar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750336"/>
        <c:crosses val="autoZero"/>
        <c:crossBetween val="midCat"/>
      </c:valAx>
      <c:valAx>
        <c:axId val="23475033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617088"/>
        <c:crosses val="autoZero"/>
        <c:crossBetween val="midCat"/>
      </c:valAx>
    </c:plotArea>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(RIBBED-DEFORMED)</a:t>
            </a:r>
          </a:p>
        </c:rich>
      </c:tx>
      <c:overlay val="0"/>
    </c:title>
    <c:autoTitleDeleted val="0"/>
    <c:plotArea>
      <c:layout/>
      <c:scatterChart>
        <c:scatterStyle val="lineMarker"/>
        <c:varyColors val="0"/>
        <c:ser>
          <c:idx val="0"/>
          <c:order val="0"/>
          <c:tx>
            <c:v>k - n*rho (RIBBED-DEFORMED)</c:v>
          </c:tx>
          <c:spPr>
            <a:ln w="28575">
              <a:noFill/>
            </a:ln>
          </c:spPr>
          <c:marker>
            <c:symbol val="diamond"/>
            <c:size val="5"/>
          </c:marker>
          <c:trendline>
            <c:trendlineType val="linear"/>
            <c:dispRSqr val="1"/>
            <c:dispEq val="1"/>
            <c:trendlineLbl>
              <c:layout>
                <c:manualLayout>
                  <c:x val="-0.14813153015521538"/>
                  <c:y val="0.19112422804743703"/>
                </c:manualLayout>
              </c:layout>
              <c:numFmt formatCode="General" sourceLinked="0"/>
              <c:txPr>
                <a:bodyPr/>
                <a:lstStyle/>
                <a:p>
                  <a:pPr algn="ctr" rtl="0">
                    <a:defRPr lang="en-US" sz="1000" b="0" i="0" u="none" strike="noStrike" kern="1200" baseline="0">
                      <a:solidFill>
                        <a:sysClr val="windowText" lastClr="000000"/>
                      </a:solidFill>
                      <a:latin typeface="+mn-lt"/>
                      <a:ea typeface="+mn-ea"/>
                      <a:cs typeface="+mn-cs"/>
                    </a:defRPr>
                  </a:pPr>
                  <a:endParaRPr lang="es-ES"/>
                </a:p>
              </c:txPr>
            </c:trendlineLbl>
          </c:trendline>
          <c:xVal>
            <c:numRef>
              <c:f>('BD GLOBAL'!$G$16:$G$19,'BD GLOBAL'!$G$22:$G$23)</c:f>
              <c:numCache>
                <c:formatCode>0.000</c:formatCode>
                <c:ptCount val="6"/>
                <c:pt idx="0">
                  <c:v>1.7891740375803242E-2</c:v>
                </c:pt>
                <c:pt idx="1">
                  <c:v>2.3855653834404324E-2</c:v>
                </c:pt>
                <c:pt idx="2">
                  <c:v>2.1716705646791491E-2</c:v>
                </c:pt>
                <c:pt idx="3">
                  <c:v>2.0416304111055474E-2</c:v>
                </c:pt>
                <c:pt idx="4">
                  <c:v>2.233375456435046E-2</c:v>
                </c:pt>
                <c:pt idx="5">
                  <c:v>2.9778339419133947E-2</c:v>
                </c:pt>
              </c:numCache>
            </c:numRef>
          </c:xVal>
          <c:yVal>
            <c:numRef>
              <c:f>('BD GLOBAL'!$L$16:$L$19,'BD GLOBAL'!$L$22:$L$23)</c:f>
              <c:numCache>
                <c:formatCode>0.00</c:formatCode>
                <c:ptCount val="6"/>
                <c:pt idx="0">
                  <c:v>1.2725331280314351</c:v>
                </c:pt>
                <c:pt idx="1">
                  <c:v>1.5162298083583154</c:v>
                </c:pt>
                <c:pt idx="2">
                  <c:v>1.1152269169028555</c:v>
                </c:pt>
                <c:pt idx="3">
                  <c:v>1.1321572260569037</c:v>
                </c:pt>
                <c:pt idx="4">
                  <c:v>1.0113685450428775</c:v>
                </c:pt>
                <c:pt idx="5">
                  <c:v>1.0648947718631692</c:v>
                </c:pt>
              </c:numCache>
            </c:numRef>
          </c:yVal>
          <c:smooth val="0"/>
        </c:ser>
        <c:dLbls>
          <c:showLegendKey val="0"/>
          <c:showVal val="0"/>
          <c:showCatName val="0"/>
          <c:showSerName val="0"/>
          <c:showPercent val="0"/>
          <c:showBubbleSize val="0"/>
        </c:dLbls>
        <c:axId val="234792064"/>
        <c:axId val="234793984"/>
      </c:scatterChart>
      <c:valAx>
        <c:axId val="234792064"/>
        <c:scaling>
          <c:orientation val="minMax"/>
        </c:scaling>
        <c:delete val="0"/>
        <c:axPos val="b"/>
        <c:majorGridlines>
          <c:spPr>
            <a:ln>
              <a:prstDash val="dash"/>
            </a:ln>
          </c:spPr>
        </c:majorGridlines>
        <c:title>
          <c:tx>
            <c:rich>
              <a:bodyPr/>
              <a:lstStyle/>
              <a:p>
                <a:pPr>
                  <a:defRPr/>
                </a:pPr>
                <a:r>
                  <a:rPr lang="es-ES" sz="1000" b="1" i="0" u="none" strike="noStrike" baseline="0">
                    <a:effectLst/>
                  </a:rPr>
                  <a:t>n</a:t>
                </a:r>
                <a:r>
                  <a:rPr lang="en-US" sz="1000" b="1" i="0" u="none" strike="noStrike" baseline="0">
                    <a:effectLst/>
                  </a:rPr>
                  <a:t>·</a:t>
                </a:r>
                <a:r>
                  <a:rPr lang="el-GR" sz="1000" b="1" i="0" u="none" strike="noStrike" baseline="0">
                    <a:effectLst/>
                  </a:rPr>
                  <a:t>ρ</a:t>
                </a:r>
                <a:endParaRPr lang="es-ES"/>
              </a:p>
            </c:rich>
          </c:tx>
          <c:overlay val="0"/>
        </c:title>
        <c:numFmt formatCode="General" sourceLinked="0"/>
        <c:majorTickMark val="out"/>
        <c:minorTickMark val="none"/>
        <c:tickLblPos val="nextTo"/>
        <c:spPr>
          <a:ln>
            <a:solidFill>
              <a:schemeClr val="tx1"/>
            </a:solidFill>
          </a:ln>
        </c:spPr>
        <c:txPr>
          <a:bodyPr/>
          <a:lstStyle/>
          <a:p>
            <a:pPr algn="ctr">
              <a:defRPr/>
            </a:pPr>
            <a:endParaRPr lang="es-ES"/>
          </a:p>
        </c:txPr>
        <c:crossAx val="234793984"/>
        <c:crosses val="autoZero"/>
        <c:crossBetween val="midCat"/>
      </c:valAx>
      <c:valAx>
        <c:axId val="234793984"/>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792064"/>
        <c:crosses val="autoZero"/>
        <c:crossBetween val="midCat"/>
      </c:valAx>
    </c:plotArea>
    <c:plotVisOnly val="1"/>
    <c:dispBlanksAs val="gap"/>
    <c:showDLblsOverMax val="0"/>
  </c:chart>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(WRAPPED_1)</a:t>
            </a:r>
          </a:p>
        </c:rich>
      </c:tx>
      <c:overlay val="0"/>
    </c:title>
    <c:autoTitleDeleted val="0"/>
    <c:plotArea>
      <c:layout/>
      <c:scatterChart>
        <c:scatterStyle val="lineMarker"/>
        <c:varyColors val="0"/>
        <c:ser>
          <c:idx val="0"/>
          <c:order val="0"/>
          <c:tx>
            <c:v>k - n*rho (WRAPPED)</c:v>
          </c:tx>
          <c:spPr>
            <a:ln w="28575">
              <a:noFill/>
            </a:ln>
          </c:spPr>
          <c:marker>
            <c:symbol val="diamond"/>
            <c:size val="5"/>
          </c:marker>
          <c:xVal>
            <c:numRef>
              <c:f>('BD GLOBAL'!$G$62,'BD GLOBAL'!$G$64)</c:f>
              <c:numCache>
                <c:formatCode>0.000</c:formatCode>
                <c:ptCount val="2"/>
                <c:pt idx="0">
                  <c:v>2.8547520839975428E-3</c:v>
                </c:pt>
                <c:pt idx="1">
                  <c:v>1.3964008033895069E-2</c:v>
                </c:pt>
              </c:numCache>
            </c:numRef>
          </c:xVal>
          <c:yVal>
            <c:numRef>
              <c:f>('BD GLOBAL'!$L$62,'BD GLOBAL'!$L$64)</c:f>
              <c:numCache>
                <c:formatCode>0.00</c:formatCode>
                <c:ptCount val="2"/>
                <c:pt idx="0">
                  <c:v>0.51364484816495792</c:v>
                </c:pt>
                <c:pt idx="1">
                  <c:v>0.61767481373197686</c:v>
                </c:pt>
              </c:numCache>
            </c:numRef>
          </c:yVal>
          <c:smooth val="0"/>
        </c:ser>
        <c:dLbls>
          <c:showLegendKey val="0"/>
          <c:showVal val="0"/>
          <c:showCatName val="0"/>
          <c:showSerName val="0"/>
          <c:showPercent val="0"/>
          <c:showBubbleSize val="0"/>
        </c:dLbls>
        <c:axId val="234810368"/>
        <c:axId val="235111552"/>
      </c:scatterChart>
      <c:valAx>
        <c:axId val="23481036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effectLst/>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effectLst/>
                    <a:latin typeface="Arial" panose="020B0604020202020204" pitchFamily="34" charset="0"/>
                    <a:ea typeface="+mn-ea"/>
                    <a:cs typeface="Arial" panose="020B0604020202020204" pitchFamily="34" charset="0"/>
                  </a:rPr>
                  <a:t>n</a:t>
                </a:r>
                <a:r>
                  <a:rPr lang="en-US" sz="1000" b="1" i="0" u="none" strike="noStrike" kern="1200" baseline="0">
                    <a:solidFill>
                      <a:sysClr val="windowText" lastClr="000000"/>
                    </a:solidFill>
                    <a:effectLst/>
                    <a:latin typeface="Arial" panose="020B0604020202020204" pitchFamily="34" charset="0"/>
                    <a:ea typeface="+mn-ea"/>
                    <a:cs typeface="Arial" panose="020B0604020202020204" pitchFamily="34" charset="0"/>
                  </a:rPr>
                  <a:t>·</a:t>
                </a:r>
                <a:r>
                  <a:rPr lang="el-GR" sz="1000" b="1" i="0" u="none" strike="noStrike" kern="1200" baseline="0">
                    <a:solidFill>
                      <a:sysClr val="windowText" lastClr="000000"/>
                    </a:solidFill>
                    <a:effectLst/>
                    <a:latin typeface="Arial" panose="020B0604020202020204" pitchFamily="34" charset="0"/>
                    <a:ea typeface="+mn-ea"/>
                    <a:cs typeface="Arial" panose="020B0604020202020204" pitchFamily="34" charset="0"/>
                  </a:rPr>
                  <a:t>ρ</a:t>
                </a:r>
                <a:endParaRPr lang="es-ES" sz="1000" b="1" i="0" u="none" strike="noStrike" kern="1200" baseline="0">
                  <a:solidFill>
                    <a:sysClr val="windowText" lastClr="000000"/>
                  </a:solidFill>
                  <a:effectLst/>
                  <a:latin typeface="Arial" panose="020B0604020202020204" pitchFamily="34" charset="0"/>
                  <a:ea typeface="+mn-ea"/>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111552"/>
        <c:crosses val="autoZero"/>
        <c:crossBetween val="midCat"/>
      </c:valAx>
      <c:valAx>
        <c:axId val="23511155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810368"/>
        <c:crosses val="autoZero"/>
        <c:crossBetween val="midCat"/>
      </c:valAx>
    </c:plotArea>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(WRAPPED ASLAN)</a:t>
            </a:r>
          </a:p>
        </c:rich>
      </c:tx>
      <c:overlay val="0"/>
    </c:title>
    <c:autoTitleDeleted val="0"/>
    <c:plotArea>
      <c:layout/>
      <c:scatterChart>
        <c:scatterStyle val="lineMarker"/>
        <c:varyColors val="0"/>
        <c:ser>
          <c:idx val="0"/>
          <c:order val="0"/>
          <c:tx>
            <c:v>k - n*rho (WRAPPED ASLAN)</c:v>
          </c:tx>
          <c:spPr>
            <a:ln w="28575">
              <a:noFill/>
            </a:ln>
          </c:spPr>
          <c:marker>
            <c:symbol val="diamond"/>
            <c:size val="5"/>
          </c:marker>
          <c:trendline>
            <c:trendlineType val="linear"/>
            <c:dispRSqr val="1"/>
            <c:dispEq val="1"/>
            <c:trendlineLbl>
              <c:layout>
                <c:manualLayout>
                  <c:x val="-7.1392586283446441E-2"/>
                  <c:y val="0.19005170777931424"/>
                </c:manualLayout>
              </c:layout>
              <c:numFmt formatCode="General" sourceLinked="0"/>
            </c:trendlineLbl>
          </c:trendline>
          <c:xVal>
            <c:numRef>
              <c:f>'BD GLOBAL'!$G$75:$G$81</c:f>
              <c:numCache>
                <c:formatCode>0.000</c:formatCode>
                <c:ptCount val="7"/>
                <c:pt idx="0">
                  <c:v>1.1652932669259718E-2</c:v>
                </c:pt>
                <c:pt idx="1">
                  <c:v>1.1652932669259718E-2</c:v>
                </c:pt>
                <c:pt idx="2">
                  <c:v>1.0218852636358928E-2</c:v>
                </c:pt>
                <c:pt idx="3">
                  <c:v>1.1652932669259718E-2</c:v>
                </c:pt>
                <c:pt idx="4">
                  <c:v>1.1652932669259718E-2</c:v>
                </c:pt>
                <c:pt idx="5">
                  <c:v>1.8901809493798577E-2</c:v>
                </c:pt>
                <c:pt idx="6">
                  <c:v>1.7479399003889579E-2</c:v>
                </c:pt>
              </c:numCache>
            </c:numRef>
          </c:xVal>
          <c:yVal>
            <c:numRef>
              <c:f>'BD GLOBAL'!$L$75:$L$81</c:f>
              <c:numCache>
                <c:formatCode>0.00</c:formatCode>
                <c:ptCount val="7"/>
                <c:pt idx="0">
                  <c:v>1.1799896774550589</c:v>
                </c:pt>
                <c:pt idx="1">
                  <c:v>1.4029627770098045</c:v>
                </c:pt>
                <c:pt idx="2">
                  <c:v>1.2334482493720369</c:v>
                </c:pt>
                <c:pt idx="3">
                  <c:v>1.5645246294281197</c:v>
                </c:pt>
                <c:pt idx="4">
                  <c:v>1.1365516524607511</c:v>
                </c:pt>
                <c:pt idx="5">
                  <c:v>1.4262311591583219</c:v>
                </c:pt>
                <c:pt idx="6">
                  <c:v>1.2583959243826754</c:v>
                </c:pt>
              </c:numCache>
            </c:numRef>
          </c:yVal>
          <c:smooth val="0"/>
        </c:ser>
        <c:dLbls>
          <c:showLegendKey val="0"/>
          <c:showVal val="0"/>
          <c:showCatName val="0"/>
          <c:showSerName val="0"/>
          <c:showPercent val="0"/>
          <c:showBubbleSize val="0"/>
        </c:dLbls>
        <c:axId val="235153280"/>
        <c:axId val="235159552"/>
      </c:scatterChart>
      <c:valAx>
        <c:axId val="235153280"/>
        <c:scaling>
          <c:orientation val="minMax"/>
        </c:scaling>
        <c:delete val="0"/>
        <c:axPos val="b"/>
        <c:majorGridlines>
          <c:spPr>
            <a:ln>
              <a:prstDash val="dash"/>
            </a:ln>
          </c:spPr>
        </c:majorGridlines>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n</a:t>
                </a: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000" b="1" i="0" u="none" strike="noStrike" kern="1200" baseline="0">
                    <a:solidFill>
                      <a:sysClr val="windowText" lastClr="000000"/>
                    </a:solidFill>
                    <a:latin typeface="Arial" panose="020B0604020202020204" pitchFamily="34" charset="0"/>
                    <a:ea typeface="+mn-ea"/>
                    <a:cs typeface="Arial" panose="020B0604020202020204" pitchFamily="34" charset="0"/>
                  </a:rPr>
                  <a:t>ρ</a:t>
                </a:r>
                <a:endPar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defRPr>
                <a:latin typeface="Arial" panose="020B0604020202020204" pitchFamily="34" charset="0"/>
                <a:cs typeface="Arial" panose="020B0604020202020204" pitchFamily="34" charset="0"/>
              </a:defRPr>
            </a:pPr>
            <a:endParaRPr lang="es-ES"/>
          </a:p>
        </c:txPr>
        <c:crossAx val="235159552"/>
        <c:crosses val="autoZero"/>
        <c:crossBetween val="midCat"/>
      </c:valAx>
      <c:valAx>
        <c:axId val="23515955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153280"/>
        <c:crosses val="autoZero"/>
        <c:crossBetween val="midCat"/>
      </c:valAx>
    </c:plotArea>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(SAND-COATED)</a:t>
            </a:r>
          </a:p>
        </c:rich>
      </c:tx>
      <c:overlay val="0"/>
    </c:title>
    <c:autoTitleDeleted val="0"/>
    <c:plotArea>
      <c:layout/>
      <c:scatterChart>
        <c:scatterStyle val="lineMarker"/>
        <c:varyColors val="0"/>
        <c:ser>
          <c:idx val="0"/>
          <c:order val="0"/>
          <c:tx>
            <c:v>k - n*rho (SAND-COATED)</c:v>
          </c:tx>
          <c:spPr>
            <a:ln w="28575">
              <a:noFill/>
            </a:ln>
          </c:spPr>
          <c:marker>
            <c:symbol val="diamond"/>
            <c:size val="5"/>
          </c:marker>
          <c:trendline>
            <c:trendlineType val="poly"/>
            <c:order val="2"/>
            <c:dispRSqr val="1"/>
            <c:dispEq val="1"/>
            <c:trendlineLbl>
              <c:layout>
                <c:manualLayout>
                  <c:x val="-7.0299634122785403E-4"/>
                  <c:y val="0.27385979881551858"/>
                </c:manualLayout>
              </c:layout>
              <c:numFmt formatCode="General" sourceLinked="0"/>
            </c:trendlineLbl>
          </c:trendline>
          <c:xVal>
            <c:numRef>
              <c:f>('BD GLOBAL'!$G$12:$G$15,'BD GLOBAL'!$G$20:$G$21,'BD GLOBAL'!$G$24:$G$25,'BD GLOBAL'!$G$41:$G$53,'BD GLOBAL'!$G$97:$G$100,'BD GLOBAL'!$G$41)</c:f>
              <c:numCache>
                <c:formatCode>0.000</c:formatCode>
                <c:ptCount val="26"/>
                <c:pt idx="0">
                  <c:v>2.2095140172926853E-2</c:v>
                </c:pt>
                <c:pt idx="1">
                  <c:v>2.2095140172926853E-2</c:v>
                </c:pt>
                <c:pt idx="2">
                  <c:v>3.2703733964563921E-2</c:v>
                </c:pt>
                <c:pt idx="3">
                  <c:v>4.3604978619418554E-2</c:v>
                </c:pt>
                <c:pt idx="4">
                  <c:v>3.4542679451607945E-2</c:v>
                </c:pt>
                <c:pt idx="5">
                  <c:v>4.6056905935477253E-2</c:v>
                </c:pt>
                <c:pt idx="6">
                  <c:v>1.6025188934258926E-2</c:v>
                </c:pt>
                <c:pt idx="7">
                  <c:v>2.13669185790119E-2</c:v>
                </c:pt>
                <c:pt idx="8">
                  <c:v>0</c:v>
                </c:pt>
                <c:pt idx="9">
                  <c:v>1.3162334080952576E-2</c:v>
                </c:pt>
                <c:pt idx="10">
                  <c:v>1.5728753916377031E-2</c:v>
                </c:pt>
                <c:pt idx="11">
                  <c:v>2.2810868846196992E-2</c:v>
                </c:pt>
                <c:pt idx="12">
                  <c:v>2.8427830911707905E-2</c:v>
                </c:pt>
                <c:pt idx="13">
                  <c:v>1.7612791074275758E-2</c:v>
                </c:pt>
                <c:pt idx="14">
                  <c:v>1.8664818955802517E-2</c:v>
                </c:pt>
                <c:pt idx="15">
                  <c:v>2.303872298362547E-2</c:v>
                </c:pt>
                <c:pt idx="16">
                  <c:v>1.947323333650058E-2</c:v>
                </c:pt>
                <c:pt idx="17">
                  <c:v>2.4268334026503541E-2</c:v>
                </c:pt>
                <c:pt idx="18">
                  <c:v>1.1202803955987172E-2</c:v>
                </c:pt>
                <c:pt idx="19">
                  <c:v>1.9608854736133021E-2</c:v>
                </c:pt>
                <c:pt idx="20">
                  <c:v>1.5933824229166876E-2</c:v>
                </c:pt>
                <c:pt idx="21">
                  <c:v>1.3210448497537887E-2</c:v>
                </c:pt>
                <c:pt idx="22">
                  <c:v>1.3210448497537887E-2</c:v>
                </c:pt>
                <c:pt idx="23">
                  <c:v>2.6420896995075775E-2</c:v>
                </c:pt>
                <c:pt idx="24">
                  <c:v>2.6420896995075775E-2</c:v>
                </c:pt>
                <c:pt idx="25">
                  <c:v>0</c:v>
                </c:pt>
              </c:numCache>
            </c:numRef>
          </c:xVal>
          <c:yVal>
            <c:numRef>
              <c:f>('BD GLOBAL'!$L$12:$L$15,'BD GLOBAL'!$L$20:$L$21,'BD GLOBAL'!$L$24:$L$25,'BD GLOBAL'!$L$42:$L$53,'BD GLOBAL'!$L$97:$L$100)</c:f>
              <c:numCache>
                <c:formatCode>0.00</c:formatCode>
                <c:ptCount val="24"/>
                <c:pt idx="0">
                  <c:v>1.2208566132137193</c:v>
                </c:pt>
                <c:pt idx="1">
                  <c:v>1.5436250810903778</c:v>
                </c:pt>
                <c:pt idx="2">
                  <c:v>1.1539464762723954</c:v>
                </c:pt>
                <c:pt idx="3">
                  <c:v>1.2677723288196903</c:v>
                </c:pt>
                <c:pt idx="4">
                  <c:v>1.4026308844904807</c:v>
                </c:pt>
                <c:pt idx="5">
                  <c:v>1.1151982015085413</c:v>
                </c:pt>
                <c:pt idx="6">
                  <c:v>1.5502732359035345</c:v>
                </c:pt>
                <c:pt idx="7">
                  <c:v>1.9682496278478165</c:v>
                </c:pt>
                <c:pt idx="8">
                  <c:v>0.91663380992835553</c:v>
                </c:pt>
                <c:pt idx="9">
                  <c:v>0.6583909717848061</c:v>
                </c:pt>
                <c:pt idx="10">
                  <c:v>1.0083633220815107</c:v>
                </c:pt>
                <c:pt idx="11">
                  <c:v>0.66592220708728855</c:v>
                </c:pt>
                <c:pt idx="12">
                  <c:v>0.95907130538298013</c:v>
                </c:pt>
                <c:pt idx="13">
                  <c:v>1.0563066639816618</c:v>
                </c:pt>
                <c:pt idx="14">
                  <c:v>1.0337777173024845</c:v>
                </c:pt>
                <c:pt idx="15">
                  <c:v>0.69068808898888989</c:v>
                </c:pt>
                <c:pt idx="16">
                  <c:v>0.5755128663347433</c:v>
                </c:pt>
                <c:pt idx="17">
                  <c:v>0.88384541026411412</c:v>
                </c:pt>
                <c:pt idx="18">
                  <c:v>0.71270578761492842</c:v>
                </c:pt>
                <c:pt idx="19">
                  <c:v>0.66964441098844207</c:v>
                </c:pt>
                <c:pt idx="20">
                  <c:v>1.1340390723124538</c:v>
                </c:pt>
                <c:pt idx="21">
                  <c:v>1.1242575881039791</c:v>
                </c:pt>
                <c:pt idx="22">
                  <c:v>1.286978167949544</c:v>
                </c:pt>
                <c:pt idx="23">
                  <c:v>1.3134358743649728</c:v>
                </c:pt>
              </c:numCache>
            </c:numRef>
          </c:yVal>
          <c:smooth val="0"/>
        </c:ser>
        <c:dLbls>
          <c:showLegendKey val="0"/>
          <c:showVal val="0"/>
          <c:showCatName val="0"/>
          <c:showSerName val="0"/>
          <c:showPercent val="0"/>
          <c:showBubbleSize val="0"/>
        </c:dLbls>
        <c:axId val="235177088"/>
        <c:axId val="235179008"/>
      </c:scatterChart>
      <c:valAx>
        <c:axId val="23517708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n</a:t>
                </a: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000" b="1" i="0" u="none" strike="noStrike" kern="1200" baseline="0">
                    <a:solidFill>
                      <a:sysClr val="windowText" lastClr="000000"/>
                    </a:solidFill>
                    <a:latin typeface="Arial" panose="020B0604020202020204" pitchFamily="34" charset="0"/>
                    <a:ea typeface="+mn-ea"/>
                    <a:cs typeface="Arial" panose="020B0604020202020204" pitchFamily="34" charset="0"/>
                  </a:rPr>
                  <a:t>ρ</a:t>
                </a:r>
                <a:endPar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defRPr>
                <a:latin typeface="Arial" panose="020B0604020202020204" pitchFamily="34" charset="0"/>
                <a:cs typeface="Arial" panose="020B0604020202020204" pitchFamily="34" charset="0"/>
              </a:defRPr>
            </a:pPr>
            <a:endParaRPr lang="es-ES"/>
          </a:p>
        </c:txPr>
        <c:crossAx val="235179008"/>
        <c:crosses val="autoZero"/>
        <c:crossBetween val="midCat"/>
      </c:valAx>
      <c:valAx>
        <c:axId val="235179008"/>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177088"/>
        <c:crosses val="autoZero"/>
        <c:crossBetween val="midCat"/>
      </c:valAx>
    </c:plotArea>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(SMOOTH)</a:t>
            </a:r>
          </a:p>
        </c:rich>
      </c:tx>
      <c:overlay val="0"/>
    </c:title>
    <c:autoTitleDeleted val="0"/>
    <c:plotArea>
      <c:layout/>
      <c:scatterChart>
        <c:scatterStyle val="lineMarker"/>
        <c:varyColors val="0"/>
        <c:ser>
          <c:idx val="0"/>
          <c:order val="0"/>
          <c:tx>
            <c:v>k - n*rho (SMOOTH)</c:v>
          </c:tx>
          <c:spPr>
            <a:ln w="28575">
              <a:noFill/>
            </a:ln>
          </c:spPr>
          <c:marker>
            <c:symbol val="diamond"/>
            <c:size val="5"/>
          </c:marker>
          <c:xVal>
            <c:numRef>
              <c:f>('BD GLOBAL'!$G$66,'BD GLOBAL'!$G$68)</c:f>
              <c:numCache>
                <c:formatCode>0.000</c:formatCode>
                <c:ptCount val="2"/>
                <c:pt idx="0">
                  <c:v>1.071635201299413E-2</c:v>
                </c:pt>
                <c:pt idx="1">
                  <c:v>3.9623212767706216E-2</c:v>
                </c:pt>
              </c:numCache>
            </c:numRef>
          </c:xVal>
          <c:yVal>
            <c:numRef>
              <c:f>('BD GLOBAL'!$K$66,'BD GLOBAL'!$K$68)</c:f>
              <c:numCache>
                <c:formatCode>0.00</c:formatCode>
                <c:ptCount val="2"/>
                <c:pt idx="0">
                  <c:v>1.5375322721367426</c:v>
                </c:pt>
                <c:pt idx="1">
                  <c:v>3.2752663010144212</c:v>
                </c:pt>
              </c:numCache>
            </c:numRef>
          </c:yVal>
          <c:smooth val="0"/>
        </c:ser>
        <c:dLbls>
          <c:showLegendKey val="0"/>
          <c:showVal val="0"/>
          <c:showCatName val="0"/>
          <c:showSerName val="0"/>
          <c:showPercent val="0"/>
          <c:showBubbleSize val="0"/>
        </c:dLbls>
        <c:axId val="235207296"/>
        <c:axId val="234853120"/>
      </c:scatterChart>
      <c:valAx>
        <c:axId val="235207296"/>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rPr>
                  <a:t>n</a:t>
                </a: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a:t>
                </a:r>
                <a:r>
                  <a:rPr lang="el-GR" sz="1000" b="1" i="0" u="none" strike="noStrike" kern="1200" baseline="0">
                    <a:solidFill>
                      <a:sysClr val="windowText" lastClr="000000"/>
                    </a:solidFill>
                    <a:latin typeface="Arial" panose="020B0604020202020204" pitchFamily="34" charset="0"/>
                    <a:ea typeface="+mn-ea"/>
                    <a:cs typeface="Arial" panose="020B0604020202020204" pitchFamily="34" charset="0"/>
                  </a:rPr>
                  <a:t>ρ</a:t>
                </a:r>
                <a:endPara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defRPr>
                <a:latin typeface="Arial" panose="020B0604020202020204" pitchFamily="34" charset="0"/>
                <a:cs typeface="Arial" panose="020B0604020202020204" pitchFamily="34" charset="0"/>
              </a:defRPr>
            </a:pPr>
            <a:endParaRPr lang="es-ES"/>
          </a:p>
        </c:txPr>
        <c:crossAx val="234853120"/>
        <c:crosses val="autoZero"/>
        <c:crossBetween val="midCat"/>
      </c:valAx>
      <c:valAx>
        <c:axId val="234853120"/>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207296"/>
        <c:crosses val="autoZero"/>
        <c:crossBetween val="midCat"/>
      </c:valAx>
    </c:plotArea>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b="1"/>
          </a:pPr>
          <a:endParaRPr lang="es-ES"/>
        </a:p>
      </c:txPr>
    </c:title>
    <c:autoTitleDeleted val="0"/>
    <c:plotArea>
      <c:layout/>
      <c:scatterChart>
        <c:scatterStyle val="lineMarker"/>
        <c:varyColors val="0"/>
        <c:ser>
          <c:idx val="0"/>
          <c:order val="0"/>
          <c:tx>
            <c:v>k - d/h (RIBBED - SHOECK)</c:v>
          </c:tx>
          <c:spPr>
            <a:ln w="28575">
              <a:noFill/>
            </a:ln>
          </c:spPr>
          <c:marker>
            <c:symbol val="diamond"/>
            <c:size val="5"/>
          </c:marker>
          <c:trendline>
            <c:trendlineType val="linear"/>
            <c:dispRSqr val="1"/>
            <c:dispEq val="1"/>
            <c:trendlineLbl>
              <c:layout>
                <c:manualLayout>
                  <c:x val="-0.24086210805516842"/>
                  <c:y val="0.13834991376276151"/>
                </c:manualLayout>
              </c:layout>
              <c:numFmt formatCode="General" sourceLinked="0"/>
              <c:txPr>
                <a:bodyPr/>
                <a:lstStyle/>
                <a:p>
                  <a:pPr algn="ctr" rtl="0">
                    <a:defRPr lang="en-US" sz="1000" b="0" i="0" u="none" strike="noStrike" kern="1200" baseline="0">
                      <a:solidFill>
                        <a:sysClr val="windowText" lastClr="000000"/>
                      </a:solidFill>
                      <a:latin typeface="+mn-lt"/>
                      <a:ea typeface="+mn-ea"/>
                      <a:cs typeface="+mn-cs"/>
                    </a:defRPr>
                  </a:pPr>
                  <a:endParaRPr lang="es-ES"/>
                </a:p>
              </c:txPr>
            </c:trendlineLbl>
          </c:trendline>
          <c:xVal>
            <c:numRef>
              <c:f>('BD GLOBAL'!$H$26:$H$40,'BD GLOBAL'!$H$54:$H$61,'BD GLOBAL'!$H$70:$H$74)</c:f>
              <c:numCache>
                <c:formatCode>0.000</c:formatCode>
                <c:ptCount val="28"/>
                <c:pt idx="0">
                  <c:v>0.86315789473684212</c:v>
                </c:pt>
                <c:pt idx="1">
                  <c:v>0.86315789473684212</c:v>
                </c:pt>
                <c:pt idx="2">
                  <c:v>0.75789473684210529</c:v>
                </c:pt>
                <c:pt idx="3">
                  <c:v>0.75789473684210529</c:v>
                </c:pt>
                <c:pt idx="4">
                  <c:v>0.84736842105263155</c:v>
                </c:pt>
                <c:pt idx="5">
                  <c:v>0.84736842105263155</c:v>
                </c:pt>
                <c:pt idx="6">
                  <c:v>0.74210526315789471</c:v>
                </c:pt>
                <c:pt idx="7">
                  <c:v>0.74210526315789471</c:v>
                </c:pt>
                <c:pt idx="8">
                  <c:v>0.84736842105263155</c:v>
                </c:pt>
                <c:pt idx="9">
                  <c:v>0.84736842105263155</c:v>
                </c:pt>
                <c:pt idx="10">
                  <c:v>0.74210526315789471</c:v>
                </c:pt>
                <c:pt idx="11">
                  <c:v>0.74210526315789471</c:v>
                </c:pt>
                <c:pt idx="12">
                  <c:v>0.85624999999999996</c:v>
                </c:pt>
                <c:pt idx="13">
                  <c:v>0.84375</c:v>
                </c:pt>
                <c:pt idx="14">
                  <c:v>0.84375</c:v>
                </c:pt>
                <c:pt idx="15">
                  <c:v>0.86315789473684212</c:v>
                </c:pt>
                <c:pt idx="16">
                  <c:v>0.86315789473684212</c:v>
                </c:pt>
                <c:pt idx="17">
                  <c:v>0.86315789473684212</c:v>
                </c:pt>
                <c:pt idx="18">
                  <c:v>0.86315789473684212</c:v>
                </c:pt>
                <c:pt idx="19">
                  <c:v>0.85263157894736841</c:v>
                </c:pt>
                <c:pt idx="20">
                  <c:v>0.85263157894736841</c:v>
                </c:pt>
                <c:pt idx="21">
                  <c:v>0.85263157894736841</c:v>
                </c:pt>
                <c:pt idx="22">
                  <c:v>0.85263157894736841</c:v>
                </c:pt>
                <c:pt idx="23">
                  <c:v>0.85958333333333337</c:v>
                </c:pt>
                <c:pt idx="24">
                  <c:v>0.85958333333333337</c:v>
                </c:pt>
                <c:pt idx="25">
                  <c:v>0.85958333333333337</c:v>
                </c:pt>
                <c:pt idx="26">
                  <c:v>0.8058333333333334</c:v>
                </c:pt>
                <c:pt idx="27">
                  <c:v>0.7433333333333334</c:v>
                </c:pt>
              </c:numCache>
            </c:numRef>
          </c:xVal>
          <c:yVal>
            <c:numRef>
              <c:f>('BD GLOBAL'!$L$26:$L$40,'BD GLOBAL'!$L$54:$L$61,'BD GLOBAL'!$L$70:$L$74)</c:f>
              <c:numCache>
                <c:formatCode>0.00</c:formatCode>
                <c:ptCount val="28"/>
                <c:pt idx="0">
                  <c:v>1.2264724489690846</c:v>
                </c:pt>
                <c:pt idx="1">
                  <c:v>0.81894825824617656</c:v>
                </c:pt>
                <c:pt idx="2">
                  <c:v>0.72504480394907522</c:v>
                </c:pt>
                <c:pt idx="3">
                  <c:v>0.70856614948780328</c:v>
                </c:pt>
                <c:pt idx="4">
                  <c:v>1.1488497975077767</c:v>
                </c:pt>
                <c:pt idx="5">
                  <c:v>0.75257562723396809</c:v>
                </c:pt>
                <c:pt idx="6">
                  <c:v>0.95023200958416099</c:v>
                </c:pt>
                <c:pt idx="7">
                  <c:v>1.1151359430850367</c:v>
                </c:pt>
                <c:pt idx="8">
                  <c:v>1.2477987690246537</c:v>
                </c:pt>
                <c:pt idx="9">
                  <c:v>0.69127970985823217</c:v>
                </c:pt>
                <c:pt idx="10">
                  <c:v>0.89741574140899316</c:v>
                </c:pt>
                <c:pt idx="11">
                  <c:v>1.0975578056905271</c:v>
                </c:pt>
                <c:pt idx="12">
                  <c:v>1.0558733143629484</c:v>
                </c:pt>
                <c:pt idx="13">
                  <c:v>1.1454852422679502</c:v>
                </c:pt>
                <c:pt idx="14">
                  <c:v>1.0247644548650843</c:v>
                </c:pt>
                <c:pt idx="15">
                  <c:v>0.81730549078399573</c:v>
                </c:pt>
                <c:pt idx="16">
                  <c:v>0.81730549078399573</c:v>
                </c:pt>
                <c:pt idx="17">
                  <c:v>1.0754019615578891</c:v>
                </c:pt>
                <c:pt idx="18">
                  <c:v>0.81730549078399573</c:v>
                </c:pt>
                <c:pt idx="19">
                  <c:v>0.6858479393491288</c:v>
                </c:pt>
                <c:pt idx="20">
                  <c:v>0.6858479393491288</c:v>
                </c:pt>
                <c:pt idx="21">
                  <c:v>0.81996931415518071</c:v>
                </c:pt>
                <c:pt idx="22">
                  <c:v>0.66378468288752723</c:v>
                </c:pt>
                <c:pt idx="23">
                  <c:v>1.2013507951431903</c:v>
                </c:pt>
                <c:pt idx="24">
                  <c:v>1.2252993356027404</c:v>
                </c:pt>
                <c:pt idx="25">
                  <c:v>1.2092665157051108</c:v>
                </c:pt>
                <c:pt idx="26">
                  <c:v>1.1070979936601073</c:v>
                </c:pt>
                <c:pt idx="27">
                  <c:v>0.82807435228333592</c:v>
                </c:pt>
              </c:numCache>
            </c:numRef>
          </c:yVal>
          <c:smooth val="0"/>
        </c:ser>
        <c:dLbls>
          <c:showLegendKey val="0"/>
          <c:showVal val="0"/>
          <c:showCatName val="0"/>
          <c:showSerName val="0"/>
          <c:showPercent val="0"/>
          <c:showBubbleSize val="0"/>
        </c:dLbls>
        <c:axId val="234874368"/>
        <c:axId val="234876288"/>
      </c:scatterChart>
      <c:valAx>
        <c:axId val="234874368"/>
        <c:scaling>
          <c:orientation val="minMax"/>
        </c:scaling>
        <c:delete val="0"/>
        <c:axPos val="b"/>
        <c:majorGridlines>
          <c:spPr>
            <a:ln>
              <a:prstDash val="dash"/>
            </a:ln>
          </c:spPr>
        </c:majorGridlines>
        <c:title>
          <c:tx>
            <c:rich>
              <a:bodyPr/>
              <a:lstStyle/>
              <a:p>
                <a:pPr algn="ctr" rtl="0">
                  <a:defRPr b="1"/>
                </a:pPr>
                <a:r>
                  <a:rPr lang="en-US"/>
                  <a:t>d/h</a:t>
                </a:r>
              </a:p>
            </c:rich>
          </c:tx>
          <c:overlay val="0"/>
        </c:title>
        <c:numFmt formatCode="General" sourceLinked="0"/>
        <c:majorTickMark val="out"/>
        <c:minorTickMark val="none"/>
        <c:tickLblPos val="nextTo"/>
        <c:spPr>
          <a:ln>
            <a:solidFill>
              <a:schemeClr val="tx1"/>
            </a:solidFill>
          </a:ln>
        </c:spPr>
        <c:crossAx val="234876288"/>
        <c:crosses val="autoZero"/>
        <c:crossBetween val="midCat"/>
      </c:valAx>
      <c:valAx>
        <c:axId val="234876288"/>
        <c:scaling>
          <c:orientation val="minMax"/>
        </c:scaling>
        <c:delete val="0"/>
        <c:axPos val="l"/>
        <c:majorGridlines>
          <c:spPr>
            <a:ln>
              <a:prstDash val="dash"/>
            </a:ln>
          </c:spPr>
        </c:majorGridlines>
        <c:title>
          <c:tx>
            <c:rich>
              <a:bodyPr rot="-5400000" vert="horz"/>
              <a:lstStyle/>
              <a:p>
                <a:pPr algn="ctr" rtl="0">
                  <a:defRPr b="1"/>
                </a:pPr>
                <a:r>
                  <a:rPr lang="en-US"/>
                  <a:t>kb</a:t>
                </a:r>
              </a:p>
            </c:rich>
          </c:tx>
          <c:overlay val="0"/>
        </c:title>
        <c:numFmt formatCode="General" sourceLinked="0"/>
        <c:majorTickMark val="out"/>
        <c:minorTickMark val="none"/>
        <c:tickLblPos val="nextTo"/>
        <c:spPr>
          <a:ln>
            <a:solidFill>
              <a:schemeClr val="tx1"/>
            </a:solidFill>
          </a:ln>
        </c:spPr>
        <c:crossAx val="234874368"/>
        <c:crosses val="autoZero"/>
        <c:crossBetween val="midCat"/>
      </c:valAx>
    </c:plotArea>
    <c:plotVisOnly val="1"/>
    <c:dispBlanksAs val="gap"/>
    <c:showDLblsOverMax val="0"/>
  </c:chart>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(RIBBED - MARSHALL)</c:v>
          </c:tx>
          <c:spPr>
            <a:ln w="28575">
              <a:noFill/>
            </a:ln>
          </c:spPr>
          <c:marker>
            <c:symbol val="diamond"/>
            <c:size val="5"/>
          </c:marker>
          <c:trendline>
            <c:trendlineType val="linear"/>
            <c:dispRSqr val="1"/>
            <c:dispEq val="1"/>
            <c:trendlineLbl>
              <c:layout>
                <c:manualLayout>
                  <c:x val="-0.19124973093899814"/>
                  <c:y val="0.23558121537138346"/>
                </c:manualLayout>
              </c:layout>
              <c:numFmt formatCode="General" sourceLinked="0"/>
            </c:trendlineLbl>
          </c:trendline>
          <c:xVal>
            <c:numRef>
              <c:f>('BD GLOBAL'!$H$82:$H$83,'BD GLOBAL'!$H$87:$H$96)</c:f>
              <c:numCache>
                <c:formatCode>0.000</c:formatCode>
                <c:ptCount val="12"/>
                <c:pt idx="0">
                  <c:v>0.78378378378378377</c:v>
                </c:pt>
                <c:pt idx="1">
                  <c:v>0.78378378378378377</c:v>
                </c:pt>
                <c:pt idx="2">
                  <c:v>0.85472222222222216</c:v>
                </c:pt>
                <c:pt idx="3">
                  <c:v>0.85472222222222216</c:v>
                </c:pt>
                <c:pt idx="4">
                  <c:v>0.85472222222222216</c:v>
                </c:pt>
                <c:pt idx="5">
                  <c:v>0.85472222222222216</c:v>
                </c:pt>
                <c:pt idx="6">
                  <c:v>0.85472222222222216</c:v>
                </c:pt>
                <c:pt idx="7">
                  <c:v>0.75111111111111106</c:v>
                </c:pt>
                <c:pt idx="8">
                  <c:v>0.75111111111111106</c:v>
                </c:pt>
                <c:pt idx="9">
                  <c:v>0.75111111111111106</c:v>
                </c:pt>
                <c:pt idx="10">
                  <c:v>0.75111111111111106</c:v>
                </c:pt>
                <c:pt idx="11">
                  <c:v>0.75111111111111106</c:v>
                </c:pt>
              </c:numCache>
            </c:numRef>
          </c:xVal>
          <c:yVal>
            <c:numRef>
              <c:f>('BD GLOBAL'!$L$82:$L$83,'BD GLOBAL'!$L$87:$L$96)</c:f>
              <c:numCache>
                <c:formatCode>0.00</c:formatCode>
                <c:ptCount val="12"/>
                <c:pt idx="0">
                  <c:v>0.68150823427403251</c:v>
                </c:pt>
                <c:pt idx="1">
                  <c:v>1.0448725362139821</c:v>
                </c:pt>
                <c:pt idx="2">
                  <c:v>0.64437434852532172</c:v>
                </c:pt>
                <c:pt idx="3">
                  <c:v>1.1523449389356299</c:v>
                </c:pt>
                <c:pt idx="4">
                  <c:v>0.94374277271194529</c:v>
                </c:pt>
                <c:pt idx="5">
                  <c:v>1.006780106732434</c:v>
                </c:pt>
                <c:pt idx="6">
                  <c:v>1.3954938730097264</c:v>
                </c:pt>
                <c:pt idx="7">
                  <c:v>0.73717844566755553</c:v>
                </c:pt>
                <c:pt idx="8">
                  <c:v>0.67251636227814571</c:v>
                </c:pt>
                <c:pt idx="9">
                  <c:v>0.97340442247049341</c:v>
                </c:pt>
                <c:pt idx="10">
                  <c:v>0.86618907330267025</c:v>
                </c:pt>
                <c:pt idx="11">
                  <c:v>1.2417803093824211</c:v>
                </c:pt>
              </c:numCache>
            </c:numRef>
          </c:yVal>
          <c:smooth val="0"/>
        </c:ser>
        <c:dLbls>
          <c:showLegendKey val="0"/>
          <c:showVal val="0"/>
          <c:showCatName val="0"/>
          <c:showSerName val="0"/>
          <c:showPercent val="0"/>
          <c:showBubbleSize val="0"/>
        </c:dLbls>
        <c:axId val="234975232"/>
        <c:axId val="234977152"/>
      </c:scatterChart>
      <c:valAx>
        <c:axId val="234975232"/>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977152"/>
        <c:crosses val="autoZero"/>
        <c:crossBetween val="midCat"/>
      </c:valAx>
      <c:valAx>
        <c:axId val="23497715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4975232"/>
        <c:crosses val="autoZero"/>
        <c:crossBetween val="midCat"/>
      </c:valAx>
    </c:plotArea>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(RIBBED 2)</c:v>
          </c:tx>
          <c:spPr>
            <a:ln w="28575">
              <a:noFill/>
            </a:ln>
          </c:spPr>
          <c:marker>
            <c:symbol val="diamond"/>
            <c:size val="5"/>
          </c:marker>
          <c:trendline>
            <c:trendlineType val="linear"/>
            <c:dispRSqr val="1"/>
            <c:dispEq val="1"/>
            <c:trendlineLbl>
              <c:layout>
                <c:manualLayout>
                  <c:x val="-0.20557996897559033"/>
                  <c:y val="-8.9681759657127921E-2"/>
                </c:manualLayout>
              </c:layout>
              <c:numFmt formatCode="General" sourceLinked="0"/>
            </c:trendlineLbl>
          </c:trendline>
          <c:xVal>
            <c:numRef>
              <c:f>'BD GLOBAL'!$H$3:$H$11</c:f>
              <c:numCache>
                <c:formatCode>0.000</c:formatCode>
                <c:ptCount val="9"/>
                <c:pt idx="0">
                  <c:v>0.92</c:v>
                </c:pt>
                <c:pt idx="1">
                  <c:v>0.91538461538461546</c:v>
                </c:pt>
                <c:pt idx="2">
                  <c:v>0.91454545454545455</c:v>
                </c:pt>
                <c:pt idx="3">
                  <c:v>0.91538461538461546</c:v>
                </c:pt>
                <c:pt idx="4">
                  <c:v>0.91454545454545455</c:v>
                </c:pt>
                <c:pt idx="5">
                  <c:v>0.90333333333333332</c:v>
                </c:pt>
                <c:pt idx="6">
                  <c:v>0.91454545454545455</c:v>
                </c:pt>
                <c:pt idx="7">
                  <c:v>0.90333333333333332</c:v>
                </c:pt>
                <c:pt idx="8">
                  <c:v>0.89333333333333331</c:v>
                </c:pt>
              </c:numCache>
            </c:numRef>
          </c:xVal>
          <c:yVal>
            <c:numRef>
              <c:f>'BD GLOBAL'!$L$3:$L$11</c:f>
              <c:numCache>
                <c:formatCode>0.00</c:formatCode>
                <c:ptCount val="9"/>
                <c:pt idx="0">
                  <c:v>1.9097897087406202</c:v>
                </c:pt>
                <c:pt idx="1">
                  <c:v>0.98252163941072568</c:v>
                </c:pt>
                <c:pt idx="2">
                  <c:v>1.0921438029677224</c:v>
                </c:pt>
                <c:pt idx="3">
                  <c:v>1.3984576670906084</c:v>
                </c:pt>
                <c:pt idx="4">
                  <c:v>1.3902507652919929</c:v>
                </c:pt>
                <c:pt idx="5">
                  <c:v>0.98658753876512451</c:v>
                </c:pt>
                <c:pt idx="6">
                  <c:v>1.0937354312379586</c:v>
                </c:pt>
                <c:pt idx="7">
                  <c:v>1.1112213071914205</c:v>
                </c:pt>
                <c:pt idx="8">
                  <c:v>0.81824398070445825</c:v>
                </c:pt>
              </c:numCache>
            </c:numRef>
          </c:yVal>
          <c:smooth val="0"/>
        </c:ser>
        <c:dLbls>
          <c:showLegendKey val="0"/>
          <c:showVal val="0"/>
          <c:showCatName val="0"/>
          <c:showSerName val="0"/>
          <c:showPercent val="0"/>
          <c:showBubbleSize val="0"/>
        </c:dLbls>
        <c:axId val="235010688"/>
        <c:axId val="235025152"/>
      </c:scatterChart>
      <c:valAx>
        <c:axId val="23501068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025152"/>
        <c:crosses val="autoZero"/>
        <c:crossBetween val="midCat"/>
      </c:valAx>
      <c:valAx>
        <c:axId val="23502515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010688"/>
        <c:crosses val="autoZero"/>
        <c:crossBetween val="midCat"/>
      </c:valAx>
    </c:plotArea>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(RIBBED-DEFORMED)</c:v>
          </c:tx>
          <c:spPr>
            <a:ln w="28575">
              <a:noFill/>
            </a:ln>
          </c:spPr>
          <c:marker>
            <c:symbol val="diamond"/>
            <c:size val="5"/>
          </c:marker>
          <c:trendline>
            <c:trendlineType val="linear"/>
            <c:dispRSqr val="1"/>
            <c:dispEq val="1"/>
            <c:trendlineLbl>
              <c:layout>
                <c:manualLayout>
                  <c:x val="-0.23456725345222743"/>
                  <c:y val="0.11058251066366413"/>
                </c:manualLayout>
              </c:layout>
              <c:numFmt formatCode="General" sourceLinked="0"/>
            </c:trendlineLbl>
          </c:trendline>
          <c:xVal>
            <c:numRef>
              <c:f>('BD GLOBAL'!$H$16:$H$19,'BD GLOBAL'!$H$22:$H$23)</c:f>
              <c:numCache>
                <c:formatCode>0.000</c:formatCode>
                <c:ptCount val="6"/>
                <c:pt idx="0">
                  <c:v>0.77666666666666662</c:v>
                </c:pt>
                <c:pt idx="1">
                  <c:v>0.77666666666666662</c:v>
                </c:pt>
                <c:pt idx="2">
                  <c:v>0.78500000000000003</c:v>
                </c:pt>
                <c:pt idx="3">
                  <c:v>0.83499999999999996</c:v>
                </c:pt>
                <c:pt idx="4">
                  <c:v>0.77433333333333332</c:v>
                </c:pt>
                <c:pt idx="5">
                  <c:v>0.77433333333333332</c:v>
                </c:pt>
              </c:numCache>
            </c:numRef>
          </c:xVal>
          <c:yVal>
            <c:numRef>
              <c:f>('BD GLOBAL'!$L$16:$L$19,'BD GLOBAL'!$L$22:$L$23)</c:f>
              <c:numCache>
                <c:formatCode>0.00</c:formatCode>
                <c:ptCount val="6"/>
                <c:pt idx="0">
                  <c:v>1.2725331280314351</c:v>
                </c:pt>
                <c:pt idx="1">
                  <c:v>1.5162298083583154</c:v>
                </c:pt>
                <c:pt idx="2">
                  <c:v>1.1152269169028555</c:v>
                </c:pt>
                <c:pt idx="3">
                  <c:v>1.1321572260569037</c:v>
                </c:pt>
                <c:pt idx="4">
                  <c:v>1.0113685450428775</c:v>
                </c:pt>
                <c:pt idx="5">
                  <c:v>1.0648947718631692</c:v>
                </c:pt>
              </c:numCache>
            </c:numRef>
          </c:yVal>
          <c:smooth val="0"/>
        </c:ser>
        <c:dLbls>
          <c:showLegendKey val="0"/>
          <c:showVal val="0"/>
          <c:showCatName val="0"/>
          <c:showSerName val="0"/>
          <c:showPercent val="0"/>
          <c:showBubbleSize val="0"/>
        </c:dLbls>
        <c:axId val="235058688"/>
        <c:axId val="235060608"/>
      </c:scatterChart>
      <c:valAx>
        <c:axId val="23505868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060608"/>
        <c:crosses val="autoZero"/>
        <c:crossBetween val="midCat"/>
      </c:valAx>
      <c:valAx>
        <c:axId val="235060608"/>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rtl="0">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058688"/>
        <c:crosses val="autoZero"/>
        <c:crossBetween val="midCat"/>
      </c:valAx>
    </c:plotArea>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(WRAPPED ASLAN)</c:v>
          </c:tx>
          <c:spPr>
            <a:ln w="28575">
              <a:noFill/>
            </a:ln>
          </c:spPr>
          <c:marker>
            <c:symbol val="diamond"/>
            <c:size val="5"/>
          </c:marker>
          <c:trendline>
            <c:trendlineType val="linear"/>
            <c:dispRSqr val="1"/>
            <c:dispEq val="1"/>
            <c:trendlineLbl>
              <c:layout>
                <c:manualLayout>
                  <c:x val="-0.11154812146147643"/>
                  <c:y val="0.12485799506207314"/>
                </c:manualLayout>
              </c:layout>
              <c:numFmt formatCode="General" sourceLinked="0"/>
            </c:trendlineLbl>
          </c:trendline>
          <c:xVal>
            <c:numRef>
              <c:f>'BD GLOBAL'!$H$75:$H$81</c:f>
              <c:numCache>
                <c:formatCode>0.000</c:formatCode>
                <c:ptCount val="7"/>
                <c:pt idx="0">
                  <c:v>0.8677083333333333</c:v>
                </c:pt>
                <c:pt idx="1">
                  <c:v>0.8677083333333333</c:v>
                </c:pt>
                <c:pt idx="2">
                  <c:v>0.87437500000000001</c:v>
                </c:pt>
                <c:pt idx="3">
                  <c:v>0.8677083333333333</c:v>
                </c:pt>
                <c:pt idx="4">
                  <c:v>0.8677083333333333</c:v>
                </c:pt>
                <c:pt idx="5">
                  <c:v>0.86124999999999996</c:v>
                </c:pt>
                <c:pt idx="6">
                  <c:v>0.8677083333333333</c:v>
                </c:pt>
              </c:numCache>
            </c:numRef>
          </c:xVal>
          <c:yVal>
            <c:numRef>
              <c:f>'BD GLOBAL'!$L$75:$L$81</c:f>
              <c:numCache>
                <c:formatCode>0.00</c:formatCode>
                <c:ptCount val="7"/>
                <c:pt idx="0">
                  <c:v>1.1799896774550589</c:v>
                </c:pt>
                <c:pt idx="1">
                  <c:v>1.4029627770098045</c:v>
                </c:pt>
                <c:pt idx="2">
                  <c:v>1.2334482493720369</c:v>
                </c:pt>
                <c:pt idx="3">
                  <c:v>1.5645246294281197</c:v>
                </c:pt>
                <c:pt idx="4">
                  <c:v>1.1365516524607511</c:v>
                </c:pt>
                <c:pt idx="5">
                  <c:v>1.4262311591583219</c:v>
                </c:pt>
                <c:pt idx="6">
                  <c:v>1.2583959243826754</c:v>
                </c:pt>
              </c:numCache>
            </c:numRef>
          </c:yVal>
          <c:smooth val="0"/>
        </c:ser>
        <c:dLbls>
          <c:showLegendKey val="0"/>
          <c:showVal val="0"/>
          <c:showCatName val="0"/>
          <c:showSerName val="0"/>
          <c:showPercent val="0"/>
          <c:showBubbleSize val="0"/>
        </c:dLbls>
        <c:axId val="235233664"/>
        <c:axId val="235235584"/>
      </c:scatterChart>
      <c:valAx>
        <c:axId val="235233664"/>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235584"/>
        <c:crosses val="autoZero"/>
        <c:crossBetween val="midCat"/>
      </c:valAx>
      <c:valAx>
        <c:axId val="235235584"/>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233664"/>
        <c:crosses val="autoZero"/>
        <c:crossBetween val="midCat"/>
      </c:valAx>
    </c:plotArea>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 - d/h (WRAPPED_1)</a:t>
            </a:r>
          </a:p>
        </c:rich>
      </c:tx>
      <c:overlay val="0"/>
    </c:title>
    <c:autoTitleDeleted val="0"/>
    <c:plotArea>
      <c:layout/>
      <c:scatterChart>
        <c:scatterStyle val="lineMarker"/>
        <c:varyColors val="0"/>
        <c:ser>
          <c:idx val="0"/>
          <c:order val="0"/>
          <c:tx>
            <c:v>k - d/h (WRAPPED)</c:v>
          </c:tx>
          <c:spPr>
            <a:ln w="28575">
              <a:noFill/>
            </a:ln>
          </c:spPr>
          <c:marker>
            <c:symbol val="diamond"/>
            <c:size val="5"/>
          </c:marker>
          <c:xVal>
            <c:numRef>
              <c:f>('BD GLOBAL'!$H$62,'BD GLOBAL'!$H$64)</c:f>
              <c:numCache>
                <c:formatCode>0.000</c:formatCode>
                <c:ptCount val="2"/>
                <c:pt idx="0">
                  <c:v>0.8</c:v>
                </c:pt>
                <c:pt idx="1">
                  <c:v>0.8</c:v>
                </c:pt>
              </c:numCache>
            </c:numRef>
          </c:xVal>
          <c:yVal>
            <c:numRef>
              <c:f>('BD GLOBAL'!$L$62,'BD GLOBAL'!$L$64)</c:f>
              <c:numCache>
                <c:formatCode>0.00</c:formatCode>
                <c:ptCount val="2"/>
                <c:pt idx="0">
                  <c:v>0.51364484816495792</c:v>
                </c:pt>
                <c:pt idx="1">
                  <c:v>0.61767481373197686</c:v>
                </c:pt>
              </c:numCache>
            </c:numRef>
          </c:yVal>
          <c:smooth val="0"/>
        </c:ser>
        <c:dLbls>
          <c:showLegendKey val="0"/>
          <c:showVal val="0"/>
          <c:showCatName val="0"/>
          <c:showSerName val="0"/>
          <c:showPercent val="0"/>
          <c:showBubbleSize val="0"/>
        </c:dLbls>
        <c:axId val="235251968"/>
        <c:axId val="235549056"/>
      </c:scatterChart>
      <c:valAx>
        <c:axId val="23525196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549056"/>
        <c:crosses val="autoZero"/>
        <c:crossBetween val="midCat"/>
      </c:valAx>
      <c:valAx>
        <c:axId val="23554905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251968"/>
        <c:crosses val="autoZero"/>
        <c:crossBetween val="midCat"/>
      </c:valAx>
    </c:plotArea>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(SAND-COATED)</c:v>
          </c:tx>
          <c:spPr>
            <a:ln w="28575">
              <a:noFill/>
            </a:ln>
          </c:spPr>
          <c:marker>
            <c:symbol val="diamond"/>
            <c:size val="5"/>
          </c:marker>
          <c:trendline>
            <c:trendlineType val="linear"/>
            <c:dispRSqr val="1"/>
            <c:dispEq val="1"/>
            <c:trendlineLbl>
              <c:layout>
                <c:manualLayout>
                  <c:x val="-0.40856364839679821"/>
                  <c:y val="3.1956329903948109E-2"/>
                </c:manualLayout>
              </c:layout>
              <c:numFmt formatCode="General" sourceLinked="0"/>
            </c:trendlineLbl>
          </c:trendline>
          <c:xVal>
            <c:numRef>
              <c:f>('BD GLOBAL'!$H$12:$H$15,'BD GLOBAL'!$H$20:$H$21,'BD GLOBAL'!$H$24:$H$25,'BD GLOBAL'!$H$41:$H$53,'BD GLOBAL'!$H$97:$H$100,'BD GLOBAL'!$H$41)</c:f>
              <c:numCache>
                <c:formatCode>0.000</c:formatCode>
                <c:ptCount val="26"/>
                <c:pt idx="0">
                  <c:v>0.78583333333333338</c:v>
                </c:pt>
                <c:pt idx="1">
                  <c:v>0.78583333333333338</c:v>
                </c:pt>
                <c:pt idx="2">
                  <c:v>0.78583333333333338</c:v>
                </c:pt>
                <c:pt idx="3">
                  <c:v>0.78583333333333338</c:v>
                </c:pt>
                <c:pt idx="4">
                  <c:v>0.78500000000000003</c:v>
                </c:pt>
                <c:pt idx="5">
                  <c:v>0.78500000000000003</c:v>
                </c:pt>
                <c:pt idx="6">
                  <c:v>0.78500000000000003</c:v>
                </c:pt>
                <c:pt idx="7">
                  <c:v>0.78500000000000003</c:v>
                </c:pt>
                <c:pt idx="8">
                  <c:v>0.85624999999999996</c:v>
                </c:pt>
                <c:pt idx="9">
                  <c:v>0.86250000000000004</c:v>
                </c:pt>
                <c:pt idx="10">
                  <c:v>0.84750000000000003</c:v>
                </c:pt>
                <c:pt idx="11">
                  <c:v>0.84375</c:v>
                </c:pt>
                <c:pt idx="12">
                  <c:v>0.84375</c:v>
                </c:pt>
                <c:pt idx="13">
                  <c:v>0.85</c:v>
                </c:pt>
                <c:pt idx="14">
                  <c:v>0.85</c:v>
                </c:pt>
                <c:pt idx="15">
                  <c:v>0.85875000000000001</c:v>
                </c:pt>
                <c:pt idx="16">
                  <c:v>0.84375</c:v>
                </c:pt>
                <c:pt idx="17">
                  <c:v>0.84375</c:v>
                </c:pt>
                <c:pt idx="18">
                  <c:v>0.86250000000000004</c:v>
                </c:pt>
                <c:pt idx="19">
                  <c:v>0.85875000000000001</c:v>
                </c:pt>
                <c:pt idx="20">
                  <c:v>0.85</c:v>
                </c:pt>
                <c:pt idx="21">
                  <c:v>0.87333333333333329</c:v>
                </c:pt>
                <c:pt idx="22">
                  <c:v>0.87333333333333329</c:v>
                </c:pt>
                <c:pt idx="23">
                  <c:v>0.87333333333333329</c:v>
                </c:pt>
                <c:pt idx="24">
                  <c:v>0.87333333333333329</c:v>
                </c:pt>
                <c:pt idx="25">
                  <c:v>0.85624999999999996</c:v>
                </c:pt>
              </c:numCache>
            </c:numRef>
          </c:xVal>
          <c:yVal>
            <c:numRef>
              <c:f>('BD GLOBAL'!$L$12:$L$15,'BD GLOBAL'!$L$20:$L$21,'BD GLOBAL'!$L$24:$L$25,'BD GLOBAL'!$L$42:$L$53,'BD GLOBAL'!$L$97:$L$100)</c:f>
              <c:numCache>
                <c:formatCode>0.00</c:formatCode>
                <c:ptCount val="24"/>
                <c:pt idx="0">
                  <c:v>1.2208566132137193</c:v>
                </c:pt>
                <c:pt idx="1">
                  <c:v>1.5436250810903778</c:v>
                </c:pt>
                <c:pt idx="2">
                  <c:v>1.1539464762723954</c:v>
                </c:pt>
                <c:pt idx="3">
                  <c:v>1.2677723288196903</c:v>
                </c:pt>
                <c:pt idx="4">
                  <c:v>1.4026308844904807</c:v>
                </c:pt>
                <c:pt idx="5">
                  <c:v>1.1151982015085413</c:v>
                </c:pt>
                <c:pt idx="6">
                  <c:v>1.5502732359035345</c:v>
                </c:pt>
                <c:pt idx="7">
                  <c:v>1.9682496278478165</c:v>
                </c:pt>
                <c:pt idx="8">
                  <c:v>0.91663380992835553</c:v>
                </c:pt>
                <c:pt idx="9">
                  <c:v>0.6583909717848061</c:v>
                </c:pt>
                <c:pt idx="10">
                  <c:v>1.0083633220815107</c:v>
                </c:pt>
                <c:pt idx="11">
                  <c:v>0.66592220708728855</c:v>
                </c:pt>
                <c:pt idx="12">
                  <c:v>0.95907130538298013</c:v>
                </c:pt>
                <c:pt idx="13">
                  <c:v>1.0563066639816618</c:v>
                </c:pt>
                <c:pt idx="14">
                  <c:v>1.0337777173024845</c:v>
                </c:pt>
                <c:pt idx="15">
                  <c:v>0.69068808898888989</c:v>
                </c:pt>
                <c:pt idx="16">
                  <c:v>0.5755128663347433</c:v>
                </c:pt>
                <c:pt idx="17">
                  <c:v>0.88384541026411412</c:v>
                </c:pt>
                <c:pt idx="18">
                  <c:v>0.71270578761492842</c:v>
                </c:pt>
                <c:pt idx="19">
                  <c:v>0.66964441098844207</c:v>
                </c:pt>
                <c:pt idx="20">
                  <c:v>1.1340390723124538</c:v>
                </c:pt>
                <c:pt idx="21">
                  <c:v>1.1242575881039791</c:v>
                </c:pt>
                <c:pt idx="22">
                  <c:v>1.286978167949544</c:v>
                </c:pt>
                <c:pt idx="23">
                  <c:v>1.3134358743649728</c:v>
                </c:pt>
              </c:numCache>
            </c:numRef>
          </c:yVal>
          <c:smooth val="0"/>
        </c:ser>
        <c:dLbls>
          <c:showLegendKey val="0"/>
          <c:showVal val="0"/>
          <c:showCatName val="0"/>
          <c:showSerName val="0"/>
          <c:showPercent val="0"/>
          <c:showBubbleSize val="0"/>
        </c:dLbls>
        <c:axId val="235566592"/>
        <c:axId val="235568512"/>
      </c:scatterChart>
      <c:valAx>
        <c:axId val="235566592"/>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568512"/>
        <c:crosses val="autoZero"/>
        <c:crossBetween val="midCat"/>
      </c:valAx>
      <c:valAx>
        <c:axId val="235568512"/>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defRPr>
                <a:latin typeface="Arial" panose="020B0604020202020204" pitchFamily="34" charset="0"/>
                <a:cs typeface="Arial" panose="020B0604020202020204" pitchFamily="34" charset="0"/>
              </a:defRPr>
            </a:pPr>
            <a:endParaRPr lang="es-ES"/>
          </a:p>
        </c:txPr>
        <c:crossAx val="235566592"/>
        <c:crosses val="autoZero"/>
        <c:crossBetween val="midCat"/>
      </c:valAx>
    </c:plotArea>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(SMOOTH)</c:v>
          </c:tx>
          <c:spPr>
            <a:ln w="28575">
              <a:noFill/>
            </a:ln>
          </c:spPr>
          <c:marker>
            <c:symbol val="diamond"/>
            <c:size val="5"/>
          </c:marker>
          <c:xVal>
            <c:numRef>
              <c:f>('BD GLOBAL'!$H$66,'BD GLOBAL'!$H$68)</c:f>
              <c:numCache>
                <c:formatCode>0.000</c:formatCode>
                <c:ptCount val="2"/>
                <c:pt idx="0">
                  <c:v>0.8</c:v>
                </c:pt>
                <c:pt idx="1">
                  <c:v>0.8</c:v>
                </c:pt>
              </c:numCache>
            </c:numRef>
          </c:xVal>
          <c:yVal>
            <c:numRef>
              <c:f>('BD GLOBAL'!$K$66,'BD GLOBAL'!$K$68)</c:f>
              <c:numCache>
                <c:formatCode>0.00</c:formatCode>
                <c:ptCount val="2"/>
                <c:pt idx="0">
                  <c:v>1.5375322721367426</c:v>
                </c:pt>
                <c:pt idx="1">
                  <c:v>3.2752663010144212</c:v>
                </c:pt>
              </c:numCache>
            </c:numRef>
          </c:yVal>
          <c:smooth val="0"/>
        </c:ser>
        <c:dLbls>
          <c:showLegendKey val="0"/>
          <c:showVal val="0"/>
          <c:showCatName val="0"/>
          <c:showSerName val="0"/>
          <c:showPercent val="0"/>
          <c:showBubbleSize val="0"/>
        </c:dLbls>
        <c:axId val="235351040"/>
        <c:axId val="235361408"/>
      </c:scatterChart>
      <c:valAx>
        <c:axId val="235351040"/>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defRPr>
                <a:latin typeface="Arial" panose="020B0604020202020204" pitchFamily="34" charset="0"/>
                <a:cs typeface="Arial" panose="020B0604020202020204" pitchFamily="34" charset="0"/>
              </a:defRPr>
            </a:pPr>
            <a:endParaRPr lang="es-ES"/>
          </a:p>
        </c:txPr>
        <c:crossAx val="235361408"/>
        <c:crosses val="autoZero"/>
        <c:crossBetween val="midCat"/>
      </c:valAx>
      <c:valAx>
        <c:axId val="235361408"/>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351040"/>
        <c:crosses val="autoZero"/>
        <c:crossBetween val="midCat"/>
      </c:valAx>
    </c:plotArea>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(WRAPPED_1)</a:t>
            </a:r>
          </a:p>
        </c:rich>
      </c:tx>
      <c:overlay val="0"/>
    </c:title>
    <c:autoTitleDeleted val="0"/>
    <c:plotArea>
      <c:layout/>
      <c:scatterChart>
        <c:scatterStyle val="lineMarker"/>
        <c:varyColors val="0"/>
        <c:ser>
          <c:idx val="0"/>
          <c:order val="0"/>
          <c:tx>
            <c:v>k - diàmetre (WRAPPED)</c:v>
          </c:tx>
          <c:spPr>
            <a:ln w="28575">
              <a:noFill/>
            </a:ln>
          </c:spPr>
          <c:marker>
            <c:symbol val="diamond"/>
            <c:size val="5"/>
          </c:marker>
          <c:xVal>
            <c:numRef>
              <c:f>('BD GLOBAL'!$I$62,'BD GLOBAL'!$I$64)</c:f>
              <c:numCache>
                <c:formatCode>0.00</c:formatCode>
                <c:ptCount val="2"/>
                <c:pt idx="0">
                  <c:v>6.4</c:v>
                </c:pt>
                <c:pt idx="1">
                  <c:v>12.7</c:v>
                </c:pt>
              </c:numCache>
            </c:numRef>
          </c:xVal>
          <c:yVal>
            <c:numRef>
              <c:f>('BD GLOBAL'!$L$62,'BD GLOBAL'!$L$64)</c:f>
              <c:numCache>
                <c:formatCode>0.00</c:formatCode>
                <c:ptCount val="2"/>
                <c:pt idx="0">
                  <c:v>0.51364484816495792</c:v>
                </c:pt>
                <c:pt idx="1">
                  <c:v>0.61767481373197686</c:v>
                </c:pt>
              </c:numCache>
            </c:numRef>
          </c:yVal>
          <c:smooth val="0"/>
        </c:ser>
        <c:dLbls>
          <c:showLegendKey val="0"/>
          <c:showVal val="0"/>
          <c:showCatName val="0"/>
          <c:showSerName val="0"/>
          <c:showPercent val="0"/>
          <c:showBubbleSize val="0"/>
        </c:dLbls>
        <c:axId val="235390080"/>
        <c:axId val="235392000"/>
      </c:scatterChart>
      <c:valAx>
        <c:axId val="235390080"/>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392000"/>
        <c:crosses val="autoZero"/>
        <c:crossBetween val="midCat"/>
      </c:valAx>
      <c:valAx>
        <c:axId val="235392000"/>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390080"/>
        <c:crosses val="autoZero"/>
        <c:crossBetween val="midCat"/>
      </c:valAx>
    </c:plotArea>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 </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(RIBBED-DEFORMED)</a:t>
            </a:r>
          </a:p>
        </c:rich>
      </c:tx>
      <c:overlay val="0"/>
    </c:title>
    <c:autoTitleDeleted val="0"/>
    <c:plotArea>
      <c:layout/>
      <c:scatterChart>
        <c:scatterStyle val="lineMarker"/>
        <c:varyColors val="0"/>
        <c:ser>
          <c:idx val="0"/>
          <c:order val="0"/>
          <c:tx>
            <c:v>k - diàmetre (RIBBED-DEFORMED)</c:v>
          </c:tx>
          <c:spPr>
            <a:ln w="28575">
              <a:noFill/>
            </a:ln>
          </c:spPr>
          <c:marker>
            <c:symbol val="diamond"/>
            <c:size val="5"/>
          </c:marker>
          <c:xVal>
            <c:numRef>
              <c:f>('BD GLOBAL'!$I$16:$I$19,'BD GLOBAL'!$I$22:$I$23)</c:f>
              <c:numCache>
                <c:formatCode>General</c:formatCode>
                <c:ptCount val="6"/>
                <c:pt idx="0">
                  <c:v>12</c:v>
                </c:pt>
                <c:pt idx="1">
                  <c:v>12</c:v>
                </c:pt>
                <c:pt idx="2">
                  <c:v>9.5</c:v>
                </c:pt>
                <c:pt idx="3">
                  <c:v>9.5</c:v>
                </c:pt>
                <c:pt idx="4">
                  <c:v>12.7</c:v>
                </c:pt>
                <c:pt idx="5">
                  <c:v>12.7</c:v>
                </c:pt>
              </c:numCache>
            </c:numRef>
          </c:xVal>
          <c:yVal>
            <c:numRef>
              <c:f>('BD GLOBAL'!$L$16:$L$19,'BD GLOBAL'!$L$22:$L$23)</c:f>
              <c:numCache>
                <c:formatCode>0.00</c:formatCode>
                <c:ptCount val="6"/>
                <c:pt idx="0">
                  <c:v>1.2725331280314351</c:v>
                </c:pt>
                <c:pt idx="1">
                  <c:v>1.5162298083583154</c:v>
                </c:pt>
                <c:pt idx="2">
                  <c:v>1.1152269169028555</c:v>
                </c:pt>
                <c:pt idx="3">
                  <c:v>1.1321572260569037</c:v>
                </c:pt>
                <c:pt idx="4">
                  <c:v>1.0113685450428775</c:v>
                </c:pt>
                <c:pt idx="5">
                  <c:v>1.0648947718631692</c:v>
                </c:pt>
              </c:numCache>
            </c:numRef>
          </c:yVal>
          <c:smooth val="0"/>
        </c:ser>
        <c:dLbls>
          <c:showLegendKey val="0"/>
          <c:showVal val="0"/>
          <c:showCatName val="0"/>
          <c:showSerName val="0"/>
          <c:showPercent val="0"/>
          <c:showBubbleSize val="0"/>
        </c:dLbls>
        <c:axId val="235404288"/>
        <c:axId val="235431040"/>
      </c:scatterChart>
      <c:valAx>
        <c:axId val="235404288"/>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1"/>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431040"/>
        <c:crosses val="autoZero"/>
        <c:crossBetween val="midCat"/>
      </c:valAx>
      <c:valAx>
        <c:axId val="235431040"/>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404288"/>
        <c:crosses val="autoZero"/>
        <c:crossBetween val="midCat"/>
      </c:valAx>
    </c:plotArea>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k - n·</a:t>
            </a:r>
            <a:r>
              <a:rPr lang="el-GR" sz="1200" b="1" i="0" u="none" strike="noStrike" kern="1200" baseline="0">
                <a:solidFill>
                  <a:sysClr val="windowText" lastClr="000000"/>
                </a:solidFill>
                <a:latin typeface="Arial" panose="020B0604020202020204" pitchFamily="34" charset="0"/>
                <a:ea typeface="+mn-ea"/>
                <a:cs typeface="Arial" panose="020B0604020202020204" pitchFamily="34" charset="0"/>
              </a:rPr>
              <a:t>ρ</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 (TOTS)</a:t>
            </a:r>
          </a:p>
        </c:rich>
      </c:tx>
      <c:overlay val="0"/>
    </c:title>
    <c:autoTitleDeleted val="0"/>
    <c:plotArea>
      <c:layout/>
      <c:scatterChart>
        <c:scatterStyle val="lineMarker"/>
        <c:varyColors val="0"/>
        <c:ser>
          <c:idx val="0"/>
          <c:order val="0"/>
          <c:tx>
            <c:v>k - n*rho (TOTS)</c:v>
          </c:tx>
          <c:spPr>
            <a:ln w="28575">
              <a:noFill/>
            </a:ln>
          </c:spPr>
          <c:marker>
            <c:symbol val="diamond"/>
            <c:size val="5"/>
          </c:marker>
          <c:trendline>
            <c:trendlineType val="linear"/>
            <c:dispRSqr val="1"/>
            <c:dispEq val="1"/>
            <c:trendlineLbl>
              <c:layout>
                <c:manualLayout>
                  <c:x val="1.3219787574312569E-3"/>
                  <c:y val="-0.19212755591179845"/>
                </c:manualLayout>
              </c:layout>
              <c:numFmt formatCode="General" sourceLinked="0"/>
            </c:trendlineLbl>
          </c:trendline>
          <c:xVal>
            <c:numRef>
              <c:f>('BD GLOBAL'!$G$3:$G$40,'BD GLOBAL'!$G$42:$G$62,'BD GLOBAL'!$G$64,'BD GLOBAL'!$G$66,'BD GLOBAL'!$G$68,'BD GLOBAL'!$G$70:$G$83,'BD GLOBAL'!$G$87:$G$100)</c:f>
              <c:numCache>
                <c:formatCode>0.000</c:formatCode>
                <c:ptCount val="90"/>
                <c:pt idx="0">
                  <c:v>3.1634303103308449E-3</c:v>
                </c:pt>
                <c:pt idx="1">
                  <c:v>5.1664931160739476E-3</c:v>
                </c:pt>
                <c:pt idx="2">
                  <c:v>8.7513186417999388E-3</c:v>
                </c:pt>
                <c:pt idx="3">
                  <c:v>4.2225354968008283E-3</c:v>
                </c:pt>
                <c:pt idx="4">
                  <c:v>7.1523861115478848E-3</c:v>
                </c:pt>
                <c:pt idx="5">
                  <c:v>1.1849172734095557E-2</c:v>
                </c:pt>
                <c:pt idx="6">
                  <c:v>6.2712114120657015E-3</c:v>
                </c:pt>
                <c:pt idx="7">
                  <c:v>1.0389353442989153E-2</c:v>
                </c:pt>
                <c:pt idx="8">
                  <c:v>1.5758478263339891E-2</c:v>
                </c:pt>
                <c:pt idx="9">
                  <c:v>2.2095140172926853E-2</c:v>
                </c:pt>
                <c:pt idx="10">
                  <c:v>2.2095140172926853E-2</c:v>
                </c:pt>
                <c:pt idx="11">
                  <c:v>3.2703733964563921E-2</c:v>
                </c:pt>
                <c:pt idx="12">
                  <c:v>4.3604978619418554E-2</c:v>
                </c:pt>
                <c:pt idx="13">
                  <c:v>1.7891740375803242E-2</c:v>
                </c:pt>
                <c:pt idx="14">
                  <c:v>2.3855653834404324E-2</c:v>
                </c:pt>
                <c:pt idx="15">
                  <c:v>2.1716705646791491E-2</c:v>
                </c:pt>
                <c:pt idx="16">
                  <c:v>2.0416304111055474E-2</c:v>
                </c:pt>
                <c:pt idx="17">
                  <c:v>3.4542679451607945E-2</c:v>
                </c:pt>
                <c:pt idx="18">
                  <c:v>4.6056905935477253E-2</c:v>
                </c:pt>
                <c:pt idx="19">
                  <c:v>2.233375456435046E-2</c:v>
                </c:pt>
                <c:pt idx="20">
                  <c:v>2.9778339419133947E-2</c:v>
                </c:pt>
                <c:pt idx="21">
                  <c:v>1.6025188934258926E-2</c:v>
                </c:pt>
                <c:pt idx="22">
                  <c:v>2.13669185790119E-2</c:v>
                </c:pt>
                <c:pt idx="23">
                  <c:v>2.4110610719678415E-2</c:v>
                </c:pt>
                <c:pt idx="24">
                  <c:v>2.4110610719678415E-2</c:v>
                </c:pt>
                <c:pt idx="25">
                  <c:v>2.7459306652967082E-2</c:v>
                </c:pt>
                <c:pt idx="26">
                  <c:v>2.7459306652967082E-2</c:v>
                </c:pt>
                <c:pt idx="27">
                  <c:v>4.4615979099398115E-2</c:v>
                </c:pt>
                <c:pt idx="28">
                  <c:v>4.4615979099398115E-2</c:v>
                </c:pt>
                <c:pt idx="29">
                  <c:v>5.0944486773071604E-2</c:v>
                </c:pt>
                <c:pt idx="30">
                  <c:v>5.0944486773071604E-2</c:v>
                </c:pt>
                <c:pt idx="31">
                  <c:v>6.6923968649097165E-2</c:v>
                </c:pt>
                <c:pt idx="32">
                  <c:v>6.6923968649097165E-2</c:v>
                </c:pt>
                <c:pt idx="33">
                  <c:v>7.6416730159607413E-2</c:v>
                </c:pt>
                <c:pt idx="34">
                  <c:v>7.6416730159607413E-2</c:v>
                </c:pt>
                <c:pt idx="35">
                  <c:v>1.0904651118725765E-2</c:v>
                </c:pt>
                <c:pt idx="36">
                  <c:v>2.8741936143225781E-2</c:v>
                </c:pt>
                <c:pt idx="37">
                  <c:v>2.2495341974513434E-2</c:v>
                </c:pt>
                <c:pt idx="38">
                  <c:v>1.3162334080952576E-2</c:v>
                </c:pt>
                <c:pt idx="39">
                  <c:v>1.5728753916377031E-2</c:v>
                </c:pt>
                <c:pt idx="40">
                  <c:v>2.2810868846196992E-2</c:v>
                </c:pt>
                <c:pt idx="41">
                  <c:v>2.8427830911707905E-2</c:v>
                </c:pt>
                <c:pt idx="42">
                  <c:v>1.7612791074275758E-2</c:v>
                </c:pt>
                <c:pt idx="43">
                  <c:v>1.8664818955802517E-2</c:v>
                </c:pt>
                <c:pt idx="44">
                  <c:v>2.303872298362547E-2</c:v>
                </c:pt>
                <c:pt idx="45">
                  <c:v>1.947323333650058E-2</c:v>
                </c:pt>
                <c:pt idx="46">
                  <c:v>2.4268334026503541E-2</c:v>
                </c:pt>
                <c:pt idx="47">
                  <c:v>1.1202803955987172E-2</c:v>
                </c:pt>
                <c:pt idx="48">
                  <c:v>1.9608854736133021E-2</c:v>
                </c:pt>
                <c:pt idx="49">
                  <c:v>1.5933824229166876E-2</c:v>
                </c:pt>
                <c:pt idx="50">
                  <c:v>2.4725044203539565E-2</c:v>
                </c:pt>
                <c:pt idx="51">
                  <c:v>2.4725044203539565E-2</c:v>
                </c:pt>
                <c:pt idx="52">
                  <c:v>2.4725044203539565E-2</c:v>
                </c:pt>
                <c:pt idx="53">
                  <c:v>2.4725044203539565E-2</c:v>
                </c:pt>
                <c:pt idx="54">
                  <c:v>4.3739410616343601E-2</c:v>
                </c:pt>
                <c:pt idx="55">
                  <c:v>4.3739410616343601E-2</c:v>
                </c:pt>
                <c:pt idx="56">
                  <c:v>4.3739410616343601E-2</c:v>
                </c:pt>
                <c:pt idx="57">
                  <c:v>4.3739410616343601E-2</c:v>
                </c:pt>
                <c:pt idx="58">
                  <c:v>2.8547520839975428E-3</c:v>
                </c:pt>
                <c:pt idx="59">
                  <c:v>1.3964008033895069E-2</c:v>
                </c:pt>
                <c:pt idx="60">
                  <c:v>1.071635201299413E-2</c:v>
                </c:pt>
                <c:pt idx="61">
                  <c:v>3.9623212767706216E-2</c:v>
                </c:pt>
                <c:pt idx="62">
                  <c:v>3.0173341854310764E-2</c:v>
                </c:pt>
                <c:pt idx="63">
                  <c:v>3.0173341854310764E-2</c:v>
                </c:pt>
                <c:pt idx="64">
                  <c:v>3.0173341854310764E-2</c:v>
                </c:pt>
                <c:pt idx="65">
                  <c:v>1.6873405900745004E-2</c:v>
                </c:pt>
                <c:pt idx="66">
                  <c:v>1.8292133975359216E-2</c:v>
                </c:pt>
                <c:pt idx="67">
                  <c:v>1.1652932669259718E-2</c:v>
                </c:pt>
                <c:pt idx="68">
                  <c:v>1.1652932669259718E-2</c:v>
                </c:pt>
                <c:pt idx="69">
                  <c:v>1.0218852636358928E-2</c:v>
                </c:pt>
                <c:pt idx="70">
                  <c:v>1.1652932669259718E-2</c:v>
                </c:pt>
                <c:pt idx="71">
                  <c:v>1.1652932669259718E-2</c:v>
                </c:pt>
                <c:pt idx="72">
                  <c:v>1.8901809493798577E-2</c:v>
                </c:pt>
                <c:pt idx="73">
                  <c:v>1.7479399003889579E-2</c:v>
                </c:pt>
                <c:pt idx="74">
                  <c:v>1.67937463691285E-2</c:v>
                </c:pt>
                <c:pt idx="75">
                  <c:v>9.5964264966448571E-3</c:v>
                </c:pt>
                <c:pt idx="76">
                  <c:v>1.3682293546707389E-2</c:v>
                </c:pt>
                <c:pt idx="77">
                  <c:v>1.3682293546707389E-2</c:v>
                </c:pt>
                <c:pt idx="78">
                  <c:v>1.3279873148274819E-2</c:v>
                </c:pt>
                <c:pt idx="79">
                  <c:v>1.3279873148274819E-2</c:v>
                </c:pt>
                <c:pt idx="80">
                  <c:v>1.0724838172003417E-2</c:v>
                </c:pt>
                <c:pt idx="81">
                  <c:v>3.2518953847703709E-2</c:v>
                </c:pt>
                <c:pt idx="82">
                  <c:v>3.0951775349019193E-2</c:v>
                </c:pt>
                <c:pt idx="83">
                  <c:v>3.0951775349019193E-2</c:v>
                </c:pt>
                <c:pt idx="84">
                  <c:v>2.4821230473126499E-2</c:v>
                </c:pt>
                <c:pt idx="85">
                  <c:v>2.4821230473126499E-2</c:v>
                </c:pt>
                <c:pt idx="86">
                  <c:v>1.3210448497537887E-2</c:v>
                </c:pt>
                <c:pt idx="87">
                  <c:v>1.3210448497537887E-2</c:v>
                </c:pt>
                <c:pt idx="88">
                  <c:v>2.6420896995075775E-2</c:v>
                </c:pt>
                <c:pt idx="89">
                  <c:v>2.6420896995075775E-2</c:v>
                </c:pt>
              </c:numCache>
            </c:numRef>
          </c:xVal>
          <c:yVal>
            <c:numRef>
              <c:f>('BD GLOBAL'!$L$3:$L$40,'BD GLOBAL'!$L$42:$L$62,'BD GLOBAL'!$L$64,'BD GLOBAL'!$L$66,'BD GLOBAL'!$L$68,'BD GLOBAL'!$L$70:$L$83,'BD GLOBAL'!$L$87:$L$100)</c:f>
              <c:numCache>
                <c:formatCode>0.00</c:formatCode>
                <c:ptCount val="90"/>
                <c:pt idx="0">
                  <c:v>1.9097897087406202</c:v>
                </c:pt>
                <c:pt idx="1">
                  <c:v>0.98252163941072568</c:v>
                </c:pt>
                <c:pt idx="2">
                  <c:v>1.0921438029677224</c:v>
                </c:pt>
                <c:pt idx="3">
                  <c:v>1.3984576670906084</c:v>
                </c:pt>
                <c:pt idx="4">
                  <c:v>1.3902507652919929</c:v>
                </c:pt>
                <c:pt idx="5">
                  <c:v>0.98658753876512451</c:v>
                </c:pt>
                <c:pt idx="6">
                  <c:v>1.0937354312379586</c:v>
                </c:pt>
                <c:pt idx="7">
                  <c:v>1.1112213071914205</c:v>
                </c:pt>
                <c:pt idx="8">
                  <c:v>0.81824398070445825</c:v>
                </c:pt>
                <c:pt idx="9">
                  <c:v>1.2208566132137193</c:v>
                </c:pt>
                <c:pt idx="10">
                  <c:v>1.5436250810903778</c:v>
                </c:pt>
                <c:pt idx="11">
                  <c:v>1.1539464762723954</c:v>
                </c:pt>
                <c:pt idx="12">
                  <c:v>1.2677723288196903</c:v>
                </c:pt>
                <c:pt idx="13">
                  <c:v>1.2725331280314351</c:v>
                </c:pt>
                <c:pt idx="14">
                  <c:v>1.5162298083583154</c:v>
                </c:pt>
                <c:pt idx="15">
                  <c:v>1.1152269169028555</c:v>
                </c:pt>
                <c:pt idx="16">
                  <c:v>1.1321572260569037</c:v>
                </c:pt>
                <c:pt idx="17">
                  <c:v>1.4026308844904807</c:v>
                </c:pt>
                <c:pt idx="18">
                  <c:v>1.1151982015085413</c:v>
                </c:pt>
                <c:pt idx="19">
                  <c:v>1.0113685450428775</c:v>
                </c:pt>
                <c:pt idx="20">
                  <c:v>1.0648947718631692</c:v>
                </c:pt>
                <c:pt idx="21">
                  <c:v>1.5502732359035345</c:v>
                </c:pt>
                <c:pt idx="22">
                  <c:v>1.9682496278478165</c:v>
                </c:pt>
                <c:pt idx="23">
                  <c:v>1.2264724489690846</c:v>
                </c:pt>
                <c:pt idx="24">
                  <c:v>0.81894825824617656</c:v>
                </c:pt>
                <c:pt idx="25">
                  <c:v>0.72504480394907522</c:v>
                </c:pt>
                <c:pt idx="26">
                  <c:v>0.70856614948780328</c:v>
                </c:pt>
                <c:pt idx="27">
                  <c:v>1.1488497975077767</c:v>
                </c:pt>
                <c:pt idx="28">
                  <c:v>0.75257562723396809</c:v>
                </c:pt>
                <c:pt idx="29">
                  <c:v>0.95023200958416099</c:v>
                </c:pt>
                <c:pt idx="30">
                  <c:v>1.1151359430850367</c:v>
                </c:pt>
                <c:pt idx="31">
                  <c:v>1.2477987690246537</c:v>
                </c:pt>
                <c:pt idx="32">
                  <c:v>0.69127970985823217</c:v>
                </c:pt>
                <c:pt idx="33">
                  <c:v>0.89741574140899316</c:v>
                </c:pt>
                <c:pt idx="34">
                  <c:v>1.0975578056905271</c:v>
                </c:pt>
                <c:pt idx="35">
                  <c:v>1.0558733143629484</c:v>
                </c:pt>
                <c:pt idx="36">
                  <c:v>1.1454852422679502</c:v>
                </c:pt>
                <c:pt idx="37">
                  <c:v>1.0247644548650843</c:v>
                </c:pt>
                <c:pt idx="38">
                  <c:v>0.91663380992835553</c:v>
                </c:pt>
                <c:pt idx="39">
                  <c:v>0.6583909717848061</c:v>
                </c:pt>
                <c:pt idx="40">
                  <c:v>1.0083633220815107</c:v>
                </c:pt>
                <c:pt idx="41">
                  <c:v>0.66592220708728855</c:v>
                </c:pt>
                <c:pt idx="42">
                  <c:v>0.95907130538298013</c:v>
                </c:pt>
                <c:pt idx="43">
                  <c:v>1.0563066639816618</c:v>
                </c:pt>
                <c:pt idx="44">
                  <c:v>1.0337777173024845</c:v>
                </c:pt>
                <c:pt idx="45">
                  <c:v>0.69068808898888989</c:v>
                </c:pt>
                <c:pt idx="46">
                  <c:v>0.5755128663347433</c:v>
                </c:pt>
                <c:pt idx="47">
                  <c:v>0.88384541026411412</c:v>
                </c:pt>
                <c:pt idx="48">
                  <c:v>0.71270578761492842</c:v>
                </c:pt>
                <c:pt idx="49">
                  <c:v>0.66964441098844207</c:v>
                </c:pt>
                <c:pt idx="50">
                  <c:v>0.81730549078399573</c:v>
                </c:pt>
                <c:pt idx="51">
                  <c:v>0.81730549078399573</c:v>
                </c:pt>
                <c:pt idx="52">
                  <c:v>1.0754019615578891</c:v>
                </c:pt>
                <c:pt idx="53">
                  <c:v>0.81730549078399573</c:v>
                </c:pt>
                <c:pt idx="54">
                  <c:v>0.6858479393491288</c:v>
                </c:pt>
                <c:pt idx="55">
                  <c:v>0.6858479393491288</c:v>
                </c:pt>
                <c:pt idx="56">
                  <c:v>0.81996931415518071</c:v>
                </c:pt>
                <c:pt idx="57">
                  <c:v>0.66378468288752723</c:v>
                </c:pt>
                <c:pt idx="58">
                  <c:v>0.51364484816495792</c:v>
                </c:pt>
                <c:pt idx="59">
                  <c:v>0.61767481373197686</c:v>
                </c:pt>
                <c:pt idx="60">
                  <c:v>1.193677233693631</c:v>
                </c:pt>
                <c:pt idx="61">
                  <c:v>2.4757778979479017</c:v>
                </c:pt>
                <c:pt idx="62">
                  <c:v>1.2013507951431903</c:v>
                </c:pt>
                <c:pt idx="63">
                  <c:v>1.2252993356027404</c:v>
                </c:pt>
                <c:pt idx="64">
                  <c:v>1.2092665157051108</c:v>
                </c:pt>
                <c:pt idx="65">
                  <c:v>1.1070979936601073</c:v>
                </c:pt>
                <c:pt idx="66">
                  <c:v>0.82807435228333592</c:v>
                </c:pt>
                <c:pt idx="67">
                  <c:v>1.1799896774550589</c:v>
                </c:pt>
                <c:pt idx="68">
                  <c:v>1.4029627770098045</c:v>
                </c:pt>
                <c:pt idx="69">
                  <c:v>1.2334482493720369</c:v>
                </c:pt>
                <c:pt idx="70">
                  <c:v>1.5645246294281197</c:v>
                </c:pt>
                <c:pt idx="71">
                  <c:v>1.1365516524607511</c:v>
                </c:pt>
                <c:pt idx="72">
                  <c:v>1.4262311591583219</c:v>
                </c:pt>
                <c:pt idx="73">
                  <c:v>1.2583959243826754</c:v>
                </c:pt>
                <c:pt idx="74">
                  <c:v>0.68150823427403251</c:v>
                </c:pt>
                <c:pt idx="75">
                  <c:v>1.0448725362139821</c:v>
                </c:pt>
                <c:pt idx="76">
                  <c:v>0.64437434852532172</c:v>
                </c:pt>
                <c:pt idx="77">
                  <c:v>1.1523449389356299</c:v>
                </c:pt>
                <c:pt idx="78">
                  <c:v>0.94374277271194529</c:v>
                </c:pt>
                <c:pt idx="79">
                  <c:v>1.006780106732434</c:v>
                </c:pt>
                <c:pt idx="80">
                  <c:v>1.3954938730097264</c:v>
                </c:pt>
                <c:pt idx="81">
                  <c:v>0.73717844566755553</c:v>
                </c:pt>
                <c:pt idx="82">
                  <c:v>0.67251636227814571</c:v>
                </c:pt>
                <c:pt idx="83">
                  <c:v>0.97340442247049341</c:v>
                </c:pt>
                <c:pt idx="84">
                  <c:v>0.86618907330267025</c:v>
                </c:pt>
                <c:pt idx="85">
                  <c:v>1.2417803093824211</c:v>
                </c:pt>
                <c:pt idx="86">
                  <c:v>1.1340390723124538</c:v>
                </c:pt>
                <c:pt idx="87">
                  <c:v>1.1242575881039791</c:v>
                </c:pt>
                <c:pt idx="88">
                  <c:v>1.286978167949544</c:v>
                </c:pt>
                <c:pt idx="89">
                  <c:v>1.3134358743649728</c:v>
                </c:pt>
              </c:numCache>
            </c:numRef>
          </c:yVal>
          <c:smooth val="0"/>
        </c:ser>
        <c:dLbls>
          <c:showLegendKey val="0"/>
          <c:showVal val="0"/>
          <c:showCatName val="0"/>
          <c:showSerName val="0"/>
          <c:showPercent val="0"/>
          <c:showBubbleSize val="0"/>
        </c:dLbls>
        <c:axId val="235461248"/>
        <c:axId val="235471616"/>
      </c:scatterChart>
      <c:valAx>
        <c:axId val="23546124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latin typeface="Arial" panose="020B0604020202020204" pitchFamily="34" charset="0"/>
                    <a:cs typeface="Arial" panose="020B0604020202020204" pitchFamily="34" charset="0"/>
                  </a:rPr>
                  <a:t>n·</a:t>
                </a:r>
                <a:r>
                  <a:rPr lang="el-GR">
                    <a:latin typeface="Arial" panose="020B0604020202020204" pitchFamily="34" charset="0"/>
                    <a:cs typeface="Arial" panose="020B0604020202020204" pitchFamily="34" charset="0"/>
                  </a:rPr>
                  <a:t>ρ</a:t>
                </a:r>
                <a:endParaRPr lang="en-US">
                  <a:latin typeface="Arial" panose="020B0604020202020204" pitchFamily="34" charset="0"/>
                  <a:cs typeface="Arial" panose="020B0604020202020204" pitchFamily="34" charset="0"/>
                </a:endParaRP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471616"/>
        <c:crosses val="autoZero"/>
        <c:crossBetween val="midCat"/>
      </c:valAx>
      <c:valAx>
        <c:axId val="23547161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461248"/>
        <c:crosses val="autoZero"/>
        <c:crossBetween val="midCat"/>
      </c:valAx>
    </c:plotArea>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d/h (TOTS)</c:v>
          </c:tx>
          <c:spPr>
            <a:ln w="28575">
              <a:noFill/>
            </a:ln>
          </c:spPr>
          <c:marker>
            <c:symbol val="diamond"/>
            <c:size val="5"/>
          </c:marker>
          <c:trendline>
            <c:trendlineType val="linear"/>
            <c:dispRSqr val="1"/>
            <c:dispEq val="1"/>
            <c:trendlineLbl>
              <c:layout>
                <c:manualLayout>
                  <c:x val="-0.22470082547021089"/>
                  <c:y val="-2.8588271604938272E-2"/>
                </c:manualLayout>
              </c:layout>
              <c:numFmt formatCode="General" sourceLinked="0"/>
            </c:trendlineLbl>
          </c:trendline>
          <c:xVal>
            <c:numRef>
              <c:f>('BD GLOBAL'!$H$3:$H$40,'BD GLOBAL'!$H$42:$H$62,'BD GLOBAL'!$H$64,'BD GLOBAL'!$H$66,'BD GLOBAL'!$H$68,'BD GLOBAL'!$H$70:$H$83,'BD GLOBAL'!$H$87:$H$100)</c:f>
              <c:numCache>
                <c:formatCode>0.000</c:formatCode>
                <c:ptCount val="90"/>
                <c:pt idx="0">
                  <c:v>0.92</c:v>
                </c:pt>
                <c:pt idx="1">
                  <c:v>0.91538461538461546</c:v>
                </c:pt>
                <c:pt idx="2">
                  <c:v>0.91454545454545455</c:v>
                </c:pt>
                <c:pt idx="3">
                  <c:v>0.91538461538461546</c:v>
                </c:pt>
                <c:pt idx="4">
                  <c:v>0.91454545454545455</c:v>
                </c:pt>
                <c:pt idx="5">
                  <c:v>0.90333333333333332</c:v>
                </c:pt>
                <c:pt idx="6">
                  <c:v>0.91454545454545455</c:v>
                </c:pt>
                <c:pt idx="7">
                  <c:v>0.90333333333333332</c:v>
                </c:pt>
                <c:pt idx="8">
                  <c:v>0.89333333333333331</c:v>
                </c:pt>
                <c:pt idx="9">
                  <c:v>0.78583333333333338</c:v>
                </c:pt>
                <c:pt idx="10">
                  <c:v>0.78583333333333338</c:v>
                </c:pt>
                <c:pt idx="11">
                  <c:v>0.78583333333333338</c:v>
                </c:pt>
                <c:pt idx="12">
                  <c:v>0.78583333333333338</c:v>
                </c:pt>
                <c:pt idx="13">
                  <c:v>0.77666666666666662</c:v>
                </c:pt>
                <c:pt idx="14">
                  <c:v>0.77666666666666662</c:v>
                </c:pt>
                <c:pt idx="15">
                  <c:v>0.78500000000000003</c:v>
                </c:pt>
                <c:pt idx="16">
                  <c:v>0.83499999999999996</c:v>
                </c:pt>
                <c:pt idx="17">
                  <c:v>0.78500000000000003</c:v>
                </c:pt>
                <c:pt idx="18">
                  <c:v>0.78500000000000003</c:v>
                </c:pt>
                <c:pt idx="19">
                  <c:v>0.77433333333333332</c:v>
                </c:pt>
                <c:pt idx="20">
                  <c:v>0.77433333333333332</c:v>
                </c:pt>
                <c:pt idx="21">
                  <c:v>0.78500000000000003</c:v>
                </c:pt>
                <c:pt idx="22">
                  <c:v>0.78500000000000003</c:v>
                </c:pt>
                <c:pt idx="23">
                  <c:v>0.86315789473684212</c:v>
                </c:pt>
                <c:pt idx="24">
                  <c:v>0.86315789473684212</c:v>
                </c:pt>
                <c:pt idx="25">
                  <c:v>0.75789473684210529</c:v>
                </c:pt>
                <c:pt idx="26">
                  <c:v>0.75789473684210529</c:v>
                </c:pt>
                <c:pt idx="27">
                  <c:v>0.84736842105263155</c:v>
                </c:pt>
                <c:pt idx="28">
                  <c:v>0.84736842105263155</c:v>
                </c:pt>
                <c:pt idx="29">
                  <c:v>0.74210526315789471</c:v>
                </c:pt>
                <c:pt idx="30">
                  <c:v>0.74210526315789471</c:v>
                </c:pt>
                <c:pt idx="31">
                  <c:v>0.84736842105263155</c:v>
                </c:pt>
                <c:pt idx="32">
                  <c:v>0.84736842105263155</c:v>
                </c:pt>
                <c:pt idx="33">
                  <c:v>0.74210526315789471</c:v>
                </c:pt>
                <c:pt idx="34">
                  <c:v>0.74210526315789471</c:v>
                </c:pt>
                <c:pt idx="35">
                  <c:v>0.85624999999999996</c:v>
                </c:pt>
                <c:pt idx="36">
                  <c:v>0.84375</c:v>
                </c:pt>
                <c:pt idx="37">
                  <c:v>0.84375</c:v>
                </c:pt>
                <c:pt idx="38">
                  <c:v>0.86250000000000004</c:v>
                </c:pt>
                <c:pt idx="39">
                  <c:v>0.84750000000000003</c:v>
                </c:pt>
                <c:pt idx="40">
                  <c:v>0.84375</c:v>
                </c:pt>
                <c:pt idx="41">
                  <c:v>0.84375</c:v>
                </c:pt>
                <c:pt idx="42">
                  <c:v>0.85</c:v>
                </c:pt>
                <c:pt idx="43">
                  <c:v>0.85</c:v>
                </c:pt>
                <c:pt idx="44">
                  <c:v>0.85875000000000001</c:v>
                </c:pt>
                <c:pt idx="45">
                  <c:v>0.84375</c:v>
                </c:pt>
                <c:pt idx="46">
                  <c:v>0.84375</c:v>
                </c:pt>
                <c:pt idx="47">
                  <c:v>0.86250000000000004</c:v>
                </c:pt>
                <c:pt idx="48">
                  <c:v>0.85875000000000001</c:v>
                </c:pt>
                <c:pt idx="49">
                  <c:v>0.85</c:v>
                </c:pt>
                <c:pt idx="50">
                  <c:v>0.86315789473684212</c:v>
                </c:pt>
                <c:pt idx="51">
                  <c:v>0.86315789473684212</c:v>
                </c:pt>
                <c:pt idx="52">
                  <c:v>0.86315789473684212</c:v>
                </c:pt>
                <c:pt idx="53">
                  <c:v>0.86315789473684212</c:v>
                </c:pt>
                <c:pt idx="54">
                  <c:v>0.85263157894736841</c:v>
                </c:pt>
                <c:pt idx="55">
                  <c:v>0.85263157894736841</c:v>
                </c:pt>
                <c:pt idx="56">
                  <c:v>0.85263157894736841</c:v>
                </c:pt>
                <c:pt idx="57">
                  <c:v>0.85263157894736841</c:v>
                </c:pt>
                <c:pt idx="58">
                  <c:v>0.8</c:v>
                </c:pt>
                <c:pt idx="59">
                  <c:v>0.8</c:v>
                </c:pt>
                <c:pt idx="60">
                  <c:v>0.8</c:v>
                </c:pt>
                <c:pt idx="61">
                  <c:v>0.8</c:v>
                </c:pt>
                <c:pt idx="62">
                  <c:v>0.85958333333333337</c:v>
                </c:pt>
                <c:pt idx="63">
                  <c:v>0.85958333333333337</c:v>
                </c:pt>
                <c:pt idx="64">
                  <c:v>0.85958333333333337</c:v>
                </c:pt>
                <c:pt idx="65">
                  <c:v>0.8058333333333334</c:v>
                </c:pt>
                <c:pt idx="66">
                  <c:v>0.7433333333333334</c:v>
                </c:pt>
                <c:pt idx="67">
                  <c:v>0.8677083333333333</c:v>
                </c:pt>
                <c:pt idx="68">
                  <c:v>0.8677083333333333</c:v>
                </c:pt>
                <c:pt idx="69">
                  <c:v>0.87437500000000001</c:v>
                </c:pt>
                <c:pt idx="70">
                  <c:v>0.8677083333333333</c:v>
                </c:pt>
                <c:pt idx="71">
                  <c:v>0.8677083333333333</c:v>
                </c:pt>
                <c:pt idx="72">
                  <c:v>0.86124999999999996</c:v>
                </c:pt>
                <c:pt idx="73">
                  <c:v>0.8677083333333333</c:v>
                </c:pt>
                <c:pt idx="74">
                  <c:v>0.78378378378378377</c:v>
                </c:pt>
                <c:pt idx="75">
                  <c:v>0.78378378378378377</c:v>
                </c:pt>
                <c:pt idx="76">
                  <c:v>0.85472222222222216</c:v>
                </c:pt>
                <c:pt idx="77">
                  <c:v>0.85472222222222216</c:v>
                </c:pt>
                <c:pt idx="78">
                  <c:v>0.85472222222222216</c:v>
                </c:pt>
                <c:pt idx="79">
                  <c:v>0.85472222222222216</c:v>
                </c:pt>
                <c:pt idx="80">
                  <c:v>0.85472222222222216</c:v>
                </c:pt>
                <c:pt idx="81">
                  <c:v>0.75111111111111106</c:v>
                </c:pt>
                <c:pt idx="82">
                  <c:v>0.75111111111111106</c:v>
                </c:pt>
                <c:pt idx="83">
                  <c:v>0.75111111111111106</c:v>
                </c:pt>
                <c:pt idx="84">
                  <c:v>0.75111111111111106</c:v>
                </c:pt>
                <c:pt idx="85">
                  <c:v>0.75111111111111106</c:v>
                </c:pt>
                <c:pt idx="86">
                  <c:v>0.87333333333333329</c:v>
                </c:pt>
                <c:pt idx="87">
                  <c:v>0.87333333333333329</c:v>
                </c:pt>
                <c:pt idx="88">
                  <c:v>0.87333333333333329</c:v>
                </c:pt>
                <c:pt idx="89">
                  <c:v>0.87333333333333329</c:v>
                </c:pt>
              </c:numCache>
            </c:numRef>
          </c:xVal>
          <c:yVal>
            <c:numRef>
              <c:f>('BD GLOBAL'!$L$3:$L$40,'BD GLOBAL'!$L$42:$L$62,'BD GLOBAL'!$L$64,'BD GLOBAL'!$L$66,'BD GLOBAL'!$L$68,'BD GLOBAL'!$L$70:$L$83,'BD GLOBAL'!$L$87:$L$100)</c:f>
              <c:numCache>
                <c:formatCode>0.00</c:formatCode>
                <c:ptCount val="90"/>
                <c:pt idx="0">
                  <c:v>1.9097897087406202</c:v>
                </c:pt>
                <c:pt idx="1">
                  <c:v>0.98252163941072568</c:v>
                </c:pt>
                <c:pt idx="2">
                  <c:v>1.0921438029677224</c:v>
                </c:pt>
                <c:pt idx="3">
                  <c:v>1.3984576670906084</c:v>
                </c:pt>
                <c:pt idx="4">
                  <c:v>1.3902507652919929</c:v>
                </c:pt>
                <c:pt idx="5">
                  <c:v>0.98658753876512451</c:v>
                </c:pt>
                <c:pt idx="6">
                  <c:v>1.0937354312379586</c:v>
                </c:pt>
                <c:pt idx="7">
                  <c:v>1.1112213071914205</c:v>
                </c:pt>
                <c:pt idx="8">
                  <c:v>0.81824398070445825</c:v>
                </c:pt>
                <c:pt idx="9">
                  <c:v>1.2208566132137193</c:v>
                </c:pt>
                <c:pt idx="10">
                  <c:v>1.5436250810903778</c:v>
                </c:pt>
                <c:pt idx="11">
                  <c:v>1.1539464762723954</c:v>
                </c:pt>
                <c:pt idx="12">
                  <c:v>1.2677723288196903</c:v>
                </c:pt>
                <c:pt idx="13">
                  <c:v>1.2725331280314351</c:v>
                </c:pt>
                <c:pt idx="14">
                  <c:v>1.5162298083583154</c:v>
                </c:pt>
                <c:pt idx="15">
                  <c:v>1.1152269169028555</c:v>
                </c:pt>
                <c:pt idx="16">
                  <c:v>1.1321572260569037</c:v>
                </c:pt>
                <c:pt idx="17">
                  <c:v>1.4026308844904807</c:v>
                </c:pt>
                <c:pt idx="18">
                  <c:v>1.1151982015085413</c:v>
                </c:pt>
                <c:pt idx="19">
                  <c:v>1.0113685450428775</c:v>
                </c:pt>
                <c:pt idx="20">
                  <c:v>1.0648947718631692</c:v>
                </c:pt>
                <c:pt idx="21">
                  <c:v>1.5502732359035345</c:v>
                </c:pt>
                <c:pt idx="22">
                  <c:v>1.9682496278478165</c:v>
                </c:pt>
                <c:pt idx="23">
                  <c:v>1.2264724489690846</c:v>
                </c:pt>
                <c:pt idx="24">
                  <c:v>0.81894825824617656</c:v>
                </c:pt>
                <c:pt idx="25">
                  <c:v>0.72504480394907522</c:v>
                </c:pt>
                <c:pt idx="26">
                  <c:v>0.70856614948780328</c:v>
                </c:pt>
                <c:pt idx="27">
                  <c:v>1.1488497975077767</c:v>
                </c:pt>
                <c:pt idx="28">
                  <c:v>0.75257562723396809</c:v>
                </c:pt>
                <c:pt idx="29">
                  <c:v>0.95023200958416099</c:v>
                </c:pt>
                <c:pt idx="30">
                  <c:v>1.1151359430850367</c:v>
                </c:pt>
                <c:pt idx="31">
                  <c:v>1.2477987690246537</c:v>
                </c:pt>
                <c:pt idx="32">
                  <c:v>0.69127970985823217</c:v>
                </c:pt>
                <c:pt idx="33">
                  <c:v>0.89741574140899316</c:v>
                </c:pt>
                <c:pt idx="34">
                  <c:v>1.0975578056905271</c:v>
                </c:pt>
                <c:pt idx="35">
                  <c:v>1.0558733143629484</c:v>
                </c:pt>
                <c:pt idx="36">
                  <c:v>1.1454852422679502</c:v>
                </c:pt>
                <c:pt idx="37">
                  <c:v>1.0247644548650843</c:v>
                </c:pt>
                <c:pt idx="38">
                  <c:v>0.91663380992835553</c:v>
                </c:pt>
                <c:pt idx="39">
                  <c:v>0.6583909717848061</c:v>
                </c:pt>
                <c:pt idx="40">
                  <c:v>1.0083633220815107</c:v>
                </c:pt>
                <c:pt idx="41">
                  <c:v>0.66592220708728855</c:v>
                </c:pt>
                <c:pt idx="42">
                  <c:v>0.95907130538298013</c:v>
                </c:pt>
                <c:pt idx="43">
                  <c:v>1.0563066639816618</c:v>
                </c:pt>
                <c:pt idx="44">
                  <c:v>1.0337777173024845</c:v>
                </c:pt>
                <c:pt idx="45">
                  <c:v>0.69068808898888989</c:v>
                </c:pt>
                <c:pt idx="46">
                  <c:v>0.5755128663347433</c:v>
                </c:pt>
                <c:pt idx="47">
                  <c:v>0.88384541026411412</c:v>
                </c:pt>
                <c:pt idx="48">
                  <c:v>0.71270578761492842</c:v>
                </c:pt>
                <c:pt idx="49">
                  <c:v>0.66964441098844207</c:v>
                </c:pt>
                <c:pt idx="50">
                  <c:v>0.81730549078399573</c:v>
                </c:pt>
                <c:pt idx="51">
                  <c:v>0.81730549078399573</c:v>
                </c:pt>
                <c:pt idx="52">
                  <c:v>1.0754019615578891</c:v>
                </c:pt>
                <c:pt idx="53">
                  <c:v>0.81730549078399573</c:v>
                </c:pt>
                <c:pt idx="54">
                  <c:v>0.6858479393491288</c:v>
                </c:pt>
                <c:pt idx="55">
                  <c:v>0.6858479393491288</c:v>
                </c:pt>
                <c:pt idx="56">
                  <c:v>0.81996931415518071</c:v>
                </c:pt>
                <c:pt idx="57">
                  <c:v>0.66378468288752723</c:v>
                </c:pt>
                <c:pt idx="58">
                  <c:v>0.51364484816495792</c:v>
                </c:pt>
                <c:pt idx="59">
                  <c:v>0.61767481373197686</c:v>
                </c:pt>
                <c:pt idx="60">
                  <c:v>1.193677233693631</c:v>
                </c:pt>
                <c:pt idx="61">
                  <c:v>2.4757778979479017</c:v>
                </c:pt>
                <c:pt idx="62">
                  <c:v>1.2013507951431903</c:v>
                </c:pt>
                <c:pt idx="63">
                  <c:v>1.2252993356027404</c:v>
                </c:pt>
                <c:pt idx="64">
                  <c:v>1.2092665157051108</c:v>
                </c:pt>
                <c:pt idx="65">
                  <c:v>1.1070979936601073</c:v>
                </c:pt>
                <c:pt idx="66">
                  <c:v>0.82807435228333592</c:v>
                </c:pt>
                <c:pt idx="67">
                  <c:v>1.1799896774550589</c:v>
                </c:pt>
                <c:pt idx="68">
                  <c:v>1.4029627770098045</c:v>
                </c:pt>
                <c:pt idx="69">
                  <c:v>1.2334482493720369</c:v>
                </c:pt>
                <c:pt idx="70">
                  <c:v>1.5645246294281197</c:v>
                </c:pt>
                <c:pt idx="71">
                  <c:v>1.1365516524607511</c:v>
                </c:pt>
                <c:pt idx="72">
                  <c:v>1.4262311591583219</c:v>
                </c:pt>
                <c:pt idx="73">
                  <c:v>1.2583959243826754</c:v>
                </c:pt>
                <c:pt idx="74">
                  <c:v>0.68150823427403251</c:v>
                </c:pt>
                <c:pt idx="75">
                  <c:v>1.0448725362139821</c:v>
                </c:pt>
                <c:pt idx="76">
                  <c:v>0.64437434852532172</c:v>
                </c:pt>
                <c:pt idx="77">
                  <c:v>1.1523449389356299</c:v>
                </c:pt>
                <c:pt idx="78">
                  <c:v>0.94374277271194529</c:v>
                </c:pt>
                <c:pt idx="79">
                  <c:v>1.006780106732434</c:v>
                </c:pt>
                <c:pt idx="80">
                  <c:v>1.3954938730097264</c:v>
                </c:pt>
                <c:pt idx="81">
                  <c:v>0.73717844566755553</c:v>
                </c:pt>
                <c:pt idx="82">
                  <c:v>0.67251636227814571</c:v>
                </c:pt>
                <c:pt idx="83">
                  <c:v>0.97340442247049341</c:v>
                </c:pt>
                <c:pt idx="84">
                  <c:v>0.86618907330267025</c:v>
                </c:pt>
                <c:pt idx="85">
                  <c:v>1.2417803093824211</c:v>
                </c:pt>
                <c:pt idx="86">
                  <c:v>1.1340390723124538</c:v>
                </c:pt>
                <c:pt idx="87">
                  <c:v>1.1242575881039791</c:v>
                </c:pt>
                <c:pt idx="88">
                  <c:v>1.286978167949544</c:v>
                </c:pt>
                <c:pt idx="89">
                  <c:v>1.3134358743649728</c:v>
                </c:pt>
              </c:numCache>
            </c:numRef>
          </c:yVal>
          <c:smooth val="0"/>
        </c:ser>
        <c:dLbls>
          <c:showLegendKey val="0"/>
          <c:showVal val="0"/>
          <c:showCatName val="0"/>
          <c:showSerName val="0"/>
          <c:showPercent val="0"/>
          <c:showBubbleSize val="0"/>
        </c:dLbls>
        <c:axId val="235505920"/>
        <c:axId val="235524480"/>
      </c:scatterChart>
      <c:valAx>
        <c:axId val="235505920"/>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d/h</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524480"/>
        <c:crosses val="autoZero"/>
        <c:crossBetween val="midCat"/>
      </c:valAx>
      <c:valAx>
        <c:axId val="235524480"/>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505920"/>
        <c:crosses val="autoZero"/>
        <c:crossBetween val="midCat"/>
      </c:valAx>
    </c:plotArea>
    <c:plotVisOnly val="1"/>
    <c:dispBlanksAs val="gap"/>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xPr>
        <a:bodyPr/>
        <a:lstStyle/>
        <a:p>
          <a:pPr algn="ctr" rtl="0">
            <a:def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title>
    <c:autoTitleDeleted val="0"/>
    <c:plotArea>
      <c:layout/>
      <c:scatterChart>
        <c:scatterStyle val="lineMarker"/>
        <c:varyColors val="0"/>
        <c:ser>
          <c:idx val="0"/>
          <c:order val="0"/>
          <c:tx>
            <c:v>k - fc (TOTS)</c:v>
          </c:tx>
          <c:spPr>
            <a:ln w="28575">
              <a:noFill/>
            </a:ln>
          </c:spPr>
          <c:marker>
            <c:symbol val="diamond"/>
            <c:size val="5"/>
          </c:marker>
          <c:xVal>
            <c:numRef>
              <c:f>('BD GLOBAL'!$J$3:$J$40,'BD GLOBAL'!$J$42:$J$62,'BD GLOBAL'!$J$64,'BD GLOBAL'!$J$66,'BD GLOBAL'!$J$68,'BD GLOBAL'!$J$70:$J$83,'BD GLOBAL'!$J$87:$J$100)</c:f>
              <c:numCache>
                <c:formatCode>0.000</c:formatCode>
                <c:ptCount val="90"/>
                <c:pt idx="0">
                  <c:v>24.5</c:v>
                </c:pt>
                <c:pt idx="1">
                  <c:v>24.5</c:v>
                </c:pt>
                <c:pt idx="2">
                  <c:v>24.5</c:v>
                </c:pt>
                <c:pt idx="3">
                  <c:v>48</c:v>
                </c:pt>
                <c:pt idx="4">
                  <c:v>48</c:v>
                </c:pt>
                <c:pt idx="5">
                  <c:v>48</c:v>
                </c:pt>
                <c:pt idx="6">
                  <c:v>74.400000000000006</c:v>
                </c:pt>
                <c:pt idx="7">
                  <c:v>74.400000000000006</c:v>
                </c:pt>
                <c:pt idx="8">
                  <c:v>74.400000000000006</c:v>
                </c:pt>
                <c:pt idx="9">
                  <c:v>39.9</c:v>
                </c:pt>
                <c:pt idx="10">
                  <c:v>39.9</c:v>
                </c:pt>
                <c:pt idx="11">
                  <c:v>30.2</c:v>
                </c:pt>
                <c:pt idx="12">
                  <c:v>30.2</c:v>
                </c:pt>
                <c:pt idx="13">
                  <c:v>39.049999999999997</c:v>
                </c:pt>
                <c:pt idx="14">
                  <c:v>39.049999999999997</c:v>
                </c:pt>
                <c:pt idx="15">
                  <c:v>40.4</c:v>
                </c:pt>
                <c:pt idx="16">
                  <c:v>40.4</c:v>
                </c:pt>
                <c:pt idx="17">
                  <c:v>39.299999999999997</c:v>
                </c:pt>
                <c:pt idx="18">
                  <c:v>39.299999999999997</c:v>
                </c:pt>
                <c:pt idx="19">
                  <c:v>39.049999999999997</c:v>
                </c:pt>
                <c:pt idx="20">
                  <c:v>39.049999999999997</c:v>
                </c:pt>
                <c:pt idx="21">
                  <c:v>39.049999999999997</c:v>
                </c:pt>
                <c:pt idx="22">
                  <c:v>39.049999999999997</c:v>
                </c:pt>
                <c:pt idx="23">
                  <c:v>17.107223090811082</c:v>
                </c:pt>
                <c:pt idx="24">
                  <c:v>17.107223090811082</c:v>
                </c:pt>
                <c:pt idx="25">
                  <c:v>17.107223090811082</c:v>
                </c:pt>
                <c:pt idx="26">
                  <c:v>17.107223090811082</c:v>
                </c:pt>
                <c:pt idx="27">
                  <c:v>17.107223090811082</c:v>
                </c:pt>
                <c:pt idx="28">
                  <c:v>17.107223090811082</c:v>
                </c:pt>
                <c:pt idx="29">
                  <c:v>17.107223090811082</c:v>
                </c:pt>
                <c:pt idx="30">
                  <c:v>17.107223090811082</c:v>
                </c:pt>
                <c:pt idx="31">
                  <c:v>17.107223090811082</c:v>
                </c:pt>
                <c:pt idx="32">
                  <c:v>17.107223090811082</c:v>
                </c:pt>
                <c:pt idx="33">
                  <c:v>17.107223090811082</c:v>
                </c:pt>
                <c:pt idx="34">
                  <c:v>17.107223090811082</c:v>
                </c:pt>
                <c:pt idx="35">
                  <c:v>33.799999999999997</c:v>
                </c:pt>
                <c:pt idx="36">
                  <c:v>33.799999999999997</c:v>
                </c:pt>
                <c:pt idx="37">
                  <c:v>76.5</c:v>
                </c:pt>
                <c:pt idx="38">
                  <c:v>44.7</c:v>
                </c:pt>
                <c:pt idx="39">
                  <c:v>38.9</c:v>
                </c:pt>
                <c:pt idx="40">
                  <c:v>48.1</c:v>
                </c:pt>
                <c:pt idx="41">
                  <c:v>48.1</c:v>
                </c:pt>
                <c:pt idx="42">
                  <c:v>42.1</c:v>
                </c:pt>
                <c:pt idx="43">
                  <c:v>48.1</c:v>
                </c:pt>
                <c:pt idx="44">
                  <c:v>44.7</c:v>
                </c:pt>
                <c:pt idx="45">
                  <c:v>81.5</c:v>
                </c:pt>
                <c:pt idx="46">
                  <c:v>81.5</c:v>
                </c:pt>
                <c:pt idx="47">
                  <c:v>76.5</c:v>
                </c:pt>
                <c:pt idx="48">
                  <c:v>76.5</c:v>
                </c:pt>
                <c:pt idx="49">
                  <c:v>81.5</c:v>
                </c:pt>
                <c:pt idx="50">
                  <c:v>16.789385783461803</c:v>
                </c:pt>
                <c:pt idx="51">
                  <c:v>16.789385783461803</c:v>
                </c:pt>
                <c:pt idx="52">
                  <c:v>16.789385783461803</c:v>
                </c:pt>
                <c:pt idx="53">
                  <c:v>16.789385783461803</c:v>
                </c:pt>
                <c:pt idx="54">
                  <c:v>16.789385783461803</c:v>
                </c:pt>
                <c:pt idx="55">
                  <c:v>16.789385783461803</c:v>
                </c:pt>
                <c:pt idx="56">
                  <c:v>16.789385783461803</c:v>
                </c:pt>
                <c:pt idx="57">
                  <c:v>16.789385783461803</c:v>
                </c:pt>
                <c:pt idx="58">
                  <c:v>43</c:v>
                </c:pt>
                <c:pt idx="59">
                  <c:v>39</c:v>
                </c:pt>
                <c:pt idx="60">
                  <c:v>39</c:v>
                </c:pt>
                <c:pt idx="61">
                  <c:v>42</c:v>
                </c:pt>
                <c:pt idx="62">
                  <c:v>14.908364416884545</c:v>
                </c:pt>
                <c:pt idx="63">
                  <c:v>14.908364416884545</c:v>
                </c:pt>
                <c:pt idx="64">
                  <c:v>14.908364416884545</c:v>
                </c:pt>
                <c:pt idx="65">
                  <c:v>14.908364416884545</c:v>
                </c:pt>
                <c:pt idx="66">
                  <c:v>14.908364416884545</c:v>
                </c:pt>
                <c:pt idx="67">
                  <c:v>22.069004269929721</c:v>
                </c:pt>
                <c:pt idx="68">
                  <c:v>22.069004269929721</c:v>
                </c:pt>
                <c:pt idx="69">
                  <c:v>22.069004269929721</c:v>
                </c:pt>
                <c:pt idx="70">
                  <c:v>22.069004269929721</c:v>
                </c:pt>
                <c:pt idx="71">
                  <c:v>22.069004269929721</c:v>
                </c:pt>
                <c:pt idx="72">
                  <c:v>22.069004269929721</c:v>
                </c:pt>
                <c:pt idx="73">
                  <c:v>22.069004269929721</c:v>
                </c:pt>
                <c:pt idx="74">
                  <c:v>30</c:v>
                </c:pt>
                <c:pt idx="75">
                  <c:v>30</c:v>
                </c:pt>
                <c:pt idx="76">
                  <c:v>38.634105686174955</c:v>
                </c:pt>
                <c:pt idx="77">
                  <c:v>38.634105686174955</c:v>
                </c:pt>
                <c:pt idx="78">
                  <c:v>42.676368260943264</c:v>
                </c:pt>
                <c:pt idx="79">
                  <c:v>42.676368260943264</c:v>
                </c:pt>
                <c:pt idx="80">
                  <c:v>87.002430127178073</c:v>
                </c:pt>
                <c:pt idx="81">
                  <c:v>33.436027415490685</c:v>
                </c:pt>
                <c:pt idx="82">
                  <c:v>39.420126136970659</c:v>
                </c:pt>
                <c:pt idx="83">
                  <c:v>39.420126136970659</c:v>
                </c:pt>
                <c:pt idx="84">
                  <c:v>82.27329059621141</c:v>
                </c:pt>
                <c:pt idx="85">
                  <c:v>82.27329059621141</c:v>
                </c:pt>
                <c:pt idx="86">
                  <c:v>22.341783296349011</c:v>
                </c:pt>
                <c:pt idx="87">
                  <c:v>22.341783296349011</c:v>
                </c:pt>
                <c:pt idx="88">
                  <c:v>22.341783296349011</c:v>
                </c:pt>
                <c:pt idx="89">
                  <c:v>22.341783296349011</c:v>
                </c:pt>
              </c:numCache>
            </c:numRef>
          </c:xVal>
          <c:yVal>
            <c:numRef>
              <c:f>('BD GLOBAL'!$L$3:$L$40,'BD GLOBAL'!$L$42:$L$62,'BD GLOBAL'!$L$64,'BD GLOBAL'!$L$66,'BD GLOBAL'!$L$68,'BD GLOBAL'!$L$70:$L$83,'BD GLOBAL'!$L$87:$L$100)</c:f>
              <c:numCache>
                <c:formatCode>0.00</c:formatCode>
                <c:ptCount val="90"/>
                <c:pt idx="0">
                  <c:v>1.9097897087406202</c:v>
                </c:pt>
                <c:pt idx="1">
                  <c:v>0.98252163941072568</c:v>
                </c:pt>
                <c:pt idx="2">
                  <c:v>1.0921438029677224</c:v>
                </c:pt>
                <c:pt idx="3">
                  <c:v>1.3984576670906084</c:v>
                </c:pt>
                <c:pt idx="4">
                  <c:v>1.3902507652919929</c:v>
                </c:pt>
                <c:pt idx="5">
                  <c:v>0.98658753876512451</c:v>
                </c:pt>
                <c:pt idx="6">
                  <c:v>1.0937354312379586</c:v>
                </c:pt>
                <c:pt idx="7">
                  <c:v>1.1112213071914205</c:v>
                </c:pt>
                <c:pt idx="8">
                  <c:v>0.81824398070445825</c:v>
                </c:pt>
                <c:pt idx="9">
                  <c:v>1.2208566132137193</c:v>
                </c:pt>
                <c:pt idx="10">
                  <c:v>1.5436250810903778</c:v>
                </c:pt>
                <c:pt idx="11">
                  <c:v>1.1539464762723954</c:v>
                </c:pt>
                <c:pt idx="12">
                  <c:v>1.2677723288196903</c:v>
                </c:pt>
                <c:pt idx="13">
                  <c:v>1.2725331280314351</c:v>
                </c:pt>
                <c:pt idx="14">
                  <c:v>1.5162298083583154</c:v>
                </c:pt>
                <c:pt idx="15">
                  <c:v>1.1152269169028555</c:v>
                </c:pt>
                <c:pt idx="16">
                  <c:v>1.1321572260569037</c:v>
                </c:pt>
                <c:pt idx="17">
                  <c:v>1.4026308844904807</c:v>
                </c:pt>
                <c:pt idx="18">
                  <c:v>1.1151982015085413</c:v>
                </c:pt>
                <c:pt idx="19">
                  <c:v>1.0113685450428775</c:v>
                </c:pt>
                <c:pt idx="20">
                  <c:v>1.0648947718631692</c:v>
                </c:pt>
                <c:pt idx="21">
                  <c:v>1.5502732359035345</c:v>
                </c:pt>
                <c:pt idx="22">
                  <c:v>1.9682496278478165</c:v>
                </c:pt>
                <c:pt idx="23">
                  <c:v>1.2264724489690846</c:v>
                </c:pt>
                <c:pt idx="24">
                  <c:v>0.81894825824617656</c:v>
                </c:pt>
                <c:pt idx="25">
                  <c:v>0.72504480394907522</c:v>
                </c:pt>
                <c:pt idx="26">
                  <c:v>0.70856614948780328</c:v>
                </c:pt>
                <c:pt idx="27">
                  <c:v>1.1488497975077767</c:v>
                </c:pt>
                <c:pt idx="28">
                  <c:v>0.75257562723396809</c:v>
                </c:pt>
                <c:pt idx="29">
                  <c:v>0.95023200958416099</c:v>
                </c:pt>
                <c:pt idx="30">
                  <c:v>1.1151359430850367</c:v>
                </c:pt>
                <c:pt idx="31">
                  <c:v>1.2477987690246537</c:v>
                </c:pt>
                <c:pt idx="32">
                  <c:v>0.69127970985823217</c:v>
                </c:pt>
                <c:pt idx="33">
                  <c:v>0.89741574140899316</c:v>
                </c:pt>
                <c:pt idx="34">
                  <c:v>1.0975578056905271</c:v>
                </c:pt>
                <c:pt idx="35">
                  <c:v>1.0558733143629484</c:v>
                </c:pt>
                <c:pt idx="36">
                  <c:v>1.1454852422679502</c:v>
                </c:pt>
                <c:pt idx="37">
                  <c:v>1.0247644548650843</c:v>
                </c:pt>
                <c:pt idx="38">
                  <c:v>0.91663380992835553</c:v>
                </c:pt>
                <c:pt idx="39">
                  <c:v>0.6583909717848061</c:v>
                </c:pt>
                <c:pt idx="40">
                  <c:v>1.0083633220815107</c:v>
                </c:pt>
                <c:pt idx="41">
                  <c:v>0.66592220708728855</c:v>
                </c:pt>
                <c:pt idx="42">
                  <c:v>0.95907130538298013</c:v>
                </c:pt>
                <c:pt idx="43">
                  <c:v>1.0563066639816618</c:v>
                </c:pt>
                <c:pt idx="44">
                  <c:v>1.0337777173024845</c:v>
                </c:pt>
                <c:pt idx="45">
                  <c:v>0.69068808898888989</c:v>
                </c:pt>
                <c:pt idx="46">
                  <c:v>0.5755128663347433</c:v>
                </c:pt>
                <c:pt idx="47">
                  <c:v>0.88384541026411412</c:v>
                </c:pt>
                <c:pt idx="48">
                  <c:v>0.71270578761492842</c:v>
                </c:pt>
                <c:pt idx="49">
                  <c:v>0.66964441098844207</c:v>
                </c:pt>
                <c:pt idx="50">
                  <c:v>0.81730549078399573</c:v>
                </c:pt>
                <c:pt idx="51">
                  <c:v>0.81730549078399573</c:v>
                </c:pt>
                <c:pt idx="52">
                  <c:v>1.0754019615578891</c:v>
                </c:pt>
                <c:pt idx="53">
                  <c:v>0.81730549078399573</c:v>
                </c:pt>
                <c:pt idx="54">
                  <c:v>0.6858479393491288</c:v>
                </c:pt>
                <c:pt idx="55">
                  <c:v>0.6858479393491288</c:v>
                </c:pt>
                <c:pt idx="56">
                  <c:v>0.81996931415518071</c:v>
                </c:pt>
                <c:pt idx="57">
                  <c:v>0.66378468288752723</c:v>
                </c:pt>
                <c:pt idx="58">
                  <c:v>0.51364484816495792</c:v>
                </c:pt>
                <c:pt idx="59">
                  <c:v>0.61767481373197686</c:v>
                </c:pt>
                <c:pt idx="60">
                  <c:v>1.193677233693631</c:v>
                </c:pt>
                <c:pt idx="61">
                  <c:v>2.4757778979479017</c:v>
                </c:pt>
                <c:pt idx="62">
                  <c:v>1.2013507951431903</c:v>
                </c:pt>
                <c:pt idx="63">
                  <c:v>1.2252993356027404</c:v>
                </c:pt>
                <c:pt idx="64">
                  <c:v>1.2092665157051108</c:v>
                </c:pt>
                <c:pt idx="65">
                  <c:v>1.1070979936601073</c:v>
                </c:pt>
                <c:pt idx="66">
                  <c:v>0.82807435228333592</c:v>
                </c:pt>
                <c:pt idx="67">
                  <c:v>1.1799896774550589</c:v>
                </c:pt>
                <c:pt idx="68">
                  <c:v>1.4029627770098045</c:v>
                </c:pt>
                <c:pt idx="69">
                  <c:v>1.2334482493720369</c:v>
                </c:pt>
                <c:pt idx="70">
                  <c:v>1.5645246294281197</c:v>
                </c:pt>
                <c:pt idx="71">
                  <c:v>1.1365516524607511</c:v>
                </c:pt>
                <c:pt idx="72">
                  <c:v>1.4262311591583219</c:v>
                </c:pt>
                <c:pt idx="73">
                  <c:v>1.2583959243826754</c:v>
                </c:pt>
                <c:pt idx="74">
                  <c:v>0.68150823427403251</c:v>
                </c:pt>
                <c:pt idx="75">
                  <c:v>1.0448725362139821</c:v>
                </c:pt>
                <c:pt idx="76">
                  <c:v>0.64437434852532172</c:v>
                </c:pt>
                <c:pt idx="77">
                  <c:v>1.1523449389356299</c:v>
                </c:pt>
                <c:pt idx="78">
                  <c:v>0.94374277271194529</c:v>
                </c:pt>
                <c:pt idx="79">
                  <c:v>1.006780106732434</c:v>
                </c:pt>
                <c:pt idx="80">
                  <c:v>1.3954938730097264</c:v>
                </c:pt>
                <c:pt idx="81">
                  <c:v>0.73717844566755553</c:v>
                </c:pt>
                <c:pt idx="82">
                  <c:v>0.67251636227814571</c:v>
                </c:pt>
                <c:pt idx="83">
                  <c:v>0.97340442247049341</c:v>
                </c:pt>
                <c:pt idx="84">
                  <c:v>0.86618907330267025</c:v>
                </c:pt>
                <c:pt idx="85">
                  <c:v>1.2417803093824211</c:v>
                </c:pt>
                <c:pt idx="86">
                  <c:v>1.1340390723124538</c:v>
                </c:pt>
                <c:pt idx="87">
                  <c:v>1.1242575881039791</c:v>
                </c:pt>
                <c:pt idx="88">
                  <c:v>1.286978167949544</c:v>
                </c:pt>
                <c:pt idx="89">
                  <c:v>1.3134358743649728</c:v>
                </c:pt>
              </c:numCache>
            </c:numRef>
          </c:yVal>
          <c:smooth val="0"/>
        </c:ser>
        <c:dLbls>
          <c:showLegendKey val="0"/>
          <c:showVal val="0"/>
          <c:showCatName val="0"/>
          <c:showSerName val="0"/>
          <c:showPercent val="0"/>
          <c:showBubbleSize val="0"/>
        </c:dLbls>
        <c:axId val="235689088"/>
        <c:axId val="235691008"/>
      </c:scatterChart>
      <c:valAx>
        <c:axId val="235689088"/>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fc (MPa)</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691008"/>
        <c:crosses val="autoZero"/>
        <c:crossBetween val="midCat"/>
      </c:valAx>
      <c:valAx>
        <c:axId val="235691008"/>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689088"/>
        <c:crosses val="autoZero"/>
        <c:crossBetween val="midCat"/>
      </c:valAx>
    </c:plotArea>
    <c:plotVisOnly val="1"/>
    <c:dispBlanksAs val="gap"/>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a:t>
            </a:r>
            <a:r>
              <a:rPr lang="en-US" sz="1200" b="1" i="0" u="none" strike="noStrike" kern="1200" baseline="0">
                <a:solidFill>
                  <a:sysClr val="windowText" lastClr="000000"/>
                </a:solidFill>
                <a:latin typeface="Arial" panose="020B0604020202020204" pitchFamily="34" charset="0"/>
                <a:ea typeface="+mn-ea"/>
                <a:cs typeface="Arial" panose="020B0604020202020204" pitchFamily="34" charset="0"/>
              </a:rPr>
              <a:t>ø</a:t>
            </a: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 (TOTS menys Adam)</a:t>
            </a:r>
          </a:p>
        </c:rich>
      </c:tx>
      <c:overlay val="0"/>
    </c:title>
    <c:autoTitleDeleted val="0"/>
    <c:plotArea>
      <c:layout/>
      <c:scatterChart>
        <c:scatterStyle val="lineMarker"/>
        <c:varyColors val="0"/>
        <c:ser>
          <c:idx val="0"/>
          <c:order val="0"/>
          <c:tx>
            <c:v>k - diàmetre (TOTS menys Adam)</c:v>
          </c:tx>
          <c:spPr>
            <a:ln w="28575">
              <a:noFill/>
            </a:ln>
          </c:spPr>
          <c:marker>
            <c:symbol val="diamond"/>
            <c:size val="5"/>
          </c:marker>
          <c:xVal>
            <c:numRef>
              <c:f>('BD GLOBAL'!$I$12:$I$40,'BD GLOBAL'!$I$42:$I$62,'BD GLOBAL'!$I$64,'BD GLOBAL'!$I$66,'BD GLOBAL'!$I$68,'BD GLOBAL'!$I$70:$I$84,'BD GLOBAL'!$I$70:$I$84,'BD GLOBAL'!$I$70:$I$83,'BD GLOBAL'!$I$87:$I$100)</c:f>
              <c:numCache>
                <c:formatCode>General</c:formatCode>
                <c:ptCount val="111"/>
                <c:pt idx="0">
                  <c:v>9</c:v>
                </c:pt>
                <c:pt idx="1">
                  <c:v>9</c:v>
                </c:pt>
                <c:pt idx="2">
                  <c:v>9</c:v>
                </c:pt>
                <c:pt idx="3">
                  <c:v>9</c:v>
                </c:pt>
                <c:pt idx="4">
                  <c:v>12</c:v>
                </c:pt>
                <c:pt idx="5">
                  <c:v>12</c:v>
                </c:pt>
                <c:pt idx="6">
                  <c:v>9.5</c:v>
                </c:pt>
                <c:pt idx="7">
                  <c:v>9.5</c:v>
                </c:pt>
                <c:pt idx="8">
                  <c:v>9.5</c:v>
                </c:pt>
                <c:pt idx="9">
                  <c:v>9.5</c:v>
                </c:pt>
                <c:pt idx="10">
                  <c:v>12.7</c:v>
                </c:pt>
                <c:pt idx="11">
                  <c:v>12.7</c:v>
                </c:pt>
                <c:pt idx="12">
                  <c:v>9.5</c:v>
                </c:pt>
                <c:pt idx="13">
                  <c:v>9.5</c:v>
                </c:pt>
                <c:pt idx="14" formatCode="0">
                  <c:v>12</c:v>
                </c:pt>
                <c:pt idx="15" formatCode="0">
                  <c:v>12</c:v>
                </c:pt>
                <c:pt idx="16" formatCode="0">
                  <c:v>12</c:v>
                </c:pt>
                <c:pt idx="17" formatCode="0">
                  <c:v>12</c:v>
                </c:pt>
                <c:pt idx="18" formatCode="0">
                  <c:v>16</c:v>
                </c:pt>
                <c:pt idx="19" formatCode="0">
                  <c:v>16</c:v>
                </c:pt>
                <c:pt idx="20" formatCode="0">
                  <c:v>16</c:v>
                </c:pt>
                <c:pt idx="21" formatCode="0">
                  <c:v>16</c:v>
                </c:pt>
                <c:pt idx="22" formatCode="0">
                  <c:v>16</c:v>
                </c:pt>
                <c:pt idx="23" formatCode="0">
                  <c:v>16</c:v>
                </c:pt>
                <c:pt idx="24" formatCode="0">
                  <c:v>16</c:v>
                </c:pt>
                <c:pt idx="25" formatCode="0">
                  <c:v>16</c:v>
                </c:pt>
                <c:pt idx="26">
                  <c:v>15</c:v>
                </c:pt>
                <c:pt idx="27">
                  <c:v>25</c:v>
                </c:pt>
                <c:pt idx="28">
                  <c:v>25</c:v>
                </c:pt>
                <c:pt idx="29">
                  <c:v>10</c:v>
                </c:pt>
                <c:pt idx="30">
                  <c:v>22</c:v>
                </c:pt>
                <c:pt idx="31">
                  <c:v>25</c:v>
                </c:pt>
                <c:pt idx="32">
                  <c:v>25</c:v>
                </c:pt>
                <c:pt idx="33">
                  <c:v>20</c:v>
                </c:pt>
                <c:pt idx="34">
                  <c:v>20</c:v>
                </c:pt>
                <c:pt idx="35">
                  <c:v>13</c:v>
                </c:pt>
                <c:pt idx="36">
                  <c:v>25</c:v>
                </c:pt>
                <c:pt idx="37">
                  <c:v>25</c:v>
                </c:pt>
                <c:pt idx="38">
                  <c:v>10</c:v>
                </c:pt>
                <c:pt idx="39">
                  <c:v>13</c:v>
                </c:pt>
                <c:pt idx="40">
                  <c:v>20</c:v>
                </c:pt>
                <c:pt idx="41" formatCode="0.00">
                  <c:v>12</c:v>
                </c:pt>
                <c:pt idx="42" formatCode="0.00">
                  <c:v>12</c:v>
                </c:pt>
                <c:pt idx="43" formatCode="0.00">
                  <c:v>12</c:v>
                </c:pt>
                <c:pt idx="44" formatCode="0.00">
                  <c:v>12</c:v>
                </c:pt>
                <c:pt idx="45" formatCode="0.00">
                  <c:v>16</c:v>
                </c:pt>
                <c:pt idx="46" formatCode="0.00">
                  <c:v>16</c:v>
                </c:pt>
                <c:pt idx="47" formatCode="0.00">
                  <c:v>16</c:v>
                </c:pt>
                <c:pt idx="48" formatCode="0.00">
                  <c:v>16</c:v>
                </c:pt>
                <c:pt idx="49" formatCode="0.00">
                  <c:v>6.4</c:v>
                </c:pt>
                <c:pt idx="50" formatCode="0.00">
                  <c:v>12.7</c:v>
                </c:pt>
                <c:pt idx="51" formatCode="0.00">
                  <c:v>6.4</c:v>
                </c:pt>
                <c:pt idx="52" formatCode="0.00">
                  <c:v>12.7</c:v>
                </c:pt>
                <c:pt idx="53" formatCode="0.000">
                  <c:v>16</c:v>
                </c:pt>
                <c:pt idx="54" formatCode="0.000">
                  <c:v>16</c:v>
                </c:pt>
                <c:pt idx="55" formatCode="0.000">
                  <c:v>16</c:v>
                </c:pt>
                <c:pt idx="56" formatCode="0.000">
                  <c:v>12</c:v>
                </c:pt>
                <c:pt idx="57" formatCode="0.000">
                  <c:v>12</c:v>
                </c:pt>
                <c:pt idx="58" formatCode="0.000">
                  <c:v>13.5</c:v>
                </c:pt>
                <c:pt idx="59" formatCode="0.000">
                  <c:v>13.5</c:v>
                </c:pt>
                <c:pt idx="60" formatCode="0.000">
                  <c:v>10.3</c:v>
                </c:pt>
                <c:pt idx="61" formatCode="0.000">
                  <c:v>13.5</c:v>
                </c:pt>
                <c:pt idx="62" formatCode="0.000">
                  <c:v>13.5</c:v>
                </c:pt>
                <c:pt idx="63" formatCode="0.000">
                  <c:v>16.600000000000001</c:v>
                </c:pt>
                <c:pt idx="64" formatCode="0.000">
                  <c:v>13.5</c:v>
                </c:pt>
                <c:pt idx="65">
                  <c:v>12.7</c:v>
                </c:pt>
                <c:pt idx="66">
                  <c:v>12.7</c:v>
                </c:pt>
                <c:pt idx="67">
                  <c:v>5</c:v>
                </c:pt>
                <c:pt idx="68" formatCode="0.000">
                  <c:v>16</c:v>
                </c:pt>
                <c:pt idx="69" formatCode="0.000">
                  <c:v>16</c:v>
                </c:pt>
                <c:pt idx="70" formatCode="0.000">
                  <c:v>16</c:v>
                </c:pt>
                <c:pt idx="71" formatCode="0.000">
                  <c:v>12</c:v>
                </c:pt>
                <c:pt idx="72" formatCode="0.000">
                  <c:v>12</c:v>
                </c:pt>
                <c:pt idx="73" formatCode="0.000">
                  <c:v>13.5</c:v>
                </c:pt>
                <c:pt idx="74" formatCode="0.000">
                  <c:v>13.5</c:v>
                </c:pt>
                <c:pt idx="75" formatCode="0.000">
                  <c:v>10.3</c:v>
                </c:pt>
                <c:pt idx="76" formatCode="0.000">
                  <c:v>13.5</c:v>
                </c:pt>
                <c:pt idx="77" formatCode="0.000">
                  <c:v>13.5</c:v>
                </c:pt>
                <c:pt idx="78" formatCode="0.000">
                  <c:v>16.600000000000001</c:v>
                </c:pt>
                <c:pt idx="79" formatCode="0.000">
                  <c:v>13.5</c:v>
                </c:pt>
                <c:pt idx="80">
                  <c:v>12.7</c:v>
                </c:pt>
                <c:pt idx="81">
                  <c:v>12.7</c:v>
                </c:pt>
                <c:pt idx="82">
                  <c:v>5</c:v>
                </c:pt>
                <c:pt idx="83" formatCode="0.000">
                  <c:v>16</c:v>
                </c:pt>
                <c:pt idx="84" formatCode="0.000">
                  <c:v>16</c:v>
                </c:pt>
                <c:pt idx="85" formatCode="0.000">
                  <c:v>16</c:v>
                </c:pt>
                <c:pt idx="86" formatCode="0.000">
                  <c:v>12</c:v>
                </c:pt>
                <c:pt idx="87" formatCode="0.000">
                  <c:v>12</c:v>
                </c:pt>
                <c:pt idx="88" formatCode="0.000">
                  <c:v>13.5</c:v>
                </c:pt>
                <c:pt idx="89" formatCode="0.000">
                  <c:v>13.5</c:v>
                </c:pt>
                <c:pt idx="90" formatCode="0.000">
                  <c:v>10.3</c:v>
                </c:pt>
                <c:pt idx="91" formatCode="0.000">
                  <c:v>13.5</c:v>
                </c:pt>
                <c:pt idx="92" formatCode="0.000">
                  <c:v>13.5</c:v>
                </c:pt>
                <c:pt idx="93" formatCode="0.000">
                  <c:v>16.600000000000001</c:v>
                </c:pt>
                <c:pt idx="94" formatCode="0.000">
                  <c:v>13.5</c:v>
                </c:pt>
                <c:pt idx="95">
                  <c:v>12.7</c:v>
                </c:pt>
                <c:pt idx="96">
                  <c:v>12.7</c:v>
                </c:pt>
                <c:pt idx="97">
                  <c:v>12.3</c:v>
                </c:pt>
                <c:pt idx="98">
                  <c:v>12.3</c:v>
                </c:pt>
                <c:pt idx="99">
                  <c:v>12.3</c:v>
                </c:pt>
                <c:pt idx="100">
                  <c:v>12.3</c:v>
                </c:pt>
                <c:pt idx="101">
                  <c:v>12.3</c:v>
                </c:pt>
                <c:pt idx="102">
                  <c:v>12.3</c:v>
                </c:pt>
                <c:pt idx="103">
                  <c:v>12.3</c:v>
                </c:pt>
                <c:pt idx="104">
                  <c:v>12.3</c:v>
                </c:pt>
                <c:pt idx="105">
                  <c:v>12.3</c:v>
                </c:pt>
                <c:pt idx="106">
                  <c:v>12.3</c:v>
                </c:pt>
                <c:pt idx="107" formatCode="0.00">
                  <c:v>16</c:v>
                </c:pt>
                <c:pt idx="108" formatCode="0.00">
                  <c:v>16</c:v>
                </c:pt>
                <c:pt idx="109" formatCode="0.00">
                  <c:v>16</c:v>
                </c:pt>
                <c:pt idx="110" formatCode="0.00">
                  <c:v>16</c:v>
                </c:pt>
              </c:numCache>
            </c:numRef>
          </c:xVal>
          <c:yVal>
            <c:numRef>
              <c:f>('BD GLOBAL'!$L$12:$L$40,'BD GLOBAL'!$L$42:$L$62,'BD GLOBAL'!$L$64,'BD GLOBAL'!$L$66,'BD GLOBAL'!$L$68,'BD GLOBAL'!$L$70:$L$83,'BD GLOBAL'!$L$87:$L$100)</c:f>
              <c:numCache>
                <c:formatCode>0.00</c:formatCode>
                <c:ptCount val="81"/>
                <c:pt idx="0">
                  <c:v>1.2208566132137193</c:v>
                </c:pt>
                <c:pt idx="1">
                  <c:v>1.5436250810903778</c:v>
                </c:pt>
                <c:pt idx="2">
                  <c:v>1.1539464762723954</c:v>
                </c:pt>
                <c:pt idx="3">
                  <c:v>1.2677723288196903</c:v>
                </c:pt>
                <c:pt idx="4">
                  <c:v>1.2725331280314351</c:v>
                </c:pt>
                <c:pt idx="5">
                  <c:v>1.5162298083583154</c:v>
                </c:pt>
                <c:pt idx="6">
                  <c:v>1.1152269169028555</c:v>
                </c:pt>
                <c:pt idx="7">
                  <c:v>1.1321572260569037</c:v>
                </c:pt>
                <c:pt idx="8">
                  <c:v>1.4026308844904807</c:v>
                </c:pt>
                <c:pt idx="9">
                  <c:v>1.1151982015085413</c:v>
                </c:pt>
                <c:pt idx="10">
                  <c:v>1.0113685450428775</c:v>
                </c:pt>
                <c:pt idx="11">
                  <c:v>1.0648947718631692</c:v>
                </c:pt>
                <c:pt idx="12">
                  <c:v>1.5502732359035345</c:v>
                </c:pt>
                <c:pt idx="13">
                  <c:v>1.9682496278478165</c:v>
                </c:pt>
                <c:pt idx="14">
                  <c:v>1.2264724489690846</c:v>
                </c:pt>
                <c:pt idx="15">
                  <c:v>0.81894825824617656</c:v>
                </c:pt>
                <c:pt idx="16">
                  <c:v>0.72504480394907522</c:v>
                </c:pt>
                <c:pt idx="17">
                  <c:v>0.70856614948780328</c:v>
                </c:pt>
                <c:pt idx="18">
                  <c:v>1.1488497975077767</c:v>
                </c:pt>
                <c:pt idx="19">
                  <c:v>0.75257562723396809</c:v>
                </c:pt>
                <c:pt idx="20">
                  <c:v>0.95023200958416099</c:v>
                </c:pt>
                <c:pt idx="21">
                  <c:v>1.1151359430850367</c:v>
                </c:pt>
                <c:pt idx="22">
                  <c:v>1.2477987690246537</c:v>
                </c:pt>
                <c:pt idx="23">
                  <c:v>0.69127970985823217</c:v>
                </c:pt>
                <c:pt idx="24">
                  <c:v>0.89741574140899316</c:v>
                </c:pt>
                <c:pt idx="25">
                  <c:v>1.0975578056905271</c:v>
                </c:pt>
                <c:pt idx="26">
                  <c:v>1.0558733143629484</c:v>
                </c:pt>
                <c:pt idx="27">
                  <c:v>1.1454852422679502</c:v>
                </c:pt>
                <c:pt idx="28">
                  <c:v>1.0247644548650843</c:v>
                </c:pt>
                <c:pt idx="29">
                  <c:v>0.91663380992835553</c:v>
                </c:pt>
                <c:pt idx="30">
                  <c:v>0.6583909717848061</c:v>
                </c:pt>
                <c:pt idx="31">
                  <c:v>1.0083633220815107</c:v>
                </c:pt>
                <c:pt idx="32">
                  <c:v>0.66592220708728855</c:v>
                </c:pt>
                <c:pt idx="33">
                  <c:v>0.95907130538298013</c:v>
                </c:pt>
                <c:pt idx="34">
                  <c:v>1.0563066639816618</c:v>
                </c:pt>
                <c:pt idx="35">
                  <c:v>1.0337777173024845</c:v>
                </c:pt>
                <c:pt idx="36">
                  <c:v>0.69068808898888989</c:v>
                </c:pt>
                <c:pt idx="37">
                  <c:v>0.5755128663347433</c:v>
                </c:pt>
                <c:pt idx="38">
                  <c:v>0.88384541026411412</c:v>
                </c:pt>
                <c:pt idx="39">
                  <c:v>0.71270578761492842</c:v>
                </c:pt>
                <c:pt idx="40">
                  <c:v>0.66964441098844207</c:v>
                </c:pt>
                <c:pt idx="41">
                  <c:v>0.81730549078399573</c:v>
                </c:pt>
                <c:pt idx="42">
                  <c:v>0.81730549078399573</c:v>
                </c:pt>
                <c:pt idx="43">
                  <c:v>1.0754019615578891</c:v>
                </c:pt>
                <c:pt idx="44">
                  <c:v>0.81730549078399573</c:v>
                </c:pt>
                <c:pt idx="45">
                  <c:v>0.6858479393491288</c:v>
                </c:pt>
                <c:pt idx="46">
                  <c:v>0.6858479393491288</c:v>
                </c:pt>
                <c:pt idx="47">
                  <c:v>0.81996931415518071</c:v>
                </c:pt>
                <c:pt idx="48">
                  <c:v>0.66378468288752723</c:v>
                </c:pt>
                <c:pt idx="49">
                  <c:v>0.51364484816495792</c:v>
                </c:pt>
                <c:pt idx="50">
                  <c:v>0.61767481373197686</c:v>
                </c:pt>
                <c:pt idx="51">
                  <c:v>1.193677233693631</c:v>
                </c:pt>
                <c:pt idx="52">
                  <c:v>2.4757778979479017</c:v>
                </c:pt>
                <c:pt idx="53">
                  <c:v>1.2013507951431903</c:v>
                </c:pt>
                <c:pt idx="54">
                  <c:v>1.2252993356027404</c:v>
                </c:pt>
                <c:pt idx="55">
                  <c:v>1.2092665157051108</c:v>
                </c:pt>
                <c:pt idx="56">
                  <c:v>1.1070979936601073</c:v>
                </c:pt>
                <c:pt idx="57">
                  <c:v>0.82807435228333592</c:v>
                </c:pt>
                <c:pt idx="58">
                  <c:v>1.1799896774550589</c:v>
                </c:pt>
                <c:pt idx="59">
                  <c:v>1.4029627770098045</c:v>
                </c:pt>
                <c:pt idx="60">
                  <c:v>1.2334482493720369</c:v>
                </c:pt>
                <c:pt idx="61">
                  <c:v>1.5645246294281197</c:v>
                </c:pt>
                <c:pt idx="62">
                  <c:v>1.1365516524607511</c:v>
                </c:pt>
                <c:pt idx="63">
                  <c:v>1.4262311591583219</c:v>
                </c:pt>
                <c:pt idx="64">
                  <c:v>1.2583959243826754</c:v>
                </c:pt>
                <c:pt idx="65">
                  <c:v>0.68150823427403251</c:v>
                </c:pt>
                <c:pt idx="66">
                  <c:v>1.0448725362139821</c:v>
                </c:pt>
                <c:pt idx="67">
                  <c:v>0.64437434852532172</c:v>
                </c:pt>
                <c:pt idx="68">
                  <c:v>1.1523449389356299</c:v>
                </c:pt>
                <c:pt idx="69">
                  <c:v>0.94374277271194529</c:v>
                </c:pt>
                <c:pt idx="70">
                  <c:v>1.006780106732434</c:v>
                </c:pt>
                <c:pt idx="71">
                  <c:v>1.3954938730097264</c:v>
                </c:pt>
                <c:pt idx="72">
                  <c:v>0.73717844566755553</c:v>
                </c:pt>
                <c:pt idx="73">
                  <c:v>0.67251636227814571</c:v>
                </c:pt>
                <c:pt idx="74">
                  <c:v>0.97340442247049341</c:v>
                </c:pt>
                <c:pt idx="75">
                  <c:v>0.86618907330267025</c:v>
                </c:pt>
                <c:pt idx="76">
                  <c:v>1.2417803093824211</c:v>
                </c:pt>
                <c:pt idx="77">
                  <c:v>1.1340390723124538</c:v>
                </c:pt>
                <c:pt idx="78">
                  <c:v>1.1242575881039791</c:v>
                </c:pt>
                <c:pt idx="79">
                  <c:v>1.286978167949544</c:v>
                </c:pt>
                <c:pt idx="80">
                  <c:v>1.3134358743649728</c:v>
                </c:pt>
              </c:numCache>
            </c:numRef>
          </c:yVal>
          <c:smooth val="0"/>
        </c:ser>
        <c:dLbls>
          <c:showLegendKey val="0"/>
          <c:showVal val="0"/>
          <c:showCatName val="0"/>
          <c:showSerName val="0"/>
          <c:showPercent val="0"/>
          <c:showBubbleSize val="0"/>
        </c:dLbls>
        <c:axId val="235724160"/>
        <c:axId val="235726336"/>
      </c:scatterChart>
      <c:valAx>
        <c:axId val="235724160"/>
        <c:scaling>
          <c:orientation val="minMax"/>
        </c:scaling>
        <c:delete val="0"/>
        <c:axPos val="b"/>
        <c:majorGridlines>
          <c:spPr>
            <a:ln>
              <a:prstDash val="dash"/>
            </a:ln>
          </c:spPr>
        </c:majorGridlines>
        <c:title>
          <c:tx>
            <c:rich>
              <a:bodyPr/>
              <a:lstStyle/>
              <a:p>
                <a:pPr algn="ctr" rtl="0">
                  <a:def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00" b="1" i="0" u="none" strike="noStrike" kern="1200" baseline="0">
                    <a:solidFill>
                      <a:sysClr val="windowText" lastClr="000000"/>
                    </a:solidFill>
                    <a:latin typeface="Arial" panose="020B0604020202020204" pitchFamily="34" charset="0"/>
                    <a:ea typeface="+mn-ea"/>
                    <a:cs typeface="Arial" panose="020B0604020202020204" pitchFamily="34" charset="0"/>
                  </a:rPr>
                  <a:t>ø (mm)</a:t>
                </a:r>
              </a:p>
            </c:rich>
          </c:tx>
          <c:overlay val="0"/>
        </c:title>
        <c:numFmt formatCode="General" sourceLinked="1"/>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726336"/>
        <c:crosses val="autoZero"/>
        <c:crossBetween val="midCat"/>
      </c:valAx>
      <c:valAx>
        <c:axId val="235726336"/>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txPr>
          <a:bodyPr/>
          <a:lstStyle/>
          <a:p>
            <a:pPr algn="ctr">
              <a:defRPr lang="es-ES"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ES"/>
          </a:p>
        </c:txPr>
        <c:crossAx val="235724160"/>
        <c:crosses val="autoZero"/>
        <c:crossBetween val="midCat"/>
      </c:valAx>
    </c:plotArea>
    <c:plotVisOnly val="1"/>
    <c:dispBlanksAs val="gap"/>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s-ES" sz="1200" b="1" i="0" u="none" strike="noStrike" kern="1200" baseline="0">
                <a:solidFill>
                  <a:sysClr val="windowText" lastClr="000000"/>
                </a:solidFill>
                <a:latin typeface="Arial" panose="020B0604020202020204" pitchFamily="34" charset="0"/>
                <a:ea typeface="+mn-ea"/>
                <a:cs typeface="Arial" panose="020B0604020202020204" pitchFamily="34" charset="0"/>
              </a:rPr>
              <a:t>k - fc (TOTS)</a:t>
            </a:r>
          </a:p>
        </c:rich>
      </c:tx>
      <c:overlay val="0"/>
    </c:title>
    <c:autoTitleDeleted val="0"/>
    <c:plotArea>
      <c:layout/>
      <c:scatterChart>
        <c:scatterStyle val="lineMarker"/>
        <c:varyColors val="0"/>
        <c:ser>
          <c:idx val="0"/>
          <c:order val="0"/>
          <c:tx>
            <c:v>k - fc (tots els ribbed)</c:v>
          </c:tx>
          <c:spPr>
            <a:ln w="28575">
              <a:noFill/>
            </a:ln>
          </c:spPr>
          <c:marker>
            <c:symbol val="diamond"/>
            <c:size val="5"/>
          </c:marker>
          <c:xVal>
            <c:numRef>
              <c:f>('BD GLOBAL'!$J$3:$J$11,'BD GLOBAL'!$J$16:$J$19,'BD GLOBAL'!$J$22:$J$23,'BD GLOBAL'!$J$26:$J$40,'BD GLOBAL'!$J$54:$J$61,'BD GLOBAL'!$J$70:$J$74,'BD GLOBAL'!$J$82:$J$83,'BD GLOBAL'!$J$87:$J$96)</c:f>
              <c:numCache>
                <c:formatCode>0.000</c:formatCode>
                <c:ptCount val="55"/>
                <c:pt idx="0">
                  <c:v>24.5</c:v>
                </c:pt>
                <c:pt idx="1">
                  <c:v>24.5</c:v>
                </c:pt>
                <c:pt idx="2">
                  <c:v>24.5</c:v>
                </c:pt>
                <c:pt idx="3">
                  <c:v>48</c:v>
                </c:pt>
                <c:pt idx="4">
                  <c:v>48</c:v>
                </c:pt>
                <c:pt idx="5">
                  <c:v>48</c:v>
                </c:pt>
                <c:pt idx="6">
                  <c:v>74.400000000000006</c:v>
                </c:pt>
                <c:pt idx="7">
                  <c:v>74.400000000000006</c:v>
                </c:pt>
                <c:pt idx="8">
                  <c:v>74.400000000000006</c:v>
                </c:pt>
                <c:pt idx="9">
                  <c:v>39.049999999999997</c:v>
                </c:pt>
                <c:pt idx="10">
                  <c:v>39.049999999999997</c:v>
                </c:pt>
                <c:pt idx="11">
                  <c:v>40.4</c:v>
                </c:pt>
                <c:pt idx="12">
                  <c:v>40.4</c:v>
                </c:pt>
                <c:pt idx="13">
                  <c:v>39.049999999999997</c:v>
                </c:pt>
                <c:pt idx="14">
                  <c:v>39.049999999999997</c:v>
                </c:pt>
                <c:pt idx="15">
                  <c:v>17.107223090811082</c:v>
                </c:pt>
                <c:pt idx="16">
                  <c:v>17.107223090811082</c:v>
                </c:pt>
                <c:pt idx="17">
                  <c:v>17.107223090811082</c:v>
                </c:pt>
                <c:pt idx="18">
                  <c:v>17.107223090811082</c:v>
                </c:pt>
                <c:pt idx="19">
                  <c:v>17.107223090811082</c:v>
                </c:pt>
                <c:pt idx="20">
                  <c:v>17.107223090811082</c:v>
                </c:pt>
                <c:pt idx="21">
                  <c:v>17.107223090811082</c:v>
                </c:pt>
                <c:pt idx="22">
                  <c:v>17.107223090811082</c:v>
                </c:pt>
                <c:pt idx="23">
                  <c:v>17.107223090811082</c:v>
                </c:pt>
                <c:pt idx="24">
                  <c:v>17.107223090811082</c:v>
                </c:pt>
                <c:pt idx="25">
                  <c:v>17.107223090811082</c:v>
                </c:pt>
                <c:pt idx="26">
                  <c:v>17.107223090811082</c:v>
                </c:pt>
                <c:pt idx="27">
                  <c:v>33.799999999999997</c:v>
                </c:pt>
                <c:pt idx="28">
                  <c:v>33.799999999999997</c:v>
                </c:pt>
                <c:pt idx="29">
                  <c:v>76.5</c:v>
                </c:pt>
                <c:pt idx="30">
                  <c:v>16.789385783461803</c:v>
                </c:pt>
                <c:pt idx="31">
                  <c:v>16.789385783461803</c:v>
                </c:pt>
                <c:pt idx="32">
                  <c:v>16.789385783461803</c:v>
                </c:pt>
                <c:pt idx="33">
                  <c:v>16.789385783461803</c:v>
                </c:pt>
                <c:pt idx="34">
                  <c:v>16.789385783461803</c:v>
                </c:pt>
                <c:pt idx="35">
                  <c:v>16.789385783461803</c:v>
                </c:pt>
                <c:pt idx="36">
                  <c:v>16.789385783461803</c:v>
                </c:pt>
                <c:pt idx="37">
                  <c:v>16.789385783461803</c:v>
                </c:pt>
                <c:pt idx="38">
                  <c:v>14.908364416884545</c:v>
                </c:pt>
                <c:pt idx="39">
                  <c:v>14.908364416884545</c:v>
                </c:pt>
                <c:pt idx="40">
                  <c:v>14.908364416884545</c:v>
                </c:pt>
                <c:pt idx="41">
                  <c:v>14.908364416884545</c:v>
                </c:pt>
                <c:pt idx="42">
                  <c:v>14.908364416884545</c:v>
                </c:pt>
                <c:pt idx="43">
                  <c:v>30</c:v>
                </c:pt>
                <c:pt idx="44">
                  <c:v>30</c:v>
                </c:pt>
                <c:pt idx="45">
                  <c:v>38.634105686174955</c:v>
                </c:pt>
                <c:pt idx="46">
                  <c:v>38.634105686174955</c:v>
                </c:pt>
                <c:pt idx="47">
                  <c:v>42.676368260943264</c:v>
                </c:pt>
                <c:pt idx="48">
                  <c:v>42.676368260943264</c:v>
                </c:pt>
                <c:pt idx="49">
                  <c:v>87.002430127178073</c:v>
                </c:pt>
                <c:pt idx="50">
                  <c:v>33.436027415490685</c:v>
                </c:pt>
                <c:pt idx="51">
                  <c:v>39.420126136970659</c:v>
                </c:pt>
                <c:pt idx="52">
                  <c:v>39.420126136970659</c:v>
                </c:pt>
                <c:pt idx="53">
                  <c:v>82.27329059621141</c:v>
                </c:pt>
                <c:pt idx="54">
                  <c:v>82.27329059621141</c:v>
                </c:pt>
              </c:numCache>
            </c:numRef>
          </c:xVal>
          <c:yVal>
            <c:numRef>
              <c:f>('BD GLOBAL'!$L$3:$L$11,'BD GLOBAL'!$L$16:$L$19,'BD GLOBAL'!$L$22:$L$23,'BD GLOBAL'!$L$26:$L$40,'BD GLOBAL'!$L$54:$L$61,'BD GLOBAL'!$L$70:$L$74,'BD GLOBAL'!$L$82:$L$83,'BD GLOBAL'!$L$87:$L$96)</c:f>
              <c:numCache>
                <c:formatCode>0.00</c:formatCode>
                <c:ptCount val="55"/>
                <c:pt idx="0">
                  <c:v>1.9097897087406202</c:v>
                </c:pt>
                <c:pt idx="1">
                  <c:v>0.98252163941072568</c:v>
                </c:pt>
                <c:pt idx="2">
                  <c:v>1.0921438029677224</c:v>
                </c:pt>
                <c:pt idx="3">
                  <c:v>1.3984576670906084</c:v>
                </c:pt>
                <c:pt idx="4">
                  <c:v>1.3902507652919929</c:v>
                </c:pt>
                <c:pt idx="5">
                  <c:v>0.98658753876512451</c:v>
                </c:pt>
                <c:pt idx="6">
                  <c:v>1.0937354312379586</c:v>
                </c:pt>
                <c:pt idx="7">
                  <c:v>1.1112213071914205</c:v>
                </c:pt>
                <c:pt idx="8">
                  <c:v>0.81824398070445825</c:v>
                </c:pt>
                <c:pt idx="9">
                  <c:v>1.2725331280314351</c:v>
                </c:pt>
                <c:pt idx="10">
                  <c:v>1.5162298083583154</c:v>
                </c:pt>
                <c:pt idx="11">
                  <c:v>1.1152269169028555</c:v>
                </c:pt>
                <c:pt idx="12">
                  <c:v>1.1321572260569037</c:v>
                </c:pt>
                <c:pt idx="13">
                  <c:v>1.0113685450428775</c:v>
                </c:pt>
                <c:pt idx="14">
                  <c:v>1.0648947718631692</c:v>
                </c:pt>
                <c:pt idx="15">
                  <c:v>1.2264724489690846</c:v>
                </c:pt>
                <c:pt idx="16">
                  <c:v>0.81894825824617656</c:v>
                </c:pt>
                <c:pt idx="17">
                  <c:v>0.72504480394907522</c:v>
                </c:pt>
                <c:pt idx="18">
                  <c:v>0.70856614948780328</c:v>
                </c:pt>
                <c:pt idx="19">
                  <c:v>1.1488497975077767</c:v>
                </c:pt>
                <c:pt idx="20">
                  <c:v>0.75257562723396809</c:v>
                </c:pt>
                <c:pt idx="21">
                  <c:v>0.95023200958416099</c:v>
                </c:pt>
                <c:pt idx="22">
                  <c:v>1.1151359430850367</c:v>
                </c:pt>
                <c:pt idx="23">
                  <c:v>1.2477987690246537</c:v>
                </c:pt>
                <c:pt idx="24">
                  <c:v>0.69127970985823217</c:v>
                </c:pt>
                <c:pt idx="25">
                  <c:v>0.89741574140899316</c:v>
                </c:pt>
                <c:pt idx="26">
                  <c:v>1.0975578056905271</c:v>
                </c:pt>
                <c:pt idx="27">
                  <c:v>1.0558733143629484</c:v>
                </c:pt>
                <c:pt idx="28">
                  <c:v>1.1454852422679502</c:v>
                </c:pt>
                <c:pt idx="29">
                  <c:v>1.0247644548650843</c:v>
                </c:pt>
                <c:pt idx="30">
                  <c:v>0.81730549078399573</c:v>
                </c:pt>
                <c:pt idx="31">
                  <c:v>0.81730549078399573</c:v>
                </c:pt>
                <c:pt idx="32">
                  <c:v>1.0754019615578891</c:v>
                </c:pt>
                <c:pt idx="33">
                  <c:v>0.81730549078399573</c:v>
                </c:pt>
                <c:pt idx="34">
                  <c:v>0.6858479393491288</c:v>
                </c:pt>
                <c:pt idx="35">
                  <c:v>0.6858479393491288</c:v>
                </c:pt>
                <c:pt idx="36">
                  <c:v>0.81996931415518071</c:v>
                </c:pt>
                <c:pt idx="37">
                  <c:v>0.66378468288752723</c:v>
                </c:pt>
                <c:pt idx="38">
                  <c:v>1.2013507951431903</c:v>
                </c:pt>
                <c:pt idx="39">
                  <c:v>1.2252993356027404</c:v>
                </c:pt>
                <c:pt idx="40">
                  <c:v>1.2092665157051108</c:v>
                </c:pt>
                <c:pt idx="41">
                  <c:v>1.1070979936601073</c:v>
                </c:pt>
                <c:pt idx="42">
                  <c:v>0.82807435228333592</c:v>
                </c:pt>
                <c:pt idx="43">
                  <c:v>0.68150823427403251</c:v>
                </c:pt>
                <c:pt idx="44">
                  <c:v>1.0448725362139821</c:v>
                </c:pt>
                <c:pt idx="45">
                  <c:v>0.64437434852532172</c:v>
                </c:pt>
                <c:pt idx="46">
                  <c:v>1.1523449389356299</c:v>
                </c:pt>
                <c:pt idx="47">
                  <c:v>0.94374277271194529</c:v>
                </c:pt>
                <c:pt idx="48">
                  <c:v>1.006780106732434</c:v>
                </c:pt>
                <c:pt idx="49">
                  <c:v>1.3954938730097264</c:v>
                </c:pt>
                <c:pt idx="50">
                  <c:v>0.73717844566755553</c:v>
                </c:pt>
                <c:pt idx="51">
                  <c:v>0.67251636227814571</c:v>
                </c:pt>
                <c:pt idx="52">
                  <c:v>0.97340442247049341</c:v>
                </c:pt>
                <c:pt idx="53">
                  <c:v>0.86618907330267025</c:v>
                </c:pt>
                <c:pt idx="54">
                  <c:v>1.2417803093824211</c:v>
                </c:pt>
              </c:numCache>
            </c:numRef>
          </c:yVal>
          <c:smooth val="0"/>
        </c:ser>
        <c:ser>
          <c:idx val="1"/>
          <c:order val="1"/>
          <c:tx>
            <c:v>k - fc (tots els wrapped)</c:v>
          </c:tx>
          <c:spPr>
            <a:ln w="28575">
              <a:noFill/>
            </a:ln>
          </c:spPr>
          <c:marker>
            <c:symbol val="square"/>
            <c:size val="5"/>
          </c:marker>
          <c:xVal>
            <c:numRef>
              <c:f>('BD GLOBAL'!$J$62,'BD GLOBAL'!$J$64,'BD GLOBAL'!$J$75:$J$81)</c:f>
              <c:numCache>
                <c:formatCode>0.000</c:formatCode>
                <c:ptCount val="9"/>
                <c:pt idx="0">
                  <c:v>43</c:v>
                </c:pt>
                <c:pt idx="1">
                  <c:v>39</c:v>
                </c:pt>
                <c:pt idx="2">
                  <c:v>22.069004269929721</c:v>
                </c:pt>
                <c:pt idx="3">
                  <c:v>22.069004269929721</c:v>
                </c:pt>
                <c:pt idx="4">
                  <c:v>22.069004269929721</c:v>
                </c:pt>
                <c:pt idx="5">
                  <c:v>22.069004269929721</c:v>
                </c:pt>
                <c:pt idx="6">
                  <c:v>22.069004269929721</c:v>
                </c:pt>
                <c:pt idx="7">
                  <c:v>22.069004269929721</c:v>
                </c:pt>
                <c:pt idx="8">
                  <c:v>22.069004269929721</c:v>
                </c:pt>
              </c:numCache>
            </c:numRef>
          </c:xVal>
          <c:yVal>
            <c:numRef>
              <c:f>('BD GLOBAL'!$L$62,'BD GLOBAL'!$L$64,'BD GLOBAL'!$L$75:$L$81)</c:f>
              <c:numCache>
                <c:formatCode>0.00</c:formatCode>
                <c:ptCount val="9"/>
                <c:pt idx="0">
                  <c:v>0.51364484816495792</c:v>
                </c:pt>
                <c:pt idx="1">
                  <c:v>0.61767481373197686</c:v>
                </c:pt>
                <c:pt idx="2">
                  <c:v>1.1799896774550589</c:v>
                </c:pt>
                <c:pt idx="3">
                  <c:v>1.4029627770098045</c:v>
                </c:pt>
                <c:pt idx="4">
                  <c:v>1.2334482493720369</c:v>
                </c:pt>
                <c:pt idx="5">
                  <c:v>1.5645246294281197</c:v>
                </c:pt>
                <c:pt idx="6">
                  <c:v>1.1365516524607511</c:v>
                </c:pt>
                <c:pt idx="7">
                  <c:v>1.4262311591583219</c:v>
                </c:pt>
                <c:pt idx="8">
                  <c:v>1.2583959243826754</c:v>
                </c:pt>
              </c:numCache>
            </c:numRef>
          </c:yVal>
          <c:smooth val="0"/>
        </c:ser>
        <c:ser>
          <c:idx val="2"/>
          <c:order val="2"/>
          <c:tx>
            <c:v>k - fc (sand-coated)</c:v>
          </c:tx>
          <c:spPr>
            <a:ln w="28575">
              <a:noFill/>
            </a:ln>
          </c:spPr>
          <c:marker>
            <c:symbol val="triangle"/>
            <c:size val="5"/>
          </c:marker>
          <c:xVal>
            <c:numRef>
              <c:f>('BD GLOBAL'!$J$12:$J$15,'BD GLOBAL'!$J$20:$J$21,'BD GLOBAL'!$J$24:$J$25,'BD GLOBAL'!$J$42:$J$53,'BD GLOBAL'!$J$97:$J$100)</c:f>
              <c:numCache>
                <c:formatCode>0.000</c:formatCode>
                <c:ptCount val="24"/>
                <c:pt idx="0">
                  <c:v>39.9</c:v>
                </c:pt>
                <c:pt idx="1">
                  <c:v>39.9</c:v>
                </c:pt>
                <c:pt idx="2">
                  <c:v>30.2</c:v>
                </c:pt>
                <c:pt idx="3">
                  <c:v>30.2</c:v>
                </c:pt>
                <c:pt idx="4">
                  <c:v>39.299999999999997</c:v>
                </c:pt>
                <c:pt idx="5">
                  <c:v>39.299999999999997</c:v>
                </c:pt>
                <c:pt idx="6">
                  <c:v>39.049999999999997</c:v>
                </c:pt>
                <c:pt idx="7">
                  <c:v>39.049999999999997</c:v>
                </c:pt>
                <c:pt idx="8">
                  <c:v>44.7</c:v>
                </c:pt>
                <c:pt idx="9">
                  <c:v>38.9</c:v>
                </c:pt>
                <c:pt idx="10">
                  <c:v>48.1</c:v>
                </c:pt>
                <c:pt idx="11">
                  <c:v>48.1</c:v>
                </c:pt>
                <c:pt idx="12">
                  <c:v>42.1</c:v>
                </c:pt>
                <c:pt idx="13">
                  <c:v>48.1</c:v>
                </c:pt>
                <c:pt idx="14">
                  <c:v>44.7</c:v>
                </c:pt>
                <c:pt idx="15">
                  <c:v>81.5</c:v>
                </c:pt>
                <c:pt idx="16">
                  <c:v>81.5</c:v>
                </c:pt>
                <c:pt idx="17">
                  <c:v>76.5</c:v>
                </c:pt>
                <c:pt idx="18">
                  <c:v>76.5</c:v>
                </c:pt>
                <c:pt idx="19">
                  <c:v>81.5</c:v>
                </c:pt>
                <c:pt idx="20">
                  <c:v>22.341783296349011</c:v>
                </c:pt>
                <c:pt idx="21">
                  <c:v>22.341783296349011</c:v>
                </c:pt>
                <c:pt idx="22">
                  <c:v>22.341783296349011</c:v>
                </c:pt>
                <c:pt idx="23">
                  <c:v>22.341783296349011</c:v>
                </c:pt>
              </c:numCache>
            </c:numRef>
          </c:xVal>
          <c:yVal>
            <c:numRef>
              <c:f>('BD GLOBAL'!$L$12:$L$15,'BD GLOBAL'!$L$20:$L$21,'BD GLOBAL'!$L$24:$L$25,'BD GLOBAL'!$L$42:$L$53,'BD GLOBAL'!$L$97:$L$100)</c:f>
              <c:numCache>
                <c:formatCode>0.00</c:formatCode>
                <c:ptCount val="24"/>
                <c:pt idx="0">
                  <c:v>1.2208566132137193</c:v>
                </c:pt>
                <c:pt idx="1">
                  <c:v>1.5436250810903778</c:v>
                </c:pt>
                <c:pt idx="2">
                  <c:v>1.1539464762723954</c:v>
                </c:pt>
                <c:pt idx="3">
                  <c:v>1.2677723288196903</c:v>
                </c:pt>
                <c:pt idx="4">
                  <c:v>1.4026308844904807</c:v>
                </c:pt>
                <c:pt idx="5">
                  <c:v>1.1151982015085413</c:v>
                </c:pt>
                <c:pt idx="6">
                  <c:v>1.5502732359035345</c:v>
                </c:pt>
                <c:pt idx="7">
                  <c:v>1.9682496278478165</c:v>
                </c:pt>
                <c:pt idx="8">
                  <c:v>0.91663380992835553</c:v>
                </c:pt>
                <c:pt idx="9">
                  <c:v>0.6583909717848061</c:v>
                </c:pt>
                <c:pt idx="10">
                  <c:v>1.0083633220815107</c:v>
                </c:pt>
                <c:pt idx="11">
                  <c:v>0.66592220708728855</c:v>
                </c:pt>
                <c:pt idx="12">
                  <c:v>0.95907130538298013</c:v>
                </c:pt>
                <c:pt idx="13">
                  <c:v>1.0563066639816618</c:v>
                </c:pt>
                <c:pt idx="14">
                  <c:v>1.0337777173024845</c:v>
                </c:pt>
                <c:pt idx="15">
                  <c:v>0.69068808898888989</c:v>
                </c:pt>
                <c:pt idx="16">
                  <c:v>0.5755128663347433</c:v>
                </c:pt>
                <c:pt idx="17">
                  <c:v>0.88384541026411412</c:v>
                </c:pt>
                <c:pt idx="18">
                  <c:v>0.71270578761492842</c:v>
                </c:pt>
                <c:pt idx="19">
                  <c:v>0.66964441098844207</c:v>
                </c:pt>
                <c:pt idx="20">
                  <c:v>1.1340390723124538</c:v>
                </c:pt>
                <c:pt idx="21">
                  <c:v>1.1242575881039791</c:v>
                </c:pt>
                <c:pt idx="22">
                  <c:v>1.286978167949544</c:v>
                </c:pt>
                <c:pt idx="23">
                  <c:v>1.3134358743649728</c:v>
                </c:pt>
              </c:numCache>
            </c:numRef>
          </c:yVal>
          <c:smooth val="0"/>
        </c:ser>
        <c:ser>
          <c:idx val="3"/>
          <c:order val="3"/>
          <c:tx>
            <c:v>k - fc (smooth)</c:v>
          </c:tx>
          <c:spPr>
            <a:ln w="28575">
              <a:noFill/>
            </a:ln>
          </c:spPr>
          <c:marker>
            <c:symbol val="circle"/>
            <c:size val="5"/>
            <c:spPr>
              <a:solidFill>
                <a:schemeClr val="tx1"/>
              </a:solidFill>
              <a:ln>
                <a:solidFill>
                  <a:schemeClr val="tx1"/>
                </a:solidFill>
              </a:ln>
            </c:spPr>
          </c:marker>
          <c:xVal>
            <c:numRef>
              <c:f>('BD GLOBAL'!$J$66,'BD GLOBAL'!$J$68)</c:f>
              <c:numCache>
                <c:formatCode>0.000</c:formatCode>
                <c:ptCount val="2"/>
                <c:pt idx="0">
                  <c:v>39</c:v>
                </c:pt>
                <c:pt idx="1">
                  <c:v>42</c:v>
                </c:pt>
              </c:numCache>
            </c:numRef>
          </c:xVal>
          <c:yVal>
            <c:numRef>
              <c:f>('BD GLOBAL'!$L$66,'BD GLOBAL'!$L$68)</c:f>
              <c:numCache>
                <c:formatCode>0.00</c:formatCode>
                <c:ptCount val="2"/>
                <c:pt idx="0">
                  <c:v>1.193677233693631</c:v>
                </c:pt>
                <c:pt idx="1">
                  <c:v>2.4757778979479017</c:v>
                </c:pt>
              </c:numCache>
            </c:numRef>
          </c:yVal>
          <c:smooth val="0"/>
        </c:ser>
        <c:dLbls>
          <c:showLegendKey val="0"/>
          <c:showVal val="0"/>
          <c:showCatName val="0"/>
          <c:showSerName val="0"/>
          <c:showPercent val="0"/>
          <c:showBubbleSize val="0"/>
        </c:dLbls>
        <c:axId val="235786624"/>
        <c:axId val="235788928"/>
      </c:scatterChart>
      <c:valAx>
        <c:axId val="235786624"/>
        <c:scaling>
          <c:orientation val="minMax"/>
        </c:scaling>
        <c:delete val="0"/>
        <c:axPos val="b"/>
        <c:majorGridlines>
          <c:spPr>
            <a:ln>
              <a:prstDash val="dash"/>
            </a:ln>
          </c:spPr>
        </c:majorGridlines>
        <c:title>
          <c:tx>
            <c:rich>
              <a:bodyPr/>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fc (MPa)</a:t>
                </a:r>
              </a:p>
            </c:rich>
          </c:tx>
          <c:overlay val="0"/>
        </c:title>
        <c:numFmt formatCode="General" sourceLinked="0"/>
        <c:majorTickMark val="out"/>
        <c:minorTickMark val="none"/>
        <c:tickLblPos val="nextTo"/>
        <c:spPr>
          <a:ln>
            <a:solidFill>
              <a:schemeClr val="tx1"/>
            </a:solidFill>
          </a:ln>
        </c:spPr>
        <c:crossAx val="235788928"/>
        <c:crosses val="autoZero"/>
        <c:crossBetween val="midCat"/>
      </c:valAx>
      <c:valAx>
        <c:axId val="235788928"/>
        <c:scaling>
          <c:orientation val="minMax"/>
        </c:scaling>
        <c:delete val="0"/>
        <c:axPos val="l"/>
        <c:majorGridlines>
          <c:spPr>
            <a:ln>
              <a:prstDash val="dash"/>
            </a:ln>
          </c:spPr>
        </c:majorGridlines>
        <c:title>
          <c:tx>
            <c:rich>
              <a:bodyPr rot="-5400000" vert="horz"/>
              <a:lstStyle/>
              <a:p>
                <a:pPr algn="ctr" rtl="0">
                  <a:defRPr lang="es-ES"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kb</a:t>
                </a:r>
              </a:p>
            </c:rich>
          </c:tx>
          <c:overlay val="0"/>
        </c:title>
        <c:numFmt formatCode="General" sourceLinked="0"/>
        <c:majorTickMark val="out"/>
        <c:minorTickMark val="none"/>
        <c:tickLblPos val="nextTo"/>
        <c:spPr>
          <a:ln>
            <a:solidFill>
              <a:schemeClr val="tx1"/>
            </a:solidFill>
          </a:ln>
        </c:spPr>
        <c:crossAx val="235786624"/>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F1</a:t>
            </a:r>
          </a:p>
        </c:rich>
      </c:tx>
      <c:layout/>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Pecce_2000!$F$5:$F$18</c:f>
              <c:numCache>
                <c:formatCode>0.000</c:formatCode>
                <c:ptCount val="14"/>
                <c:pt idx="0">
                  <c:v>0</c:v>
                </c:pt>
                <c:pt idx="1">
                  <c:v>0.11049487740437944</c:v>
                </c:pt>
                <c:pt idx="2">
                  <c:v>0.17173300223090299</c:v>
                </c:pt>
                <c:pt idx="3">
                  <c:v>0.19116945054540826</c:v>
                </c:pt>
                <c:pt idx="4">
                  <c:v>0.19116945054540826</c:v>
                </c:pt>
                <c:pt idx="5">
                  <c:v>0.61371251184842068</c:v>
                </c:pt>
                <c:pt idx="6">
                  <c:v>0.61371251184842068</c:v>
                </c:pt>
                <c:pt idx="7">
                  <c:v>0.69491959042272367</c:v>
                </c:pt>
                <c:pt idx="8">
                  <c:v>0.70423843550502074</c:v>
                </c:pt>
                <c:pt idx="9">
                  <c:v>0.82525029521656401</c:v>
                </c:pt>
                <c:pt idx="10">
                  <c:v>0.93587829897926189</c:v>
                </c:pt>
                <c:pt idx="11">
                  <c:v>1.0463731763836415</c:v>
                </c:pt>
                <c:pt idx="12">
                  <c:v>1.1271808758829887</c:v>
                </c:pt>
                <c:pt idx="13">
                  <c:v>1.2580440861101032</c:v>
                </c:pt>
              </c:numCache>
            </c:numRef>
          </c:xVal>
          <c:yVal>
            <c:numRef>
              <c:f>Pecce_2000!$D$5:$D$18</c:f>
              <c:numCache>
                <c:formatCode>0.000</c:formatCode>
                <c:ptCount val="14"/>
                <c:pt idx="0">
                  <c:v>12.426</c:v>
                </c:pt>
                <c:pt idx="1">
                  <c:v>12.426</c:v>
                </c:pt>
                <c:pt idx="2">
                  <c:v>15.976000000000001</c:v>
                </c:pt>
                <c:pt idx="3">
                  <c:v>15.976000000000001</c:v>
                </c:pt>
                <c:pt idx="4">
                  <c:v>17.159800000000001</c:v>
                </c:pt>
                <c:pt idx="5">
                  <c:v>40.236699999999999</c:v>
                </c:pt>
                <c:pt idx="6">
                  <c:v>42.012</c:v>
                </c:pt>
                <c:pt idx="7">
                  <c:v>49.704000000000001</c:v>
                </c:pt>
                <c:pt idx="8">
                  <c:v>55.621299999999998</c:v>
                </c:pt>
                <c:pt idx="9">
                  <c:v>67.455600000000004</c:v>
                </c:pt>
                <c:pt idx="10">
                  <c:v>76.331000000000003</c:v>
                </c:pt>
                <c:pt idx="11">
                  <c:v>84.024000000000001</c:v>
                </c:pt>
                <c:pt idx="12">
                  <c:v>89.349000000000004</c:v>
                </c:pt>
                <c:pt idx="13">
                  <c:v>96.449700000000007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Pecce_2000!$G$5:$G$18</c:f>
              <c:numCache>
                <c:formatCode>General</c:formatCode>
                <c:ptCount val="14"/>
                <c:pt idx="0">
                  <c:v>0.17843513114912848</c:v>
                </c:pt>
                <c:pt idx="1">
                  <c:v>0.17843513114912848</c:v>
                </c:pt>
                <c:pt idx="2">
                  <c:v>0.22941249438584235</c:v>
                </c:pt>
                <c:pt idx="3">
                  <c:v>0.22941249438584235</c:v>
                </c:pt>
                <c:pt idx="4">
                  <c:v>0.24641165004770765</c:v>
                </c:pt>
                <c:pt idx="5">
                  <c:v>0.57779179474554465</c:v>
                </c:pt>
                <c:pt idx="6">
                  <c:v>0.60328478431009058</c:v>
                </c:pt>
                <c:pt idx="7">
                  <c:v>0.71374052459651394</c:v>
                </c:pt>
                <c:pt idx="8">
                  <c:v>0.79871189121076935</c:v>
                </c:pt>
                <c:pt idx="9">
                  <c:v>0.96865031649309119</c:v>
                </c:pt>
                <c:pt idx="10">
                  <c:v>1.0960994685131278</c:v>
                </c:pt>
                <c:pt idx="11">
                  <c:v>1.2065695686201812</c:v>
                </c:pt>
                <c:pt idx="12">
                  <c:v>1.2830356134752519</c:v>
                </c:pt>
                <c:pt idx="13">
                  <c:v>1.3850003918231208</c:v>
                </c:pt>
              </c:numCache>
            </c:numRef>
          </c:xVal>
          <c:yVal>
            <c:numRef>
              <c:f>Pecce_2000!$D$5:$D$18</c:f>
              <c:numCache>
                <c:formatCode>0.000</c:formatCode>
                <c:ptCount val="14"/>
                <c:pt idx="0">
                  <c:v>12.426</c:v>
                </c:pt>
                <c:pt idx="1">
                  <c:v>12.426</c:v>
                </c:pt>
                <c:pt idx="2">
                  <c:v>15.976000000000001</c:v>
                </c:pt>
                <c:pt idx="3">
                  <c:v>15.976000000000001</c:v>
                </c:pt>
                <c:pt idx="4">
                  <c:v>17.159800000000001</c:v>
                </c:pt>
                <c:pt idx="5">
                  <c:v>40.236699999999999</c:v>
                </c:pt>
                <c:pt idx="6">
                  <c:v>42.012</c:v>
                </c:pt>
                <c:pt idx="7">
                  <c:v>49.704000000000001</c:v>
                </c:pt>
                <c:pt idx="8">
                  <c:v>55.621299999999998</c:v>
                </c:pt>
                <c:pt idx="9">
                  <c:v>67.455600000000004</c:v>
                </c:pt>
                <c:pt idx="10">
                  <c:v>76.331000000000003</c:v>
                </c:pt>
                <c:pt idx="11">
                  <c:v>84.024000000000001</c:v>
                </c:pt>
                <c:pt idx="12">
                  <c:v>89.349000000000004</c:v>
                </c:pt>
                <c:pt idx="13">
                  <c:v>96.449700000000007</c:v>
                </c:pt>
              </c:numCache>
            </c:numRef>
          </c:yVal>
          <c:smooth val="1"/>
        </c:ser>
        <c:dLbls>
          <c:showLegendKey val="0"/>
          <c:showVal val="0"/>
          <c:showCatName val="0"/>
          <c:showSerName val="0"/>
          <c:showPercent val="0"/>
          <c:showBubbleSize val="0"/>
        </c:dLbls>
        <c:axId val="235801600"/>
        <c:axId val="235881984"/>
      </c:scatterChart>
      <c:valAx>
        <c:axId val="235801600"/>
        <c:scaling>
          <c:orientation val="minMax"/>
          <c:min val="0"/>
        </c:scaling>
        <c:delete val="0"/>
        <c:axPos val="b"/>
        <c:majorGridlines>
          <c:spPr>
            <a:ln>
              <a:prstDash val="dash"/>
            </a:ln>
          </c:spPr>
        </c:majorGridlines>
        <c:title>
          <c:tx>
            <c:rich>
              <a:bodyPr/>
              <a:lstStyle/>
              <a:p>
                <a:pPr>
                  <a:defRPr/>
                </a:pPr>
                <a:r>
                  <a:rPr lang="es-ES"/>
                  <a:t>Crack width (mm)</a:t>
                </a:r>
              </a:p>
            </c:rich>
          </c:tx>
          <c:layout/>
          <c:overlay val="0"/>
        </c:title>
        <c:numFmt formatCode="General" sourceLinked="0"/>
        <c:majorTickMark val="out"/>
        <c:minorTickMark val="none"/>
        <c:tickLblPos val="nextTo"/>
        <c:spPr>
          <a:ln>
            <a:solidFill>
              <a:schemeClr val="tx1"/>
            </a:solidFill>
          </a:ln>
        </c:spPr>
        <c:txPr>
          <a:bodyPr/>
          <a:lstStyle/>
          <a:p>
            <a:pPr>
              <a:defRPr b="0"/>
            </a:pPr>
            <a:endParaRPr lang="es-ES"/>
          </a:p>
        </c:txPr>
        <c:crossAx val="235881984"/>
        <c:crosses val="autoZero"/>
        <c:crossBetween val="midCat"/>
      </c:valAx>
      <c:valAx>
        <c:axId val="235881984"/>
        <c:scaling>
          <c:orientation val="minMax"/>
        </c:scaling>
        <c:delete val="0"/>
        <c:axPos val="l"/>
        <c:majorGridlines>
          <c:spPr>
            <a:ln>
              <a:prstDash val="dash"/>
            </a:ln>
          </c:spPr>
        </c:majorGridlines>
        <c:title>
          <c:tx>
            <c:rich>
              <a:bodyPr rot="-5400000" vert="horz"/>
              <a:lstStyle/>
              <a:p>
                <a:pPr>
                  <a:defRPr/>
                </a:pPr>
                <a:r>
                  <a:rPr lang="es-ES"/>
                  <a:t>Load</a:t>
                </a:r>
                <a:r>
                  <a:rPr lang="es-ES" baseline="0"/>
                  <a:t> </a:t>
                </a:r>
                <a:r>
                  <a:rPr lang="es-ES"/>
                  <a:t>(kN)</a:t>
                </a:r>
              </a:p>
            </c:rich>
          </c:tx>
          <c:layout/>
          <c:overlay val="0"/>
        </c:title>
        <c:numFmt formatCode="0" sourceLinked="0"/>
        <c:majorTickMark val="out"/>
        <c:minorTickMark val="none"/>
        <c:tickLblPos val="nextTo"/>
        <c:spPr>
          <a:ln>
            <a:solidFill>
              <a:schemeClr val="tx1"/>
            </a:solidFill>
          </a:ln>
        </c:spPr>
        <c:crossAx val="235801600"/>
        <c:crosses val="autoZero"/>
        <c:crossBetween val="midCat"/>
      </c:valAx>
    </c:plotArea>
    <c:legend>
      <c:legendPos val="r"/>
      <c:layout>
        <c:manualLayout>
          <c:xMode val="edge"/>
          <c:yMode val="edge"/>
          <c:x val="0.6992234406369594"/>
          <c:y val="0.5467570987654321"/>
          <c:w val="0.21620393272822594"/>
          <c:h val="0.1913811728395061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F2</a:t>
            </a:r>
          </a:p>
        </c:rich>
      </c:tx>
      <c:layout/>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Pecce_2000!$F$19:$F$42</c:f>
              <c:numCache>
                <c:formatCode>0.000</c:formatCode>
                <c:ptCount val="24"/>
                <c:pt idx="0">
                  <c:v>0</c:v>
                </c:pt>
                <c:pt idx="1">
                  <c:v>1.9752275873837565E-2</c:v>
                </c:pt>
                <c:pt idx="2">
                  <c:v>5.9256827621512687E-2</c:v>
                </c:pt>
                <c:pt idx="3">
                  <c:v>0.16921116331920846</c:v>
                </c:pt>
                <c:pt idx="4">
                  <c:v>0.17908730125612726</c:v>
                </c:pt>
                <c:pt idx="5">
                  <c:v>0.21859185300380238</c:v>
                </c:pt>
                <c:pt idx="6">
                  <c:v>0.43850052439919396</c:v>
                </c:pt>
                <c:pt idx="7">
                  <c:v>0.44771825314031816</c:v>
                </c:pt>
                <c:pt idx="8">
                  <c:v>0.46747052901415564</c:v>
                </c:pt>
                <c:pt idx="9">
                  <c:v>0.62680555439644536</c:v>
                </c:pt>
                <c:pt idx="10">
                  <c:v>0.63707673785084085</c:v>
                </c:pt>
                <c:pt idx="11">
                  <c:v>0.66762692453570971</c:v>
                </c:pt>
                <c:pt idx="12">
                  <c:v>0.86514968327408537</c:v>
                </c:pt>
                <c:pt idx="13">
                  <c:v>0.87568423040679866</c:v>
                </c:pt>
                <c:pt idx="14">
                  <c:v>0.89543650628063631</c:v>
                </c:pt>
                <c:pt idx="15">
                  <c:v>0.99551470404141318</c:v>
                </c:pt>
                <c:pt idx="16">
                  <c:v>1.0060492511741266</c:v>
                </c:pt>
                <c:pt idx="17">
                  <c:v>1.0258015270479641</c:v>
                </c:pt>
                <c:pt idx="18">
                  <c:v>1.2549279271844798</c:v>
                </c:pt>
                <c:pt idx="19">
                  <c:v>1.2641456559256041</c:v>
                </c:pt>
                <c:pt idx="20">
                  <c:v>1.742150732072473</c:v>
                </c:pt>
                <c:pt idx="21">
                  <c:v>1.7513684608135973</c:v>
                </c:pt>
                <c:pt idx="22">
                  <c:v>2.4887867601035327</c:v>
                </c:pt>
                <c:pt idx="23">
                  <c:v>2.698160884366211</c:v>
                </c:pt>
              </c:numCache>
            </c:numRef>
          </c:xVal>
          <c:yVal>
            <c:numRef>
              <c:f>Pecce_2000!$D$19:$D$42</c:f>
              <c:numCache>
                <c:formatCode>0.000</c:formatCode>
                <c:ptCount val="24"/>
                <c:pt idx="0">
                  <c:v>4.734</c:v>
                </c:pt>
                <c:pt idx="1">
                  <c:v>6.5087999999999999</c:v>
                </c:pt>
                <c:pt idx="2">
                  <c:v>6.5087999999999999</c:v>
                </c:pt>
                <c:pt idx="3">
                  <c:v>8.8759999999999994</c:v>
                </c:pt>
                <c:pt idx="4">
                  <c:v>7.101</c:v>
                </c:pt>
                <c:pt idx="5">
                  <c:v>8.8759999999999994</c:v>
                </c:pt>
                <c:pt idx="6">
                  <c:v>11.243</c:v>
                </c:pt>
                <c:pt idx="7">
                  <c:v>9.4670000000000005</c:v>
                </c:pt>
                <c:pt idx="8">
                  <c:v>11.834</c:v>
                </c:pt>
                <c:pt idx="9">
                  <c:v>14.792999999999999</c:v>
                </c:pt>
                <c:pt idx="10">
                  <c:v>13.609</c:v>
                </c:pt>
                <c:pt idx="11">
                  <c:v>15.385</c:v>
                </c:pt>
                <c:pt idx="12">
                  <c:v>19.526</c:v>
                </c:pt>
                <c:pt idx="13">
                  <c:v>18.343</c:v>
                </c:pt>
                <c:pt idx="14">
                  <c:v>19.527000000000001</c:v>
                </c:pt>
                <c:pt idx="15">
                  <c:v>21.893999999999998</c:v>
                </c:pt>
                <c:pt idx="16">
                  <c:v>20.71</c:v>
                </c:pt>
                <c:pt idx="17">
                  <c:v>22.484999999999999</c:v>
                </c:pt>
                <c:pt idx="18">
                  <c:v>27.218900000000001</c:v>
                </c:pt>
                <c:pt idx="19">
                  <c:v>26.626999999999999</c:v>
                </c:pt>
                <c:pt idx="20">
                  <c:v>37.277999999999999</c:v>
                </c:pt>
                <c:pt idx="21">
                  <c:v>36.686</c:v>
                </c:pt>
                <c:pt idx="22">
                  <c:v>52.662999999999997</c:v>
                </c:pt>
                <c:pt idx="23">
                  <c:v>56.213000000000001</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Pecce_2000!$G$19:$G$42</c:f>
              <c:numCache>
                <c:formatCode>General</c:formatCode>
                <c:ptCount val="24"/>
                <c:pt idx="0">
                  <c:v>0.21453570905365946</c:v>
                </c:pt>
                <c:pt idx="1">
                  <c:v>0.2949662068205447</c:v>
                </c:pt>
                <c:pt idx="2">
                  <c:v>0.2949662068205447</c:v>
                </c:pt>
                <c:pt idx="3">
                  <c:v>0.40224312495992415</c:v>
                </c:pt>
                <c:pt idx="4">
                  <c:v>0.32180356358048917</c:v>
                </c:pt>
                <c:pt idx="5">
                  <c:v>0.40224312495992415</c:v>
                </c:pt>
                <c:pt idx="6">
                  <c:v>0.50951097948675395</c:v>
                </c:pt>
                <c:pt idx="7">
                  <c:v>0.42902610004456992</c:v>
                </c:pt>
                <c:pt idx="8">
                  <c:v>0.53629395457139961</c:v>
                </c:pt>
                <c:pt idx="9">
                  <c:v>0.67039010224562412</c:v>
                </c:pt>
                <c:pt idx="10">
                  <c:v>0.6167335159508347</c:v>
                </c:pt>
                <c:pt idx="11">
                  <c:v>0.69721839539301889</c:v>
                </c:pt>
                <c:pt idx="12">
                  <c:v>0.88488049323653462</c:v>
                </c:pt>
                <c:pt idx="13">
                  <c:v>0.83126922500449418</c:v>
                </c:pt>
                <c:pt idx="14">
                  <c:v>0.88492581129928349</c:v>
                </c:pt>
                <c:pt idx="15">
                  <c:v>0.99219366582611335</c:v>
                </c:pt>
                <c:pt idx="16">
                  <c:v>0.93853707953132393</c:v>
                </c:pt>
                <c:pt idx="17">
                  <c:v>1.0189766409107588</c:v>
                </c:pt>
                <c:pt idx="18">
                  <c:v>1.2335078181581436</c:v>
                </c:pt>
                <c:pt idx="19">
                  <c:v>1.2066840568170238</c:v>
                </c:pt>
                <c:pt idx="20">
                  <c:v>1.689366743156383</c:v>
                </c:pt>
                <c:pt idx="21">
                  <c:v>1.6625384500089884</c:v>
                </c:pt>
                <c:pt idx="22">
                  <c:v>2.3865851385494015</c:v>
                </c:pt>
                <c:pt idx="23">
                  <c:v>2.5474642613082716</c:v>
                </c:pt>
              </c:numCache>
            </c:numRef>
          </c:xVal>
          <c:yVal>
            <c:numRef>
              <c:f>Pecce_2000!$D$19:$D$42</c:f>
              <c:numCache>
                <c:formatCode>0.000</c:formatCode>
                <c:ptCount val="24"/>
                <c:pt idx="0">
                  <c:v>4.734</c:v>
                </c:pt>
                <c:pt idx="1">
                  <c:v>6.5087999999999999</c:v>
                </c:pt>
                <c:pt idx="2">
                  <c:v>6.5087999999999999</c:v>
                </c:pt>
                <c:pt idx="3">
                  <c:v>8.8759999999999994</c:v>
                </c:pt>
                <c:pt idx="4">
                  <c:v>7.101</c:v>
                </c:pt>
                <c:pt idx="5">
                  <c:v>8.8759999999999994</c:v>
                </c:pt>
                <c:pt idx="6">
                  <c:v>11.243</c:v>
                </c:pt>
                <c:pt idx="7">
                  <c:v>9.4670000000000005</c:v>
                </c:pt>
                <c:pt idx="8">
                  <c:v>11.834</c:v>
                </c:pt>
                <c:pt idx="9">
                  <c:v>14.792999999999999</c:v>
                </c:pt>
                <c:pt idx="10">
                  <c:v>13.609</c:v>
                </c:pt>
                <c:pt idx="11">
                  <c:v>15.385</c:v>
                </c:pt>
                <c:pt idx="12">
                  <c:v>19.526</c:v>
                </c:pt>
                <c:pt idx="13">
                  <c:v>18.343</c:v>
                </c:pt>
                <c:pt idx="14">
                  <c:v>19.527000000000001</c:v>
                </c:pt>
                <c:pt idx="15">
                  <c:v>21.893999999999998</c:v>
                </c:pt>
                <c:pt idx="16">
                  <c:v>20.71</c:v>
                </c:pt>
                <c:pt idx="17">
                  <c:v>22.484999999999999</c:v>
                </c:pt>
                <c:pt idx="18">
                  <c:v>27.218900000000001</c:v>
                </c:pt>
                <c:pt idx="19">
                  <c:v>26.626999999999999</c:v>
                </c:pt>
                <c:pt idx="20">
                  <c:v>37.277999999999999</c:v>
                </c:pt>
                <c:pt idx="21">
                  <c:v>36.686</c:v>
                </c:pt>
                <c:pt idx="22">
                  <c:v>52.662999999999997</c:v>
                </c:pt>
                <c:pt idx="23">
                  <c:v>56.213000000000001</c:v>
                </c:pt>
              </c:numCache>
            </c:numRef>
          </c:yVal>
          <c:smooth val="1"/>
        </c:ser>
        <c:dLbls>
          <c:showLegendKey val="0"/>
          <c:showVal val="0"/>
          <c:showCatName val="0"/>
          <c:showSerName val="0"/>
          <c:showPercent val="0"/>
          <c:showBubbleSize val="0"/>
        </c:dLbls>
        <c:axId val="235921408"/>
        <c:axId val="235923712"/>
      </c:scatterChart>
      <c:valAx>
        <c:axId val="235921408"/>
        <c:scaling>
          <c:orientation val="minMax"/>
        </c:scaling>
        <c:delete val="0"/>
        <c:axPos val="b"/>
        <c:majorGridlines>
          <c:spPr>
            <a:ln>
              <a:prstDash val="dash"/>
            </a:ln>
          </c:spPr>
        </c:majorGridlines>
        <c:title>
          <c:tx>
            <c:rich>
              <a:bodyPr/>
              <a:lstStyle/>
              <a:p>
                <a:pPr>
                  <a:defRPr/>
                </a:pPr>
                <a:r>
                  <a:rPr lang="es-ES"/>
                  <a:t>Crack width (mm)</a:t>
                </a:r>
              </a:p>
            </c:rich>
          </c:tx>
          <c:layout/>
          <c:overlay val="0"/>
        </c:title>
        <c:numFmt formatCode="General" sourceLinked="0"/>
        <c:majorTickMark val="out"/>
        <c:minorTickMark val="none"/>
        <c:tickLblPos val="nextTo"/>
        <c:spPr>
          <a:ln>
            <a:solidFill>
              <a:schemeClr val="tx1"/>
            </a:solidFill>
          </a:ln>
        </c:spPr>
        <c:crossAx val="235923712"/>
        <c:crosses val="autoZero"/>
        <c:crossBetween val="midCat"/>
      </c:valAx>
      <c:valAx>
        <c:axId val="235923712"/>
        <c:scaling>
          <c:orientation val="minMax"/>
        </c:scaling>
        <c:delete val="0"/>
        <c:axPos val="l"/>
        <c:majorGridlines>
          <c:spPr>
            <a:ln>
              <a:prstDash val="dash"/>
            </a:ln>
          </c:spPr>
        </c:majorGridlines>
        <c:title>
          <c:tx>
            <c:rich>
              <a:bodyPr rot="-5400000" vert="horz"/>
              <a:lstStyle/>
              <a:p>
                <a:pPr>
                  <a:defRPr/>
                </a:pPr>
                <a:r>
                  <a:rPr lang="es-ES"/>
                  <a:t>Load (kN)</a:t>
                </a:r>
              </a:p>
            </c:rich>
          </c:tx>
          <c:layout/>
          <c:overlay val="0"/>
        </c:title>
        <c:numFmt formatCode="0" sourceLinked="0"/>
        <c:majorTickMark val="out"/>
        <c:minorTickMark val="none"/>
        <c:tickLblPos val="nextTo"/>
        <c:spPr>
          <a:ln>
            <a:solidFill>
              <a:schemeClr val="tx1"/>
            </a:solidFill>
          </a:ln>
        </c:spPr>
        <c:crossAx val="235921408"/>
        <c:crosses val="autoZero"/>
        <c:crossBetween val="midCat"/>
      </c:valAx>
    </c:plotArea>
    <c:legend>
      <c:legendPos val="r"/>
      <c:layout>
        <c:manualLayout>
          <c:xMode val="edge"/>
          <c:yMode val="edge"/>
          <c:x val="0.68161697325608639"/>
          <c:y val="0.52715833333333328"/>
          <c:w val="0.22500715121150072"/>
          <c:h val="0.2070601851851851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F1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Pecce_2000!$E$5:$E$18</c:f>
              <c:numCache>
                <c:formatCode>0.000</c:formatCode>
                <c:ptCount val="14"/>
                <c:pt idx="0">
                  <c:v>0</c:v>
                </c:pt>
                <c:pt idx="1">
                  <c:v>8.3000000000000004E-2</c:v>
                </c:pt>
                <c:pt idx="2">
                  <c:v>0.129</c:v>
                </c:pt>
                <c:pt idx="3">
                  <c:v>0.14360000000000001</c:v>
                </c:pt>
                <c:pt idx="4">
                  <c:v>0.14360000000000001</c:v>
                </c:pt>
                <c:pt idx="5">
                  <c:v>0.46100000000000002</c:v>
                </c:pt>
                <c:pt idx="6">
                  <c:v>0.46100000000000002</c:v>
                </c:pt>
                <c:pt idx="7">
                  <c:v>0.52200000000000002</c:v>
                </c:pt>
                <c:pt idx="8">
                  <c:v>0.52900000000000003</c:v>
                </c:pt>
                <c:pt idx="9">
                  <c:v>0.61990000000000001</c:v>
                </c:pt>
                <c:pt idx="10">
                  <c:v>0.70299999999999996</c:v>
                </c:pt>
                <c:pt idx="11">
                  <c:v>0.78600000000000003</c:v>
                </c:pt>
                <c:pt idx="12">
                  <c:v>0.84670000000000001</c:v>
                </c:pt>
                <c:pt idx="13">
                  <c:v>0.94499999999999995</c:v>
                </c:pt>
              </c:numCache>
            </c:numRef>
          </c:xVal>
          <c:yVal>
            <c:numRef>
              <c:f>Pecce_2000!$D$5:$D$18</c:f>
              <c:numCache>
                <c:formatCode>0.000</c:formatCode>
                <c:ptCount val="14"/>
                <c:pt idx="0">
                  <c:v>12.426</c:v>
                </c:pt>
                <c:pt idx="1">
                  <c:v>12.426</c:v>
                </c:pt>
                <c:pt idx="2">
                  <c:v>15.976000000000001</c:v>
                </c:pt>
                <c:pt idx="3">
                  <c:v>15.976000000000001</c:v>
                </c:pt>
                <c:pt idx="4">
                  <c:v>17.159800000000001</c:v>
                </c:pt>
                <c:pt idx="5">
                  <c:v>40.236699999999999</c:v>
                </c:pt>
                <c:pt idx="6">
                  <c:v>42.012</c:v>
                </c:pt>
                <c:pt idx="7">
                  <c:v>49.704000000000001</c:v>
                </c:pt>
                <c:pt idx="8">
                  <c:v>55.621299999999998</c:v>
                </c:pt>
                <c:pt idx="9">
                  <c:v>67.455600000000004</c:v>
                </c:pt>
                <c:pt idx="10">
                  <c:v>76.331000000000003</c:v>
                </c:pt>
                <c:pt idx="11">
                  <c:v>84.024000000000001</c:v>
                </c:pt>
                <c:pt idx="12">
                  <c:v>89.349000000000004</c:v>
                </c:pt>
                <c:pt idx="13">
                  <c:v>96.449700000000007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Pecce_2000!$BA$5:$BA$18</c:f>
              <c:numCache>
                <c:formatCode>0.000</c:formatCode>
                <c:ptCount val="14"/>
                <c:pt idx="0">
                  <c:v>0.15759391360394928</c:v>
                </c:pt>
                <c:pt idx="1">
                  <c:v>0.15759391360394928</c:v>
                </c:pt>
                <c:pt idx="2">
                  <c:v>0.20261712246392197</c:v>
                </c:pt>
                <c:pt idx="3">
                  <c:v>0.20261712246392197</c:v>
                </c:pt>
                <c:pt idx="4">
                  <c:v>0.21763077729446723</c:v>
                </c:pt>
                <c:pt idx="5">
                  <c:v>0.63985313452243853</c:v>
                </c:pt>
                <c:pt idx="6">
                  <c:v>0.67737881653610499</c:v>
                </c:pt>
                <c:pt idx="7">
                  <c:v>0.83996967219380914</c:v>
                </c:pt>
                <c:pt idx="8">
                  <c:v>0.96504752843189168</c:v>
                </c:pt>
                <c:pt idx="9">
                  <c:v>1.2151968996110345</c:v>
                </c:pt>
                <c:pt idx="10">
                  <c:v>1.4028020582569505</c:v>
                </c:pt>
                <c:pt idx="11">
                  <c:v>1.5654140515713963</c:v>
                </c:pt>
                <c:pt idx="12">
                  <c:v>1.6779720737213277</c:v>
                </c:pt>
                <c:pt idx="13">
                  <c:v>1.8280642329476229</c:v>
                </c:pt>
              </c:numCache>
            </c:numRef>
          </c:xVal>
          <c:yVal>
            <c:numRef>
              <c:f>Pecce_2000!$D$5:$D$18</c:f>
              <c:numCache>
                <c:formatCode>0.000</c:formatCode>
                <c:ptCount val="14"/>
                <c:pt idx="0">
                  <c:v>12.426</c:v>
                </c:pt>
                <c:pt idx="1">
                  <c:v>12.426</c:v>
                </c:pt>
                <c:pt idx="2">
                  <c:v>15.976000000000001</c:v>
                </c:pt>
                <c:pt idx="3">
                  <c:v>15.976000000000001</c:v>
                </c:pt>
                <c:pt idx="4">
                  <c:v>17.159800000000001</c:v>
                </c:pt>
                <c:pt idx="5">
                  <c:v>40.236699999999999</c:v>
                </c:pt>
                <c:pt idx="6">
                  <c:v>42.012</c:v>
                </c:pt>
                <c:pt idx="7">
                  <c:v>49.704000000000001</c:v>
                </c:pt>
                <c:pt idx="8">
                  <c:v>55.621299999999998</c:v>
                </c:pt>
                <c:pt idx="9">
                  <c:v>67.455600000000004</c:v>
                </c:pt>
                <c:pt idx="10">
                  <c:v>76.331000000000003</c:v>
                </c:pt>
                <c:pt idx="11">
                  <c:v>84.024000000000001</c:v>
                </c:pt>
                <c:pt idx="12">
                  <c:v>89.349000000000004</c:v>
                </c:pt>
                <c:pt idx="13">
                  <c:v>96.449700000000007</c:v>
                </c:pt>
              </c:numCache>
            </c:numRef>
          </c:yVal>
          <c:smooth val="1"/>
        </c:ser>
        <c:dLbls>
          <c:showLegendKey val="0"/>
          <c:showVal val="0"/>
          <c:showCatName val="0"/>
          <c:showSerName val="0"/>
          <c:showPercent val="0"/>
          <c:showBubbleSize val="0"/>
        </c:dLbls>
        <c:axId val="230524416"/>
        <c:axId val="230543360"/>
      </c:scatterChart>
      <c:valAx>
        <c:axId val="230524416"/>
        <c:scaling>
          <c:orientation val="minMax"/>
          <c:min val="0"/>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txPr>
          <a:bodyPr/>
          <a:lstStyle/>
          <a:p>
            <a:pPr>
              <a:defRPr b="0"/>
            </a:pPr>
            <a:endParaRPr lang="es-ES"/>
          </a:p>
        </c:txPr>
        <c:crossAx val="230543360"/>
        <c:crosses val="autoZero"/>
        <c:crossBetween val="midCat"/>
      </c:valAx>
      <c:valAx>
        <c:axId val="230543360"/>
        <c:scaling>
          <c:orientation val="minMax"/>
        </c:scaling>
        <c:delete val="0"/>
        <c:axPos val="l"/>
        <c:majorGridlines>
          <c:spPr>
            <a:ln>
              <a:prstDash val="dash"/>
            </a:ln>
          </c:spPr>
        </c:majorGridlines>
        <c:title>
          <c:tx>
            <c:rich>
              <a:bodyPr rot="-5400000" vert="horz"/>
              <a:lstStyle/>
              <a:p>
                <a:pPr>
                  <a:defRPr/>
                </a:pPr>
                <a:r>
                  <a:rPr lang="es-ES"/>
                  <a:t>Load</a:t>
                </a:r>
                <a:r>
                  <a:rPr lang="es-ES" baseline="0"/>
                  <a:t> </a:t>
                </a:r>
                <a:r>
                  <a:rPr lang="es-ES"/>
                  <a:t>(kN)</a:t>
                </a:r>
              </a:p>
            </c:rich>
          </c:tx>
          <c:overlay val="0"/>
        </c:title>
        <c:numFmt formatCode="0" sourceLinked="0"/>
        <c:majorTickMark val="out"/>
        <c:minorTickMark val="none"/>
        <c:tickLblPos val="nextTo"/>
        <c:spPr>
          <a:ln>
            <a:solidFill>
              <a:schemeClr val="tx1"/>
            </a:solidFill>
          </a:ln>
        </c:spPr>
        <c:crossAx val="230524416"/>
        <c:crosses val="autoZero"/>
        <c:crossBetween val="midCat"/>
      </c:valAx>
    </c:plotArea>
    <c:legend>
      <c:legendPos val="r"/>
      <c:layout>
        <c:manualLayout>
          <c:xMode val="edge"/>
          <c:yMode val="edge"/>
          <c:x val="0.6992234406369594"/>
          <c:y val="0.5467570987654321"/>
          <c:w val="0.21620393272822594"/>
          <c:h val="0.1913811728395061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F2</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Pecce_2000!$G$19:$G$42</c:f>
              <c:numCache>
                <c:formatCode>General</c:formatCode>
                <c:ptCount val="24"/>
                <c:pt idx="0">
                  <c:v>0.21453570905365946</c:v>
                </c:pt>
                <c:pt idx="1">
                  <c:v>0.2949662068205447</c:v>
                </c:pt>
                <c:pt idx="2">
                  <c:v>0.2949662068205447</c:v>
                </c:pt>
                <c:pt idx="3">
                  <c:v>0.40224312495992415</c:v>
                </c:pt>
                <c:pt idx="4">
                  <c:v>0.32180356358048917</c:v>
                </c:pt>
                <c:pt idx="5">
                  <c:v>0.40224312495992415</c:v>
                </c:pt>
                <c:pt idx="6">
                  <c:v>0.50951097948675395</c:v>
                </c:pt>
                <c:pt idx="7">
                  <c:v>0.42902610004456992</c:v>
                </c:pt>
                <c:pt idx="8">
                  <c:v>0.53629395457139961</c:v>
                </c:pt>
                <c:pt idx="9">
                  <c:v>0.67039010224562412</c:v>
                </c:pt>
                <c:pt idx="10">
                  <c:v>0.6167335159508347</c:v>
                </c:pt>
                <c:pt idx="11">
                  <c:v>0.69721839539301889</c:v>
                </c:pt>
                <c:pt idx="12">
                  <c:v>0.88488049323653462</c:v>
                </c:pt>
                <c:pt idx="13">
                  <c:v>0.83126922500449418</c:v>
                </c:pt>
                <c:pt idx="14">
                  <c:v>0.88492581129928349</c:v>
                </c:pt>
                <c:pt idx="15">
                  <c:v>0.99219366582611335</c:v>
                </c:pt>
                <c:pt idx="16">
                  <c:v>0.93853707953132393</c:v>
                </c:pt>
                <c:pt idx="17">
                  <c:v>1.0189766409107588</c:v>
                </c:pt>
                <c:pt idx="18">
                  <c:v>1.2335078181581436</c:v>
                </c:pt>
                <c:pt idx="19">
                  <c:v>1.2066840568170238</c:v>
                </c:pt>
                <c:pt idx="20">
                  <c:v>1.689366743156383</c:v>
                </c:pt>
                <c:pt idx="21">
                  <c:v>1.6625384500089884</c:v>
                </c:pt>
                <c:pt idx="22">
                  <c:v>2.3865851385494015</c:v>
                </c:pt>
                <c:pt idx="23">
                  <c:v>2.5474642613082716</c:v>
                </c:pt>
              </c:numCache>
            </c:numRef>
          </c:xVal>
          <c:yVal>
            <c:numRef>
              <c:f>Pecce_2000!$D$19:$D$42</c:f>
              <c:numCache>
                <c:formatCode>0.000</c:formatCode>
                <c:ptCount val="24"/>
                <c:pt idx="0">
                  <c:v>4.734</c:v>
                </c:pt>
                <c:pt idx="1">
                  <c:v>6.5087999999999999</c:v>
                </c:pt>
                <c:pt idx="2">
                  <c:v>6.5087999999999999</c:v>
                </c:pt>
                <c:pt idx="3">
                  <c:v>8.8759999999999994</c:v>
                </c:pt>
                <c:pt idx="4">
                  <c:v>7.101</c:v>
                </c:pt>
                <c:pt idx="5">
                  <c:v>8.8759999999999994</c:v>
                </c:pt>
                <c:pt idx="6">
                  <c:v>11.243</c:v>
                </c:pt>
                <c:pt idx="7">
                  <c:v>9.4670000000000005</c:v>
                </c:pt>
                <c:pt idx="8">
                  <c:v>11.834</c:v>
                </c:pt>
                <c:pt idx="9">
                  <c:v>14.792999999999999</c:v>
                </c:pt>
                <c:pt idx="10">
                  <c:v>13.609</c:v>
                </c:pt>
                <c:pt idx="11">
                  <c:v>15.385</c:v>
                </c:pt>
                <c:pt idx="12">
                  <c:v>19.526</c:v>
                </c:pt>
                <c:pt idx="13">
                  <c:v>18.343</c:v>
                </c:pt>
                <c:pt idx="14">
                  <c:v>19.527000000000001</c:v>
                </c:pt>
                <c:pt idx="15">
                  <c:v>21.893999999999998</c:v>
                </c:pt>
                <c:pt idx="16">
                  <c:v>20.71</c:v>
                </c:pt>
                <c:pt idx="17">
                  <c:v>22.484999999999999</c:v>
                </c:pt>
                <c:pt idx="18">
                  <c:v>27.218900000000001</c:v>
                </c:pt>
                <c:pt idx="19">
                  <c:v>26.626999999999999</c:v>
                </c:pt>
                <c:pt idx="20">
                  <c:v>37.277999999999999</c:v>
                </c:pt>
                <c:pt idx="21">
                  <c:v>36.686</c:v>
                </c:pt>
                <c:pt idx="22">
                  <c:v>52.662999999999997</c:v>
                </c:pt>
                <c:pt idx="23">
                  <c:v>56.213000000000001</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Pecce_2000!$BA$19:$BA$42</c:f>
              <c:numCache>
                <c:formatCode>0.000</c:formatCode>
                <c:ptCount val="24"/>
                <c:pt idx="0">
                  <c:v>0.13417174654860173</c:v>
                </c:pt>
                <c:pt idx="1">
                  <c:v>0.18447339753602426</c:v>
                </c:pt>
                <c:pt idx="2">
                  <c:v>0.18447339753602426</c:v>
                </c:pt>
                <c:pt idx="3">
                  <c:v>0.25156493924068196</c:v>
                </c:pt>
                <c:pt idx="4">
                  <c:v>0.20125761982290258</c:v>
                </c:pt>
                <c:pt idx="5">
                  <c:v>0.25156493924068196</c:v>
                </c:pt>
                <c:pt idx="6">
                  <c:v>0.3186508125149829</c:v>
                </c:pt>
                <c:pt idx="7">
                  <c:v>0.2683151509454188</c:v>
                </c:pt>
                <c:pt idx="8">
                  <c:v>0.33540102421971962</c:v>
                </c:pt>
                <c:pt idx="9">
                  <c:v>0.44533604218174733</c:v>
                </c:pt>
                <c:pt idx="10">
                  <c:v>0.38940752932667599</c:v>
                </c:pt>
                <c:pt idx="11">
                  <c:v>0.47330029860928297</c:v>
                </c:pt>
                <c:pt idx="12">
                  <c:v>0.66890838284310916</c:v>
                </c:pt>
                <c:pt idx="13">
                  <c:v>0.61302710690767892</c:v>
                </c:pt>
                <c:pt idx="14">
                  <c:v>0.66895561976275009</c:v>
                </c:pt>
                <c:pt idx="15">
                  <c:v>0.78076540855325149</c:v>
                </c:pt>
                <c:pt idx="16">
                  <c:v>0.72483689569818044</c:v>
                </c:pt>
                <c:pt idx="17">
                  <c:v>0.80868242806114599</c:v>
                </c:pt>
                <c:pt idx="18">
                  <c:v>1.0322972819501848</c:v>
                </c:pt>
                <c:pt idx="19">
                  <c:v>1.0043377492146133</c:v>
                </c:pt>
                <c:pt idx="20">
                  <c:v>1.507458180312049</c:v>
                </c:pt>
                <c:pt idx="21">
                  <c:v>1.4794939238845135</c:v>
                </c:pt>
                <c:pt idx="22">
                  <c:v>2.2341981889904874</c:v>
                </c:pt>
                <c:pt idx="23">
                  <c:v>2.4018892537164196</c:v>
                </c:pt>
              </c:numCache>
            </c:numRef>
          </c:xVal>
          <c:yVal>
            <c:numRef>
              <c:f>Pecce_2000!$D$19:$D$42</c:f>
              <c:numCache>
                <c:formatCode>0.000</c:formatCode>
                <c:ptCount val="24"/>
                <c:pt idx="0">
                  <c:v>4.734</c:v>
                </c:pt>
                <c:pt idx="1">
                  <c:v>6.5087999999999999</c:v>
                </c:pt>
                <c:pt idx="2">
                  <c:v>6.5087999999999999</c:v>
                </c:pt>
                <c:pt idx="3">
                  <c:v>8.8759999999999994</c:v>
                </c:pt>
                <c:pt idx="4">
                  <c:v>7.101</c:v>
                </c:pt>
                <c:pt idx="5">
                  <c:v>8.8759999999999994</c:v>
                </c:pt>
                <c:pt idx="6">
                  <c:v>11.243</c:v>
                </c:pt>
                <c:pt idx="7">
                  <c:v>9.4670000000000005</c:v>
                </c:pt>
                <c:pt idx="8">
                  <c:v>11.834</c:v>
                </c:pt>
                <c:pt idx="9">
                  <c:v>14.792999999999999</c:v>
                </c:pt>
                <c:pt idx="10">
                  <c:v>13.609</c:v>
                </c:pt>
                <c:pt idx="11">
                  <c:v>15.385</c:v>
                </c:pt>
                <c:pt idx="12">
                  <c:v>19.526</c:v>
                </c:pt>
                <c:pt idx="13">
                  <c:v>18.343</c:v>
                </c:pt>
                <c:pt idx="14">
                  <c:v>19.527000000000001</c:v>
                </c:pt>
                <c:pt idx="15">
                  <c:v>21.893999999999998</c:v>
                </c:pt>
                <c:pt idx="16">
                  <c:v>20.71</c:v>
                </c:pt>
                <c:pt idx="17">
                  <c:v>22.484999999999999</c:v>
                </c:pt>
                <c:pt idx="18">
                  <c:v>27.218900000000001</c:v>
                </c:pt>
                <c:pt idx="19">
                  <c:v>26.626999999999999</c:v>
                </c:pt>
                <c:pt idx="20">
                  <c:v>37.277999999999999</c:v>
                </c:pt>
                <c:pt idx="21">
                  <c:v>36.686</c:v>
                </c:pt>
                <c:pt idx="22">
                  <c:v>52.662999999999997</c:v>
                </c:pt>
                <c:pt idx="23">
                  <c:v>56.213000000000001</c:v>
                </c:pt>
              </c:numCache>
            </c:numRef>
          </c:yVal>
          <c:smooth val="1"/>
        </c:ser>
        <c:dLbls>
          <c:showLegendKey val="0"/>
          <c:showVal val="0"/>
          <c:showCatName val="0"/>
          <c:showSerName val="0"/>
          <c:showPercent val="0"/>
          <c:showBubbleSize val="0"/>
        </c:dLbls>
        <c:axId val="235936000"/>
        <c:axId val="235954944"/>
      </c:scatterChart>
      <c:valAx>
        <c:axId val="23593600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5954944"/>
        <c:crosses val="autoZero"/>
        <c:crossBetween val="midCat"/>
      </c:valAx>
      <c:valAx>
        <c:axId val="235954944"/>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35936000"/>
        <c:crosses val="autoZero"/>
        <c:crossBetween val="midCat"/>
      </c:valAx>
    </c:plotArea>
    <c:legend>
      <c:legendPos val="r"/>
      <c:layout>
        <c:manualLayout>
          <c:xMode val="edge"/>
          <c:yMode val="edge"/>
          <c:x val="0.68161697325608639"/>
          <c:y val="0.52715833333333328"/>
          <c:w val="0.22500715121150072"/>
          <c:h val="0.2070601851851851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BC2NA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Thériault_2000!$F$4:$F$10</c:f>
              <c:numCache>
                <c:formatCode>0.000</c:formatCode>
                <c:ptCount val="7"/>
                <c:pt idx="0">
                  <c:v>0</c:v>
                </c:pt>
                <c:pt idx="1">
                  <c:v>0.12929485492459805</c:v>
                </c:pt>
                <c:pt idx="2">
                  <c:v>0.21345055901201052</c:v>
                </c:pt>
                <c:pt idx="3">
                  <c:v>0.69869643051175534</c:v>
                </c:pt>
                <c:pt idx="4">
                  <c:v>0.82787123450327582</c:v>
                </c:pt>
                <c:pt idx="5">
                  <c:v>0.9960625917450231</c:v>
                </c:pt>
                <c:pt idx="6">
                  <c:v>1.1056690936448914</c:v>
                </c:pt>
              </c:numCache>
            </c:numRef>
          </c:xVal>
          <c:yVal>
            <c:numRef>
              <c:f>Thériault_2000!$D$4:$D$10</c:f>
              <c:numCache>
                <c:formatCode>0.000</c:formatCode>
                <c:ptCount val="7"/>
                <c:pt idx="0">
                  <c:v>3.125</c:v>
                </c:pt>
                <c:pt idx="1">
                  <c:v>3.3889999999999998</c:v>
                </c:pt>
                <c:pt idx="2">
                  <c:v>5.8860000000000001</c:v>
                </c:pt>
                <c:pt idx="3">
                  <c:v>10.961</c:v>
                </c:pt>
                <c:pt idx="4">
                  <c:v>13.4575</c:v>
                </c:pt>
                <c:pt idx="5">
                  <c:v>15.952500000000001</c:v>
                </c:pt>
                <c:pt idx="6">
                  <c:v>18.538499999999999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Thériault_2000!$G$4:$G$10</c:f>
              <c:numCache>
                <c:formatCode>0.000</c:formatCode>
                <c:ptCount val="7"/>
                <c:pt idx="0">
                  <c:v>0.17997906389399762</c:v>
                </c:pt>
                <c:pt idx="1">
                  <c:v>0.19518369521176254</c:v>
                </c:pt>
                <c:pt idx="2">
                  <c:v>0.33899416642562241</c:v>
                </c:pt>
                <c:pt idx="3">
                  <c:v>0.63128016618947458</c:v>
                </c:pt>
                <c:pt idx="4">
                  <c:v>0.77506184075311124</c:v>
                </c:pt>
                <c:pt idx="5">
                  <c:v>0.91875712536607923</c:v>
                </c:pt>
                <c:pt idx="6">
                  <c:v>1.0676934003196401</c:v>
                </c:pt>
              </c:numCache>
            </c:numRef>
          </c:xVal>
          <c:yVal>
            <c:numRef>
              <c:f>Thériault_2000!$D$4:$D$10</c:f>
              <c:numCache>
                <c:formatCode>0.000</c:formatCode>
                <c:ptCount val="7"/>
                <c:pt idx="0">
                  <c:v>3.125</c:v>
                </c:pt>
                <c:pt idx="1">
                  <c:v>3.3889999999999998</c:v>
                </c:pt>
                <c:pt idx="2">
                  <c:v>5.8860000000000001</c:v>
                </c:pt>
                <c:pt idx="3">
                  <c:v>10.961</c:v>
                </c:pt>
                <c:pt idx="4">
                  <c:v>13.4575</c:v>
                </c:pt>
                <c:pt idx="5">
                  <c:v>15.952500000000001</c:v>
                </c:pt>
                <c:pt idx="6">
                  <c:v>18.538499999999999</c:v>
                </c:pt>
              </c:numCache>
            </c:numRef>
          </c:yVal>
          <c:smooth val="1"/>
        </c:ser>
        <c:dLbls>
          <c:showLegendKey val="0"/>
          <c:showVal val="0"/>
          <c:showCatName val="0"/>
          <c:showSerName val="0"/>
          <c:showPercent val="0"/>
          <c:showBubbleSize val="0"/>
        </c:dLbls>
        <c:axId val="237240704"/>
        <c:axId val="237243008"/>
      </c:scatterChart>
      <c:valAx>
        <c:axId val="23724070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7243008"/>
        <c:crosses val="autoZero"/>
        <c:crossBetween val="midCat"/>
      </c:valAx>
      <c:valAx>
        <c:axId val="23724300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7240704"/>
        <c:crosses val="autoZero"/>
        <c:crossBetween val="midCat"/>
      </c:valAx>
    </c:plotArea>
    <c:legend>
      <c:legendPos val="r"/>
      <c:layout>
        <c:manualLayout>
          <c:xMode val="edge"/>
          <c:yMode val="edge"/>
          <c:x val="0.6874210648148148"/>
          <c:y val="0.52323858024691361"/>
          <c:w val="0.22436898148148149"/>
          <c:h val="0.2645478395061728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BC2NB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Thériault_2000!$F$11:$F$16</c:f>
              <c:numCache>
                <c:formatCode>0.000</c:formatCode>
                <c:ptCount val="6"/>
                <c:pt idx="0">
                  <c:v>0</c:v>
                </c:pt>
                <c:pt idx="1">
                  <c:v>0.45259201770263191</c:v>
                </c:pt>
                <c:pt idx="2">
                  <c:v>1.2095131507570336</c:v>
                </c:pt>
                <c:pt idx="3">
                  <c:v>1.5582611113475233</c:v>
                </c:pt>
                <c:pt idx="4">
                  <c:v>2.172921888704944</c:v>
                </c:pt>
                <c:pt idx="5">
                  <c:v>2.6459225650307716</c:v>
                </c:pt>
              </c:numCache>
            </c:numRef>
          </c:xVal>
          <c:yVal>
            <c:numRef>
              <c:f>Thériault_2000!$D$11:$D$16</c:f>
              <c:numCache>
                <c:formatCode>0.000</c:formatCode>
                <c:ptCount val="6"/>
                <c:pt idx="0">
                  <c:v>3.3927999999999998</c:v>
                </c:pt>
                <c:pt idx="1">
                  <c:v>5.8789999999999996</c:v>
                </c:pt>
                <c:pt idx="2">
                  <c:v>10.946</c:v>
                </c:pt>
                <c:pt idx="3">
                  <c:v>13.436</c:v>
                </c:pt>
                <c:pt idx="4">
                  <c:v>15.9175</c:v>
                </c:pt>
                <c:pt idx="5">
                  <c:v>18.402999999999999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Thériault_2000!$G$11:$G$16</c:f>
              <c:numCache>
                <c:formatCode>0.000</c:formatCode>
                <c:ptCount val="6"/>
                <c:pt idx="0">
                  <c:v>0.34944150054828893</c:v>
                </c:pt>
                <c:pt idx="1">
                  <c:v>0.60550771684844118</c:v>
                </c:pt>
                <c:pt idx="2">
                  <c:v>1.1273834782485179</c:v>
                </c:pt>
                <c:pt idx="3">
                  <c:v>1.3838410756209649</c:v>
                </c:pt>
                <c:pt idx="4">
                  <c:v>1.6394232153316992</c:v>
                </c:pt>
                <c:pt idx="5">
                  <c:v>1.8954173351185339</c:v>
                </c:pt>
              </c:numCache>
            </c:numRef>
          </c:xVal>
          <c:yVal>
            <c:numRef>
              <c:f>Thériault_2000!$D$11:$D$16</c:f>
              <c:numCache>
                <c:formatCode>0.000</c:formatCode>
                <c:ptCount val="6"/>
                <c:pt idx="0">
                  <c:v>3.3927999999999998</c:v>
                </c:pt>
                <c:pt idx="1">
                  <c:v>5.8789999999999996</c:v>
                </c:pt>
                <c:pt idx="2">
                  <c:v>10.946</c:v>
                </c:pt>
                <c:pt idx="3">
                  <c:v>13.436</c:v>
                </c:pt>
                <c:pt idx="4">
                  <c:v>15.9175</c:v>
                </c:pt>
                <c:pt idx="5">
                  <c:v>18.402999999999999</c:v>
                </c:pt>
              </c:numCache>
            </c:numRef>
          </c:yVal>
          <c:smooth val="1"/>
        </c:ser>
        <c:dLbls>
          <c:showLegendKey val="0"/>
          <c:showVal val="0"/>
          <c:showCatName val="0"/>
          <c:showSerName val="0"/>
          <c:showPercent val="0"/>
          <c:showBubbleSize val="0"/>
        </c:dLbls>
        <c:axId val="235847040"/>
        <c:axId val="235849600"/>
      </c:scatterChart>
      <c:valAx>
        <c:axId val="23584704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5849600"/>
        <c:crosses val="autoZero"/>
        <c:crossBetween val="midCat"/>
      </c:valAx>
      <c:valAx>
        <c:axId val="23584960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5847040"/>
        <c:crosses val="autoZero"/>
        <c:crossBetween val="midCat"/>
      </c:valAx>
    </c:plotArea>
    <c:legend>
      <c:legendPos val="r"/>
      <c:layout>
        <c:manualLayout>
          <c:xMode val="edge"/>
          <c:yMode val="edge"/>
          <c:x val="0.66964278457632642"/>
          <c:y val="0.51931882716049382"/>
          <c:w val="0.26261281773400619"/>
          <c:h val="0.241029320987654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BC2HA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Thériault_2000!$F$17:$F$23</c:f>
              <c:numCache>
                <c:formatCode>0.000</c:formatCode>
                <c:ptCount val="7"/>
                <c:pt idx="0">
                  <c:v>0</c:v>
                </c:pt>
                <c:pt idx="1">
                  <c:v>0.16776281840811658</c:v>
                </c:pt>
                <c:pt idx="2">
                  <c:v>0.40260676377627408</c:v>
                </c:pt>
                <c:pt idx="3">
                  <c:v>0.95977612419750813</c:v>
                </c:pt>
                <c:pt idx="4">
                  <c:v>1.1916200191649482</c:v>
                </c:pt>
                <c:pt idx="5">
                  <c:v>1.310422015033357</c:v>
                </c:pt>
                <c:pt idx="6">
                  <c:v>1.4952251197175483</c:v>
                </c:pt>
              </c:numCache>
            </c:numRef>
          </c:xVal>
          <c:yVal>
            <c:numRef>
              <c:f>Thériault_2000!$D$17:$D$23</c:f>
              <c:numCache>
                <c:formatCode>0.000</c:formatCode>
                <c:ptCount val="7"/>
                <c:pt idx="0">
                  <c:v>3.4039999999999999</c:v>
                </c:pt>
                <c:pt idx="1">
                  <c:v>3.4649999999999999</c:v>
                </c:pt>
                <c:pt idx="2">
                  <c:v>5.8360000000000003</c:v>
                </c:pt>
                <c:pt idx="3">
                  <c:v>10.821</c:v>
                </c:pt>
                <c:pt idx="4">
                  <c:v>13.252000000000001</c:v>
                </c:pt>
                <c:pt idx="5">
                  <c:v>15.8055</c:v>
                </c:pt>
                <c:pt idx="6">
                  <c:v>18.358699999999999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Thériault_2000!$G$17:$G$23</c:f>
              <c:numCache>
                <c:formatCode>0.000</c:formatCode>
                <c:ptCount val="7"/>
                <c:pt idx="0">
                  <c:v>0.28680311483069565</c:v>
                </c:pt>
                <c:pt idx="1">
                  <c:v>0.29194265360997662</c:v>
                </c:pt>
                <c:pt idx="2">
                  <c:v>0.49171062812924193</c:v>
                </c:pt>
                <c:pt idx="3">
                  <c:v>0.91172047755080987</c:v>
                </c:pt>
                <c:pt idx="4">
                  <c:v>1.1165437361152699</c:v>
                </c:pt>
                <c:pt idx="5">
                  <c:v>1.3316881996053349</c:v>
                </c:pt>
                <c:pt idx="6">
                  <c:v>1.5468073866751735</c:v>
                </c:pt>
              </c:numCache>
            </c:numRef>
          </c:xVal>
          <c:yVal>
            <c:numRef>
              <c:f>Thériault_2000!$D$17:$D$23</c:f>
              <c:numCache>
                <c:formatCode>0.000</c:formatCode>
                <c:ptCount val="7"/>
                <c:pt idx="0">
                  <c:v>3.4039999999999999</c:v>
                </c:pt>
                <c:pt idx="1">
                  <c:v>3.4649999999999999</c:v>
                </c:pt>
                <c:pt idx="2">
                  <c:v>5.8360000000000003</c:v>
                </c:pt>
                <c:pt idx="3">
                  <c:v>10.821</c:v>
                </c:pt>
                <c:pt idx="4">
                  <c:v>13.252000000000001</c:v>
                </c:pt>
                <c:pt idx="5">
                  <c:v>15.8055</c:v>
                </c:pt>
                <c:pt idx="6">
                  <c:v>18.358699999999999</c:v>
                </c:pt>
              </c:numCache>
            </c:numRef>
          </c:yVal>
          <c:smooth val="1"/>
        </c:ser>
        <c:dLbls>
          <c:showLegendKey val="0"/>
          <c:showVal val="0"/>
          <c:showCatName val="0"/>
          <c:showSerName val="0"/>
          <c:showPercent val="0"/>
          <c:showBubbleSize val="0"/>
        </c:dLbls>
        <c:axId val="237275776"/>
        <c:axId val="237323392"/>
      </c:scatterChart>
      <c:valAx>
        <c:axId val="23727577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7323392"/>
        <c:crosses val="autoZero"/>
        <c:crossBetween val="midCat"/>
      </c:valAx>
      <c:valAx>
        <c:axId val="23732339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7275776"/>
        <c:crosses val="autoZero"/>
        <c:crossBetween val="midCat"/>
      </c:valAx>
    </c:plotArea>
    <c:legend>
      <c:legendPos val="r"/>
      <c:layout>
        <c:manualLayout>
          <c:xMode val="edge"/>
          <c:yMode val="edge"/>
          <c:x val="0.63990770300862643"/>
          <c:y val="0.51539907407407404"/>
          <c:w val="0.26023621092832183"/>
          <c:h val="0.2253503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BC2HB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Thériault_2000!$F$24:$F$30</c:f>
              <c:numCache>
                <c:formatCode>0.000</c:formatCode>
                <c:ptCount val="7"/>
                <c:pt idx="0">
                  <c:v>0</c:v>
                </c:pt>
                <c:pt idx="1">
                  <c:v>0.25908435260595403</c:v>
                </c:pt>
                <c:pt idx="2">
                  <c:v>0.34296576181001226</c:v>
                </c:pt>
                <c:pt idx="3">
                  <c:v>1.0656179023348178</c:v>
                </c:pt>
                <c:pt idx="4">
                  <c:v>1.310422015033357</c:v>
                </c:pt>
                <c:pt idx="5">
                  <c:v>1.5552261277318962</c:v>
                </c:pt>
                <c:pt idx="6">
                  <c:v>1.7340291316146528</c:v>
                </c:pt>
              </c:numCache>
            </c:numRef>
          </c:xVal>
          <c:yVal>
            <c:numRef>
              <c:f>Thériault_2000!$D$24:$D$30</c:f>
              <c:numCache>
                <c:formatCode>0.000</c:formatCode>
                <c:ptCount val="7"/>
                <c:pt idx="0">
                  <c:v>3.222</c:v>
                </c:pt>
                <c:pt idx="1">
                  <c:v>3.343</c:v>
                </c:pt>
                <c:pt idx="2">
                  <c:v>5.8360000000000003</c:v>
                </c:pt>
                <c:pt idx="3">
                  <c:v>10.7599</c:v>
                </c:pt>
                <c:pt idx="4">
                  <c:v>13.252000000000001</c:v>
                </c:pt>
                <c:pt idx="5">
                  <c:v>15.744999999999999</c:v>
                </c:pt>
                <c:pt idx="6">
                  <c:v>18.358699999999999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Thériault_2000!$G$24:$G$30</c:f>
              <c:numCache>
                <c:formatCode>0.000</c:formatCode>
                <c:ptCount val="7"/>
                <c:pt idx="0">
                  <c:v>0.28960151881529678</c:v>
                </c:pt>
                <c:pt idx="1">
                  <c:v>0.30047730521400901</c:v>
                </c:pt>
                <c:pt idx="2">
                  <c:v>0.52455445804036993</c:v>
                </c:pt>
                <c:pt idx="3">
                  <c:v>0.96712705844218239</c:v>
                </c:pt>
                <c:pt idx="4">
                  <c:v>1.1911233169895448</c:v>
                </c:pt>
                <c:pt idx="5">
                  <c:v>1.4152004698159057</c:v>
                </c:pt>
                <c:pt idx="6">
                  <c:v>1.6501264442813117</c:v>
                </c:pt>
              </c:numCache>
            </c:numRef>
          </c:xVal>
          <c:yVal>
            <c:numRef>
              <c:f>Thériault_2000!$D$24:$D$30</c:f>
              <c:numCache>
                <c:formatCode>0.000</c:formatCode>
                <c:ptCount val="7"/>
                <c:pt idx="0">
                  <c:v>3.222</c:v>
                </c:pt>
                <c:pt idx="1">
                  <c:v>3.343</c:v>
                </c:pt>
                <c:pt idx="2">
                  <c:v>5.8360000000000003</c:v>
                </c:pt>
                <c:pt idx="3">
                  <c:v>10.7599</c:v>
                </c:pt>
                <c:pt idx="4">
                  <c:v>13.252000000000001</c:v>
                </c:pt>
                <c:pt idx="5">
                  <c:v>15.744999999999999</c:v>
                </c:pt>
                <c:pt idx="6">
                  <c:v>18.358699999999999</c:v>
                </c:pt>
              </c:numCache>
            </c:numRef>
          </c:yVal>
          <c:smooth val="1"/>
        </c:ser>
        <c:dLbls>
          <c:showLegendKey val="0"/>
          <c:showVal val="0"/>
          <c:showCatName val="0"/>
          <c:showSerName val="0"/>
          <c:showPercent val="0"/>
          <c:showBubbleSize val="0"/>
        </c:dLbls>
        <c:axId val="237721472"/>
        <c:axId val="237724032"/>
      </c:scatterChart>
      <c:valAx>
        <c:axId val="23772147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7724032"/>
        <c:crosses val="autoZero"/>
        <c:crossBetween val="midCat"/>
      </c:valAx>
      <c:valAx>
        <c:axId val="23772403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7721472"/>
        <c:crosses val="autoZero"/>
        <c:crossBetween val="midCat"/>
      </c:valAx>
    </c:plotArea>
    <c:legend>
      <c:legendPos val="r"/>
      <c:layout>
        <c:manualLayout>
          <c:xMode val="edge"/>
          <c:yMode val="edge"/>
          <c:x val="0.69034457071722544"/>
          <c:y val="0.53107808641975307"/>
          <c:w val="0.23410306087044394"/>
          <c:h val="0.2214305555555555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BC2VA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Thériault_2000!$F$31:$F$38</c:f>
              <c:numCache>
                <c:formatCode>0.000</c:formatCode>
                <c:ptCount val="8"/>
                <c:pt idx="0">
                  <c:v>0</c:v>
                </c:pt>
                <c:pt idx="1">
                  <c:v>0.42604432953051524</c:v>
                </c:pt>
                <c:pt idx="2">
                  <c:v>1.3463479514658137</c:v>
                </c:pt>
                <c:pt idx="3">
                  <c:v>1.428923959155717</c:v>
                </c:pt>
                <c:pt idx="4">
                  <c:v>1.4971389220299847</c:v>
                </c:pt>
                <c:pt idx="5">
                  <c:v>1.8824936245828665</c:v>
                </c:pt>
                <c:pt idx="6">
                  <c:v>2.0620066847783085</c:v>
                </c:pt>
                <c:pt idx="7">
                  <c:v>2.3935074692725578</c:v>
                </c:pt>
              </c:numCache>
            </c:numRef>
          </c:xVal>
          <c:yVal>
            <c:numRef>
              <c:f>Thériault_2000!$D$31:$D$38</c:f>
              <c:numCache>
                <c:formatCode>0.000</c:formatCode>
                <c:ptCount val="8"/>
                <c:pt idx="0">
                  <c:v>3.3210000000000002</c:v>
                </c:pt>
                <c:pt idx="1">
                  <c:v>3.3639999999999999</c:v>
                </c:pt>
                <c:pt idx="2">
                  <c:v>10.914999999999999</c:v>
                </c:pt>
                <c:pt idx="3">
                  <c:v>13.0266</c:v>
                </c:pt>
                <c:pt idx="4">
                  <c:v>14.034000000000001</c:v>
                </c:pt>
                <c:pt idx="5">
                  <c:v>18.14</c:v>
                </c:pt>
                <c:pt idx="6">
                  <c:v>19.226500000000001</c:v>
                </c:pt>
                <c:pt idx="7">
                  <c:v>20.754999999999999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Thériault_2000!$G$31:$G$38</c:f>
              <c:numCache>
                <c:formatCode>0.000</c:formatCode>
                <c:ptCount val="8"/>
                <c:pt idx="0">
                  <c:v>0.41059069499533579</c:v>
                </c:pt>
                <c:pt idx="1">
                  <c:v>0.41590698523466119</c:v>
                </c:pt>
                <c:pt idx="2">
                  <c:v>1.3494722781915354</c:v>
                </c:pt>
                <c:pt idx="3">
                  <c:v>1.6105392193394281</c:v>
                </c:pt>
                <c:pt idx="4">
                  <c:v>1.7350887725277153</c:v>
                </c:pt>
                <c:pt idx="5">
                  <c:v>2.2427326730549204</c:v>
                </c:pt>
                <c:pt idx="6">
                  <c:v>2.3770617275904313</c:v>
                </c:pt>
                <c:pt idx="7">
                  <c:v>2.5660373003999379</c:v>
                </c:pt>
              </c:numCache>
            </c:numRef>
          </c:xVal>
          <c:yVal>
            <c:numRef>
              <c:f>Thériault_2000!$D$31:$D$38</c:f>
              <c:numCache>
                <c:formatCode>0.000</c:formatCode>
                <c:ptCount val="8"/>
                <c:pt idx="0">
                  <c:v>3.3210000000000002</c:v>
                </c:pt>
                <c:pt idx="1">
                  <c:v>3.3639999999999999</c:v>
                </c:pt>
                <c:pt idx="2">
                  <c:v>10.914999999999999</c:v>
                </c:pt>
                <c:pt idx="3">
                  <c:v>13.0266</c:v>
                </c:pt>
                <c:pt idx="4">
                  <c:v>14.034000000000001</c:v>
                </c:pt>
                <c:pt idx="5">
                  <c:v>18.14</c:v>
                </c:pt>
                <c:pt idx="6">
                  <c:v>19.226500000000001</c:v>
                </c:pt>
                <c:pt idx="7">
                  <c:v>20.754999999999999</c:v>
                </c:pt>
              </c:numCache>
            </c:numRef>
          </c:yVal>
          <c:smooth val="1"/>
        </c:ser>
        <c:dLbls>
          <c:showLegendKey val="0"/>
          <c:showVal val="0"/>
          <c:showCatName val="0"/>
          <c:showSerName val="0"/>
          <c:showPercent val="0"/>
          <c:showBubbleSize val="0"/>
        </c:dLbls>
        <c:axId val="238056576"/>
        <c:axId val="238058880"/>
      </c:scatterChart>
      <c:valAx>
        <c:axId val="23805657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058880"/>
        <c:crosses val="autoZero"/>
        <c:crossBetween val="midCat"/>
      </c:valAx>
      <c:valAx>
        <c:axId val="23805888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056576"/>
        <c:crosses val="autoZero"/>
        <c:crossBetween val="midCat"/>
      </c:valAx>
    </c:plotArea>
    <c:legend>
      <c:legendPos val="r"/>
      <c:layout>
        <c:manualLayout>
          <c:xMode val="edge"/>
          <c:yMode val="edge"/>
          <c:x val="0.6872238206795761"/>
          <c:y val="0.53891759259259264"/>
          <c:w val="0.24763296637191129"/>
          <c:h val="0.213591049382716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BC4NA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Thériault_2000!$F$39:$F$51</c:f>
              <c:numCache>
                <c:formatCode>0.000</c:formatCode>
                <c:ptCount val="13"/>
                <c:pt idx="0">
                  <c:v>0</c:v>
                </c:pt>
                <c:pt idx="1">
                  <c:v>1.6699715632918624E-2</c:v>
                </c:pt>
                <c:pt idx="2">
                  <c:v>3.5540420449544759E-2</c:v>
                </c:pt>
                <c:pt idx="3">
                  <c:v>7.8502936735942247E-2</c:v>
                </c:pt>
                <c:pt idx="4">
                  <c:v>0.20796141604412335</c:v>
                </c:pt>
                <c:pt idx="5">
                  <c:v>0.39251468367971126</c:v>
                </c:pt>
                <c:pt idx="6">
                  <c:v>0.60090429756057606</c:v>
                </c:pt>
                <c:pt idx="7">
                  <c:v>0.66941595143921651</c:v>
                </c:pt>
                <c:pt idx="8">
                  <c:v>0.72508167021561198</c:v>
                </c:pt>
                <c:pt idx="9">
                  <c:v>0.73364562695044211</c:v>
                </c:pt>
                <c:pt idx="10">
                  <c:v>0.77218343225717734</c:v>
                </c:pt>
                <c:pt idx="11">
                  <c:v>0.80929391144144081</c:v>
                </c:pt>
                <c:pt idx="12">
                  <c:v>0.84197967964604226</c:v>
                </c:pt>
              </c:numCache>
            </c:numRef>
          </c:xVal>
          <c:yVal>
            <c:numRef>
              <c:f>Thériault_2000!$D$39:$D$51</c:f>
              <c:numCache>
                <c:formatCode>0.000</c:formatCode>
                <c:ptCount val="13"/>
                <c:pt idx="0">
                  <c:v>3.597</c:v>
                </c:pt>
                <c:pt idx="1">
                  <c:v>4.7030000000000003</c:v>
                </c:pt>
                <c:pt idx="2">
                  <c:v>5.3470000000000004</c:v>
                </c:pt>
                <c:pt idx="3">
                  <c:v>5.9885999999999999</c:v>
                </c:pt>
                <c:pt idx="4">
                  <c:v>7.3598999999999997</c:v>
                </c:pt>
                <c:pt idx="5">
                  <c:v>9.0950000000000006</c:v>
                </c:pt>
                <c:pt idx="6">
                  <c:v>11.196</c:v>
                </c:pt>
                <c:pt idx="7">
                  <c:v>12.205</c:v>
                </c:pt>
                <c:pt idx="8">
                  <c:v>13.766999999999999</c:v>
                </c:pt>
                <c:pt idx="9">
                  <c:v>15.519</c:v>
                </c:pt>
                <c:pt idx="10">
                  <c:v>17.361000000000001</c:v>
                </c:pt>
                <c:pt idx="11">
                  <c:v>19.202000000000002</c:v>
                </c:pt>
                <c:pt idx="12">
                  <c:v>20.952000000000002</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Thériault_2000!$G$39:$G$51</c:f>
              <c:numCache>
                <c:formatCode>0.000</c:formatCode>
                <c:ptCount val="13"/>
                <c:pt idx="0">
                  <c:v>0.15622508726566928</c:v>
                </c:pt>
                <c:pt idx="1">
                  <c:v>0.20426093561591394</c:v>
                </c:pt>
                <c:pt idx="2">
                  <c:v>0.23223117642744887</c:v>
                </c:pt>
                <c:pt idx="3">
                  <c:v>0.26009718031670476</c:v>
                </c:pt>
                <c:pt idx="4">
                  <c:v>0.31965555178387522</c:v>
                </c:pt>
                <c:pt idx="5">
                  <c:v>0.3950145033865059</c:v>
                </c:pt>
                <c:pt idx="6">
                  <c:v>0.48626524243159108</c:v>
                </c:pt>
                <c:pt idx="7">
                  <c:v>0.53008818183972573</c:v>
                </c:pt>
                <c:pt idx="8">
                  <c:v>0.59792904542298264</c:v>
                </c:pt>
                <c:pt idx="9">
                  <c:v>0.67402199868666146</c:v>
                </c:pt>
                <c:pt idx="10">
                  <c:v>0.75402383653580318</c:v>
                </c:pt>
                <c:pt idx="11">
                  <c:v>0.83398224233399521</c:v>
                </c:pt>
                <c:pt idx="12">
                  <c:v>0.90998833149577474</c:v>
                </c:pt>
              </c:numCache>
            </c:numRef>
          </c:xVal>
          <c:yVal>
            <c:numRef>
              <c:f>Thériault_2000!$D$39:$D$51</c:f>
              <c:numCache>
                <c:formatCode>0.000</c:formatCode>
                <c:ptCount val="13"/>
                <c:pt idx="0">
                  <c:v>3.597</c:v>
                </c:pt>
                <c:pt idx="1">
                  <c:v>4.7030000000000003</c:v>
                </c:pt>
                <c:pt idx="2">
                  <c:v>5.3470000000000004</c:v>
                </c:pt>
                <c:pt idx="3">
                  <c:v>5.9885999999999999</c:v>
                </c:pt>
                <c:pt idx="4">
                  <c:v>7.3598999999999997</c:v>
                </c:pt>
                <c:pt idx="5">
                  <c:v>9.0950000000000006</c:v>
                </c:pt>
                <c:pt idx="6">
                  <c:v>11.196</c:v>
                </c:pt>
                <c:pt idx="7">
                  <c:v>12.205</c:v>
                </c:pt>
                <c:pt idx="8">
                  <c:v>13.766999999999999</c:v>
                </c:pt>
                <c:pt idx="9">
                  <c:v>15.519</c:v>
                </c:pt>
                <c:pt idx="10">
                  <c:v>17.361000000000001</c:v>
                </c:pt>
                <c:pt idx="11">
                  <c:v>19.202000000000002</c:v>
                </c:pt>
                <c:pt idx="12">
                  <c:v>20.952000000000002</c:v>
                </c:pt>
              </c:numCache>
            </c:numRef>
          </c:yVal>
          <c:smooth val="1"/>
        </c:ser>
        <c:dLbls>
          <c:showLegendKey val="0"/>
          <c:showVal val="0"/>
          <c:showCatName val="0"/>
          <c:showSerName val="0"/>
          <c:showPercent val="0"/>
          <c:showBubbleSize val="0"/>
        </c:dLbls>
        <c:axId val="237777664"/>
        <c:axId val="237779584"/>
      </c:scatterChart>
      <c:valAx>
        <c:axId val="23777766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7779584"/>
        <c:crosses val="autoZero"/>
        <c:crossBetween val="midCat"/>
      </c:valAx>
      <c:valAx>
        <c:axId val="23777958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7777664"/>
        <c:crosses val="autoZero"/>
        <c:crossBetween val="midCat"/>
      </c:valAx>
    </c:plotArea>
    <c:legend>
      <c:legendPos val="r"/>
      <c:layout>
        <c:manualLayout>
          <c:xMode val="edge"/>
          <c:yMode val="edge"/>
          <c:x val="0.69624050925925929"/>
          <c:y val="0.54283734567901232"/>
          <c:w val="0.2303050925925926"/>
          <c:h val="0.2449490740740740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BC4HA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Thériault_2000!$F$52:$F$55</c:f>
              <c:numCache>
                <c:formatCode>0.000</c:formatCode>
                <c:ptCount val="4"/>
                <c:pt idx="0">
                  <c:v>0</c:v>
                </c:pt>
                <c:pt idx="1">
                  <c:v>0.1409024999952343</c:v>
                </c:pt>
                <c:pt idx="2">
                  <c:v>0.45860985589955433</c:v>
                </c:pt>
                <c:pt idx="3">
                  <c:v>0.7208965116035243</c:v>
                </c:pt>
              </c:numCache>
            </c:numRef>
          </c:xVal>
          <c:yVal>
            <c:numRef>
              <c:f>Thériault_2000!$D$52:$D$55</c:f>
              <c:numCache>
                <c:formatCode>0.000</c:formatCode>
                <c:ptCount val="4"/>
                <c:pt idx="0">
                  <c:v>4.4359999999999999</c:v>
                </c:pt>
                <c:pt idx="1">
                  <c:v>4.6699000000000002</c:v>
                </c:pt>
                <c:pt idx="2">
                  <c:v>11.154999999999999</c:v>
                </c:pt>
                <c:pt idx="3">
                  <c:v>13.802</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Thériault_2000!$G$52:$G$55</c:f>
              <c:numCache>
                <c:formatCode>0.000</c:formatCode>
                <c:ptCount val="4"/>
                <c:pt idx="0">
                  <c:v>0.1751381248994002</c:v>
                </c:pt>
                <c:pt idx="1">
                  <c:v>0.18437275235971803</c:v>
                </c:pt>
                <c:pt idx="2">
                  <c:v>0.44041158324003821</c:v>
                </c:pt>
                <c:pt idx="3">
                  <c:v>0.54491803423388674</c:v>
                </c:pt>
              </c:numCache>
            </c:numRef>
          </c:xVal>
          <c:yVal>
            <c:numRef>
              <c:f>Thériault_2000!$D$52:$D$55</c:f>
              <c:numCache>
                <c:formatCode>0.000</c:formatCode>
                <c:ptCount val="4"/>
                <c:pt idx="0">
                  <c:v>4.4359999999999999</c:v>
                </c:pt>
                <c:pt idx="1">
                  <c:v>4.6699000000000002</c:v>
                </c:pt>
                <c:pt idx="2">
                  <c:v>11.154999999999999</c:v>
                </c:pt>
                <c:pt idx="3">
                  <c:v>13.802</c:v>
                </c:pt>
              </c:numCache>
            </c:numRef>
          </c:yVal>
          <c:smooth val="1"/>
        </c:ser>
        <c:dLbls>
          <c:showLegendKey val="0"/>
          <c:showVal val="0"/>
          <c:showCatName val="0"/>
          <c:showSerName val="0"/>
          <c:showPercent val="0"/>
          <c:showBubbleSize val="0"/>
        </c:dLbls>
        <c:axId val="237796736"/>
        <c:axId val="237811584"/>
      </c:scatterChart>
      <c:valAx>
        <c:axId val="23779673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7811584"/>
        <c:crosses val="autoZero"/>
        <c:crossBetween val="midCat"/>
      </c:valAx>
      <c:valAx>
        <c:axId val="23781158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7796736"/>
        <c:crosses val="autoZero"/>
        <c:crossBetween val="midCat"/>
      </c:valAx>
    </c:plotArea>
    <c:legend>
      <c:legendPos val="r"/>
      <c:layout>
        <c:manualLayout>
          <c:xMode val="edge"/>
          <c:yMode val="edge"/>
          <c:x val="0.6578835234034609"/>
          <c:y val="0.53107808641975307"/>
          <c:w val="0.24203411068149144"/>
          <c:h val="0.2449490740740740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BC4HB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Thériault_2000!$F$56:$F$61</c:f>
              <c:numCache>
                <c:formatCode>0.000</c:formatCode>
                <c:ptCount val="6"/>
                <c:pt idx="0">
                  <c:v>0</c:v>
                </c:pt>
                <c:pt idx="1">
                  <c:v>0.15472205762874058</c:v>
                </c:pt>
                <c:pt idx="2">
                  <c:v>0.30915917592483155</c:v>
                </c:pt>
                <c:pt idx="3">
                  <c:v>0.65479058642881383</c:v>
                </c:pt>
                <c:pt idx="4">
                  <c:v>1.1796488371694034</c:v>
                </c:pt>
                <c:pt idx="5">
                  <c:v>1.287925783576257</c:v>
                </c:pt>
              </c:numCache>
            </c:numRef>
          </c:xVal>
          <c:yVal>
            <c:numRef>
              <c:f>Thériault_2000!$D$56:$D$61</c:f>
              <c:numCache>
                <c:formatCode>0.000</c:formatCode>
                <c:ptCount val="6"/>
                <c:pt idx="0">
                  <c:v>3.609</c:v>
                </c:pt>
                <c:pt idx="1">
                  <c:v>3.8439999999999999</c:v>
                </c:pt>
                <c:pt idx="2">
                  <c:v>5.9580000000000002</c:v>
                </c:pt>
                <c:pt idx="3">
                  <c:v>11.166</c:v>
                </c:pt>
                <c:pt idx="4">
                  <c:v>16.309799999999999</c:v>
                </c:pt>
                <c:pt idx="5">
                  <c:v>18.797000000000001</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Thériault_2000!$G$56:$G$61</c:f>
              <c:numCache>
                <c:formatCode>0.000</c:formatCode>
                <c:ptCount val="6"/>
                <c:pt idx="0">
                  <c:v>0.20623696081399934</c:v>
                </c:pt>
                <c:pt idx="1">
                  <c:v>0.21966607851732153</c:v>
                </c:pt>
                <c:pt idx="2">
                  <c:v>0.34047099266550512</c:v>
                </c:pt>
                <c:pt idx="3">
                  <c:v>0.63808309904381177</c:v>
                </c:pt>
                <c:pt idx="4">
                  <c:v>0.93202648475593408</c:v>
                </c:pt>
                <c:pt idx="5">
                  <c:v>1.0741579807206278</c:v>
                </c:pt>
              </c:numCache>
            </c:numRef>
          </c:xVal>
          <c:yVal>
            <c:numRef>
              <c:f>Thériault_2000!$D$56:$D$61</c:f>
              <c:numCache>
                <c:formatCode>0.000</c:formatCode>
                <c:ptCount val="6"/>
                <c:pt idx="0">
                  <c:v>3.609</c:v>
                </c:pt>
                <c:pt idx="1">
                  <c:v>3.8439999999999999</c:v>
                </c:pt>
                <c:pt idx="2">
                  <c:v>5.9580000000000002</c:v>
                </c:pt>
                <c:pt idx="3">
                  <c:v>11.166</c:v>
                </c:pt>
                <c:pt idx="4">
                  <c:v>16.309799999999999</c:v>
                </c:pt>
                <c:pt idx="5">
                  <c:v>18.797000000000001</c:v>
                </c:pt>
              </c:numCache>
            </c:numRef>
          </c:yVal>
          <c:smooth val="1"/>
        </c:ser>
        <c:dLbls>
          <c:showLegendKey val="0"/>
          <c:showVal val="0"/>
          <c:showCatName val="0"/>
          <c:showSerName val="0"/>
          <c:showPercent val="0"/>
          <c:showBubbleSize val="0"/>
        </c:dLbls>
        <c:axId val="237906560"/>
        <c:axId val="237909120"/>
      </c:scatterChart>
      <c:valAx>
        <c:axId val="23790656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7909120"/>
        <c:crosses val="autoZero"/>
        <c:crossBetween val="midCat"/>
      </c:valAx>
      <c:valAx>
        <c:axId val="23790912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7906560"/>
        <c:crosses val="autoZero"/>
        <c:crossBetween val="midCat"/>
      </c:valAx>
    </c:plotArea>
    <c:legend>
      <c:legendPos val="r"/>
      <c:layout>
        <c:manualLayout>
          <c:xMode val="edge"/>
          <c:yMode val="edge"/>
          <c:x val="0.65768366159572444"/>
          <c:y val="0.51931882716049382"/>
          <c:w val="0.24246025234122381"/>
          <c:h val="0.2488688271604938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BC4VA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Thériault_2000!$F$62:$F$69</c:f>
              <c:numCache>
                <c:formatCode>0.000</c:formatCode>
                <c:ptCount val="8"/>
                <c:pt idx="0">
                  <c:v>0</c:v>
                </c:pt>
                <c:pt idx="1">
                  <c:v>0.11508914995901379</c:v>
                </c:pt>
                <c:pt idx="2">
                  <c:v>0.17093707899317895</c:v>
                </c:pt>
                <c:pt idx="3">
                  <c:v>0.55551015993730368</c:v>
                </c:pt>
                <c:pt idx="4">
                  <c:v>0.72602307744414707</c:v>
                </c:pt>
                <c:pt idx="5">
                  <c:v>1.0292985401739807</c:v>
                </c:pt>
                <c:pt idx="6">
                  <c:v>1.212819076595111</c:v>
                </c:pt>
                <c:pt idx="7">
                  <c:v>1.4979969825746329</c:v>
                </c:pt>
              </c:numCache>
            </c:numRef>
          </c:xVal>
          <c:yVal>
            <c:numRef>
              <c:f>Thériault_2000!$D$62:$D$69</c:f>
              <c:numCache>
                <c:formatCode>0.000</c:formatCode>
                <c:ptCount val="8"/>
                <c:pt idx="0">
                  <c:v>4.4119999999999999</c:v>
                </c:pt>
                <c:pt idx="1">
                  <c:v>4.577</c:v>
                </c:pt>
                <c:pt idx="2">
                  <c:v>5.9749999999999996</c:v>
                </c:pt>
                <c:pt idx="3">
                  <c:v>10.964</c:v>
                </c:pt>
                <c:pt idx="4">
                  <c:v>13.456</c:v>
                </c:pt>
                <c:pt idx="5">
                  <c:v>15.960800000000001</c:v>
                </c:pt>
                <c:pt idx="6">
                  <c:v>18.454000000000001</c:v>
                </c:pt>
                <c:pt idx="7">
                  <c:v>20.957000000000001</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Thériault_2000!$G$62:$G$69</c:f>
              <c:numCache>
                <c:formatCode>0.000</c:formatCode>
                <c:ptCount val="8"/>
                <c:pt idx="0">
                  <c:v>0.22102730485231306</c:v>
                </c:pt>
                <c:pt idx="1">
                  <c:v>0.22929328520150427</c:v>
                </c:pt>
                <c:pt idx="2">
                  <c:v>0.29932868234192445</c:v>
                </c:pt>
                <c:pt idx="3">
                  <c:v>0.54926186999110627</c:v>
                </c:pt>
                <c:pt idx="4">
                  <c:v>0.67410322168919423</c:v>
                </c:pt>
                <c:pt idx="5">
                  <c:v>0.799585813074977</c:v>
                </c:pt>
                <c:pt idx="6">
                  <c:v>0.92448728099378641</c:v>
                </c:pt>
                <c:pt idx="7">
                  <c:v>1.049879698048487</c:v>
                </c:pt>
              </c:numCache>
            </c:numRef>
          </c:xVal>
          <c:yVal>
            <c:numRef>
              <c:f>Thériault_2000!$D$62:$D$69</c:f>
              <c:numCache>
                <c:formatCode>0.000</c:formatCode>
                <c:ptCount val="8"/>
                <c:pt idx="0">
                  <c:v>4.4119999999999999</c:v>
                </c:pt>
                <c:pt idx="1">
                  <c:v>4.577</c:v>
                </c:pt>
                <c:pt idx="2">
                  <c:v>5.9749999999999996</c:v>
                </c:pt>
                <c:pt idx="3">
                  <c:v>10.964</c:v>
                </c:pt>
                <c:pt idx="4">
                  <c:v>13.456</c:v>
                </c:pt>
                <c:pt idx="5">
                  <c:v>15.960800000000001</c:v>
                </c:pt>
                <c:pt idx="6">
                  <c:v>18.454000000000001</c:v>
                </c:pt>
                <c:pt idx="7">
                  <c:v>20.957000000000001</c:v>
                </c:pt>
              </c:numCache>
            </c:numRef>
          </c:yVal>
          <c:smooth val="1"/>
        </c:ser>
        <c:dLbls>
          <c:showLegendKey val="0"/>
          <c:showVal val="0"/>
          <c:showCatName val="0"/>
          <c:showSerName val="0"/>
          <c:showPercent val="0"/>
          <c:showBubbleSize val="0"/>
        </c:dLbls>
        <c:axId val="237954944"/>
        <c:axId val="237969792"/>
      </c:scatterChart>
      <c:valAx>
        <c:axId val="23795494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7969792"/>
        <c:crosses val="autoZero"/>
        <c:crossBetween val="midCat"/>
      </c:valAx>
      <c:valAx>
        <c:axId val="23796979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7954944"/>
        <c:crosses val="autoZero"/>
        <c:crossBetween val="midCat"/>
      </c:valAx>
    </c:plotArea>
    <c:legend>
      <c:legendPos val="r"/>
      <c:layout>
        <c:manualLayout>
          <c:xMode val="edge"/>
          <c:yMode val="edge"/>
          <c:x val="0.69623161775357234"/>
          <c:y val="0.54283734567901232"/>
          <c:w val="0.23407849287887494"/>
          <c:h val="0.2214305555555555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BC4VB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Thériault_2000!$F$70:$F$77</c:f>
              <c:numCache>
                <c:formatCode>0.000</c:formatCode>
                <c:ptCount val="8"/>
                <c:pt idx="0">
                  <c:v>0</c:v>
                </c:pt>
                <c:pt idx="1">
                  <c:v>0.19794202695653479</c:v>
                </c:pt>
                <c:pt idx="2">
                  <c:v>0.3562956485217626</c:v>
                </c:pt>
                <c:pt idx="3">
                  <c:v>0.82428715511185546</c:v>
                </c:pt>
                <c:pt idx="4">
                  <c:v>1.2682428441429408</c:v>
                </c:pt>
                <c:pt idx="5">
                  <c:v>1.4233445609795967</c:v>
                </c:pt>
                <c:pt idx="6">
                  <c:v>1.4236273353038202</c:v>
                </c:pt>
                <c:pt idx="7">
                  <c:v>1.4982797568988566</c:v>
                </c:pt>
              </c:numCache>
            </c:numRef>
          </c:xVal>
          <c:yVal>
            <c:numRef>
              <c:f>Thériault_2000!$D$70:$D$77</c:f>
              <c:numCache>
                <c:formatCode>0.000</c:formatCode>
                <c:ptCount val="8"/>
                <c:pt idx="0">
                  <c:v>3.4058000000000002</c:v>
                </c:pt>
                <c:pt idx="1">
                  <c:v>3.5779999999999998</c:v>
                </c:pt>
                <c:pt idx="2">
                  <c:v>5.992</c:v>
                </c:pt>
                <c:pt idx="3">
                  <c:v>10.911</c:v>
                </c:pt>
                <c:pt idx="4">
                  <c:v>15.983000000000001</c:v>
                </c:pt>
                <c:pt idx="5">
                  <c:v>18.474</c:v>
                </c:pt>
                <c:pt idx="6">
                  <c:v>20.95</c:v>
                </c:pt>
                <c:pt idx="7">
                  <c:v>23.434000000000001</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Thériault_2000!$G$70:$G$77</c:f>
              <c:numCache>
                <c:formatCode>0.000</c:formatCode>
                <c:ptCount val="8"/>
                <c:pt idx="0">
                  <c:v>0.2446029179318483</c:v>
                </c:pt>
                <c:pt idx="1">
                  <c:v>0.25697023910979894</c:v>
                </c:pt>
                <c:pt idx="2">
                  <c:v>0.4303425580620221</c:v>
                </c:pt>
                <c:pt idx="3">
                  <c:v>0.78362277219871879</c:v>
                </c:pt>
                <c:pt idx="4">
                  <c:v>1.1478913727478803</c:v>
                </c:pt>
                <c:pt idx="5">
                  <c:v>1.3267937946658539</c:v>
                </c:pt>
                <c:pt idx="6">
                  <c:v>1.5046189237982917</c:v>
                </c:pt>
                <c:pt idx="7">
                  <c:v>1.683018609083015</c:v>
                </c:pt>
              </c:numCache>
            </c:numRef>
          </c:xVal>
          <c:yVal>
            <c:numRef>
              <c:f>Thériault_2000!$D$70:$D$77</c:f>
              <c:numCache>
                <c:formatCode>0.000</c:formatCode>
                <c:ptCount val="8"/>
                <c:pt idx="0">
                  <c:v>3.4058000000000002</c:v>
                </c:pt>
                <c:pt idx="1">
                  <c:v>3.5779999999999998</c:v>
                </c:pt>
                <c:pt idx="2">
                  <c:v>5.992</c:v>
                </c:pt>
                <c:pt idx="3">
                  <c:v>10.911</c:v>
                </c:pt>
                <c:pt idx="4">
                  <c:v>15.983000000000001</c:v>
                </c:pt>
                <c:pt idx="5">
                  <c:v>18.474</c:v>
                </c:pt>
                <c:pt idx="6">
                  <c:v>20.95</c:v>
                </c:pt>
                <c:pt idx="7">
                  <c:v>23.434000000000001</c:v>
                </c:pt>
              </c:numCache>
            </c:numRef>
          </c:yVal>
          <c:smooth val="1"/>
        </c:ser>
        <c:dLbls>
          <c:showLegendKey val="0"/>
          <c:showVal val="0"/>
          <c:showCatName val="0"/>
          <c:showSerName val="0"/>
          <c:showPercent val="0"/>
          <c:showBubbleSize val="0"/>
        </c:dLbls>
        <c:axId val="237995136"/>
        <c:axId val="237997440"/>
      </c:scatterChart>
      <c:valAx>
        <c:axId val="23799513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7997440"/>
        <c:crosses val="autoZero"/>
        <c:crossBetween val="midCat"/>
      </c:valAx>
      <c:valAx>
        <c:axId val="23799744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7995136"/>
        <c:crosses val="autoZero"/>
        <c:crossBetween val="midCat"/>
      </c:valAx>
    </c:plotArea>
    <c:legend>
      <c:legendPos val="r"/>
      <c:layout>
        <c:manualLayout>
          <c:xMode val="edge"/>
          <c:yMode val="edge"/>
          <c:x val="0.6577665686493086"/>
          <c:y val="0.55067685185185189"/>
          <c:w val="0.24181240917101135"/>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BC2NA</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Thériault_2000!$E$4:$E$10</c:f>
              <c:numCache>
                <c:formatCode>0.000</c:formatCode>
                <c:ptCount val="7"/>
                <c:pt idx="0">
                  <c:v>0</c:v>
                </c:pt>
                <c:pt idx="1">
                  <c:v>0.1077</c:v>
                </c:pt>
                <c:pt idx="2">
                  <c:v>0.17780000000000001</c:v>
                </c:pt>
                <c:pt idx="3">
                  <c:v>0.58199999999999996</c:v>
                </c:pt>
                <c:pt idx="4">
                  <c:v>0.68959999999999999</c:v>
                </c:pt>
                <c:pt idx="5">
                  <c:v>0.82969999999999999</c:v>
                </c:pt>
                <c:pt idx="6">
                  <c:v>0.92100000000000004</c:v>
                </c:pt>
              </c:numCache>
            </c:numRef>
          </c:xVal>
          <c:yVal>
            <c:numRef>
              <c:f>Thériault_2000!$D$4:$D$10</c:f>
              <c:numCache>
                <c:formatCode>0.000</c:formatCode>
                <c:ptCount val="7"/>
                <c:pt idx="0">
                  <c:v>3.125</c:v>
                </c:pt>
                <c:pt idx="1">
                  <c:v>3.3889999999999998</c:v>
                </c:pt>
                <c:pt idx="2">
                  <c:v>5.8860000000000001</c:v>
                </c:pt>
                <c:pt idx="3">
                  <c:v>10.961</c:v>
                </c:pt>
                <c:pt idx="4">
                  <c:v>13.4575</c:v>
                </c:pt>
                <c:pt idx="5">
                  <c:v>15.952500000000001</c:v>
                </c:pt>
                <c:pt idx="6">
                  <c:v>18.538499999999999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Thériault_2000!$BB$4:$BB$10</c:f>
              <c:numCache>
                <c:formatCode>0.000</c:formatCode>
                <c:ptCount val="7"/>
                <c:pt idx="0">
                  <c:v>0.1815502141520739</c:v>
                </c:pt>
                <c:pt idx="1">
                  <c:v>0.19688757624364112</c:v>
                </c:pt>
                <c:pt idx="2">
                  <c:v>0.34195345935971416</c:v>
                </c:pt>
                <c:pt idx="3">
                  <c:v>0.63679100714268233</c:v>
                </c:pt>
                <c:pt idx="4">
                  <c:v>0.78182784222449098</c:v>
                </c:pt>
                <c:pt idx="5">
                  <c:v>0.92677753320350698</c:v>
                </c:pt>
                <c:pt idx="6">
                  <c:v>1.0770139664186311</c:v>
                </c:pt>
              </c:numCache>
            </c:numRef>
          </c:xVal>
          <c:yVal>
            <c:numRef>
              <c:f>Thériault_2000!$D$4:$D$10</c:f>
              <c:numCache>
                <c:formatCode>0.000</c:formatCode>
                <c:ptCount val="7"/>
                <c:pt idx="0">
                  <c:v>3.125</c:v>
                </c:pt>
                <c:pt idx="1">
                  <c:v>3.3889999999999998</c:v>
                </c:pt>
                <c:pt idx="2">
                  <c:v>5.8860000000000001</c:v>
                </c:pt>
                <c:pt idx="3">
                  <c:v>10.961</c:v>
                </c:pt>
                <c:pt idx="4">
                  <c:v>13.4575</c:v>
                </c:pt>
                <c:pt idx="5">
                  <c:v>15.952500000000001</c:v>
                </c:pt>
                <c:pt idx="6">
                  <c:v>18.538499999999999</c:v>
                </c:pt>
              </c:numCache>
            </c:numRef>
          </c:yVal>
          <c:smooth val="1"/>
        </c:ser>
        <c:dLbls>
          <c:showLegendKey val="0"/>
          <c:showVal val="0"/>
          <c:showCatName val="0"/>
          <c:showSerName val="0"/>
          <c:showPercent val="0"/>
          <c:showBubbleSize val="0"/>
        </c:dLbls>
        <c:axId val="238363008"/>
        <c:axId val="238365312"/>
      </c:scatterChart>
      <c:valAx>
        <c:axId val="23836300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365312"/>
        <c:crosses val="autoZero"/>
        <c:crossBetween val="midCat"/>
      </c:valAx>
      <c:valAx>
        <c:axId val="23836531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363008"/>
        <c:crosses val="autoZero"/>
        <c:crossBetween val="midCat"/>
      </c:valAx>
    </c:plotArea>
    <c:legend>
      <c:legendPos val="r"/>
      <c:layout>
        <c:manualLayout>
          <c:xMode val="edge"/>
          <c:yMode val="edge"/>
          <c:x val="0.66096273148148144"/>
          <c:y val="0.51147932098765436"/>
          <c:w val="0.25376712962962961"/>
          <c:h val="0.2488688271604938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BC2NB</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Thériault_2000!$E$11:$E$16</c:f>
              <c:numCache>
                <c:formatCode>0.000</c:formatCode>
                <c:ptCount val="6"/>
                <c:pt idx="0">
                  <c:v>0</c:v>
                </c:pt>
                <c:pt idx="1">
                  <c:v>0.377</c:v>
                </c:pt>
                <c:pt idx="2">
                  <c:v>1.0075000000000001</c:v>
                </c:pt>
                <c:pt idx="3">
                  <c:v>1.298</c:v>
                </c:pt>
                <c:pt idx="4">
                  <c:v>1.81</c:v>
                </c:pt>
                <c:pt idx="5">
                  <c:v>2.2040000000000002</c:v>
                </c:pt>
              </c:numCache>
            </c:numRef>
          </c:xVal>
          <c:yVal>
            <c:numRef>
              <c:f>Thériault_2000!$D$11:$D$16</c:f>
              <c:numCache>
                <c:formatCode>0.000</c:formatCode>
                <c:ptCount val="6"/>
                <c:pt idx="0">
                  <c:v>3.3927999999999998</c:v>
                </c:pt>
                <c:pt idx="1">
                  <c:v>5.8789999999999996</c:v>
                </c:pt>
                <c:pt idx="2">
                  <c:v>10.946</c:v>
                </c:pt>
                <c:pt idx="3">
                  <c:v>13.436</c:v>
                </c:pt>
                <c:pt idx="4">
                  <c:v>15.9175</c:v>
                </c:pt>
                <c:pt idx="5">
                  <c:v>18.402999999999999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Thériault_2000!$BB$11:$BB$16</c:f>
              <c:numCache>
                <c:formatCode>0.000</c:formatCode>
                <c:ptCount val="6"/>
                <c:pt idx="0">
                  <c:v>0.19710834130404997</c:v>
                </c:pt>
                <c:pt idx="1">
                  <c:v>0.34154678688001361</c:v>
                </c:pt>
                <c:pt idx="2">
                  <c:v>0.6359195661147522</c:v>
                </c:pt>
                <c:pt idx="3">
                  <c:v>0.78057877675112464</c:v>
                </c:pt>
                <c:pt idx="4">
                  <c:v>0.92474417080500348</c:v>
                </c:pt>
                <c:pt idx="5">
                  <c:v>1.069141949132997</c:v>
                </c:pt>
              </c:numCache>
            </c:numRef>
          </c:xVal>
          <c:yVal>
            <c:numRef>
              <c:f>Thériault_2000!$D$11:$D$16</c:f>
              <c:numCache>
                <c:formatCode>0.000</c:formatCode>
                <c:ptCount val="6"/>
                <c:pt idx="0">
                  <c:v>3.3927999999999998</c:v>
                </c:pt>
                <c:pt idx="1">
                  <c:v>5.8789999999999996</c:v>
                </c:pt>
                <c:pt idx="2">
                  <c:v>10.946</c:v>
                </c:pt>
                <c:pt idx="3">
                  <c:v>13.436</c:v>
                </c:pt>
                <c:pt idx="4">
                  <c:v>15.9175</c:v>
                </c:pt>
                <c:pt idx="5">
                  <c:v>18.402999999999999</c:v>
                </c:pt>
              </c:numCache>
            </c:numRef>
          </c:yVal>
          <c:smooth val="1"/>
        </c:ser>
        <c:dLbls>
          <c:showLegendKey val="0"/>
          <c:showVal val="0"/>
          <c:showCatName val="0"/>
          <c:showSerName val="0"/>
          <c:showPercent val="0"/>
          <c:showBubbleSize val="0"/>
        </c:dLbls>
        <c:axId val="238407040"/>
        <c:axId val="238409600"/>
      </c:scatterChart>
      <c:valAx>
        <c:axId val="23840704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409600"/>
        <c:crosses val="autoZero"/>
        <c:crossBetween val="midCat"/>
      </c:valAx>
      <c:valAx>
        <c:axId val="23840960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407040"/>
        <c:crosses val="autoZero"/>
        <c:crossBetween val="midCat"/>
      </c:valAx>
    </c:plotArea>
    <c:legend>
      <c:legendPos val="r"/>
      <c:layout>
        <c:manualLayout>
          <c:xMode val="edge"/>
          <c:yMode val="edge"/>
          <c:x val="0.67849009600377852"/>
          <c:y val="0.51539907407407404"/>
          <c:w val="0.25376550630655398"/>
          <c:h val="0.2684675925925926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BC2HA</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Thériault_2000!$E$17:$E$23</c:f>
              <c:numCache>
                <c:formatCode>0.000</c:formatCode>
                <c:ptCount val="7"/>
                <c:pt idx="0">
                  <c:v>0</c:v>
                </c:pt>
                <c:pt idx="1">
                  <c:v>0.13980000000000001</c:v>
                </c:pt>
                <c:pt idx="2">
                  <c:v>0.33550000000000002</c:v>
                </c:pt>
                <c:pt idx="3">
                  <c:v>0.79979999999999996</c:v>
                </c:pt>
                <c:pt idx="4">
                  <c:v>0.99299999999999999</c:v>
                </c:pt>
                <c:pt idx="5">
                  <c:v>1.0920000000000001</c:v>
                </c:pt>
                <c:pt idx="6">
                  <c:v>1.246</c:v>
                </c:pt>
              </c:numCache>
            </c:numRef>
          </c:xVal>
          <c:yVal>
            <c:numRef>
              <c:f>Thériault_2000!$D$17:$D$23</c:f>
              <c:numCache>
                <c:formatCode>0.000</c:formatCode>
                <c:ptCount val="7"/>
                <c:pt idx="0">
                  <c:v>3.4039999999999999</c:v>
                </c:pt>
                <c:pt idx="1">
                  <c:v>3.4649999999999999</c:v>
                </c:pt>
                <c:pt idx="2">
                  <c:v>5.8360000000000003</c:v>
                </c:pt>
                <c:pt idx="3">
                  <c:v>10.821</c:v>
                </c:pt>
                <c:pt idx="4">
                  <c:v>13.252000000000001</c:v>
                </c:pt>
                <c:pt idx="5">
                  <c:v>15.8055</c:v>
                </c:pt>
                <c:pt idx="6">
                  <c:v>18.358699999999999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Thériault_2000!$BB$17:$BB$23</c:f>
              <c:numCache>
                <c:formatCode>0.000</c:formatCode>
                <c:ptCount val="7"/>
                <c:pt idx="0">
                  <c:v>0.19780334927558332</c:v>
                </c:pt>
                <c:pt idx="1">
                  <c:v>0.20134800388951127</c:v>
                </c:pt>
                <c:pt idx="2">
                  <c:v>0.33912466109644668</c:v>
                </c:pt>
                <c:pt idx="3">
                  <c:v>0.62879848487399737</c:v>
                </c:pt>
                <c:pt idx="4">
                  <c:v>0.77006168760282911</c:v>
                </c:pt>
                <c:pt idx="5">
                  <c:v>0.9184432541055324</c:v>
                </c:pt>
                <c:pt idx="6">
                  <c:v>1.0668073878806259</c:v>
                </c:pt>
              </c:numCache>
            </c:numRef>
          </c:xVal>
          <c:yVal>
            <c:numRef>
              <c:f>Thériault_2000!$D$17:$D$23</c:f>
              <c:numCache>
                <c:formatCode>0.000</c:formatCode>
                <c:ptCount val="7"/>
                <c:pt idx="0">
                  <c:v>3.4039999999999999</c:v>
                </c:pt>
                <c:pt idx="1">
                  <c:v>3.4649999999999999</c:v>
                </c:pt>
                <c:pt idx="2">
                  <c:v>5.8360000000000003</c:v>
                </c:pt>
                <c:pt idx="3">
                  <c:v>10.821</c:v>
                </c:pt>
                <c:pt idx="4">
                  <c:v>13.252000000000001</c:v>
                </c:pt>
                <c:pt idx="5">
                  <c:v>15.8055</c:v>
                </c:pt>
                <c:pt idx="6">
                  <c:v>18.358699999999999</c:v>
                </c:pt>
              </c:numCache>
            </c:numRef>
          </c:yVal>
          <c:smooth val="1"/>
        </c:ser>
        <c:dLbls>
          <c:showLegendKey val="0"/>
          <c:showVal val="0"/>
          <c:showCatName val="0"/>
          <c:showSerName val="0"/>
          <c:showPercent val="0"/>
          <c:showBubbleSize val="0"/>
        </c:dLbls>
        <c:axId val="238094976"/>
        <c:axId val="238122112"/>
      </c:scatterChart>
      <c:valAx>
        <c:axId val="23809497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122112"/>
        <c:crosses val="autoZero"/>
        <c:crossBetween val="midCat"/>
      </c:valAx>
      <c:valAx>
        <c:axId val="23812211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094976"/>
        <c:crosses val="autoZero"/>
        <c:crossBetween val="midCat"/>
      </c:valAx>
    </c:plotArea>
    <c:legend>
      <c:legendPos val="r"/>
      <c:layout>
        <c:manualLayout>
          <c:xMode val="edge"/>
          <c:yMode val="edge"/>
          <c:x val="0.68727296375998115"/>
          <c:y val="0.53499783950617286"/>
          <c:w val="0.24543456694352345"/>
          <c:h val="0.2488688271604938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BC2HB</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Thériault_2000!$E$24:$E$30</c:f>
              <c:numCache>
                <c:formatCode>0.000</c:formatCode>
                <c:ptCount val="7"/>
                <c:pt idx="0">
                  <c:v>0</c:v>
                </c:pt>
                <c:pt idx="1">
                  <c:v>0.21590000000000001</c:v>
                </c:pt>
                <c:pt idx="2">
                  <c:v>0.2858</c:v>
                </c:pt>
                <c:pt idx="3">
                  <c:v>0.88800000000000001</c:v>
                </c:pt>
                <c:pt idx="4">
                  <c:v>1.0920000000000001</c:v>
                </c:pt>
                <c:pt idx="5">
                  <c:v>1.296</c:v>
                </c:pt>
                <c:pt idx="6">
                  <c:v>1.4450000000000001</c:v>
                </c:pt>
              </c:numCache>
            </c:numRef>
          </c:xVal>
          <c:yVal>
            <c:numRef>
              <c:f>Thériault_2000!$D$24:$D$30</c:f>
              <c:numCache>
                <c:formatCode>0.000</c:formatCode>
                <c:ptCount val="7"/>
                <c:pt idx="0">
                  <c:v>3.222</c:v>
                </c:pt>
                <c:pt idx="1">
                  <c:v>3.343</c:v>
                </c:pt>
                <c:pt idx="2">
                  <c:v>5.8360000000000003</c:v>
                </c:pt>
                <c:pt idx="3">
                  <c:v>10.7599</c:v>
                </c:pt>
                <c:pt idx="4">
                  <c:v>13.252000000000001</c:v>
                </c:pt>
                <c:pt idx="5">
                  <c:v>15.744999999999999</c:v>
                </c:pt>
                <c:pt idx="6">
                  <c:v>18.358699999999999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Thériault_2000!$BB$24:$BB$30</c:f>
              <c:numCache>
                <c:formatCode>0.000</c:formatCode>
                <c:ptCount val="7"/>
                <c:pt idx="0">
                  <c:v>0.18722749452583121</c:v>
                </c:pt>
                <c:pt idx="1">
                  <c:v>0.19425869466165543</c:v>
                </c:pt>
                <c:pt idx="2">
                  <c:v>0.33912466109644668</c:v>
                </c:pt>
                <c:pt idx="3">
                  <c:v>0.62524801935086627</c:v>
                </c:pt>
                <c:pt idx="4">
                  <c:v>0.77006168760282911</c:v>
                </c:pt>
                <c:pt idx="5">
                  <c:v>0.91492765403762033</c:v>
                </c:pt>
                <c:pt idx="6">
                  <c:v>1.0668073878806259</c:v>
                </c:pt>
              </c:numCache>
            </c:numRef>
          </c:xVal>
          <c:yVal>
            <c:numRef>
              <c:f>Thériault_2000!$D$24:$D$30</c:f>
              <c:numCache>
                <c:formatCode>0.000</c:formatCode>
                <c:ptCount val="7"/>
                <c:pt idx="0">
                  <c:v>3.222</c:v>
                </c:pt>
                <c:pt idx="1">
                  <c:v>3.343</c:v>
                </c:pt>
                <c:pt idx="2">
                  <c:v>5.8360000000000003</c:v>
                </c:pt>
                <c:pt idx="3">
                  <c:v>10.7599</c:v>
                </c:pt>
                <c:pt idx="4">
                  <c:v>13.252000000000001</c:v>
                </c:pt>
                <c:pt idx="5">
                  <c:v>15.744999999999999</c:v>
                </c:pt>
                <c:pt idx="6">
                  <c:v>18.358699999999999</c:v>
                </c:pt>
              </c:numCache>
            </c:numRef>
          </c:yVal>
          <c:smooth val="1"/>
        </c:ser>
        <c:dLbls>
          <c:showLegendKey val="0"/>
          <c:showVal val="0"/>
          <c:showCatName val="0"/>
          <c:showSerName val="0"/>
          <c:showPercent val="0"/>
          <c:showBubbleSize val="0"/>
        </c:dLbls>
        <c:axId val="238159744"/>
        <c:axId val="238162304"/>
      </c:scatterChart>
      <c:valAx>
        <c:axId val="23815974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162304"/>
        <c:crosses val="autoZero"/>
        <c:crossBetween val="midCat"/>
      </c:valAx>
      <c:valAx>
        <c:axId val="23816230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159744"/>
        <c:crosses val="autoZero"/>
        <c:crossBetween val="midCat"/>
      </c:valAx>
    </c:plotArea>
    <c:legend>
      <c:legendPos val="r"/>
      <c:layout>
        <c:manualLayout>
          <c:xMode val="edge"/>
          <c:yMode val="edge"/>
          <c:x val="0.7168363837791677"/>
          <c:y val="0.456602916843037"/>
          <c:w val="0.20761142013063449"/>
          <c:h val="0.2959058641975308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BC2VA</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Thériault_2000!$E$31:$E$38</c:f>
              <c:numCache>
                <c:formatCode>0.000</c:formatCode>
                <c:ptCount val="8"/>
                <c:pt idx="0">
                  <c:v>0</c:v>
                </c:pt>
                <c:pt idx="1">
                  <c:v>0.35599999999999998</c:v>
                </c:pt>
                <c:pt idx="2">
                  <c:v>1.125</c:v>
                </c:pt>
                <c:pt idx="3">
                  <c:v>1.194</c:v>
                </c:pt>
                <c:pt idx="4">
                  <c:v>1.2509999999999999</c:v>
                </c:pt>
                <c:pt idx="5">
                  <c:v>1.573</c:v>
                </c:pt>
                <c:pt idx="6">
                  <c:v>1.7230000000000001</c:v>
                </c:pt>
                <c:pt idx="7">
                  <c:v>2</c:v>
                </c:pt>
              </c:numCache>
            </c:numRef>
          </c:xVal>
          <c:yVal>
            <c:numRef>
              <c:f>Thériault_2000!$D$31:$D$38</c:f>
              <c:numCache>
                <c:formatCode>0.000</c:formatCode>
                <c:ptCount val="8"/>
                <c:pt idx="0">
                  <c:v>3.3210000000000002</c:v>
                </c:pt>
                <c:pt idx="1">
                  <c:v>3.3639999999999999</c:v>
                </c:pt>
                <c:pt idx="2">
                  <c:v>10.914999999999999</c:v>
                </c:pt>
                <c:pt idx="3">
                  <c:v>13.0266</c:v>
                </c:pt>
                <c:pt idx="4">
                  <c:v>14.034000000000001</c:v>
                </c:pt>
                <c:pt idx="5">
                  <c:v>18.14</c:v>
                </c:pt>
                <c:pt idx="6">
                  <c:v>19.226500000000001</c:v>
                </c:pt>
                <c:pt idx="7">
                  <c:v>20.754999999999999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Thériault_2000!$BB$31:$BB$38</c:f>
              <c:numCache>
                <c:formatCode>0.000</c:formatCode>
                <c:ptCount val="8"/>
                <c:pt idx="0">
                  <c:v>0.1932729524599959</c:v>
                </c:pt>
                <c:pt idx="1">
                  <c:v>0.19577543272370559</c:v>
                </c:pt>
                <c:pt idx="2">
                  <c:v>0.63522260647421103</c:v>
                </c:pt>
                <c:pt idx="3">
                  <c:v>0.75811184658698649</c:v>
                </c:pt>
                <c:pt idx="4">
                  <c:v>0.81673972141631512</c:v>
                </c:pt>
                <c:pt idx="5">
                  <c:v>1.0556974879928713</c:v>
                </c:pt>
                <c:pt idx="6">
                  <c:v>1.118928762563117</c:v>
                </c:pt>
                <c:pt idx="7">
                  <c:v>1.2078832063556804</c:v>
                </c:pt>
              </c:numCache>
            </c:numRef>
          </c:xVal>
          <c:yVal>
            <c:numRef>
              <c:f>Thériault_2000!$D$31:$D$38</c:f>
              <c:numCache>
                <c:formatCode>0.000</c:formatCode>
                <c:ptCount val="8"/>
                <c:pt idx="0">
                  <c:v>3.3210000000000002</c:v>
                </c:pt>
                <c:pt idx="1">
                  <c:v>3.3639999999999999</c:v>
                </c:pt>
                <c:pt idx="2">
                  <c:v>10.914999999999999</c:v>
                </c:pt>
                <c:pt idx="3">
                  <c:v>13.0266</c:v>
                </c:pt>
                <c:pt idx="4">
                  <c:v>14.034000000000001</c:v>
                </c:pt>
                <c:pt idx="5">
                  <c:v>18.14</c:v>
                </c:pt>
                <c:pt idx="6">
                  <c:v>19.226500000000001</c:v>
                </c:pt>
                <c:pt idx="7">
                  <c:v>20.754999999999999</c:v>
                </c:pt>
              </c:numCache>
            </c:numRef>
          </c:yVal>
          <c:smooth val="1"/>
        </c:ser>
        <c:dLbls>
          <c:showLegendKey val="0"/>
          <c:showVal val="0"/>
          <c:showCatName val="0"/>
          <c:showSerName val="0"/>
          <c:showPercent val="0"/>
          <c:showBubbleSize val="0"/>
        </c:dLbls>
        <c:axId val="238195840"/>
        <c:axId val="238198144"/>
      </c:scatterChart>
      <c:valAx>
        <c:axId val="23819584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198144"/>
        <c:crosses val="autoZero"/>
        <c:crossBetween val="midCat"/>
      </c:valAx>
      <c:valAx>
        <c:axId val="23819814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195840"/>
        <c:crosses val="autoZero"/>
        <c:crossBetween val="midCat"/>
      </c:valAx>
    </c:plotArea>
    <c:legend>
      <c:legendPos val="r"/>
      <c:layout>
        <c:manualLayout>
          <c:xMode val="edge"/>
          <c:yMode val="edge"/>
          <c:x val="0.69615580188443704"/>
          <c:y val="0.52715833333333328"/>
          <c:w val="0.25061029344019825"/>
          <c:h val="0.2567083333333333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BC4NA</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Thériault_2000!$E$39:$E$51</c:f>
              <c:numCache>
                <c:formatCode>0.000</c:formatCode>
                <c:ptCount val="13"/>
                <c:pt idx="0">
                  <c:v>0</c:v>
                </c:pt>
                <c:pt idx="1">
                  <c:v>1.17E-2</c:v>
                </c:pt>
                <c:pt idx="2">
                  <c:v>2.4899999999999999E-2</c:v>
                </c:pt>
                <c:pt idx="3">
                  <c:v>5.5E-2</c:v>
                </c:pt>
                <c:pt idx="4">
                  <c:v>0.1457</c:v>
                </c:pt>
                <c:pt idx="5">
                  <c:v>0.27500000000000002</c:v>
                </c:pt>
                <c:pt idx="6">
                  <c:v>0.42099999999999999</c:v>
                </c:pt>
                <c:pt idx="7">
                  <c:v>0.46899999999999997</c:v>
                </c:pt>
                <c:pt idx="8">
                  <c:v>0.50800000000000001</c:v>
                </c:pt>
                <c:pt idx="9">
                  <c:v>0.51400000000000001</c:v>
                </c:pt>
                <c:pt idx="10">
                  <c:v>0.54100000000000004</c:v>
                </c:pt>
                <c:pt idx="11">
                  <c:v>0.56699999999999995</c:v>
                </c:pt>
                <c:pt idx="12">
                  <c:v>0.58989999999999998</c:v>
                </c:pt>
              </c:numCache>
            </c:numRef>
          </c:xVal>
          <c:yVal>
            <c:numRef>
              <c:f>Thériault_2000!$D$39:$D$51</c:f>
              <c:numCache>
                <c:formatCode>0.000</c:formatCode>
                <c:ptCount val="13"/>
                <c:pt idx="0">
                  <c:v>3.597</c:v>
                </c:pt>
                <c:pt idx="1">
                  <c:v>4.7030000000000003</c:v>
                </c:pt>
                <c:pt idx="2">
                  <c:v>5.3470000000000004</c:v>
                </c:pt>
                <c:pt idx="3">
                  <c:v>5.9885999999999999</c:v>
                </c:pt>
                <c:pt idx="4">
                  <c:v>7.3598999999999997</c:v>
                </c:pt>
                <c:pt idx="5">
                  <c:v>9.0950000000000006</c:v>
                </c:pt>
                <c:pt idx="6">
                  <c:v>11.196</c:v>
                </c:pt>
                <c:pt idx="7">
                  <c:v>12.205</c:v>
                </c:pt>
                <c:pt idx="8">
                  <c:v>13.766999999999999</c:v>
                </c:pt>
                <c:pt idx="9">
                  <c:v>15.519</c:v>
                </c:pt>
                <c:pt idx="10">
                  <c:v>17.361000000000001</c:v>
                </c:pt>
                <c:pt idx="11">
                  <c:v>19.202000000000002</c:v>
                </c:pt>
                <c:pt idx="12">
                  <c:v>20.952000000000002</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Thériault_2000!$BB$39:$BB$51</c:f>
              <c:numCache>
                <c:formatCode>0.000</c:formatCode>
                <c:ptCount val="13"/>
                <c:pt idx="0">
                  <c:v>9.2217171720919436E-2</c:v>
                </c:pt>
                <c:pt idx="1">
                  <c:v>0.1205719651385833</c:v>
                </c:pt>
                <c:pt idx="2">
                  <c:v>0.13708235117924833</c:v>
                </c:pt>
                <c:pt idx="3">
                  <c:v>0.15353120783094193</c:v>
                </c:pt>
                <c:pt idx="4">
                  <c:v>0.18868756245448845</c:v>
                </c:pt>
                <c:pt idx="5">
                  <c:v>0.23317074695628642</c:v>
                </c:pt>
                <c:pt idx="6">
                  <c:v>0.28703459955168587</c:v>
                </c:pt>
                <c:pt idx="7">
                  <c:v>0.31290258016508804</c:v>
                </c:pt>
                <c:pt idx="8">
                  <c:v>0.35294795748732211</c:v>
                </c:pt>
                <c:pt idx="9">
                  <c:v>0.39786441143646062</c:v>
                </c:pt>
                <c:pt idx="10">
                  <c:v>0.44508821747202726</c:v>
                </c:pt>
                <c:pt idx="11">
                  <c:v>0.49228638626218929</c:v>
                </c:pt>
                <c:pt idx="12">
                  <c:v>0.53715156572051814</c:v>
                </c:pt>
              </c:numCache>
            </c:numRef>
          </c:xVal>
          <c:yVal>
            <c:numRef>
              <c:f>Thériault_2000!$D$39:$D$51</c:f>
              <c:numCache>
                <c:formatCode>0.000</c:formatCode>
                <c:ptCount val="13"/>
                <c:pt idx="0">
                  <c:v>3.597</c:v>
                </c:pt>
                <c:pt idx="1">
                  <c:v>4.7030000000000003</c:v>
                </c:pt>
                <c:pt idx="2">
                  <c:v>5.3470000000000004</c:v>
                </c:pt>
                <c:pt idx="3">
                  <c:v>5.9885999999999999</c:v>
                </c:pt>
                <c:pt idx="4">
                  <c:v>7.3598999999999997</c:v>
                </c:pt>
                <c:pt idx="5">
                  <c:v>9.0950000000000006</c:v>
                </c:pt>
                <c:pt idx="6">
                  <c:v>11.196</c:v>
                </c:pt>
                <c:pt idx="7">
                  <c:v>12.205</c:v>
                </c:pt>
                <c:pt idx="8">
                  <c:v>13.766999999999999</c:v>
                </c:pt>
                <c:pt idx="9">
                  <c:v>15.519</c:v>
                </c:pt>
                <c:pt idx="10">
                  <c:v>17.361000000000001</c:v>
                </c:pt>
                <c:pt idx="11">
                  <c:v>19.202000000000002</c:v>
                </c:pt>
                <c:pt idx="12">
                  <c:v>20.952000000000002</c:v>
                </c:pt>
              </c:numCache>
            </c:numRef>
          </c:yVal>
          <c:smooth val="1"/>
        </c:ser>
        <c:dLbls>
          <c:showLegendKey val="0"/>
          <c:showVal val="0"/>
          <c:showCatName val="0"/>
          <c:showSerName val="0"/>
          <c:showPercent val="0"/>
          <c:showBubbleSize val="0"/>
        </c:dLbls>
        <c:axId val="238244224"/>
        <c:axId val="238246528"/>
      </c:scatterChart>
      <c:valAx>
        <c:axId val="23824422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246528"/>
        <c:crosses val="autoZero"/>
        <c:crossBetween val="midCat"/>
      </c:valAx>
      <c:valAx>
        <c:axId val="23824652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244224"/>
        <c:crosses val="autoZero"/>
        <c:crossBetween val="midCat"/>
      </c:valAx>
    </c:plotArea>
    <c:legend>
      <c:legendPos val="r"/>
      <c:layout>
        <c:manualLayout>
          <c:xMode val="edge"/>
          <c:yMode val="edge"/>
          <c:x val="0.67272199074074079"/>
          <c:y val="0.57419537037037038"/>
          <c:w val="0.25382361111111112"/>
          <c:h val="0.213591049382716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BC4HA</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Thériault_2000!$E$52:$E$55</c:f>
              <c:numCache>
                <c:formatCode>0.000</c:formatCode>
                <c:ptCount val="4"/>
                <c:pt idx="0">
                  <c:v>0</c:v>
                </c:pt>
                <c:pt idx="1">
                  <c:v>9.8900000000000002E-2</c:v>
                </c:pt>
                <c:pt idx="2">
                  <c:v>0.32190000000000002</c:v>
                </c:pt>
                <c:pt idx="3">
                  <c:v>0.50600000000000001</c:v>
                </c:pt>
              </c:numCache>
            </c:numRef>
          </c:xVal>
          <c:yVal>
            <c:numRef>
              <c:f>Thériault_2000!$D$52:$D$55</c:f>
              <c:numCache>
                <c:formatCode>0.000</c:formatCode>
                <c:ptCount val="4"/>
                <c:pt idx="0">
                  <c:v>4.4359999999999999</c:v>
                </c:pt>
                <c:pt idx="1">
                  <c:v>4.6699000000000002</c:v>
                </c:pt>
                <c:pt idx="2">
                  <c:v>11.154999999999999</c:v>
                </c:pt>
                <c:pt idx="3">
                  <c:v>13.802</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Thériault_2000!$BB$52:$BB$55</c:f>
              <c:numCache>
                <c:formatCode>0.000</c:formatCode>
                <c:ptCount val="4"/>
                <c:pt idx="0">
                  <c:v>0.11367597502870168</c:v>
                </c:pt>
                <c:pt idx="1">
                  <c:v>0.11966984575891211</c:v>
                </c:pt>
                <c:pt idx="2">
                  <c:v>0.28585561349079519</c:v>
                </c:pt>
                <c:pt idx="3">
                  <c:v>0.35368706207081613</c:v>
                </c:pt>
              </c:numCache>
            </c:numRef>
          </c:xVal>
          <c:yVal>
            <c:numRef>
              <c:f>Thériault_2000!$D$52:$D$55</c:f>
              <c:numCache>
                <c:formatCode>0.000</c:formatCode>
                <c:ptCount val="4"/>
                <c:pt idx="0">
                  <c:v>4.4359999999999999</c:v>
                </c:pt>
                <c:pt idx="1">
                  <c:v>4.6699000000000002</c:v>
                </c:pt>
                <c:pt idx="2">
                  <c:v>11.154999999999999</c:v>
                </c:pt>
                <c:pt idx="3">
                  <c:v>13.802</c:v>
                </c:pt>
              </c:numCache>
            </c:numRef>
          </c:yVal>
          <c:smooth val="1"/>
        </c:ser>
        <c:dLbls>
          <c:showLegendKey val="0"/>
          <c:showVal val="0"/>
          <c:showCatName val="0"/>
          <c:showSerName val="0"/>
          <c:showPercent val="0"/>
          <c:showBubbleSize val="0"/>
        </c:dLbls>
        <c:axId val="238263680"/>
        <c:axId val="238278528"/>
      </c:scatterChart>
      <c:valAx>
        <c:axId val="2382636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278528"/>
        <c:crosses val="autoZero"/>
        <c:crossBetween val="midCat"/>
      </c:valAx>
      <c:valAx>
        <c:axId val="23827852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263680"/>
        <c:crosses val="autoZero"/>
        <c:crossBetween val="midCat"/>
      </c:valAx>
    </c:plotArea>
    <c:legend>
      <c:legendPos val="r"/>
      <c:layout>
        <c:manualLayout>
          <c:xMode val="edge"/>
          <c:yMode val="edge"/>
          <c:x val="0.68737456149496812"/>
          <c:y val="0.51931882716049382"/>
          <c:w val="0.23023769544488856"/>
          <c:h val="0.2723873456790123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BC4HB</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Thériault_2000!$E$56:$E$61</c:f>
              <c:numCache>
                <c:formatCode>0.000</c:formatCode>
                <c:ptCount val="6"/>
                <c:pt idx="0">
                  <c:v>0</c:v>
                </c:pt>
                <c:pt idx="1">
                  <c:v>0.1086</c:v>
                </c:pt>
                <c:pt idx="2">
                  <c:v>0.217</c:v>
                </c:pt>
                <c:pt idx="3">
                  <c:v>0.45960000000000001</c:v>
                </c:pt>
                <c:pt idx="4">
                  <c:v>0.82799999999999996</c:v>
                </c:pt>
                <c:pt idx="5">
                  <c:v>0.90400000000000003</c:v>
                </c:pt>
              </c:numCache>
            </c:numRef>
          </c:xVal>
          <c:yVal>
            <c:numRef>
              <c:f>Thériault_2000!$D$56:$D$61</c:f>
              <c:numCache>
                <c:formatCode>0.000</c:formatCode>
                <c:ptCount val="6"/>
                <c:pt idx="0">
                  <c:v>3.609</c:v>
                </c:pt>
                <c:pt idx="1">
                  <c:v>3.8439999999999999</c:v>
                </c:pt>
                <c:pt idx="2">
                  <c:v>5.9580000000000002</c:v>
                </c:pt>
                <c:pt idx="3">
                  <c:v>11.166</c:v>
                </c:pt>
                <c:pt idx="4">
                  <c:v>16.309799999999999</c:v>
                </c:pt>
                <c:pt idx="5">
                  <c:v>18.797000000000001</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Thériault_2000!$BB$56:$BB$61</c:f>
              <c:numCache>
                <c:formatCode>0.000</c:formatCode>
                <c:ptCount val="6"/>
                <c:pt idx="0">
                  <c:v>9.2483452181826964E-2</c:v>
                </c:pt>
                <c:pt idx="1">
                  <c:v>9.8505511273744198E-2</c:v>
                </c:pt>
                <c:pt idx="2">
                  <c:v>0.15267841731762952</c:v>
                </c:pt>
                <c:pt idx="3">
                  <c:v>0.28613749710786363</c:v>
                </c:pt>
                <c:pt idx="4">
                  <c:v>0.41795140160575267</c:v>
                </c:pt>
                <c:pt idx="5">
                  <c:v>0.48168785000327002</c:v>
                </c:pt>
              </c:numCache>
            </c:numRef>
          </c:xVal>
          <c:yVal>
            <c:numRef>
              <c:f>Thériault_2000!$D$56:$D$61</c:f>
              <c:numCache>
                <c:formatCode>0.000</c:formatCode>
                <c:ptCount val="6"/>
                <c:pt idx="0">
                  <c:v>3.609</c:v>
                </c:pt>
                <c:pt idx="1">
                  <c:v>3.8439999999999999</c:v>
                </c:pt>
                <c:pt idx="2">
                  <c:v>5.9580000000000002</c:v>
                </c:pt>
                <c:pt idx="3">
                  <c:v>11.166</c:v>
                </c:pt>
                <c:pt idx="4">
                  <c:v>16.309799999999999</c:v>
                </c:pt>
                <c:pt idx="5">
                  <c:v>18.797000000000001</c:v>
                </c:pt>
              </c:numCache>
            </c:numRef>
          </c:yVal>
          <c:smooth val="1"/>
        </c:ser>
        <c:dLbls>
          <c:showLegendKey val="0"/>
          <c:showVal val="0"/>
          <c:showCatName val="0"/>
          <c:showSerName val="0"/>
          <c:showPercent val="0"/>
          <c:showBubbleSize val="0"/>
        </c:dLbls>
        <c:axId val="238320256"/>
        <c:axId val="238322816"/>
      </c:scatterChart>
      <c:valAx>
        <c:axId val="2383202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322816"/>
        <c:crosses val="autoZero"/>
        <c:crossBetween val="midCat"/>
      </c:valAx>
      <c:valAx>
        <c:axId val="23832281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320256"/>
        <c:crosses val="autoZero"/>
        <c:crossBetween val="midCat"/>
      </c:valAx>
    </c:plotArea>
    <c:legend>
      <c:legendPos val="r"/>
      <c:layout>
        <c:manualLayout>
          <c:xMode val="edge"/>
          <c:yMode val="edge"/>
          <c:x val="0.68136629197140186"/>
          <c:y val="0.51147932098765436"/>
          <c:w val="0.24542058113818349"/>
          <c:h val="0.2763070987654320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BC4VA</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Thériault_2000!$E$62:$E$69</c:f>
              <c:numCache>
                <c:formatCode>0.000</c:formatCode>
                <c:ptCount val="8"/>
                <c:pt idx="0">
                  <c:v>0</c:v>
                </c:pt>
                <c:pt idx="1">
                  <c:v>8.14E-2</c:v>
                </c:pt>
                <c:pt idx="2">
                  <c:v>0.12089999999999999</c:v>
                </c:pt>
                <c:pt idx="3">
                  <c:v>0.39290000000000003</c:v>
                </c:pt>
                <c:pt idx="4">
                  <c:v>0.51349999999999996</c:v>
                </c:pt>
                <c:pt idx="5">
                  <c:v>0.72799999999999998</c:v>
                </c:pt>
                <c:pt idx="6">
                  <c:v>0.85780000000000001</c:v>
                </c:pt>
                <c:pt idx="7">
                  <c:v>1.0595000000000001</c:v>
                </c:pt>
              </c:numCache>
            </c:numRef>
          </c:xVal>
          <c:yVal>
            <c:numRef>
              <c:f>Thériault_2000!$D$62:$D$69</c:f>
              <c:numCache>
                <c:formatCode>0.000</c:formatCode>
                <c:ptCount val="8"/>
                <c:pt idx="0">
                  <c:v>4.4119999999999999</c:v>
                </c:pt>
                <c:pt idx="1">
                  <c:v>4.577</c:v>
                </c:pt>
                <c:pt idx="2">
                  <c:v>5.9749999999999996</c:v>
                </c:pt>
                <c:pt idx="3">
                  <c:v>10.964</c:v>
                </c:pt>
                <c:pt idx="4">
                  <c:v>13.456</c:v>
                </c:pt>
                <c:pt idx="5">
                  <c:v>15.960800000000001</c:v>
                </c:pt>
                <c:pt idx="6">
                  <c:v>18.454000000000001</c:v>
                </c:pt>
                <c:pt idx="7">
                  <c:v>20.957000000000001</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Thériault_2000!$BB$62:$BB$69</c:f>
              <c:numCache>
                <c:formatCode>0.000</c:formatCode>
                <c:ptCount val="8"/>
                <c:pt idx="0">
                  <c:v>0.1128479327703039</c:v>
                </c:pt>
                <c:pt idx="1">
                  <c:v>0.11706822037390774</c:v>
                </c:pt>
                <c:pt idx="2">
                  <c:v>0.15282556625171487</c:v>
                </c:pt>
                <c:pt idx="3">
                  <c:v>0.28043171688431834</c:v>
                </c:pt>
                <c:pt idx="4">
                  <c:v>0.34417084844905022</c:v>
                </c:pt>
                <c:pt idx="5">
                  <c:v>0.40823737202181937</c:v>
                </c:pt>
                <c:pt idx="6">
                  <c:v>0.47200719658730472</c:v>
                </c:pt>
                <c:pt idx="7">
                  <c:v>0.53602768065894368</c:v>
                </c:pt>
              </c:numCache>
            </c:numRef>
          </c:xVal>
          <c:yVal>
            <c:numRef>
              <c:f>Thériault_2000!$D$62:$D$69</c:f>
              <c:numCache>
                <c:formatCode>0.000</c:formatCode>
                <c:ptCount val="8"/>
                <c:pt idx="0">
                  <c:v>4.4119999999999999</c:v>
                </c:pt>
                <c:pt idx="1">
                  <c:v>4.577</c:v>
                </c:pt>
                <c:pt idx="2">
                  <c:v>5.9749999999999996</c:v>
                </c:pt>
                <c:pt idx="3">
                  <c:v>10.964</c:v>
                </c:pt>
                <c:pt idx="4">
                  <c:v>13.456</c:v>
                </c:pt>
                <c:pt idx="5">
                  <c:v>15.960800000000001</c:v>
                </c:pt>
                <c:pt idx="6">
                  <c:v>18.454000000000001</c:v>
                </c:pt>
                <c:pt idx="7">
                  <c:v>20.957000000000001</c:v>
                </c:pt>
              </c:numCache>
            </c:numRef>
          </c:yVal>
          <c:smooth val="1"/>
        </c:ser>
        <c:dLbls>
          <c:showLegendKey val="0"/>
          <c:showVal val="0"/>
          <c:showCatName val="0"/>
          <c:showSerName val="0"/>
          <c:showPercent val="0"/>
          <c:showBubbleSize val="0"/>
        </c:dLbls>
        <c:axId val="238352256"/>
        <c:axId val="238506368"/>
      </c:scatterChart>
      <c:valAx>
        <c:axId val="2383522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506368"/>
        <c:crosses val="autoZero"/>
        <c:crossBetween val="midCat"/>
      </c:valAx>
      <c:valAx>
        <c:axId val="23850636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352256"/>
        <c:crosses val="autoZero"/>
        <c:crossBetween val="midCat"/>
      </c:valAx>
    </c:plotArea>
    <c:legend>
      <c:legendPos val="r"/>
      <c:layout>
        <c:manualLayout>
          <c:xMode val="edge"/>
          <c:yMode val="edge"/>
          <c:x val="0.69623161775357234"/>
          <c:y val="0.51539907407407404"/>
          <c:w val="0.23113496936070146"/>
          <c:h val="0.2919861111111111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BC4VB</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Thériault_2000!$E$70:$E$77</c:f>
              <c:numCache>
                <c:formatCode>0.000</c:formatCode>
                <c:ptCount val="8"/>
                <c:pt idx="0">
                  <c:v>0</c:v>
                </c:pt>
                <c:pt idx="1">
                  <c:v>0.14000000000000001</c:v>
                </c:pt>
                <c:pt idx="2">
                  <c:v>0.252</c:v>
                </c:pt>
                <c:pt idx="3">
                  <c:v>0.58299999999999996</c:v>
                </c:pt>
                <c:pt idx="4">
                  <c:v>0.89700000000000002</c:v>
                </c:pt>
                <c:pt idx="5">
                  <c:v>1.0066999999999999</c:v>
                </c:pt>
                <c:pt idx="6">
                  <c:v>1.0068999999999999</c:v>
                </c:pt>
                <c:pt idx="7">
                  <c:v>1.0597000000000001</c:v>
                </c:pt>
              </c:numCache>
            </c:numRef>
          </c:xVal>
          <c:yVal>
            <c:numRef>
              <c:f>Thériault_2000!$D$70:$D$77</c:f>
              <c:numCache>
                <c:formatCode>0.000</c:formatCode>
                <c:ptCount val="8"/>
                <c:pt idx="0">
                  <c:v>3.4058000000000002</c:v>
                </c:pt>
                <c:pt idx="1">
                  <c:v>3.5779999999999998</c:v>
                </c:pt>
                <c:pt idx="2">
                  <c:v>5.992</c:v>
                </c:pt>
                <c:pt idx="3">
                  <c:v>10.911</c:v>
                </c:pt>
                <c:pt idx="4">
                  <c:v>15.983000000000001</c:v>
                </c:pt>
                <c:pt idx="5">
                  <c:v>18.474</c:v>
                </c:pt>
                <c:pt idx="6">
                  <c:v>20.95</c:v>
                </c:pt>
                <c:pt idx="7">
                  <c:v>23.434000000000001</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Thériault_2000!$BB$70:$BB$77</c:f>
              <c:numCache>
                <c:formatCode>0.000</c:formatCode>
                <c:ptCount val="8"/>
                <c:pt idx="0">
                  <c:v>8.7111851638508861E-2</c:v>
                </c:pt>
                <c:pt idx="1">
                  <c:v>9.1516297246633585E-2</c:v>
                </c:pt>
                <c:pt idx="2">
                  <c:v>0.15326038376238918</c:v>
                </c:pt>
                <c:pt idx="3">
                  <c:v>0.27907610935103949</c:v>
                </c:pt>
                <c:pt idx="4">
                  <c:v>0.40880519253575875</c:v>
                </c:pt>
                <c:pt idx="5">
                  <c:v>0.47251874659986282</c:v>
                </c:pt>
                <c:pt idx="6">
                  <c:v>0.53584863815454831</c:v>
                </c:pt>
                <c:pt idx="7">
                  <c:v>0.5993831497142571</c:v>
                </c:pt>
              </c:numCache>
            </c:numRef>
          </c:xVal>
          <c:yVal>
            <c:numRef>
              <c:f>Thériault_2000!$D$70:$D$77</c:f>
              <c:numCache>
                <c:formatCode>0.000</c:formatCode>
                <c:ptCount val="8"/>
                <c:pt idx="0">
                  <c:v>3.4058000000000002</c:v>
                </c:pt>
                <c:pt idx="1">
                  <c:v>3.5779999999999998</c:v>
                </c:pt>
                <c:pt idx="2">
                  <c:v>5.992</c:v>
                </c:pt>
                <c:pt idx="3">
                  <c:v>10.911</c:v>
                </c:pt>
                <c:pt idx="4">
                  <c:v>15.983000000000001</c:v>
                </c:pt>
                <c:pt idx="5">
                  <c:v>18.474</c:v>
                </c:pt>
                <c:pt idx="6">
                  <c:v>20.95</c:v>
                </c:pt>
                <c:pt idx="7">
                  <c:v>23.434000000000001</c:v>
                </c:pt>
              </c:numCache>
            </c:numRef>
          </c:yVal>
          <c:smooth val="1"/>
        </c:ser>
        <c:dLbls>
          <c:showLegendKey val="0"/>
          <c:showVal val="0"/>
          <c:showCatName val="0"/>
          <c:showSerName val="0"/>
          <c:showPercent val="0"/>
          <c:showBubbleSize val="0"/>
        </c:dLbls>
        <c:axId val="238531712"/>
        <c:axId val="238534016"/>
      </c:scatterChart>
      <c:valAx>
        <c:axId val="23853171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534016"/>
        <c:crosses val="autoZero"/>
        <c:crossBetween val="midCat"/>
      </c:valAx>
      <c:valAx>
        <c:axId val="23853401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531712"/>
        <c:crosses val="autoZero"/>
        <c:crossBetween val="midCat"/>
      </c:valAx>
    </c:plotArea>
    <c:legend>
      <c:legendPos val="r"/>
      <c:layout>
        <c:manualLayout>
          <c:xMode val="edge"/>
          <c:yMode val="edge"/>
          <c:x val="0.67563053105903059"/>
          <c:y val="0.53107808641975307"/>
          <c:w val="0.23883508210272436"/>
          <c:h val="0.2763070987654320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G2N0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Lee_2010_wmax!$G$4:$G$13</c:f>
              <c:numCache>
                <c:formatCode>0.000</c:formatCode>
                <c:ptCount val="10"/>
                <c:pt idx="0">
                  <c:v>0.27423737573659257</c:v>
                </c:pt>
                <c:pt idx="1">
                  <c:v>0.45325344045353488</c:v>
                </c:pt>
                <c:pt idx="2">
                  <c:v>0.61703409540733323</c:v>
                </c:pt>
                <c:pt idx="3">
                  <c:v>0.64496567997309728</c:v>
                </c:pt>
                <c:pt idx="4">
                  <c:v>0.7681185755585116</c:v>
                </c:pt>
                <c:pt idx="5">
                  <c:v>0.86460950405842385</c:v>
                </c:pt>
                <c:pt idx="6">
                  <c:v>0.94078655287414392</c:v>
                </c:pt>
                <c:pt idx="7">
                  <c:v>1.0677483009003441</c:v>
                </c:pt>
                <c:pt idx="8">
                  <c:v>1.1147241476700382</c:v>
                </c:pt>
                <c:pt idx="9">
                  <c:v>1.2175631635712605</c:v>
                </c:pt>
              </c:numCache>
            </c:numRef>
          </c:xVal>
          <c:yVal>
            <c:numRef>
              <c:f>Lee_2010_wmax!$D$4:$D$13</c:f>
              <c:numCache>
                <c:formatCode>0.000</c:formatCode>
                <c:ptCount val="10"/>
                <c:pt idx="0">
                  <c:v>3.1709999999999998</c:v>
                </c:pt>
                <c:pt idx="1">
                  <c:v>3.4569999999999999</c:v>
                </c:pt>
                <c:pt idx="2">
                  <c:v>3.8570000000000002</c:v>
                </c:pt>
                <c:pt idx="3">
                  <c:v>4</c:v>
                </c:pt>
                <c:pt idx="4">
                  <c:v>4.4569999999999999</c:v>
                </c:pt>
                <c:pt idx="5">
                  <c:v>4.7140000000000004</c:v>
                </c:pt>
                <c:pt idx="6">
                  <c:v>5</c:v>
                </c:pt>
                <c:pt idx="7">
                  <c:v>5.1139999999999999</c:v>
                </c:pt>
                <c:pt idx="8">
                  <c:v>5.4</c:v>
                </c:pt>
                <c:pt idx="9">
                  <c:v>5.6859999999999999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Lee_2010_wmax!$H$4:$H$13</c:f>
              <c:numCache>
                <c:formatCode>0.000</c:formatCode>
                <c:ptCount val="10"/>
                <c:pt idx="0">
                  <c:v>0.65047826772614992</c:v>
                </c:pt>
                <c:pt idx="1">
                  <c:v>0.70914644324481235</c:v>
                </c:pt>
                <c:pt idx="2">
                  <c:v>0.79119983557860596</c:v>
                </c:pt>
                <c:pt idx="3">
                  <c:v>0.82053392333793729</c:v>
                </c:pt>
                <c:pt idx="4">
                  <c:v>0.91427992407929659</c:v>
                </c:pt>
                <c:pt idx="5">
                  <c:v>0.96699922865375909</c:v>
                </c:pt>
                <c:pt idx="6">
                  <c:v>1.0256674041724216</c:v>
                </c:pt>
                <c:pt idx="7">
                  <c:v>1.0490526209875528</c:v>
                </c:pt>
                <c:pt idx="8">
                  <c:v>1.1077207965062152</c:v>
                </c:pt>
                <c:pt idx="9">
                  <c:v>1.1663889720248779</c:v>
                </c:pt>
              </c:numCache>
            </c:numRef>
          </c:xVal>
          <c:yVal>
            <c:numRef>
              <c:f>Lee_2010_wmax!$D$4:$D$13</c:f>
              <c:numCache>
                <c:formatCode>0.000</c:formatCode>
                <c:ptCount val="10"/>
                <c:pt idx="0">
                  <c:v>3.1709999999999998</c:v>
                </c:pt>
                <c:pt idx="1">
                  <c:v>3.4569999999999999</c:v>
                </c:pt>
                <c:pt idx="2">
                  <c:v>3.8570000000000002</c:v>
                </c:pt>
                <c:pt idx="3">
                  <c:v>4</c:v>
                </c:pt>
                <c:pt idx="4">
                  <c:v>4.4569999999999999</c:v>
                </c:pt>
                <c:pt idx="5">
                  <c:v>4.7140000000000004</c:v>
                </c:pt>
                <c:pt idx="6">
                  <c:v>5</c:v>
                </c:pt>
                <c:pt idx="7">
                  <c:v>5.1139999999999999</c:v>
                </c:pt>
                <c:pt idx="8">
                  <c:v>5.4</c:v>
                </c:pt>
                <c:pt idx="9">
                  <c:v>5.6859999999999999</c:v>
                </c:pt>
              </c:numCache>
            </c:numRef>
          </c:yVal>
          <c:smooth val="1"/>
        </c:ser>
        <c:dLbls>
          <c:showLegendKey val="0"/>
          <c:showVal val="0"/>
          <c:showCatName val="0"/>
          <c:showSerName val="0"/>
          <c:showPercent val="0"/>
          <c:showBubbleSize val="0"/>
        </c:dLbls>
        <c:axId val="238868352"/>
        <c:axId val="238870912"/>
      </c:scatterChart>
      <c:valAx>
        <c:axId val="23886835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8870912"/>
        <c:crosses val="autoZero"/>
        <c:crossBetween val="midCat"/>
      </c:valAx>
      <c:valAx>
        <c:axId val="23887091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8868352"/>
        <c:crosses val="autoZero"/>
        <c:crossBetween val="midCat"/>
      </c:valAx>
    </c:plotArea>
    <c:legend>
      <c:legendPos val="r"/>
      <c:layout>
        <c:manualLayout>
          <c:xMode val="edge"/>
          <c:yMode val="edge"/>
          <c:x val="0.67268513317079104"/>
          <c:y val="0.48404104938271603"/>
          <c:w val="0.2701054594522595"/>
          <c:h val="0.2645478395061728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G4N0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Lee_2010_wmax!$G$24:$G$33</c:f>
              <c:numCache>
                <c:formatCode>0.000</c:formatCode>
                <c:ptCount val="10"/>
                <c:pt idx="0">
                  <c:v>7.2543284407717415E-2</c:v>
                </c:pt>
                <c:pt idx="1">
                  <c:v>0.11399658978355594</c:v>
                </c:pt>
                <c:pt idx="2">
                  <c:v>0.16581322150335409</c:v>
                </c:pt>
                <c:pt idx="3">
                  <c:v>0.24224275329005637</c:v>
                </c:pt>
                <c:pt idx="4">
                  <c:v>0.30830895873279901</c:v>
                </c:pt>
                <c:pt idx="5">
                  <c:v>0.40028348003544073</c:v>
                </c:pt>
                <c:pt idx="6">
                  <c:v>0.45469094334122878</c:v>
                </c:pt>
                <c:pt idx="7">
                  <c:v>0.49355341713107742</c:v>
                </c:pt>
                <c:pt idx="8">
                  <c:v>0.51946173299097653</c:v>
                </c:pt>
                <c:pt idx="9">
                  <c:v>0.5570287909878302</c:v>
                </c:pt>
              </c:numCache>
            </c:numRef>
          </c:xVal>
          <c:yVal>
            <c:numRef>
              <c:f>Lee_2010_wmax!$D$24:$D$33</c:f>
              <c:numCache>
                <c:formatCode>0.000</c:formatCode>
                <c:ptCount val="10"/>
                <c:pt idx="0">
                  <c:v>3.8220000000000001</c:v>
                </c:pt>
                <c:pt idx="1">
                  <c:v>4.6029999999999998</c:v>
                </c:pt>
                <c:pt idx="2">
                  <c:v>5.2190000000000003</c:v>
                </c:pt>
                <c:pt idx="3">
                  <c:v>5.8769999999999998</c:v>
                </c:pt>
                <c:pt idx="4">
                  <c:v>6.5339999999999998</c:v>
                </c:pt>
                <c:pt idx="5">
                  <c:v>7.1920000000000002</c:v>
                </c:pt>
                <c:pt idx="6">
                  <c:v>7.89</c:v>
                </c:pt>
                <c:pt idx="7">
                  <c:v>8.5890000000000004</c:v>
                </c:pt>
                <c:pt idx="8">
                  <c:v>9.2880000000000003</c:v>
                </c:pt>
                <c:pt idx="9">
                  <c:v>9.9039999999999999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Lee_2010_wmax!$H$24:$H$33</c:f>
              <c:numCache>
                <c:formatCode>0.000</c:formatCode>
                <c:ptCount val="10"/>
                <c:pt idx="0">
                  <c:v>0.20826817270374787</c:v>
                </c:pt>
                <c:pt idx="1">
                  <c:v>0.25082637335304853</c:v>
                </c:pt>
                <c:pt idx="2">
                  <c:v>0.28439340485108849</c:v>
                </c:pt>
                <c:pt idx="3">
                  <c:v>0.32024909758763109</c:v>
                </c:pt>
                <c:pt idx="4">
                  <c:v>0.35605029838992375</c:v>
                </c:pt>
                <c:pt idx="5">
                  <c:v>0.39190599112646635</c:v>
                </c:pt>
                <c:pt idx="6">
                  <c:v>0.42994136123301163</c:v>
                </c:pt>
                <c:pt idx="7">
                  <c:v>0.46803122327380697</c:v>
                </c:pt>
                <c:pt idx="8">
                  <c:v>0.50612108531460231</c:v>
                </c:pt>
                <c:pt idx="9">
                  <c:v>0.53968811681264228</c:v>
                </c:pt>
              </c:numCache>
            </c:numRef>
          </c:xVal>
          <c:yVal>
            <c:numRef>
              <c:f>Lee_2010_wmax!$D$24:$D$33</c:f>
              <c:numCache>
                <c:formatCode>0.000</c:formatCode>
                <c:ptCount val="10"/>
                <c:pt idx="0">
                  <c:v>3.8220000000000001</c:v>
                </c:pt>
                <c:pt idx="1">
                  <c:v>4.6029999999999998</c:v>
                </c:pt>
                <c:pt idx="2">
                  <c:v>5.2190000000000003</c:v>
                </c:pt>
                <c:pt idx="3">
                  <c:v>5.8769999999999998</c:v>
                </c:pt>
                <c:pt idx="4">
                  <c:v>6.5339999999999998</c:v>
                </c:pt>
                <c:pt idx="5">
                  <c:v>7.1920000000000002</c:v>
                </c:pt>
                <c:pt idx="6">
                  <c:v>7.89</c:v>
                </c:pt>
                <c:pt idx="7">
                  <c:v>8.5890000000000004</c:v>
                </c:pt>
                <c:pt idx="8">
                  <c:v>9.2880000000000003</c:v>
                </c:pt>
                <c:pt idx="9">
                  <c:v>9.9039999999999999</c:v>
                </c:pt>
              </c:numCache>
            </c:numRef>
          </c:yVal>
          <c:smooth val="1"/>
        </c:ser>
        <c:dLbls>
          <c:showLegendKey val="0"/>
          <c:showVal val="0"/>
          <c:showCatName val="0"/>
          <c:showSerName val="0"/>
          <c:showPercent val="0"/>
          <c:showBubbleSize val="0"/>
        </c:dLbls>
        <c:axId val="230192256"/>
        <c:axId val="230194560"/>
      </c:scatterChart>
      <c:valAx>
        <c:axId val="2301922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0194560"/>
        <c:crosses val="autoZero"/>
        <c:crossBetween val="midCat"/>
      </c:valAx>
      <c:valAx>
        <c:axId val="23019456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0192256"/>
        <c:crosses val="autoZero"/>
        <c:crossBetween val="midCat"/>
      </c:valAx>
    </c:plotArea>
    <c:legend>
      <c:legendPos val="r"/>
      <c:layout>
        <c:manualLayout>
          <c:xMode val="edge"/>
          <c:yMode val="edge"/>
          <c:x val="0.69052640063561888"/>
          <c:y val="0.48796080246913581"/>
          <c:w val="0.24932448226427695"/>
          <c:h val="0.2723873456790123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C2N0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Lee_2010_wmax!$G$46:$G$60</c:f>
              <c:numCache>
                <c:formatCode>0.000</c:formatCode>
                <c:ptCount val="15"/>
                <c:pt idx="0">
                  <c:v>0.10186076660623263</c:v>
                </c:pt>
                <c:pt idx="1">
                  <c:v>0.22435156189220853</c:v>
                </c:pt>
                <c:pt idx="2">
                  <c:v>0.40615368963244652</c:v>
                </c:pt>
                <c:pt idx="3">
                  <c:v>0.55830015114555342</c:v>
                </c:pt>
                <c:pt idx="4">
                  <c:v>0.80328174171750533</c:v>
                </c:pt>
                <c:pt idx="5">
                  <c:v>0.92964066738093309</c:v>
                </c:pt>
                <c:pt idx="6">
                  <c:v>1.0521314626669089</c:v>
                </c:pt>
                <c:pt idx="7">
                  <c:v>1.2094354313499518</c:v>
                </c:pt>
                <c:pt idx="8">
                  <c:v>1.3564243856931231</c:v>
                </c:pt>
                <c:pt idx="9">
                  <c:v>1.5343583830559091</c:v>
                </c:pt>
                <c:pt idx="10">
                  <c:v>1.7380799162683744</c:v>
                </c:pt>
                <c:pt idx="11">
                  <c:v>1.8554132043844145</c:v>
                </c:pt>
                <c:pt idx="12">
                  <c:v>1.9443802030658075</c:v>
                </c:pt>
                <c:pt idx="13">
                  <c:v>2.0165853034449093</c:v>
                </c:pt>
                <c:pt idx="14">
                  <c:v>2.1094204325037538</c:v>
                </c:pt>
              </c:numCache>
            </c:numRef>
          </c:xVal>
          <c:yVal>
            <c:numRef>
              <c:f>Lee_2010_wmax!$D$46:$D$60</c:f>
              <c:numCache>
                <c:formatCode>0.000</c:formatCode>
                <c:ptCount val="15"/>
                <c:pt idx="0">
                  <c:v>3.6619999999999999</c:v>
                </c:pt>
                <c:pt idx="1">
                  <c:v>4</c:v>
                </c:pt>
                <c:pt idx="2">
                  <c:v>4.3940000000000001</c:v>
                </c:pt>
                <c:pt idx="3">
                  <c:v>5.2389999999999999</c:v>
                </c:pt>
                <c:pt idx="4">
                  <c:v>6.3659999999999997</c:v>
                </c:pt>
                <c:pt idx="5">
                  <c:v>7.3239999999999998</c:v>
                </c:pt>
                <c:pt idx="6">
                  <c:v>8</c:v>
                </c:pt>
                <c:pt idx="7">
                  <c:v>8.9009999999999998</c:v>
                </c:pt>
                <c:pt idx="8">
                  <c:v>9.7460000000000004</c:v>
                </c:pt>
                <c:pt idx="9">
                  <c:v>10.760999999999999</c:v>
                </c:pt>
                <c:pt idx="10">
                  <c:v>12</c:v>
                </c:pt>
                <c:pt idx="11">
                  <c:v>12.676</c:v>
                </c:pt>
                <c:pt idx="12">
                  <c:v>13.239000000000001</c:v>
                </c:pt>
                <c:pt idx="13">
                  <c:v>13.972</c:v>
                </c:pt>
                <c:pt idx="14">
                  <c:v>14.366</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Lee_2010_wmax!$H$46:$H$60</c:f>
              <c:numCache>
                <c:formatCode>0.000</c:formatCode>
                <c:ptCount val="15"/>
                <c:pt idx="0">
                  <c:v>0.49707846620272034</c:v>
                </c:pt>
                <c:pt idx="1">
                  <c:v>0.54295845571023527</c:v>
                </c:pt>
                <c:pt idx="2">
                  <c:v>0.59643986359769352</c:v>
                </c:pt>
                <c:pt idx="3">
                  <c:v>0.71113983736648056</c:v>
                </c:pt>
                <c:pt idx="4">
                  <c:v>0.86411838226283944</c:v>
                </c:pt>
                <c:pt idx="5">
                  <c:v>0.99415693240544067</c:v>
                </c:pt>
                <c:pt idx="6">
                  <c:v>1.0859169114204705</c:v>
                </c:pt>
                <c:pt idx="7">
                  <c:v>1.2082183035692009</c:v>
                </c:pt>
                <c:pt idx="8">
                  <c:v>1.3229182773379879</c:v>
                </c:pt>
                <c:pt idx="9">
                  <c:v>1.4606939854744603</c:v>
                </c:pt>
                <c:pt idx="10">
                  <c:v>1.6288753671307057</c:v>
                </c:pt>
                <c:pt idx="11">
                  <c:v>1.7206353461457358</c:v>
                </c:pt>
                <c:pt idx="12">
                  <c:v>1.7970567487869509</c:v>
                </c:pt>
                <c:pt idx="13">
                  <c:v>1.8965538857958517</c:v>
                </c:pt>
                <c:pt idx="14">
                  <c:v>1.9500352936833096</c:v>
                </c:pt>
              </c:numCache>
            </c:numRef>
          </c:xVal>
          <c:yVal>
            <c:numRef>
              <c:f>Lee_2010_wmax!$D$46:$D$60</c:f>
              <c:numCache>
                <c:formatCode>0.000</c:formatCode>
                <c:ptCount val="15"/>
                <c:pt idx="0">
                  <c:v>3.6619999999999999</c:v>
                </c:pt>
                <c:pt idx="1">
                  <c:v>4</c:v>
                </c:pt>
                <c:pt idx="2">
                  <c:v>4.3940000000000001</c:v>
                </c:pt>
                <c:pt idx="3">
                  <c:v>5.2389999999999999</c:v>
                </c:pt>
                <c:pt idx="4">
                  <c:v>6.3659999999999997</c:v>
                </c:pt>
                <c:pt idx="5">
                  <c:v>7.3239999999999998</c:v>
                </c:pt>
                <c:pt idx="6">
                  <c:v>8</c:v>
                </c:pt>
                <c:pt idx="7">
                  <c:v>8.9009999999999998</c:v>
                </c:pt>
                <c:pt idx="8">
                  <c:v>9.7460000000000004</c:v>
                </c:pt>
                <c:pt idx="9">
                  <c:v>10.760999999999999</c:v>
                </c:pt>
                <c:pt idx="10">
                  <c:v>12</c:v>
                </c:pt>
                <c:pt idx="11">
                  <c:v>12.676</c:v>
                </c:pt>
                <c:pt idx="12">
                  <c:v>13.239000000000001</c:v>
                </c:pt>
                <c:pt idx="13">
                  <c:v>13.972</c:v>
                </c:pt>
                <c:pt idx="14">
                  <c:v>14.366</c:v>
                </c:pt>
              </c:numCache>
            </c:numRef>
          </c:yVal>
          <c:smooth val="1"/>
        </c:ser>
        <c:dLbls>
          <c:showLegendKey val="0"/>
          <c:showVal val="0"/>
          <c:showCatName val="0"/>
          <c:showSerName val="0"/>
          <c:showPercent val="0"/>
          <c:showBubbleSize val="0"/>
        </c:dLbls>
        <c:axId val="239415680"/>
        <c:axId val="239417984"/>
      </c:scatterChart>
      <c:valAx>
        <c:axId val="2394156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9417984"/>
        <c:crosses val="autoZero"/>
        <c:crossBetween val="midCat"/>
      </c:valAx>
      <c:valAx>
        <c:axId val="23941798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9415680"/>
        <c:crosses val="autoZero"/>
        <c:crossBetween val="midCat"/>
      </c:valAx>
    </c:plotArea>
    <c:legend>
      <c:legendPos val="r"/>
      <c:layout>
        <c:manualLayout>
          <c:xMode val="edge"/>
          <c:yMode val="edge"/>
          <c:x val="0.67820920619351222"/>
          <c:y val="0.51539907407407404"/>
          <c:w val="0.23804479319928068"/>
          <c:h val="0.2488688271604938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C4N0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Lee_2010_wmax!$G$77:$G$92</c:f>
              <c:numCache>
                <c:formatCode>0.000</c:formatCode>
                <c:ptCount val="16"/>
                <c:pt idx="0">
                  <c:v>1.7302692907533022E-2</c:v>
                </c:pt>
                <c:pt idx="1">
                  <c:v>0.214287196777909</c:v>
                </c:pt>
                <c:pt idx="2">
                  <c:v>0.28615992116304617</c:v>
                </c:pt>
                <c:pt idx="3">
                  <c:v>0.44055318095334084</c:v>
                </c:pt>
                <c:pt idx="4">
                  <c:v>0.59494644074363556</c:v>
                </c:pt>
                <c:pt idx="5">
                  <c:v>0.74401579502392012</c:v>
                </c:pt>
                <c:pt idx="6">
                  <c:v>0.81455754303155459</c:v>
                </c:pt>
                <c:pt idx="7">
                  <c:v>0.99290837761689499</c:v>
                </c:pt>
                <c:pt idx="8">
                  <c:v>1.1299989444996568</c:v>
                </c:pt>
                <c:pt idx="9">
                  <c:v>1.2372756405263614</c:v>
                </c:pt>
                <c:pt idx="10">
                  <c:v>1.3682437160726115</c:v>
                </c:pt>
                <c:pt idx="11">
                  <c:v>1.5226369758629059</c:v>
                </c:pt>
                <c:pt idx="12">
                  <c:v>1.6650514482556777</c:v>
                </c:pt>
                <c:pt idx="13">
                  <c:v>1.832754471820998</c:v>
                </c:pt>
                <c:pt idx="14">
                  <c:v>1.933908676511191</c:v>
                </c:pt>
                <c:pt idx="15">
                  <c:v>2.0337319048238816</c:v>
                </c:pt>
              </c:numCache>
            </c:numRef>
          </c:xVal>
          <c:yVal>
            <c:numRef>
              <c:f>Lee_2010_wmax!$D$77:$D$92</c:f>
              <c:numCache>
                <c:formatCode>0.000</c:formatCode>
                <c:ptCount val="16"/>
                <c:pt idx="0">
                  <c:v>3.4550000000000001</c:v>
                </c:pt>
                <c:pt idx="1">
                  <c:v>4.3639999999999999</c:v>
                </c:pt>
                <c:pt idx="2">
                  <c:v>5</c:v>
                </c:pt>
                <c:pt idx="3">
                  <c:v>6.3639999999999999</c:v>
                </c:pt>
                <c:pt idx="4">
                  <c:v>7.6360000000000001</c:v>
                </c:pt>
                <c:pt idx="5">
                  <c:v>9</c:v>
                </c:pt>
                <c:pt idx="6">
                  <c:v>10</c:v>
                </c:pt>
                <c:pt idx="7">
                  <c:v>11.635999999999999</c:v>
                </c:pt>
                <c:pt idx="8">
                  <c:v>12.727</c:v>
                </c:pt>
                <c:pt idx="9">
                  <c:v>13.818</c:v>
                </c:pt>
                <c:pt idx="10">
                  <c:v>15</c:v>
                </c:pt>
                <c:pt idx="11">
                  <c:v>16.273</c:v>
                </c:pt>
                <c:pt idx="12">
                  <c:v>17.727</c:v>
                </c:pt>
                <c:pt idx="13">
                  <c:v>19.181999999999999</c:v>
                </c:pt>
                <c:pt idx="14">
                  <c:v>20</c:v>
                </c:pt>
                <c:pt idx="15">
                  <c:v>22.545999999999999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Lee_2010_wmax!$H$77:$H$92</c:f>
              <c:numCache>
                <c:formatCode>0.000</c:formatCode>
                <c:ptCount val="16"/>
                <c:pt idx="0">
                  <c:v>0.27605663519164919</c:v>
                </c:pt>
                <c:pt idx="1">
                  <c:v>0.34868629695408315</c:v>
                </c:pt>
                <c:pt idx="2">
                  <c:v>0.39950309000238665</c:v>
                </c:pt>
                <c:pt idx="3">
                  <c:v>0.50848753295503779</c:v>
                </c:pt>
                <c:pt idx="4">
                  <c:v>0.61012111905164501</c:v>
                </c:pt>
                <c:pt idx="5">
                  <c:v>0.71910556200429609</c:v>
                </c:pt>
                <c:pt idx="6">
                  <c:v>0.7990061800047733</c:v>
                </c:pt>
                <c:pt idx="7">
                  <c:v>0.92972359105355429</c:v>
                </c:pt>
                <c:pt idx="8">
                  <c:v>1.016895165292075</c:v>
                </c:pt>
                <c:pt idx="9">
                  <c:v>1.1040667395305959</c:v>
                </c:pt>
                <c:pt idx="10">
                  <c:v>1.19850927000716</c:v>
                </c:pt>
                <c:pt idx="11">
                  <c:v>1.3002227567217677</c:v>
                </c:pt>
                <c:pt idx="12">
                  <c:v>1.4163982552944618</c:v>
                </c:pt>
                <c:pt idx="13">
                  <c:v>1.5326536544851561</c:v>
                </c:pt>
                <c:pt idx="14">
                  <c:v>1.5980123600095466</c:v>
                </c:pt>
                <c:pt idx="15">
                  <c:v>1.8014393334387622</c:v>
                </c:pt>
              </c:numCache>
            </c:numRef>
          </c:xVal>
          <c:yVal>
            <c:numRef>
              <c:f>Lee_2010_wmax!$D$77:$D$92</c:f>
              <c:numCache>
                <c:formatCode>0.000</c:formatCode>
                <c:ptCount val="16"/>
                <c:pt idx="0">
                  <c:v>3.4550000000000001</c:v>
                </c:pt>
                <c:pt idx="1">
                  <c:v>4.3639999999999999</c:v>
                </c:pt>
                <c:pt idx="2">
                  <c:v>5</c:v>
                </c:pt>
                <c:pt idx="3">
                  <c:v>6.3639999999999999</c:v>
                </c:pt>
                <c:pt idx="4">
                  <c:v>7.6360000000000001</c:v>
                </c:pt>
                <c:pt idx="5">
                  <c:v>9</c:v>
                </c:pt>
                <c:pt idx="6">
                  <c:v>10</c:v>
                </c:pt>
                <c:pt idx="7">
                  <c:v>11.635999999999999</c:v>
                </c:pt>
                <c:pt idx="8">
                  <c:v>12.727</c:v>
                </c:pt>
                <c:pt idx="9">
                  <c:v>13.818</c:v>
                </c:pt>
                <c:pt idx="10">
                  <c:v>15</c:v>
                </c:pt>
                <c:pt idx="11">
                  <c:v>16.273</c:v>
                </c:pt>
                <c:pt idx="12">
                  <c:v>17.727</c:v>
                </c:pt>
                <c:pt idx="13">
                  <c:v>19.181999999999999</c:v>
                </c:pt>
                <c:pt idx="14">
                  <c:v>20</c:v>
                </c:pt>
                <c:pt idx="15">
                  <c:v>22.545999999999999</c:v>
                </c:pt>
              </c:numCache>
            </c:numRef>
          </c:yVal>
          <c:smooth val="1"/>
        </c:ser>
        <c:dLbls>
          <c:showLegendKey val="0"/>
          <c:showVal val="0"/>
          <c:showCatName val="0"/>
          <c:showSerName val="0"/>
          <c:showPercent val="0"/>
          <c:showBubbleSize val="0"/>
        </c:dLbls>
        <c:axId val="239435136"/>
        <c:axId val="239445888"/>
      </c:scatterChart>
      <c:valAx>
        <c:axId val="23943513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9445888"/>
        <c:crosses val="autoZero"/>
        <c:crossBetween val="midCat"/>
      </c:valAx>
      <c:valAx>
        <c:axId val="23944588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9435136"/>
        <c:crosses val="autoZero"/>
        <c:crossBetween val="midCat"/>
      </c:valAx>
    </c:plotArea>
    <c:legend>
      <c:legendPos val="r"/>
      <c:layout>
        <c:manualLayout>
          <c:xMode val="edge"/>
          <c:yMode val="edge"/>
          <c:x val="0.69616256123325515"/>
          <c:y val="0.5467570987654321"/>
          <c:w val="0.23486894342163303"/>
          <c:h val="0.2214305555555555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G2N0</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Lee_2010_wmax!$F$4:$F$13</c:f>
              <c:numCache>
                <c:formatCode>0.000</c:formatCode>
                <c:ptCount val="10"/>
                <c:pt idx="0">
                  <c:v>0.216</c:v>
                </c:pt>
                <c:pt idx="1">
                  <c:v>0.35699999999999998</c:v>
                </c:pt>
                <c:pt idx="2">
                  <c:v>0.48599999999999999</c:v>
                </c:pt>
                <c:pt idx="3">
                  <c:v>0.50800000000000001</c:v>
                </c:pt>
                <c:pt idx="4">
                  <c:v>0.60499999999999998</c:v>
                </c:pt>
                <c:pt idx="5">
                  <c:v>0.68100000000000005</c:v>
                </c:pt>
                <c:pt idx="6">
                  <c:v>0.74099999999999999</c:v>
                </c:pt>
                <c:pt idx="7">
                  <c:v>0.84099999999999997</c:v>
                </c:pt>
                <c:pt idx="8">
                  <c:v>0.878</c:v>
                </c:pt>
                <c:pt idx="9">
                  <c:v>0.95899999999999996</c:v>
                </c:pt>
              </c:numCache>
            </c:numRef>
          </c:xVal>
          <c:yVal>
            <c:numRef>
              <c:f>Lee_2010_wmax!$D$4:$D$13</c:f>
              <c:numCache>
                <c:formatCode>0.000</c:formatCode>
                <c:ptCount val="10"/>
                <c:pt idx="0">
                  <c:v>3.1709999999999998</c:v>
                </c:pt>
                <c:pt idx="1">
                  <c:v>3.4569999999999999</c:v>
                </c:pt>
                <c:pt idx="2">
                  <c:v>3.8570000000000002</c:v>
                </c:pt>
                <c:pt idx="3">
                  <c:v>4</c:v>
                </c:pt>
                <c:pt idx="4">
                  <c:v>4.4569999999999999</c:v>
                </c:pt>
                <c:pt idx="5">
                  <c:v>4.7140000000000004</c:v>
                </c:pt>
                <c:pt idx="6">
                  <c:v>5</c:v>
                </c:pt>
                <c:pt idx="7">
                  <c:v>5.1139999999999999</c:v>
                </c:pt>
                <c:pt idx="8">
                  <c:v>5.4</c:v>
                </c:pt>
                <c:pt idx="9">
                  <c:v>5.6859999999999999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Lee_2010_wmax!$AZ$4:$AZ$13</c:f>
              <c:numCache>
                <c:formatCode>0.000</c:formatCode>
                <c:ptCount val="10"/>
                <c:pt idx="0">
                  <c:v>1.302902591137614</c:v>
                </c:pt>
                <c:pt idx="1">
                  <c:v>1.4204144615461154</c:v>
                </c:pt>
                <c:pt idx="2">
                  <c:v>1.5847667278517115</c:v>
                </c:pt>
                <c:pt idx="3">
                  <c:v>1.6435226630559623</c:v>
                </c:pt>
                <c:pt idx="4">
                  <c:v>1.8312951273101061</c:v>
                </c:pt>
                <c:pt idx="5">
                  <c:v>1.9368914584114518</c:v>
                </c:pt>
                <c:pt idx="6">
                  <c:v>2.0544033288199528</c:v>
                </c:pt>
                <c:pt idx="7">
                  <c:v>2.1012437247170479</c:v>
                </c:pt>
                <c:pt idx="8">
                  <c:v>2.2187555951255491</c:v>
                </c:pt>
                <c:pt idx="9">
                  <c:v>2.3362674655340503</c:v>
                </c:pt>
              </c:numCache>
            </c:numRef>
          </c:xVal>
          <c:yVal>
            <c:numRef>
              <c:f>Lee_2010_wmax!$D$4:$D$13</c:f>
              <c:numCache>
                <c:formatCode>0.000</c:formatCode>
                <c:ptCount val="10"/>
                <c:pt idx="0">
                  <c:v>3.1709999999999998</c:v>
                </c:pt>
                <c:pt idx="1">
                  <c:v>3.4569999999999999</c:v>
                </c:pt>
                <c:pt idx="2">
                  <c:v>3.8570000000000002</c:v>
                </c:pt>
                <c:pt idx="3">
                  <c:v>4</c:v>
                </c:pt>
                <c:pt idx="4">
                  <c:v>4.4569999999999999</c:v>
                </c:pt>
                <c:pt idx="5">
                  <c:v>4.7140000000000004</c:v>
                </c:pt>
                <c:pt idx="6">
                  <c:v>5</c:v>
                </c:pt>
                <c:pt idx="7">
                  <c:v>5.1139999999999999</c:v>
                </c:pt>
                <c:pt idx="8">
                  <c:v>5.4</c:v>
                </c:pt>
                <c:pt idx="9">
                  <c:v>5.6859999999999999</c:v>
                </c:pt>
              </c:numCache>
            </c:numRef>
          </c:yVal>
          <c:smooth val="1"/>
        </c:ser>
        <c:dLbls>
          <c:showLegendKey val="0"/>
          <c:showVal val="0"/>
          <c:showCatName val="0"/>
          <c:showSerName val="0"/>
          <c:showPercent val="0"/>
          <c:showBubbleSize val="0"/>
        </c:dLbls>
        <c:axId val="239229568"/>
        <c:axId val="239232128"/>
      </c:scatterChart>
      <c:valAx>
        <c:axId val="23922956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9232128"/>
        <c:crosses val="autoZero"/>
        <c:crossBetween val="midCat"/>
      </c:valAx>
      <c:valAx>
        <c:axId val="23923212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9229568"/>
        <c:crosses val="autoZero"/>
        <c:crossBetween val="midCat"/>
      </c:valAx>
    </c:plotArea>
    <c:legend>
      <c:legendPos val="r"/>
      <c:layout>
        <c:manualLayout>
          <c:xMode val="edge"/>
          <c:yMode val="edge"/>
          <c:x val="0.69916292645636546"/>
          <c:y val="0.48796080246913581"/>
          <c:w val="0.24362766616668502"/>
          <c:h val="0.260628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G4N0</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Lee_2010_wmax!$F$24:$F$33</c:f>
              <c:numCache>
                <c:formatCode>0.000</c:formatCode>
                <c:ptCount val="10"/>
                <c:pt idx="0">
                  <c:v>5.6000000000000001E-2</c:v>
                </c:pt>
                <c:pt idx="1">
                  <c:v>8.7999999999999995E-2</c:v>
                </c:pt>
                <c:pt idx="2">
                  <c:v>0.128</c:v>
                </c:pt>
                <c:pt idx="3">
                  <c:v>0.187</c:v>
                </c:pt>
                <c:pt idx="4">
                  <c:v>0.23799999999999999</c:v>
                </c:pt>
                <c:pt idx="5">
                  <c:v>0.309</c:v>
                </c:pt>
                <c:pt idx="6">
                  <c:v>0.35099999999999998</c:v>
                </c:pt>
                <c:pt idx="7">
                  <c:v>0.38100000000000001</c:v>
                </c:pt>
                <c:pt idx="8">
                  <c:v>0.40100000000000002</c:v>
                </c:pt>
                <c:pt idx="9">
                  <c:v>0.43</c:v>
                </c:pt>
              </c:numCache>
            </c:numRef>
          </c:xVal>
          <c:yVal>
            <c:numRef>
              <c:f>Lee_2010_wmax!$D$24:$D$33</c:f>
              <c:numCache>
                <c:formatCode>0.000</c:formatCode>
                <c:ptCount val="10"/>
                <c:pt idx="0">
                  <c:v>3.8220000000000001</c:v>
                </c:pt>
                <c:pt idx="1">
                  <c:v>4.6029999999999998</c:v>
                </c:pt>
                <c:pt idx="2">
                  <c:v>5.2190000000000003</c:v>
                </c:pt>
                <c:pt idx="3">
                  <c:v>5.8769999999999998</c:v>
                </c:pt>
                <c:pt idx="4">
                  <c:v>6.5339999999999998</c:v>
                </c:pt>
                <c:pt idx="5">
                  <c:v>7.1920000000000002</c:v>
                </c:pt>
                <c:pt idx="6">
                  <c:v>7.89</c:v>
                </c:pt>
                <c:pt idx="7">
                  <c:v>8.5890000000000004</c:v>
                </c:pt>
                <c:pt idx="8">
                  <c:v>9.2880000000000003</c:v>
                </c:pt>
                <c:pt idx="9">
                  <c:v>9.9039999999999999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Lee_2010_wmax!$AZ$24:$AZ$33</c:f>
              <c:numCache>
                <c:formatCode>0.000</c:formatCode>
                <c:ptCount val="10"/>
                <c:pt idx="0">
                  <c:v>0.23668668702092943</c:v>
                </c:pt>
                <c:pt idx="1">
                  <c:v>0.28505201997837215</c:v>
                </c:pt>
                <c:pt idx="2">
                  <c:v>0.32319932484621428</c:v>
                </c:pt>
                <c:pt idx="3">
                  <c:v>0.36394758231868196</c:v>
                </c:pt>
                <c:pt idx="4">
                  <c:v>0.40463391234818236</c:v>
                </c:pt>
                <c:pt idx="5">
                  <c:v>0.44538216982065015</c:v>
                </c:pt>
                <c:pt idx="6">
                  <c:v>0.48860752501180893</c:v>
                </c:pt>
                <c:pt idx="7">
                  <c:v>0.55934657906283869</c:v>
                </c:pt>
                <c:pt idx="8">
                  <c:v>0.63149205011971543</c:v>
                </c:pt>
                <c:pt idx="9">
                  <c:v>0.69507089156611912</c:v>
                </c:pt>
              </c:numCache>
            </c:numRef>
          </c:xVal>
          <c:yVal>
            <c:numRef>
              <c:f>Lee_2010_wmax!$D$24:$D$33</c:f>
              <c:numCache>
                <c:formatCode>0.000</c:formatCode>
                <c:ptCount val="10"/>
                <c:pt idx="0">
                  <c:v>3.8220000000000001</c:v>
                </c:pt>
                <c:pt idx="1">
                  <c:v>4.6029999999999998</c:v>
                </c:pt>
                <c:pt idx="2">
                  <c:v>5.2190000000000003</c:v>
                </c:pt>
                <c:pt idx="3">
                  <c:v>5.8769999999999998</c:v>
                </c:pt>
                <c:pt idx="4">
                  <c:v>6.5339999999999998</c:v>
                </c:pt>
                <c:pt idx="5">
                  <c:v>7.1920000000000002</c:v>
                </c:pt>
                <c:pt idx="6">
                  <c:v>7.89</c:v>
                </c:pt>
                <c:pt idx="7">
                  <c:v>8.5890000000000004</c:v>
                </c:pt>
                <c:pt idx="8">
                  <c:v>9.2880000000000003</c:v>
                </c:pt>
                <c:pt idx="9">
                  <c:v>9.9039999999999999</c:v>
                </c:pt>
              </c:numCache>
            </c:numRef>
          </c:yVal>
          <c:smooth val="1"/>
        </c:ser>
        <c:dLbls>
          <c:showLegendKey val="0"/>
          <c:showVal val="0"/>
          <c:showCatName val="0"/>
          <c:showSerName val="0"/>
          <c:showPercent val="0"/>
          <c:showBubbleSize val="0"/>
        </c:dLbls>
        <c:axId val="239269760"/>
        <c:axId val="239272320"/>
      </c:scatterChart>
      <c:valAx>
        <c:axId val="23926976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9272320"/>
        <c:crosses val="autoZero"/>
        <c:crossBetween val="midCat"/>
      </c:valAx>
      <c:valAx>
        <c:axId val="23927232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9269760"/>
        <c:crosses val="autoZero"/>
        <c:crossBetween val="midCat"/>
      </c:valAx>
    </c:plotArea>
    <c:legend>
      <c:legendPos val="r"/>
      <c:layout>
        <c:manualLayout>
          <c:xMode val="edge"/>
          <c:yMode val="edge"/>
          <c:x val="0.69345116846777866"/>
          <c:y val="0.4566027777777778"/>
          <c:w val="0.23177587527131824"/>
          <c:h val="0.2763070987654320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C2N0</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Lee_2010_wmax!$F$46:$F$60</c:f>
              <c:numCache>
                <c:formatCode>0.000</c:formatCode>
                <c:ptCount val="15"/>
                <c:pt idx="0">
                  <c:v>7.9000000000000001E-2</c:v>
                </c:pt>
                <c:pt idx="1">
                  <c:v>0.17399999999999999</c:v>
                </c:pt>
                <c:pt idx="2">
                  <c:v>0.315</c:v>
                </c:pt>
                <c:pt idx="3">
                  <c:v>0.433</c:v>
                </c:pt>
                <c:pt idx="4">
                  <c:v>0.623</c:v>
                </c:pt>
                <c:pt idx="5">
                  <c:v>0.72099999999999997</c:v>
                </c:pt>
                <c:pt idx="6">
                  <c:v>0.81599999999999995</c:v>
                </c:pt>
                <c:pt idx="7">
                  <c:v>0.93799999999999994</c:v>
                </c:pt>
                <c:pt idx="8">
                  <c:v>1.052</c:v>
                </c:pt>
                <c:pt idx="9">
                  <c:v>1.19</c:v>
                </c:pt>
                <c:pt idx="10">
                  <c:v>1.3480000000000001</c:v>
                </c:pt>
                <c:pt idx="11">
                  <c:v>1.4390000000000001</c:v>
                </c:pt>
                <c:pt idx="12">
                  <c:v>1.508</c:v>
                </c:pt>
                <c:pt idx="13">
                  <c:v>1.5640000000000001</c:v>
                </c:pt>
                <c:pt idx="14">
                  <c:v>1.6359999999999999</c:v>
                </c:pt>
              </c:numCache>
            </c:numRef>
          </c:xVal>
          <c:yVal>
            <c:numRef>
              <c:f>Lee_2010_wmax!$D$46:$D$60</c:f>
              <c:numCache>
                <c:formatCode>0.000</c:formatCode>
                <c:ptCount val="15"/>
                <c:pt idx="0">
                  <c:v>3.6619999999999999</c:v>
                </c:pt>
                <c:pt idx="1">
                  <c:v>4</c:v>
                </c:pt>
                <c:pt idx="2">
                  <c:v>4.3940000000000001</c:v>
                </c:pt>
                <c:pt idx="3">
                  <c:v>5.2389999999999999</c:v>
                </c:pt>
                <c:pt idx="4">
                  <c:v>6.3659999999999997</c:v>
                </c:pt>
                <c:pt idx="5">
                  <c:v>7.3239999999999998</c:v>
                </c:pt>
                <c:pt idx="6">
                  <c:v>8</c:v>
                </c:pt>
                <c:pt idx="7">
                  <c:v>8.9009999999999998</c:v>
                </c:pt>
                <c:pt idx="8">
                  <c:v>9.7460000000000004</c:v>
                </c:pt>
                <c:pt idx="9">
                  <c:v>10.760999999999999</c:v>
                </c:pt>
                <c:pt idx="10">
                  <c:v>12</c:v>
                </c:pt>
                <c:pt idx="11">
                  <c:v>12.676</c:v>
                </c:pt>
                <c:pt idx="12">
                  <c:v>13.239000000000001</c:v>
                </c:pt>
                <c:pt idx="13">
                  <c:v>13.972</c:v>
                </c:pt>
                <c:pt idx="14">
                  <c:v>14.366</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Lee_2010_wmax!$AZ$46:$AZ$60</c:f>
              <c:numCache>
                <c:formatCode>0.000</c:formatCode>
                <c:ptCount val="15"/>
                <c:pt idx="0">
                  <c:v>0.41028390416164484</c:v>
                </c:pt>
                <c:pt idx="1">
                  <c:v>0.44815281721643346</c:v>
                </c:pt>
                <c:pt idx="2">
                  <c:v>0.49229586971225214</c:v>
                </c:pt>
                <c:pt idx="3">
                  <c:v>0.58696815234922362</c:v>
                </c:pt>
                <c:pt idx="4">
                  <c:v>0.71323520859995382</c:v>
                </c:pt>
                <c:pt idx="5">
                  <c:v>0.82056780832328968</c:v>
                </c:pt>
                <c:pt idx="6">
                  <c:v>0.91926630308657475</c:v>
                </c:pt>
                <c:pt idx="7">
                  <c:v>1.0875103398832442</c:v>
                </c:pt>
                <c:pt idx="8">
                  <c:v>1.2452974776115298</c:v>
                </c:pt>
                <c:pt idx="9">
                  <c:v>1.4348287732259801</c:v>
                </c:pt>
                <c:pt idx="10">
                  <c:v>1.666187665113964</c:v>
                </c:pt>
                <c:pt idx="11">
                  <c:v>1.7924173752965924</c:v>
                </c:pt>
                <c:pt idx="12">
                  <c:v>1.8975465570019476</c:v>
                </c:pt>
                <c:pt idx="13">
                  <c:v>2.0344198965934668</c:v>
                </c:pt>
                <c:pt idx="14">
                  <c:v>2.107991650753164</c:v>
                </c:pt>
              </c:numCache>
            </c:numRef>
          </c:xVal>
          <c:yVal>
            <c:numRef>
              <c:f>Lee_2010_wmax!$D$46:$D$60</c:f>
              <c:numCache>
                <c:formatCode>0.000</c:formatCode>
                <c:ptCount val="15"/>
                <c:pt idx="0">
                  <c:v>3.6619999999999999</c:v>
                </c:pt>
                <c:pt idx="1">
                  <c:v>4</c:v>
                </c:pt>
                <c:pt idx="2">
                  <c:v>4.3940000000000001</c:v>
                </c:pt>
                <c:pt idx="3">
                  <c:v>5.2389999999999999</c:v>
                </c:pt>
                <c:pt idx="4">
                  <c:v>6.3659999999999997</c:v>
                </c:pt>
                <c:pt idx="5">
                  <c:v>7.3239999999999998</c:v>
                </c:pt>
                <c:pt idx="6">
                  <c:v>8</c:v>
                </c:pt>
                <c:pt idx="7">
                  <c:v>8.9009999999999998</c:v>
                </c:pt>
                <c:pt idx="8">
                  <c:v>9.7460000000000004</c:v>
                </c:pt>
                <c:pt idx="9">
                  <c:v>10.760999999999999</c:v>
                </c:pt>
                <c:pt idx="10">
                  <c:v>12</c:v>
                </c:pt>
                <c:pt idx="11">
                  <c:v>12.676</c:v>
                </c:pt>
                <c:pt idx="12">
                  <c:v>13.239000000000001</c:v>
                </c:pt>
                <c:pt idx="13">
                  <c:v>13.972</c:v>
                </c:pt>
                <c:pt idx="14">
                  <c:v>14.366</c:v>
                </c:pt>
              </c:numCache>
            </c:numRef>
          </c:yVal>
          <c:smooth val="1"/>
        </c:ser>
        <c:dLbls>
          <c:showLegendKey val="0"/>
          <c:showVal val="0"/>
          <c:showCatName val="0"/>
          <c:showSerName val="0"/>
          <c:showPercent val="0"/>
          <c:showBubbleSize val="0"/>
        </c:dLbls>
        <c:axId val="239309952"/>
        <c:axId val="239312256"/>
      </c:scatterChart>
      <c:valAx>
        <c:axId val="23930995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9312256"/>
        <c:crosses val="autoZero"/>
        <c:crossBetween val="midCat"/>
      </c:valAx>
      <c:valAx>
        <c:axId val="23931225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9309952"/>
        <c:crosses val="autoZero"/>
        <c:crossBetween val="midCat"/>
      </c:valAx>
    </c:plotArea>
    <c:legend>
      <c:legendPos val="r"/>
      <c:layout>
        <c:manualLayout>
          <c:xMode val="edge"/>
          <c:yMode val="edge"/>
          <c:x val="0.65743609532320635"/>
          <c:y val="0.5467570987654321"/>
          <c:w val="0.26473855064340596"/>
          <c:h val="0.229270061728395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C4N0</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Lee_2010_wmax!$F$77:$F$92</c:f>
              <c:numCache>
                <c:formatCode>0.000</c:formatCode>
                <c:ptCount val="16"/>
                <c:pt idx="0">
                  <c:v>1.2999999999999999E-2</c:v>
                </c:pt>
                <c:pt idx="1">
                  <c:v>0.161</c:v>
                </c:pt>
                <c:pt idx="2">
                  <c:v>0.215</c:v>
                </c:pt>
                <c:pt idx="3">
                  <c:v>0.33100000000000002</c:v>
                </c:pt>
                <c:pt idx="4">
                  <c:v>0.44700000000000001</c:v>
                </c:pt>
                <c:pt idx="5">
                  <c:v>0.55900000000000005</c:v>
                </c:pt>
                <c:pt idx="6">
                  <c:v>0.61199999999999999</c:v>
                </c:pt>
                <c:pt idx="7">
                  <c:v>0.746</c:v>
                </c:pt>
                <c:pt idx="8">
                  <c:v>0.84899999999999998</c:v>
                </c:pt>
                <c:pt idx="9">
                  <c:v>0.92959999999999998</c:v>
                </c:pt>
                <c:pt idx="10">
                  <c:v>1.028</c:v>
                </c:pt>
                <c:pt idx="11">
                  <c:v>1.1439999999999999</c:v>
                </c:pt>
                <c:pt idx="12">
                  <c:v>1.2509999999999999</c:v>
                </c:pt>
                <c:pt idx="13">
                  <c:v>1.377</c:v>
                </c:pt>
                <c:pt idx="14">
                  <c:v>1.4530000000000001</c:v>
                </c:pt>
                <c:pt idx="15">
                  <c:v>1.528</c:v>
                </c:pt>
              </c:numCache>
            </c:numRef>
          </c:xVal>
          <c:yVal>
            <c:numRef>
              <c:f>Lee_2010_wmax!$D$77:$D$92</c:f>
              <c:numCache>
                <c:formatCode>0.000</c:formatCode>
                <c:ptCount val="16"/>
                <c:pt idx="0">
                  <c:v>3.4550000000000001</c:v>
                </c:pt>
                <c:pt idx="1">
                  <c:v>4.3639999999999999</c:v>
                </c:pt>
                <c:pt idx="2">
                  <c:v>5</c:v>
                </c:pt>
                <c:pt idx="3">
                  <c:v>6.3639999999999999</c:v>
                </c:pt>
                <c:pt idx="4">
                  <c:v>7.6360000000000001</c:v>
                </c:pt>
                <c:pt idx="5">
                  <c:v>9</c:v>
                </c:pt>
                <c:pt idx="6">
                  <c:v>10</c:v>
                </c:pt>
                <c:pt idx="7">
                  <c:v>11.635999999999999</c:v>
                </c:pt>
                <c:pt idx="8">
                  <c:v>12.727</c:v>
                </c:pt>
                <c:pt idx="9">
                  <c:v>13.818</c:v>
                </c:pt>
                <c:pt idx="10">
                  <c:v>15</c:v>
                </c:pt>
                <c:pt idx="11">
                  <c:v>16.273</c:v>
                </c:pt>
                <c:pt idx="12">
                  <c:v>17.727</c:v>
                </c:pt>
                <c:pt idx="13">
                  <c:v>19.181999999999999</c:v>
                </c:pt>
                <c:pt idx="14">
                  <c:v>20</c:v>
                </c:pt>
                <c:pt idx="15">
                  <c:v>22.545999999999999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Lee_2010_wmax!$AZ$77:$AZ$92</c:f>
              <c:numCache>
                <c:formatCode>0.000</c:formatCode>
                <c:ptCount val="16"/>
                <c:pt idx="0">
                  <c:v>7.4005203654462878E-2</c:v>
                </c:pt>
                <c:pt idx="1">
                  <c:v>9.3475747828676112E-2</c:v>
                </c:pt>
                <c:pt idx="2">
                  <c:v>0.10709870282845567</c:v>
                </c:pt>
                <c:pt idx="3">
                  <c:v>0.13631522896005838</c:v>
                </c:pt>
                <c:pt idx="4">
                  <c:v>0.17479398971611093</c:v>
                </c:pt>
                <c:pt idx="5">
                  <c:v>0.22348819993544874</c:v>
                </c:pt>
                <c:pt idx="6">
                  <c:v>0.25918776754493394</c:v>
                </c:pt>
                <c:pt idx="7">
                  <c:v>0.31759226015405184</c:v>
                </c:pt>
                <c:pt idx="8">
                  <c:v>0.35654048841600017</c:v>
                </c:pt>
                <c:pt idx="9">
                  <c:v>0.39548871667794855</c:v>
                </c:pt>
                <c:pt idx="10">
                  <c:v>0.43768560559236008</c:v>
                </c:pt>
                <c:pt idx="11">
                  <c:v>0.48313115515923472</c:v>
                </c:pt>
                <c:pt idx="12">
                  <c:v>0.53503832646342642</c:v>
                </c:pt>
                <c:pt idx="13">
                  <c:v>0.58698119733522736</c:v>
                </c:pt>
                <c:pt idx="14">
                  <c:v>0.61618344363978617</c:v>
                </c:pt>
                <c:pt idx="15">
                  <c:v>0.70707454277353565</c:v>
                </c:pt>
              </c:numCache>
            </c:numRef>
          </c:xVal>
          <c:yVal>
            <c:numRef>
              <c:f>Lee_2010_wmax!$D$77:$D$92</c:f>
              <c:numCache>
                <c:formatCode>0.000</c:formatCode>
                <c:ptCount val="16"/>
                <c:pt idx="0">
                  <c:v>3.4550000000000001</c:v>
                </c:pt>
                <c:pt idx="1">
                  <c:v>4.3639999999999999</c:v>
                </c:pt>
                <c:pt idx="2">
                  <c:v>5</c:v>
                </c:pt>
                <c:pt idx="3">
                  <c:v>6.3639999999999999</c:v>
                </c:pt>
                <c:pt idx="4">
                  <c:v>7.6360000000000001</c:v>
                </c:pt>
                <c:pt idx="5">
                  <c:v>9</c:v>
                </c:pt>
                <c:pt idx="6">
                  <c:v>10</c:v>
                </c:pt>
                <c:pt idx="7">
                  <c:v>11.635999999999999</c:v>
                </c:pt>
                <c:pt idx="8">
                  <c:v>12.727</c:v>
                </c:pt>
                <c:pt idx="9">
                  <c:v>13.818</c:v>
                </c:pt>
                <c:pt idx="10">
                  <c:v>15</c:v>
                </c:pt>
                <c:pt idx="11">
                  <c:v>16.273</c:v>
                </c:pt>
                <c:pt idx="12">
                  <c:v>17.727</c:v>
                </c:pt>
                <c:pt idx="13">
                  <c:v>19.181999999999999</c:v>
                </c:pt>
                <c:pt idx="14">
                  <c:v>20</c:v>
                </c:pt>
                <c:pt idx="15">
                  <c:v>22.545999999999999</c:v>
                </c:pt>
              </c:numCache>
            </c:numRef>
          </c:yVal>
          <c:smooth val="1"/>
        </c:ser>
        <c:dLbls>
          <c:showLegendKey val="0"/>
          <c:showVal val="0"/>
          <c:showCatName val="0"/>
          <c:showSerName val="0"/>
          <c:showPercent val="0"/>
          <c:showBubbleSize val="0"/>
        </c:dLbls>
        <c:axId val="239354240"/>
        <c:axId val="239356544"/>
      </c:scatterChart>
      <c:valAx>
        <c:axId val="23935424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39356544"/>
        <c:crosses val="autoZero"/>
        <c:crossBetween val="midCat"/>
      </c:valAx>
      <c:valAx>
        <c:axId val="23935654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9354240"/>
        <c:crosses val="autoZero"/>
        <c:crossBetween val="midCat"/>
      </c:valAx>
    </c:plotArea>
    <c:legend>
      <c:legendPos val="r"/>
      <c:layout>
        <c:manualLayout>
          <c:xMode val="edge"/>
          <c:yMode val="edge"/>
          <c:x val="0.67552318157546487"/>
          <c:y val="0.5467570987654321"/>
          <c:w val="0.24371439184640029"/>
          <c:h val="0.2527885802469135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G2N0 - Crack 1</c:v>
          </c:tx>
          <c:xVal>
            <c:numRef>
              <c:f>'Lee_2010_totes fissures'!$F$4:$F$20</c:f>
              <c:numCache>
                <c:formatCode>0.000</c:formatCode>
                <c:ptCount val="17"/>
                <c:pt idx="0">
                  <c:v>0.216</c:v>
                </c:pt>
                <c:pt idx="1">
                  <c:v>0.35699999999999998</c:v>
                </c:pt>
                <c:pt idx="2">
                  <c:v>0.41599999999999998</c:v>
                </c:pt>
                <c:pt idx="3">
                  <c:v>0.48599999999999999</c:v>
                </c:pt>
                <c:pt idx="4">
                  <c:v>0.50800000000000001</c:v>
                </c:pt>
                <c:pt idx="5">
                  <c:v>0.54600000000000004</c:v>
                </c:pt>
                <c:pt idx="6">
                  <c:v>0.61599999999999999</c:v>
                </c:pt>
                <c:pt idx="7">
                  <c:v>0.65900000000000003</c:v>
                </c:pt>
                <c:pt idx="8">
                  <c:v>0.68100000000000005</c:v>
                </c:pt>
                <c:pt idx="9">
                  <c:v>0.72699999999999998</c:v>
                </c:pt>
                <c:pt idx="10">
                  <c:v>0.74099999999999999</c:v>
                </c:pt>
                <c:pt idx="11">
                  <c:v>0.79700000000000004</c:v>
                </c:pt>
                <c:pt idx="12">
                  <c:v>0.81599999999999995</c:v>
                </c:pt>
                <c:pt idx="13">
                  <c:v>0.84099999999999997</c:v>
                </c:pt>
                <c:pt idx="14">
                  <c:v>0.878</c:v>
                </c:pt>
                <c:pt idx="15">
                  <c:v>0.91400000000000003</c:v>
                </c:pt>
                <c:pt idx="16">
                  <c:v>0.95899999999999996</c:v>
                </c:pt>
              </c:numCache>
            </c:numRef>
          </c:xVal>
          <c:yVal>
            <c:numRef>
              <c:f>'Lee_2010_totes fissures'!$D$4:$D$20</c:f>
              <c:numCache>
                <c:formatCode>0.000</c:formatCode>
                <c:ptCount val="17"/>
                <c:pt idx="0">
                  <c:v>3.1829999999999998</c:v>
                </c:pt>
                <c:pt idx="1">
                  <c:v>3.4689999999999999</c:v>
                </c:pt>
                <c:pt idx="2">
                  <c:v>3.7559999999999998</c:v>
                </c:pt>
                <c:pt idx="3">
                  <c:v>3.871</c:v>
                </c:pt>
                <c:pt idx="4">
                  <c:v>4.0140000000000002</c:v>
                </c:pt>
                <c:pt idx="5">
                  <c:v>4.2720000000000002</c:v>
                </c:pt>
                <c:pt idx="6">
                  <c:v>4.3869999999999996</c:v>
                </c:pt>
                <c:pt idx="7">
                  <c:v>4.5590000000000002</c:v>
                </c:pt>
                <c:pt idx="8">
                  <c:v>4.7309999999999999</c:v>
                </c:pt>
                <c:pt idx="9">
                  <c:v>4.875</c:v>
                </c:pt>
                <c:pt idx="10">
                  <c:v>5.0179999999999998</c:v>
                </c:pt>
                <c:pt idx="11">
                  <c:v>5.133</c:v>
                </c:pt>
                <c:pt idx="12">
                  <c:v>5.1890000000000001</c:v>
                </c:pt>
                <c:pt idx="13">
                  <c:v>5.3049999999999997</c:v>
                </c:pt>
                <c:pt idx="14">
                  <c:v>5.4770000000000003</c:v>
                </c:pt>
                <c:pt idx="15">
                  <c:v>5.62</c:v>
                </c:pt>
                <c:pt idx="16">
                  <c:v>5.7060000000000004</c:v>
                </c:pt>
              </c:numCache>
            </c:numRef>
          </c:yVal>
          <c:smooth val="1"/>
        </c:ser>
        <c:ser>
          <c:idx val="1"/>
          <c:order val="1"/>
          <c:tx>
            <c:v>G2N0 - Crack 1 ACI</c:v>
          </c:tx>
          <c:xVal>
            <c:numRef>
              <c:f>'Lee_2010_totes fissures'!$H$4:$H$20</c:f>
              <c:numCache>
                <c:formatCode>0.000</c:formatCode>
                <c:ptCount val="17"/>
                <c:pt idx="0">
                  <c:v>0.58726493038351657</c:v>
                </c:pt>
                <c:pt idx="1">
                  <c:v>0.64003205890682346</c:v>
                </c:pt>
                <c:pt idx="2">
                  <c:v>0.69298368787951248</c:v>
                </c:pt>
                <c:pt idx="3">
                  <c:v>0.71420123955846448</c:v>
                </c:pt>
                <c:pt idx="4">
                  <c:v>0.74058480382011793</c:v>
                </c:pt>
                <c:pt idx="5">
                  <c:v>0.7881859197607235</c:v>
                </c:pt>
                <c:pt idx="6">
                  <c:v>0.80940347143967539</c:v>
                </c:pt>
                <c:pt idx="7">
                  <c:v>0.84113754873341251</c:v>
                </c:pt>
                <c:pt idx="8">
                  <c:v>0.87287162602714941</c:v>
                </c:pt>
                <c:pt idx="9">
                  <c:v>0.89943969073818508</c:v>
                </c:pt>
                <c:pt idx="10">
                  <c:v>0.92582325499983842</c:v>
                </c:pt>
                <c:pt idx="11">
                  <c:v>0.94704080667879065</c:v>
                </c:pt>
                <c:pt idx="12">
                  <c:v>0.95737283184419331</c:v>
                </c:pt>
                <c:pt idx="13">
                  <c:v>0.97877488397252765</c:v>
                </c:pt>
                <c:pt idx="14">
                  <c:v>1.0105089612662645</c:v>
                </c:pt>
                <c:pt idx="15">
                  <c:v>1.036892525527918</c:v>
                </c:pt>
                <c:pt idx="16">
                  <c:v>1.0527595641747864</c:v>
                </c:pt>
              </c:numCache>
            </c:numRef>
          </c:xVal>
          <c:yVal>
            <c:numRef>
              <c:f>'Lee_2010_totes fissures'!$D$4:$D$20</c:f>
              <c:numCache>
                <c:formatCode>0.000</c:formatCode>
                <c:ptCount val="17"/>
                <c:pt idx="0">
                  <c:v>3.1829999999999998</c:v>
                </c:pt>
                <c:pt idx="1">
                  <c:v>3.4689999999999999</c:v>
                </c:pt>
                <c:pt idx="2">
                  <c:v>3.7559999999999998</c:v>
                </c:pt>
                <c:pt idx="3">
                  <c:v>3.871</c:v>
                </c:pt>
                <c:pt idx="4">
                  <c:v>4.0140000000000002</c:v>
                </c:pt>
                <c:pt idx="5">
                  <c:v>4.2720000000000002</c:v>
                </c:pt>
                <c:pt idx="6">
                  <c:v>4.3869999999999996</c:v>
                </c:pt>
                <c:pt idx="7">
                  <c:v>4.5590000000000002</c:v>
                </c:pt>
                <c:pt idx="8">
                  <c:v>4.7309999999999999</c:v>
                </c:pt>
                <c:pt idx="9">
                  <c:v>4.875</c:v>
                </c:pt>
                <c:pt idx="10">
                  <c:v>5.0179999999999998</c:v>
                </c:pt>
                <c:pt idx="11">
                  <c:v>5.133</c:v>
                </c:pt>
                <c:pt idx="12">
                  <c:v>5.1890000000000001</c:v>
                </c:pt>
                <c:pt idx="13">
                  <c:v>5.3049999999999997</c:v>
                </c:pt>
                <c:pt idx="14">
                  <c:v>5.4770000000000003</c:v>
                </c:pt>
                <c:pt idx="15">
                  <c:v>5.62</c:v>
                </c:pt>
                <c:pt idx="16">
                  <c:v>5.7060000000000004</c:v>
                </c:pt>
              </c:numCache>
            </c:numRef>
          </c:yVal>
          <c:smooth val="1"/>
        </c:ser>
        <c:ser>
          <c:idx val="2"/>
          <c:order val="2"/>
          <c:tx>
            <c:v>G2N0 - Crack 2</c:v>
          </c:tx>
          <c:xVal>
            <c:numRef>
              <c:f>'Lee_2010_totes fissures'!$F$21:$F$30</c:f>
              <c:numCache>
                <c:formatCode>0.000</c:formatCode>
                <c:ptCount val="10"/>
                <c:pt idx="0">
                  <c:v>0.308</c:v>
                </c:pt>
                <c:pt idx="1">
                  <c:v>0.36699999999999999</c:v>
                </c:pt>
                <c:pt idx="2">
                  <c:v>0.40799999999999997</c:v>
                </c:pt>
                <c:pt idx="3">
                  <c:v>0.44600000000000001</c:v>
                </c:pt>
                <c:pt idx="4">
                  <c:v>0.48599999999999999</c:v>
                </c:pt>
                <c:pt idx="5">
                  <c:v>0.54300000000000004</c:v>
                </c:pt>
                <c:pt idx="6">
                  <c:v>0.57799999999999996</c:v>
                </c:pt>
                <c:pt idx="7">
                  <c:v>0.63200000000000001</c:v>
                </c:pt>
                <c:pt idx="8">
                  <c:v>0.70299999999999996</c:v>
                </c:pt>
                <c:pt idx="9">
                  <c:v>0.84099999999999997</c:v>
                </c:pt>
              </c:numCache>
            </c:numRef>
          </c:xVal>
          <c:yVal>
            <c:numRef>
              <c:f>'Lee_2010_totes fissures'!$D$21:$D$30</c:f>
              <c:numCache>
                <c:formatCode>0.000</c:formatCode>
                <c:ptCount val="10"/>
                <c:pt idx="0">
                  <c:v>3.9860000000000002</c:v>
                </c:pt>
                <c:pt idx="1">
                  <c:v>4.157</c:v>
                </c:pt>
                <c:pt idx="2">
                  <c:v>4.4160000000000004</c:v>
                </c:pt>
                <c:pt idx="3">
                  <c:v>4.5590000000000002</c:v>
                </c:pt>
                <c:pt idx="4">
                  <c:v>4.7309999999999999</c:v>
                </c:pt>
                <c:pt idx="5">
                  <c:v>4.9029999999999996</c:v>
                </c:pt>
                <c:pt idx="6">
                  <c:v>5.0179999999999998</c:v>
                </c:pt>
                <c:pt idx="7">
                  <c:v>5.1609999999999996</c:v>
                </c:pt>
                <c:pt idx="8">
                  <c:v>5.2190000000000003</c:v>
                </c:pt>
                <c:pt idx="9">
                  <c:v>5.133</c:v>
                </c:pt>
              </c:numCache>
            </c:numRef>
          </c:yVal>
          <c:smooth val="1"/>
        </c:ser>
        <c:ser>
          <c:idx val="3"/>
          <c:order val="3"/>
          <c:tx>
            <c:v>G2N0 - Crack 2 ACI</c:v>
          </c:tx>
          <c:xVal>
            <c:numRef>
              <c:f>'Lee_2010_totes fissures'!$H$21:$H$30</c:f>
              <c:numCache>
                <c:formatCode>0.000</c:formatCode>
                <c:ptCount val="10"/>
                <c:pt idx="0">
                  <c:v>0.58240178067414539</c:v>
                </c:pt>
                <c:pt idx="1">
                  <c:v>0.60738690473216805</c:v>
                </c:pt>
                <c:pt idx="2">
                  <c:v>0.6452298704106938</c:v>
                </c:pt>
                <c:pt idx="3">
                  <c:v>0.66612386304401106</c:v>
                </c:pt>
                <c:pt idx="4">
                  <c:v>0.69125509893863035</c:v>
                </c:pt>
                <c:pt idx="5">
                  <c:v>0.71638633483324987</c:v>
                </c:pt>
                <c:pt idx="6">
                  <c:v>0.73318919604186161</c:v>
                </c:pt>
                <c:pt idx="7">
                  <c:v>0.75408318867517898</c:v>
                </c:pt>
                <c:pt idx="8">
                  <c:v>0.76255767519778328</c:v>
                </c:pt>
                <c:pt idx="9">
                  <c:v>0.74999205725047358</c:v>
                </c:pt>
              </c:numCache>
            </c:numRef>
          </c:xVal>
          <c:yVal>
            <c:numRef>
              <c:f>'Lee_2010_totes fissures'!$D$21:$D$30</c:f>
              <c:numCache>
                <c:formatCode>0.000</c:formatCode>
                <c:ptCount val="10"/>
                <c:pt idx="0">
                  <c:v>3.9860000000000002</c:v>
                </c:pt>
                <c:pt idx="1">
                  <c:v>4.157</c:v>
                </c:pt>
                <c:pt idx="2">
                  <c:v>4.4160000000000004</c:v>
                </c:pt>
                <c:pt idx="3">
                  <c:v>4.5590000000000002</c:v>
                </c:pt>
                <c:pt idx="4">
                  <c:v>4.7309999999999999</c:v>
                </c:pt>
                <c:pt idx="5">
                  <c:v>4.9029999999999996</c:v>
                </c:pt>
                <c:pt idx="6">
                  <c:v>5.0179999999999998</c:v>
                </c:pt>
                <c:pt idx="7">
                  <c:v>5.1609999999999996</c:v>
                </c:pt>
                <c:pt idx="8">
                  <c:v>5.2190000000000003</c:v>
                </c:pt>
                <c:pt idx="9">
                  <c:v>5.133</c:v>
                </c:pt>
              </c:numCache>
            </c:numRef>
          </c:yVal>
          <c:smooth val="1"/>
        </c:ser>
        <c:dLbls>
          <c:showLegendKey val="0"/>
          <c:showVal val="0"/>
          <c:showCatName val="0"/>
          <c:showSerName val="0"/>
          <c:showPercent val="0"/>
          <c:showBubbleSize val="0"/>
        </c:dLbls>
        <c:axId val="240057344"/>
        <c:axId val="237523712"/>
      </c:scatterChart>
      <c:valAx>
        <c:axId val="240057344"/>
        <c:scaling>
          <c:orientation val="minMax"/>
        </c:scaling>
        <c:delete val="0"/>
        <c:axPos val="b"/>
        <c:numFmt formatCode="0.000" sourceLinked="1"/>
        <c:majorTickMark val="out"/>
        <c:minorTickMark val="none"/>
        <c:tickLblPos val="nextTo"/>
        <c:crossAx val="237523712"/>
        <c:crosses val="autoZero"/>
        <c:crossBetween val="midCat"/>
      </c:valAx>
      <c:valAx>
        <c:axId val="237523712"/>
        <c:scaling>
          <c:orientation val="minMax"/>
        </c:scaling>
        <c:delete val="0"/>
        <c:axPos val="l"/>
        <c:majorGridlines/>
        <c:numFmt formatCode="0.000" sourceLinked="1"/>
        <c:majorTickMark val="out"/>
        <c:minorTickMark val="none"/>
        <c:tickLblPos val="nextTo"/>
        <c:crossAx val="240057344"/>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G2P1 - Crack 1</c:v>
          </c:tx>
          <c:xVal>
            <c:numRef>
              <c:f>'Lee_2010_totes fissures'!$F$31:$F$56</c:f>
              <c:numCache>
                <c:formatCode>0.000</c:formatCode>
                <c:ptCount val="26"/>
                <c:pt idx="0">
                  <c:v>5.7000000000000002E-2</c:v>
                </c:pt>
                <c:pt idx="1">
                  <c:v>8.1000000000000003E-2</c:v>
                </c:pt>
                <c:pt idx="2">
                  <c:v>0.111</c:v>
                </c:pt>
                <c:pt idx="3">
                  <c:v>0.13</c:v>
                </c:pt>
                <c:pt idx="4">
                  <c:v>0.14299999999999999</c:v>
                </c:pt>
                <c:pt idx="5">
                  <c:v>0.17</c:v>
                </c:pt>
                <c:pt idx="6">
                  <c:v>0.20499999999999999</c:v>
                </c:pt>
                <c:pt idx="7">
                  <c:v>0.249</c:v>
                </c:pt>
                <c:pt idx="8">
                  <c:v>0.27</c:v>
                </c:pt>
                <c:pt idx="9">
                  <c:v>0.28399999999999997</c:v>
                </c:pt>
                <c:pt idx="10">
                  <c:v>0.308</c:v>
                </c:pt>
                <c:pt idx="11">
                  <c:v>0.34599999999999997</c:v>
                </c:pt>
                <c:pt idx="12">
                  <c:v>0.376</c:v>
                </c:pt>
                <c:pt idx="13">
                  <c:v>0.41099999999999998</c:v>
                </c:pt>
                <c:pt idx="14">
                  <c:v>0.44900000000000001</c:v>
                </c:pt>
                <c:pt idx="15">
                  <c:v>0.49199999999999999</c:v>
                </c:pt>
                <c:pt idx="16">
                  <c:v>0.53</c:v>
                </c:pt>
                <c:pt idx="17">
                  <c:v>0.56499999999999995</c:v>
                </c:pt>
                <c:pt idx="18">
                  <c:v>0.61899999999999999</c:v>
                </c:pt>
                <c:pt idx="19">
                  <c:v>0.66200000000000003</c:v>
                </c:pt>
                <c:pt idx="20">
                  <c:v>0.71099999999999997</c:v>
                </c:pt>
                <c:pt idx="21">
                  <c:v>0.751</c:v>
                </c:pt>
                <c:pt idx="22">
                  <c:v>0.77300000000000002</c:v>
                </c:pt>
                <c:pt idx="23">
                  <c:v>0.79200000000000004</c:v>
                </c:pt>
                <c:pt idx="24">
                  <c:v>0.81100000000000005</c:v>
                </c:pt>
                <c:pt idx="25">
                  <c:v>0.81899999999999995</c:v>
                </c:pt>
              </c:numCache>
            </c:numRef>
          </c:xVal>
          <c:yVal>
            <c:numRef>
              <c:f>'Lee_2010_totes fissures'!$D$31:$D$56</c:f>
              <c:numCache>
                <c:formatCode>0.000</c:formatCode>
                <c:ptCount val="26"/>
                <c:pt idx="0">
                  <c:v>3.9860000000000002</c:v>
                </c:pt>
                <c:pt idx="1">
                  <c:v>4.0999999999999996</c:v>
                </c:pt>
                <c:pt idx="2">
                  <c:v>4.1289999999999996</c:v>
                </c:pt>
                <c:pt idx="3">
                  <c:v>4.1859999999999999</c:v>
                </c:pt>
                <c:pt idx="4">
                  <c:v>4.2720000000000002</c:v>
                </c:pt>
                <c:pt idx="5">
                  <c:v>4.4160000000000004</c:v>
                </c:pt>
                <c:pt idx="6">
                  <c:v>4.6159999999999997</c:v>
                </c:pt>
                <c:pt idx="7">
                  <c:v>4.7880000000000003</c:v>
                </c:pt>
                <c:pt idx="8">
                  <c:v>4.7590000000000003</c:v>
                </c:pt>
                <c:pt idx="9">
                  <c:v>4.9029999999999996</c:v>
                </c:pt>
                <c:pt idx="10">
                  <c:v>5.0750000000000002</c:v>
                </c:pt>
                <c:pt idx="11">
                  <c:v>5.2469999999999999</c:v>
                </c:pt>
                <c:pt idx="12">
                  <c:v>5.391</c:v>
                </c:pt>
                <c:pt idx="13">
                  <c:v>5.5629999999999997</c:v>
                </c:pt>
                <c:pt idx="14">
                  <c:v>5.7060000000000004</c:v>
                </c:pt>
                <c:pt idx="15">
                  <c:v>5.8780000000000001</c:v>
                </c:pt>
                <c:pt idx="16">
                  <c:v>5.9930000000000003</c:v>
                </c:pt>
                <c:pt idx="17">
                  <c:v>6.1070000000000002</c:v>
                </c:pt>
                <c:pt idx="18">
                  <c:v>6.2220000000000004</c:v>
                </c:pt>
                <c:pt idx="19">
                  <c:v>6.3369999999999997</c:v>
                </c:pt>
                <c:pt idx="20">
                  <c:v>6.452</c:v>
                </c:pt>
                <c:pt idx="21">
                  <c:v>6.3369999999999997</c:v>
                </c:pt>
                <c:pt idx="22">
                  <c:v>6.51</c:v>
                </c:pt>
                <c:pt idx="23">
                  <c:v>6.5949999999999998</c:v>
                </c:pt>
                <c:pt idx="24">
                  <c:v>6.6520000000000001</c:v>
                </c:pt>
                <c:pt idx="25">
                  <c:v>6.5380000000000003</c:v>
                </c:pt>
              </c:numCache>
            </c:numRef>
          </c:yVal>
          <c:smooth val="1"/>
        </c:ser>
        <c:ser>
          <c:idx val="1"/>
          <c:order val="1"/>
          <c:tx>
            <c:v>G2P1 - Crack 1 ACI</c:v>
          </c:tx>
          <c:xVal>
            <c:numRef>
              <c:f>'Lee_2010_totes fissures'!$H$31:$H$56</c:f>
              <c:numCache>
                <c:formatCode>0.000</c:formatCode>
                <c:ptCount val="26"/>
                <c:pt idx="0">
                  <c:v>0.42628815615299648</c:v>
                </c:pt>
                <c:pt idx="1">
                  <c:v>0.43848004019751263</c:v>
                </c:pt>
                <c:pt idx="2">
                  <c:v>0.44158148438427558</c:v>
                </c:pt>
                <c:pt idx="3">
                  <c:v>0.44767742640653363</c:v>
                </c:pt>
                <c:pt idx="4">
                  <c:v>0.45687481261555463</c:v>
                </c:pt>
                <c:pt idx="5">
                  <c:v>0.47227508719810146</c:v>
                </c:pt>
                <c:pt idx="6">
                  <c:v>0.49366435745163867</c:v>
                </c:pt>
                <c:pt idx="7">
                  <c:v>0.51205912986968072</c:v>
                </c:pt>
                <c:pt idx="8">
                  <c:v>0.50895768568291777</c:v>
                </c:pt>
                <c:pt idx="9">
                  <c:v>0.52435796026546455</c:v>
                </c:pt>
                <c:pt idx="10">
                  <c:v>0.54275273268350654</c:v>
                </c:pt>
                <c:pt idx="11">
                  <c:v>0.56114750510154854</c:v>
                </c:pt>
                <c:pt idx="12">
                  <c:v>0.57654777968409532</c:v>
                </c:pt>
                <c:pt idx="13">
                  <c:v>0.59494255210213731</c:v>
                </c:pt>
                <c:pt idx="14">
                  <c:v>0.61023588033341636</c:v>
                </c:pt>
                <c:pt idx="15">
                  <c:v>0.62863065275145857</c:v>
                </c:pt>
                <c:pt idx="16">
                  <c:v>0.64092948314724218</c:v>
                </c:pt>
                <c:pt idx="17">
                  <c:v>0.65312136719175851</c:v>
                </c:pt>
                <c:pt idx="18">
                  <c:v>0.66542019758754223</c:v>
                </c:pt>
                <c:pt idx="19">
                  <c:v>0.67771902798332628</c:v>
                </c:pt>
                <c:pt idx="20">
                  <c:v>0.69001785837911012</c:v>
                </c:pt>
                <c:pt idx="21">
                  <c:v>0.67771902798332628</c:v>
                </c:pt>
                <c:pt idx="22">
                  <c:v>0.69622074675263601</c:v>
                </c:pt>
                <c:pt idx="23">
                  <c:v>0.70531118661038927</c:v>
                </c:pt>
                <c:pt idx="24">
                  <c:v>0.71140712863264743</c:v>
                </c:pt>
                <c:pt idx="25">
                  <c:v>0.69921524458813122</c:v>
                </c:pt>
              </c:numCache>
            </c:numRef>
          </c:xVal>
          <c:yVal>
            <c:numRef>
              <c:f>'Lee_2010_totes fissures'!$D$31:$D$56</c:f>
              <c:numCache>
                <c:formatCode>0.000</c:formatCode>
                <c:ptCount val="26"/>
                <c:pt idx="0">
                  <c:v>3.9860000000000002</c:v>
                </c:pt>
                <c:pt idx="1">
                  <c:v>4.0999999999999996</c:v>
                </c:pt>
                <c:pt idx="2">
                  <c:v>4.1289999999999996</c:v>
                </c:pt>
                <c:pt idx="3">
                  <c:v>4.1859999999999999</c:v>
                </c:pt>
                <c:pt idx="4">
                  <c:v>4.2720000000000002</c:v>
                </c:pt>
                <c:pt idx="5">
                  <c:v>4.4160000000000004</c:v>
                </c:pt>
                <c:pt idx="6">
                  <c:v>4.6159999999999997</c:v>
                </c:pt>
                <c:pt idx="7">
                  <c:v>4.7880000000000003</c:v>
                </c:pt>
                <c:pt idx="8">
                  <c:v>4.7590000000000003</c:v>
                </c:pt>
                <c:pt idx="9">
                  <c:v>4.9029999999999996</c:v>
                </c:pt>
                <c:pt idx="10">
                  <c:v>5.0750000000000002</c:v>
                </c:pt>
                <c:pt idx="11">
                  <c:v>5.2469999999999999</c:v>
                </c:pt>
                <c:pt idx="12">
                  <c:v>5.391</c:v>
                </c:pt>
                <c:pt idx="13">
                  <c:v>5.5629999999999997</c:v>
                </c:pt>
                <c:pt idx="14">
                  <c:v>5.7060000000000004</c:v>
                </c:pt>
                <c:pt idx="15">
                  <c:v>5.8780000000000001</c:v>
                </c:pt>
                <c:pt idx="16">
                  <c:v>5.9930000000000003</c:v>
                </c:pt>
                <c:pt idx="17">
                  <c:v>6.1070000000000002</c:v>
                </c:pt>
                <c:pt idx="18">
                  <c:v>6.2220000000000004</c:v>
                </c:pt>
                <c:pt idx="19">
                  <c:v>6.3369999999999997</c:v>
                </c:pt>
                <c:pt idx="20">
                  <c:v>6.452</c:v>
                </c:pt>
                <c:pt idx="21">
                  <c:v>6.3369999999999997</c:v>
                </c:pt>
                <c:pt idx="22">
                  <c:v>6.51</c:v>
                </c:pt>
                <c:pt idx="23">
                  <c:v>6.5949999999999998</c:v>
                </c:pt>
                <c:pt idx="24">
                  <c:v>6.6520000000000001</c:v>
                </c:pt>
                <c:pt idx="25">
                  <c:v>6.5380000000000003</c:v>
                </c:pt>
              </c:numCache>
            </c:numRef>
          </c:yVal>
          <c:smooth val="1"/>
        </c:ser>
        <c:ser>
          <c:idx val="2"/>
          <c:order val="2"/>
          <c:tx>
            <c:v>G2P1 - Crack 2</c:v>
          </c:tx>
          <c:xVal>
            <c:numRef>
              <c:f>'Lee_2010_totes fissures'!$F$57:$F$65</c:f>
              <c:numCache>
                <c:formatCode>0.000</c:formatCode>
                <c:ptCount val="9"/>
                <c:pt idx="0">
                  <c:v>0.21099999999999999</c:v>
                </c:pt>
                <c:pt idx="1">
                  <c:v>0.27600000000000002</c:v>
                </c:pt>
                <c:pt idx="2">
                  <c:v>0.316</c:v>
                </c:pt>
                <c:pt idx="3">
                  <c:v>0.316</c:v>
                </c:pt>
                <c:pt idx="4">
                  <c:v>0.34899999999999998</c:v>
                </c:pt>
                <c:pt idx="5">
                  <c:v>0.36499999999999999</c:v>
                </c:pt>
                <c:pt idx="6">
                  <c:v>0.38400000000000001</c:v>
                </c:pt>
                <c:pt idx="7">
                  <c:v>0.373</c:v>
                </c:pt>
                <c:pt idx="8">
                  <c:v>0.42399999999999999</c:v>
                </c:pt>
              </c:numCache>
            </c:numRef>
          </c:xVal>
          <c:yVal>
            <c:numRef>
              <c:f>'Lee_2010_totes fissures'!$D$57:$D$65</c:f>
              <c:numCache>
                <c:formatCode>0.000</c:formatCode>
                <c:ptCount val="9"/>
                <c:pt idx="0">
                  <c:v>6.3369999999999997</c:v>
                </c:pt>
                <c:pt idx="1">
                  <c:v>6.5090000000000003</c:v>
                </c:pt>
                <c:pt idx="2">
                  <c:v>6.6239999999999997</c:v>
                </c:pt>
                <c:pt idx="3">
                  <c:v>6.5380000000000003</c:v>
                </c:pt>
                <c:pt idx="4">
                  <c:v>6.6520000000000001</c:v>
                </c:pt>
                <c:pt idx="5">
                  <c:v>6.7670000000000003</c:v>
                </c:pt>
                <c:pt idx="6">
                  <c:v>6.8239999999999998</c:v>
                </c:pt>
                <c:pt idx="7">
                  <c:v>6.8819999999999997</c:v>
                </c:pt>
                <c:pt idx="8">
                  <c:v>7.1680000000000001</c:v>
                </c:pt>
              </c:numCache>
            </c:numRef>
          </c:yVal>
          <c:smooth val="1"/>
        </c:ser>
        <c:ser>
          <c:idx val="3"/>
          <c:order val="3"/>
          <c:tx>
            <c:v>G2P1 - Crack 2 ACI</c:v>
          </c:tx>
          <c:xVal>
            <c:numRef>
              <c:f>'Lee_2010_totes fissures'!$H$57:$H$65</c:f>
              <c:numCache>
                <c:formatCode>0.000</c:formatCode>
                <c:ptCount val="9"/>
                <c:pt idx="0">
                  <c:v>0.40431575864494029</c:v>
                </c:pt>
                <c:pt idx="1">
                  <c:v>0.41528977008362267</c:v>
                </c:pt>
                <c:pt idx="2">
                  <c:v>0.42262704517343924</c:v>
                </c:pt>
                <c:pt idx="3">
                  <c:v>0.41714003945409805</c:v>
                </c:pt>
                <c:pt idx="4">
                  <c:v>0.42441351215182949</c:v>
                </c:pt>
                <c:pt idx="5">
                  <c:v>0.43175078724164601</c:v>
                </c:pt>
                <c:pt idx="6">
                  <c:v>0.43538752359051169</c:v>
                </c:pt>
                <c:pt idx="7">
                  <c:v>0.43908806233146269</c:v>
                </c:pt>
                <c:pt idx="8">
                  <c:v>0.45733554646787622</c:v>
                </c:pt>
              </c:numCache>
            </c:numRef>
          </c:xVal>
          <c:yVal>
            <c:numRef>
              <c:f>'Lee_2010_totes fissures'!$D$57:$D$65</c:f>
              <c:numCache>
                <c:formatCode>0.000</c:formatCode>
                <c:ptCount val="9"/>
                <c:pt idx="0">
                  <c:v>6.3369999999999997</c:v>
                </c:pt>
                <c:pt idx="1">
                  <c:v>6.5090000000000003</c:v>
                </c:pt>
                <c:pt idx="2">
                  <c:v>6.6239999999999997</c:v>
                </c:pt>
                <c:pt idx="3">
                  <c:v>6.5380000000000003</c:v>
                </c:pt>
                <c:pt idx="4">
                  <c:v>6.6520000000000001</c:v>
                </c:pt>
                <c:pt idx="5">
                  <c:v>6.7670000000000003</c:v>
                </c:pt>
                <c:pt idx="6">
                  <c:v>6.8239999999999998</c:v>
                </c:pt>
                <c:pt idx="7">
                  <c:v>6.8819999999999997</c:v>
                </c:pt>
                <c:pt idx="8">
                  <c:v>7.1680000000000001</c:v>
                </c:pt>
              </c:numCache>
            </c:numRef>
          </c:yVal>
          <c:smooth val="1"/>
        </c:ser>
        <c:dLbls>
          <c:showLegendKey val="0"/>
          <c:showVal val="0"/>
          <c:showCatName val="0"/>
          <c:showSerName val="0"/>
          <c:showPercent val="0"/>
          <c:showBubbleSize val="0"/>
        </c:dLbls>
        <c:axId val="230357632"/>
        <c:axId val="237543808"/>
      </c:scatterChart>
      <c:valAx>
        <c:axId val="230357632"/>
        <c:scaling>
          <c:orientation val="minMax"/>
        </c:scaling>
        <c:delete val="0"/>
        <c:axPos val="b"/>
        <c:numFmt formatCode="0.000" sourceLinked="1"/>
        <c:majorTickMark val="out"/>
        <c:minorTickMark val="none"/>
        <c:tickLblPos val="nextTo"/>
        <c:crossAx val="237543808"/>
        <c:crosses val="autoZero"/>
        <c:crossBetween val="midCat"/>
      </c:valAx>
      <c:valAx>
        <c:axId val="237543808"/>
        <c:scaling>
          <c:orientation val="minMax"/>
        </c:scaling>
        <c:delete val="0"/>
        <c:axPos val="l"/>
        <c:majorGridlines/>
        <c:numFmt formatCode="0.000" sourceLinked="1"/>
        <c:majorTickMark val="out"/>
        <c:minorTickMark val="none"/>
        <c:tickLblPos val="nextTo"/>
        <c:crossAx val="23035763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G4N0 - Crack 1</c:v>
          </c:tx>
          <c:xVal>
            <c:numRef>
              <c:f>'Lee_2010_totes fissures'!$F$66:$F$75</c:f>
              <c:numCache>
                <c:formatCode>0.000</c:formatCode>
                <c:ptCount val="10"/>
                <c:pt idx="0">
                  <c:v>5.6000000000000001E-2</c:v>
                </c:pt>
                <c:pt idx="1">
                  <c:v>8.8999999999999996E-2</c:v>
                </c:pt>
                <c:pt idx="2">
                  <c:v>0.128</c:v>
                </c:pt>
                <c:pt idx="3">
                  <c:v>0.187</c:v>
                </c:pt>
                <c:pt idx="4">
                  <c:v>0.23799999999999999</c:v>
                </c:pt>
                <c:pt idx="5">
                  <c:v>0.309</c:v>
                </c:pt>
                <c:pt idx="6">
                  <c:v>0.35099999999999998</c:v>
                </c:pt>
                <c:pt idx="7">
                  <c:v>0.38100000000000001</c:v>
                </c:pt>
                <c:pt idx="8">
                  <c:v>0.40100000000000002</c:v>
                </c:pt>
                <c:pt idx="9">
                  <c:v>0.43</c:v>
                </c:pt>
              </c:numCache>
            </c:numRef>
          </c:xVal>
          <c:yVal>
            <c:numRef>
              <c:f>'Lee_2010_totes fissures'!$D$66:$D$75</c:f>
              <c:numCache>
                <c:formatCode>0.000</c:formatCode>
                <c:ptCount val="10"/>
                <c:pt idx="0">
                  <c:v>3.831</c:v>
                </c:pt>
                <c:pt idx="1">
                  <c:v>4.6130000000000004</c:v>
                </c:pt>
                <c:pt idx="2">
                  <c:v>5.2309999999999999</c:v>
                </c:pt>
                <c:pt idx="3">
                  <c:v>5.89</c:v>
                </c:pt>
                <c:pt idx="4">
                  <c:v>6.5490000000000004</c:v>
                </c:pt>
                <c:pt idx="5">
                  <c:v>7.2080000000000002</c:v>
                </c:pt>
                <c:pt idx="6">
                  <c:v>7.9080000000000004</c:v>
                </c:pt>
                <c:pt idx="7">
                  <c:v>8.5670000000000002</c:v>
                </c:pt>
                <c:pt idx="8">
                  <c:v>9.3089999999999993</c:v>
                </c:pt>
                <c:pt idx="9">
                  <c:v>9.8859999999999992</c:v>
                </c:pt>
              </c:numCache>
            </c:numRef>
          </c:yVal>
          <c:smooth val="1"/>
        </c:ser>
        <c:ser>
          <c:idx val="1"/>
          <c:order val="1"/>
          <c:tx>
            <c:v>G4N0 - Crack 1 ACI</c:v>
          </c:tx>
          <c:xVal>
            <c:numRef>
              <c:f>'Lee_2010_totes fissures'!$H$66:$H$75</c:f>
              <c:numCache>
                <c:formatCode>0.000</c:formatCode>
                <c:ptCount val="10"/>
                <c:pt idx="0">
                  <c:v>0.19540112363182305</c:v>
                </c:pt>
                <c:pt idx="1">
                  <c:v>0.23528723135306695</c:v>
                </c:pt>
                <c:pt idx="2">
                  <c:v>0.26680847760847459</c:v>
                </c:pt>
                <c:pt idx="3">
                  <c:v>0.30042093923034136</c:v>
                </c:pt>
                <c:pt idx="4">
                  <c:v>0.33403340085220806</c:v>
                </c:pt>
                <c:pt idx="5">
                  <c:v>0.36764586247407477</c:v>
                </c:pt>
                <c:pt idx="6">
                  <c:v>0.4033495394624006</c:v>
                </c:pt>
                <c:pt idx="7">
                  <c:v>0.43696200108426725</c:v>
                </c:pt>
                <c:pt idx="8">
                  <c:v>0.4748078986918926</c:v>
                </c:pt>
                <c:pt idx="9">
                  <c:v>0.50423792958084124</c:v>
                </c:pt>
              </c:numCache>
            </c:numRef>
          </c:xVal>
          <c:yVal>
            <c:numRef>
              <c:f>'Lee_2010_totes fissures'!$D$66:$D$75</c:f>
              <c:numCache>
                <c:formatCode>0.000</c:formatCode>
                <c:ptCount val="10"/>
                <c:pt idx="0">
                  <c:v>3.831</c:v>
                </c:pt>
                <c:pt idx="1">
                  <c:v>4.6130000000000004</c:v>
                </c:pt>
                <c:pt idx="2">
                  <c:v>5.2309999999999999</c:v>
                </c:pt>
                <c:pt idx="3">
                  <c:v>5.89</c:v>
                </c:pt>
                <c:pt idx="4">
                  <c:v>6.5490000000000004</c:v>
                </c:pt>
                <c:pt idx="5">
                  <c:v>7.2080000000000002</c:v>
                </c:pt>
                <c:pt idx="6">
                  <c:v>7.9080000000000004</c:v>
                </c:pt>
                <c:pt idx="7">
                  <c:v>8.5670000000000002</c:v>
                </c:pt>
                <c:pt idx="8">
                  <c:v>9.3089999999999993</c:v>
                </c:pt>
                <c:pt idx="9">
                  <c:v>9.8859999999999992</c:v>
                </c:pt>
              </c:numCache>
            </c:numRef>
          </c:yVal>
          <c:smooth val="1"/>
        </c:ser>
        <c:ser>
          <c:idx val="2"/>
          <c:order val="2"/>
          <c:tx>
            <c:v>G4N0 - Crack 2</c:v>
          </c:tx>
          <c:xVal>
            <c:numRef>
              <c:f>'Lee_2010_totes fissures'!$F$76:$F$84</c:f>
              <c:numCache>
                <c:formatCode>0.000</c:formatCode>
                <c:ptCount val="9"/>
                <c:pt idx="0">
                  <c:v>4.3999999999999997E-2</c:v>
                </c:pt>
                <c:pt idx="1">
                  <c:v>5.0999999999999997E-2</c:v>
                </c:pt>
                <c:pt idx="2">
                  <c:v>0.114</c:v>
                </c:pt>
                <c:pt idx="3">
                  <c:v>0.16500000000000001</c:v>
                </c:pt>
                <c:pt idx="4">
                  <c:v>0.2</c:v>
                </c:pt>
                <c:pt idx="5">
                  <c:v>0.23799999999999999</c:v>
                </c:pt>
                <c:pt idx="6">
                  <c:v>0.30399999999999999</c:v>
                </c:pt>
                <c:pt idx="7">
                  <c:v>0.35699999999999998</c:v>
                </c:pt>
                <c:pt idx="8">
                  <c:v>0.373</c:v>
                </c:pt>
              </c:numCache>
            </c:numRef>
          </c:xVal>
          <c:yVal>
            <c:numRef>
              <c:f>'Lee_2010_totes fissures'!$D$76:$D$84</c:f>
              <c:numCache>
                <c:formatCode>0.000</c:formatCode>
                <c:ptCount val="9"/>
                <c:pt idx="0">
                  <c:v>4.5309999999999997</c:v>
                </c:pt>
                <c:pt idx="1">
                  <c:v>4.5720000000000001</c:v>
                </c:pt>
                <c:pt idx="2">
                  <c:v>5.2309999999999999</c:v>
                </c:pt>
                <c:pt idx="3">
                  <c:v>5.931</c:v>
                </c:pt>
                <c:pt idx="4">
                  <c:v>6.59</c:v>
                </c:pt>
                <c:pt idx="5">
                  <c:v>7.2489999999999997</c:v>
                </c:pt>
                <c:pt idx="6">
                  <c:v>7.9080000000000004</c:v>
                </c:pt>
                <c:pt idx="7">
                  <c:v>8.5670000000000002</c:v>
                </c:pt>
                <c:pt idx="8">
                  <c:v>9.2669999999999995</c:v>
                </c:pt>
              </c:numCache>
            </c:numRef>
          </c:yVal>
          <c:smooth val="1"/>
        </c:ser>
        <c:ser>
          <c:idx val="3"/>
          <c:order val="3"/>
          <c:tx>
            <c:v>G4N0 - Crack 2 ACI</c:v>
          </c:tx>
          <c:xVal>
            <c:numRef>
              <c:f>'Lee_2010_totes fissures'!$H$76:$H$84</c:f>
              <c:numCache>
                <c:formatCode>0.000</c:formatCode>
                <c:ptCount val="9"/>
                <c:pt idx="0">
                  <c:v>0.19441563956398919</c:v>
                </c:pt>
                <c:pt idx="1">
                  <c:v>0.19617486296326608</c:v>
                </c:pt>
                <c:pt idx="2">
                  <c:v>0.22445116101505794</c:v>
                </c:pt>
                <c:pt idx="3">
                  <c:v>0.25448668246612666</c:v>
                </c:pt>
                <c:pt idx="4">
                  <c:v>0.28276298051791848</c:v>
                </c:pt>
                <c:pt idx="5">
                  <c:v>0.31103927856971042</c:v>
                </c:pt>
                <c:pt idx="6">
                  <c:v>0.33931557662150225</c:v>
                </c:pt>
                <c:pt idx="7">
                  <c:v>0.36759187467329413</c:v>
                </c:pt>
                <c:pt idx="8">
                  <c:v>0.39762739612436288</c:v>
                </c:pt>
              </c:numCache>
            </c:numRef>
          </c:xVal>
          <c:yVal>
            <c:numRef>
              <c:f>'Lee_2010_totes fissures'!$D$76:$D$84</c:f>
              <c:numCache>
                <c:formatCode>0.000</c:formatCode>
                <c:ptCount val="9"/>
                <c:pt idx="0">
                  <c:v>4.5309999999999997</c:v>
                </c:pt>
                <c:pt idx="1">
                  <c:v>4.5720000000000001</c:v>
                </c:pt>
                <c:pt idx="2">
                  <c:v>5.2309999999999999</c:v>
                </c:pt>
                <c:pt idx="3">
                  <c:v>5.931</c:v>
                </c:pt>
                <c:pt idx="4">
                  <c:v>6.59</c:v>
                </c:pt>
                <c:pt idx="5">
                  <c:v>7.2489999999999997</c:v>
                </c:pt>
                <c:pt idx="6">
                  <c:v>7.9080000000000004</c:v>
                </c:pt>
                <c:pt idx="7">
                  <c:v>8.5670000000000002</c:v>
                </c:pt>
                <c:pt idx="8">
                  <c:v>9.2669999999999995</c:v>
                </c:pt>
              </c:numCache>
            </c:numRef>
          </c:yVal>
          <c:smooth val="1"/>
        </c:ser>
        <c:ser>
          <c:idx val="4"/>
          <c:order val="4"/>
          <c:tx>
            <c:v>G4N0 - Crack 3</c:v>
          </c:tx>
          <c:xVal>
            <c:numRef>
              <c:f>'Lee_2010_totes fissures'!$F$85:$F$92</c:f>
              <c:numCache>
                <c:formatCode>0.000</c:formatCode>
                <c:ptCount val="8"/>
                <c:pt idx="0">
                  <c:v>2.9000000000000001E-2</c:v>
                </c:pt>
                <c:pt idx="1">
                  <c:v>0.14599999999999999</c:v>
                </c:pt>
                <c:pt idx="2">
                  <c:v>0.21</c:v>
                </c:pt>
                <c:pt idx="3">
                  <c:v>0.248</c:v>
                </c:pt>
                <c:pt idx="4">
                  <c:v>0.28599999999999998</c:v>
                </c:pt>
                <c:pt idx="5">
                  <c:v>0.29599999999999999</c:v>
                </c:pt>
                <c:pt idx="6">
                  <c:v>0.307</c:v>
                </c:pt>
                <c:pt idx="7">
                  <c:v>0.309</c:v>
                </c:pt>
              </c:numCache>
            </c:numRef>
          </c:xVal>
          <c:yVal>
            <c:numRef>
              <c:f>'Lee_2010_totes fissures'!$D$85:$D$92</c:f>
              <c:numCache>
                <c:formatCode>0.000</c:formatCode>
                <c:ptCount val="8"/>
                <c:pt idx="0">
                  <c:v>5.1479999999999997</c:v>
                </c:pt>
                <c:pt idx="1">
                  <c:v>5.8490000000000002</c:v>
                </c:pt>
                <c:pt idx="2">
                  <c:v>6.4669999999999996</c:v>
                </c:pt>
                <c:pt idx="3">
                  <c:v>7.1260000000000003</c:v>
                </c:pt>
                <c:pt idx="4">
                  <c:v>7.8259999999999996</c:v>
                </c:pt>
                <c:pt idx="5">
                  <c:v>8.4849999999999994</c:v>
                </c:pt>
                <c:pt idx="6">
                  <c:v>9.2260000000000009</c:v>
                </c:pt>
                <c:pt idx="7">
                  <c:v>9.8439999999999994</c:v>
                </c:pt>
              </c:numCache>
            </c:numRef>
          </c:yVal>
          <c:smooth val="1"/>
        </c:ser>
        <c:ser>
          <c:idx val="5"/>
          <c:order val="5"/>
          <c:tx>
            <c:v>G4N0 - Crack 3 ACI</c:v>
          </c:tx>
          <c:xVal>
            <c:numRef>
              <c:f>'Lee_2010_totes fissures'!$H$85:$H$92</c:f>
              <c:numCache>
                <c:formatCode>0.000</c:formatCode>
                <c:ptCount val="8"/>
                <c:pt idx="0">
                  <c:v>0.20995736134145809</c:v>
                </c:pt>
                <c:pt idx="1">
                  <c:v>0.23854712635706843</c:v>
                </c:pt>
                <c:pt idx="2">
                  <c:v>0.26375179794001735</c:v>
                </c:pt>
                <c:pt idx="3">
                  <c:v>0.29062862411018464</c:v>
                </c:pt>
                <c:pt idx="4">
                  <c:v>0.31917760486757007</c:v>
                </c:pt>
                <c:pt idx="5">
                  <c:v>0.34605443103773731</c:v>
                </c:pt>
                <c:pt idx="6">
                  <c:v>0.37627556638234111</c:v>
                </c:pt>
                <c:pt idx="7">
                  <c:v>0.40148023796529009</c:v>
                </c:pt>
              </c:numCache>
            </c:numRef>
          </c:xVal>
          <c:yVal>
            <c:numRef>
              <c:f>'Lee_2010_totes fissures'!$D$85:$D$92</c:f>
              <c:numCache>
                <c:formatCode>0.000</c:formatCode>
                <c:ptCount val="8"/>
                <c:pt idx="0">
                  <c:v>5.1479999999999997</c:v>
                </c:pt>
                <c:pt idx="1">
                  <c:v>5.8490000000000002</c:v>
                </c:pt>
                <c:pt idx="2">
                  <c:v>6.4669999999999996</c:v>
                </c:pt>
                <c:pt idx="3">
                  <c:v>7.1260000000000003</c:v>
                </c:pt>
                <c:pt idx="4">
                  <c:v>7.8259999999999996</c:v>
                </c:pt>
                <c:pt idx="5">
                  <c:v>8.4849999999999994</c:v>
                </c:pt>
                <c:pt idx="6">
                  <c:v>9.2260000000000009</c:v>
                </c:pt>
                <c:pt idx="7">
                  <c:v>9.8439999999999994</c:v>
                </c:pt>
              </c:numCache>
            </c:numRef>
          </c:yVal>
          <c:smooth val="1"/>
        </c:ser>
        <c:dLbls>
          <c:showLegendKey val="0"/>
          <c:showVal val="0"/>
          <c:showCatName val="0"/>
          <c:showSerName val="0"/>
          <c:showPercent val="0"/>
          <c:showBubbleSize val="0"/>
        </c:dLbls>
        <c:axId val="237371392"/>
        <c:axId val="237372928"/>
      </c:scatterChart>
      <c:valAx>
        <c:axId val="237371392"/>
        <c:scaling>
          <c:orientation val="minMax"/>
        </c:scaling>
        <c:delete val="0"/>
        <c:axPos val="b"/>
        <c:numFmt formatCode="0.000" sourceLinked="1"/>
        <c:majorTickMark val="out"/>
        <c:minorTickMark val="none"/>
        <c:tickLblPos val="nextTo"/>
        <c:crossAx val="237372928"/>
        <c:crosses val="autoZero"/>
        <c:crossBetween val="midCat"/>
      </c:valAx>
      <c:valAx>
        <c:axId val="237372928"/>
        <c:scaling>
          <c:orientation val="minMax"/>
        </c:scaling>
        <c:delete val="0"/>
        <c:axPos val="l"/>
        <c:majorGridlines/>
        <c:numFmt formatCode="0.000" sourceLinked="1"/>
        <c:majorTickMark val="out"/>
        <c:minorTickMark val="none"/>
        <c:tickLblPos val="nextTo"/>
        <c:crossAx val="23737139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G4P1 - Crack 1</c:v>
          </c:tx>
          <c:xVal>
            <c:numRef>
              <c:f>'Lee_2010_totes fissures'!$F$93:$F$105</c:f>
              <c:numCache>
                <c:formatCode>0.000</c:formatCode>
                <c:ptCount val="13"/>
                <c:pt idx="0">
                  <c:v>3.1E-2</c:v>
                </c:pt>
                <c:pt idx="1">
                  <c:v>4.1000000000000002E-2</c:v>
                </c:pt>
                <c:pt idx="2">
                  <c:v>0.105</c:v>
                </c:pt>
                <c:pt idx="3">
                  <c:v>0.11600000000000001</c:v>
                </c:pt>
                <c:pt idx="4">
                  <c:v>0.18099999999999999</c:v>
                </c:pt>
                <c:pt idx="5">
                  <c:v>0.214</c:v>
                </c:pt>
                <c:pt idx="6">
                  <c:v>0.24199999999999999</c:v>
                </c:pt>
                <c:pt idx="7">
                  <c:v>0.25</c:v>
                </c:pt>
                <c:pt idx="8">
                  <c:v>0.27400000000000002</c:v>
                </c:pt>
                <c:pt idx="9">
                  <c:v>0.313</c:v>
                </c:pt>
                <c:pt idx="10">
                  <c:v>0.34599999999999997</c:v>
                </c:pt>
                <c:pt idx="11">
                  <c:v>0.372</c:v>
                </c:pt>
                <c:pt idx="12">
                  <c:v>0.379</c:v>
                </c:pt>
              </c:numCache>
            </c:numRef>
          </c:xVal>
          <c:yVal>
            <c:numRef>
              <c:f>'Lee_2010_totes fissures'!$D$93:$D$105</c:f>
              <c:numCache>
                <c:formatCode>0.000</c:formatCode>
                <c:ptCount val="13"/>
                <c:pt idx="0">
                  <c:v>4.6539999999999999</c:v>
                </c:pt>
                <c:pt idx="1">
                  <c:v>5.2720000000000002</c:v>
                </c:pt>
                <c:pt idx="2">
                  <c:v>5.766</c:v>
                </c:pt>
                <c:pt idx="3">
                  <c:v>6.343</c:v>
                </c:pt>
                <c:pt idx="4">
                  <c:v>7.4139999999999997</c:v>
                </c:pt>
                <c:pt idx="5">
                  <c:v>8.0730000000000004</c:v>
                </c:pt>
                <c:pt idx="6">
                  <c:v>8.6489999999999991</c:v>
                </c:pt>
                <c:pt idx="7">
                  <c:v>9.35</c:v>
                </c:pt>
                <c:pt idx="8">
                  <c:v>9.6379999999999999</c:v>
                </c:pt>
                <c:pt idx="9">
                  <c:v>10.874000000000001</c:v>
                </c:pt>
                <c:pt idx="10">
                  <c:v>11.78</c:v>
                </c:pt>
                <c:pt idx="11">
                  <c:v>13.222</c:v>
                </c:pt>
                <c:pt idx="12">
                  <c:v>12.891999999999999</c:v>
                </c:pt>
              </c:numCache>
            </c:numRef>
          </c:yVal>
          <c:smooth val="1"/>
        </c:ser>
        <c:ser>
          <c:idx val="1"/>
          <c:order val="1"/>
          <c:tx>
            <c:v>G4P1 - Crack 1 ACI</c:v>
          </c:tx>
          <c:xVal>
            <c:numRef>
              <c:f>'Lee_2010_totes fissures'!$H$93:$H$105</c:f>
              <c:numCache>
                <c:formatCode>0.000</c:formatCode>
                <c:ptCount val="13"/>
                <c:pt idx="0">
                  <c:v>0.16043088323297511</c:v>
                </c:pt>
                <c:pt idx="1">
                  <c:v>0.18173433957976892</c:v>
                </c:pt>
                <c:pt idx="2">
                  <c:v>0.19876331601231936</c:v>
                </c:pt>
                <c:pt idx="3">
                  <c:v>0.21865343625843592</c:v>
                </c:pt>
                <c:pt idx="4">
                  <c:v>0.25557253293710297</c:v>
                </c:pt>
                <c:pt idx="5">
                  <c:v>0.27828932538457407</c:v>
                </c:pt>
                <c:pt idx="6">
                  <c:v>0.29814497401847906</c:v>
                </c:pt>
                <c:pt idx="7">
                  <c:v>0.32230957417883899</c:v>
                </c:pt>
                <c:pt idx="8">
                  <c:v>0.33223739849579159</c:v>
                </c:pt>
                <c:pt idx="9">
                  <c:v>0.37484431118937922</c:v>
                </c:pt>
                <c:pt idx="10">
                  <c:v>0.40607559185312564</c:v>
                </c:pt>
                <c:pt idx="11">
                  <c:v>0.45578365666231124</c:v>
                </c:pt>
                <c:pt idx="12">
                  <c:v>0.44440802463246987</c:v>
                </c:pt>
              </c:numCache>
            </c:numRef>
          </c:xVal>
          <c:yVal>
            <c:numRef>
              <c:f>'Lee_2010_totes fissures'!$D$93:$D$105</c:f>
              <c:numCache>
                <c:formatCode>0.000</c:formatCode>
                <c:ptCount val="13"/>
                <c:pt idx="0">
                  <c:v>4.6539999999999999</c:v>
                </c:pt>
                <c:pt idx="1">
                  <c:v>5.2720000000000002</c:v>
                </c:pt>
                <c:pt idx="2">
                  <c:v>5.766</c:v>
                </c:pt>
                <c:pt idx="3">
                  <c:v>6.343</c:v>
                </c:pt>
                <c:pt idx="4">
                  <c:v>7.4139999999999997</c:v>
                </c:pt>
                <c:pt idx="5">
                  <c:v>8.0730000000000004</c:v>
                </c:pt>
                <c:pt idx="6">
                  <c:v>8.6489999999999991</c:v>
                </c:pt>
                <c:pt idx="7">
                  <c:v>9.35</c:v>
                </c:pt>
                <c:pt idx="8">
                  <c:v>9.6379999999999999</c:v>
                </c:pt>
                <c:pt idx="9">
                  <c:v>10.874000000000001</c:v>
                </c:pt>
                <c:pt idx="10">
                  <c:v>11.78</c:v>
                </c:pt>
                <c:pt idx="11">
                  <c:v>13.222</c:v>
                </c:pt>
                <c:pt idx="12">
                  <c:v>12.891999999999999</c:v>
                </c:pt>
              </c:numCache>
            </c:numRef>
          </c:yVal>
          <c:smooth val="1"/>
        </c:ser>
        <c:ser>
          <c:idx val="2"/>
          <c:order val="2"/>
          <c:tx>
            <c:v>G4P1 - Crack 2</c:v>
          </c:tx>
          <c:xVal>
            <c:numRef>
              <c:f>'Lee_2010_totes fissures'!$F$106:$F$126</c:f>
              <c:numCache>
                <c:formatCode>0.000</c:formatCode>
                <c:ptCount val="21"/>
                <c:pt idx="0">
                  <c:v>3.9E-2</c:v>
                </c:pt>
                <c:pt idx="1">
                  <c:v>6.3E-2</c:v>
                </c:pt>
                <c:pt idx="2">
                  <c:v>6.5000000000000002E-2</c:v>
                </c:pt>
                <c:pt idx="3">
                  <c:v>6.9000000000000006E-2</c:v>
                </c:pt>
                <c:pt idx="4">
                  <c:v>8.3000000000000004E-2</c:v>
                </c:pt>
                <c:pt idx="5">
                  <c:v>8.3000000000000004E-2</c:v>
                </c:pt>
                <c:pt idx="6">
                  <c:v>0.109</c:v>
                </c:pt>
                <c:pt idx="7">
                  <c:v>0.153</c:v>
                </c:pt>
                <c:pt idx="8">
                  <c:v>0.16600000000000001</c:v>
                </c:pt>
                <c:pt idx="9">
                  <c:v>0.17199999999999999</c:v>
                </c:pt>
                <c:pt idx="10">
                  <c:v>0.18099999999999999</c:v>
                </c:pt>
                <c:pt idx="11">
                  <c:v>0.187</c:v>
                </c:pt>
                <c:pt idx="12">
                  <c:v>0.19500000000000001</c:v>
                </c:pt>
                <c:pt idx="13">
                  <c:v>0.20699999999999999</c:v>
                </c:pt>
                <c:pt idx="14">
                  <c:v>0.21</c:v>
                </c:pt>
                <c:pt idx="15">
                  <c:v>0.224</c:v>
                </c:pt>
                <c:pt idx="16">
                  <c:v>0.23200000000000001</c:v>
                </c:pt>
                <c:pt idx="17">
                  <c:v>0.249</c:v>
                </c:pt>
                <c:pt idx="18">
                  <c:v>0.251</c:v>
                </c:pt>
                <c:pt idx="19">
                  <c:v>0.27200000000000002</c:v>
                </c:pt>
                <c:pt idx="20">
                  <c:v>0.29199999999999998</c:v>
                </c:pt>
              </c:numCache>
            </c:numRef>
          </c:xVal>
          <c:yVal>
            <c:numRef>
              <c:f>'Lee_2010_totes fissures'!$D$106:$D$126</c:f>
              <c:numCache>
                <c:formatCode>0.000</c:formatCode>
                <c:ptCount val="21"/>
                <c:pt idx="0">
                  <c:v>5.3959999999999999</c:v>
                </c:pt>
                <c:pt idx="1">
                  <c:v>6.4260000000000002</c:v>
                </c:pt>
                <c:pt idx="2">
                  <c:v>6.0960000000000001</c:v>
                </c:pt>
                <c:pt idx="3">
                  <c:v>6.9610000000000003</c:v>
                </c:pt>
                <c:pt idx="4">
                  <c:v>7.702</c:v>
                </c:pt>
                <c:pt idx="5">
                  <c:v>7.1260000000000003</c:v>
                </c:pt>
                <c:pt idx="6">
                  <c:v>8.8970000000000002</c:v>
                </c:pt>
                <c:pt idx="7">
                  <c:v>9.5969999999999995</c:v>
                </c:pt>
                <c:pt idx="8">
                  <c:v>10.050000000000001</c:v>
                </c:pt>
                <c:pt idx="9">
                  <c:v>10.874000000000001</c:v>
                </c:pt>
                <c:pt idx="10">
                  <c:v>10.667999999999999</c:v>
                </c:pt>
                <c:pt idx="11">
                  <c:v>11.574</c:v>
                </c:pt>
                <c:pt idx="12">
                  <c:v>11.121</c:v>
                </c:pt>
                <c:pt idx="13">
                  <c:v>12.398</c:v>
                </c:pt>
                <c:pt idx="14">
                  <c:v>11.986000000000001</c:v>
                </c:pt>
                <c:pt idx="15">
                  <c:v>13.345000000000001</c:v>
                </c:pt>
                <c:pt idx="16">
                  <c:v>12.686</c:v>
                </c:pt>
                <c:pt idx="17">
                  <c:v>14.128</c:v>
                </c:pt>
                <c:pt idx="18">
                  <c:v>15.282</c:v>
                </c:pt>
                <c:pt idx="19">
                  <c:v>15.817</c:v>
                </c:pt>
                <c:pt idx="20">
                  <c:v>16.97</c:v>
                </c:pt>
              </c:numCache>
            </c:numRef>
          </c:yVal>
          <c:smooth val="1"/>
        </c:ser>
        <c:ser>
          <c:idx val="3"/>
          <c:order val="3"/>
          <c:tx>
            <c:v>G4P1 - Crack 2 ACI</c:v>
          </c:tx>
          <c:xVal>
            <c:numRef>
              <c:f>'Lee_2010_totes fissures'!$H$106:$H$126</c:f>
              <c:numCache>
                <c:formatCode>0.000</c:formatCode>
                <c:ptCount val="21"/>
                <c:pt idx="0">
                  <c:v>0.11312179617505008</c:v>
                </c:pt>
                <c:pt idx="1">
                  <c:v>0.13471472613433508</c:v>
                </c:pt>
                <c:pt idx="2">
                  <c:v>0.12779660294349621</c:v>
                </c:pt>
                <c:pt idx="3">
                  <c:v>0.14593047130736167</c:v>
                </c:pt>
                <c:pt idx="4">
                  <c:v>0.16146480247224534</c:v>
                </c:pt>
                <c:pt idx="5">
                  <c:v>0.14938953290278112</c:v>
                </c:pt>
                <c:pt idx="6">
                  <c:v>0.18651679402694973</c:v>
                </c:pt>
                <c:pt idx="7">
                  <c:v>0.2011916007953958</c:v>
                </c:pt>
                <c:pt idx="8">
                  <c:v>0.21068829717554735</c:v>
                </c:pt>
                <c:pt idx="9">
                  <c:v>0.22796264114297532</c:v>
                </c:pt>
                <c:pt idx="10">
                  <c:v>0.22364405515111832</c:v>
                </c:pt>
                <c:pt idx="11">
                  <c:v>0.24263744791142133</c:v>
                </c:pt>
                <c:pt idx="12">
                  <c:v>0.23314075153126987</c:v>
                </c:pt>
                <c:pt idx="13">
                  <c:v>0.25991179187884933</c:v>
                </c:pt>
                <c:pt idx="14">
                  <c:v>0.25127461989513539</c:v>
                </c:pt>
                <c:pt idx="15">
                  <c:v>0.27976470903558998</c:v>
                </c:pt>
                <c:pt idx="16">
                  <c:v>0.26594942666358146</c:v>
                </c:pt>
                <c:pt idx="17">
                  <c:v>0.29617952860658042</c:v>
                </c:pt>
                <c:pt idx="18">
                  <c:v>0.32037199576484721</c:v>
                </c:pt>
                <c:pt idx="19">
                  <c:v>0.33158774093787391</c:v>
                </c:pt>
                <c:pt idx="20">
                  <c:v>0.35575924408647147</c:v>
                </c:pt>
              </c:numCache>
            </c:numRef>
          </c:xVal>
          <c:yVal>
            <c:numRef>
              <c:f>'Lee_2010_totes fissures'!$D$106:$D$126</c:f>
              <c:numCache>
                <c:formatCode>0.000</c:formatCode>
                <c:ptCount val="21"/>
                <c:pt idx="0">
                  <c:v>5.3959999999999999</c:v>
                </c:pt>
                <c:pt idx="1">
                  <c:v>6.4260000000000002</c:v>
                </c:pt>
                <c:pt idx="2">
                  <c:v>6.0960000000000001</c:v>
                </c:pt>
                <c:pt idx="3">
                  <c:v>6.9610000000000003</c:v>
                </c:pt>
                <c:pt idx="4">
                  <c:v>7.702</c:v>
                </c:pt>
                <c:pt idx="5">
                  <c:v>7.1260000000000003</c:v>
                </c:pt>
                <c:pt idx="6">
                  <c:v>8.8970000000000002</c:v>
                </c:pt>
                <c:pt idx="7">
                  <c:v>9.5969999999999995</c:v>
                </c:pt>
                <c:pt idx="8">
                  <c:v>10.050000000000001</c:v>
                </c:pt>
                <c:pt idx="9">
                  <c:v>10.874000000000001</c:v>
                </c:pt>
                <c:pt idx="10">
                  <c:v>10.667999999999999</c:v>
                </c:pt>
                <c:pt idx="11">
                  <c:v>11.574</c:v>
                </c:pt>
                <c:pt idx="12">
                  <c:v>11.121</c:v>
                </c:pt>
                <c:pt idx="13">
                  <c:v>12.398</c:v>
                </c:pt>
                <c:pt idx="14">
                  <c:v>11.986000000000001</c:v>
                </c:pt>
                <c:pt idx="15">
                  <c:v>13.345000000000001</c:v>
                </c:pt>
                <c:pt idx="16">
                  <c:v>12.686</c:v>
                </c:pt>
                <c:pt idx="17">
                  <c:v>14.128</c:v>
                </c:pt>
                <c:pt idx="18">
                  <c:v>15.282</c:v>
                </c:pt>
                <c:pt idx="19">
                  <c:v>15.817</c:v>
                </c:pt>
                <c:pt idx="20">
                  <c:v>16.97</c:v>
                </c:pt>
              </c:numCache>
            </c:numRef>
          </c:yVal>
          <c:smooth val="1"/>
        </c:ser>
        <c:ser>
          <c:idx val="4"/>
          <c:order val="4"/>
          <c:tx>
            <c:v>G4P1 - Crack 3</c:v>
          </c:tx>
          <c:xVal>
            <c:numRef>
              <c:f>'Lee_2010_totes fissures'!$F$127:$F$142</c:f>
              <c:numCache>
                <c:formatCode>0.000</c:formatCode>
                <c:ptCount val="16"/>
                <c:pt idx="0">
                  <c:v>3.4000000000000002E-2</c:v>
                </c:pt>
                <c:pt idx="1">
                  <c:v>0.123</c:v>
                </c:pt>
                <c:pt idx="2">
                  <c:v>0.16300000000000001</c:v>
                </c:pt>
                <c:pt idx="3">
                  <c:v>0.19900000000000001</c:v>
                </c:pt>
                <c:pt idx="4">
                  <c:v>0.22900000000000001</c:v>
                </c:pt>
                <c:pt idx="5">
                  <c:v>0.23300000000000001</c:v>
                </c:pt>
                <c:pt idx="6">
                  <c:v>0.251</c:v>
                </c:pt>
                <c:pt idx="7">
                  <c:v>0.26300000000000001</c:v>
                </c:pt>
                <c:pt idx="8">
                  <c:v>0.28999999999999998</c:v>
                </c:pt>
                <c:pt idx="9">
                  <c:v>0.29099999999999998</c:v>
                </c:pt>
                <c:pt idx="10">
                  <c:v>0.31</c:v>
                </c:pt>
                <c:pt idx="11">
                  <c:v>0.31900000000000001</c:v>
                </c:pt>
                <c:pt idx="12">
                  <c:v>0.34499999999999997</c:v>
                </c:pt>
                <c:pt idx="13">
                  <c:v>0.34899999999999998</c:v>
                </c:pt>
                <c:pt idx="14">
                  <c:v>0.35299999999999998</c:v>
                </c:pt>
                <c:pt idx="15">
                  <c:v>0.35699999999999998</c:v>
                </c:pt>
              </c:numCache>
            </c:numRef>
          </c:xVal>
          <c:yVal>
            <c:numRef>
              <c:f>'Lee_2010_totes fissures'!$D$127:$D$142</c:f>
              <c:numCache>
                <c:formatCode>0.000</c:formatCode>
                <c:ptCount val="16"/>
                <c:pt idx="0">
                  <c:v>5.6840000000000002</c:v>
                </c:pt>
                <c:pt idx="1">
                  <c:v>6.343</c:v>
                </c:pt>
                <c:pt idx="2">
                  <c:v>7.085</c:v>
                </c:pt>
                <c:pt idx="3">
                  <c:v>8.2789999999999999</c:v>
                </c:pt>
                <c:pt idx="4">
                  <c:v>9.1850000000000005</c:v>
                </c:pt>
                <c:pt idx="5">
                  <c:v>9.4740000000000002</c:v>
                </c:pt>
                <c:pt idx="6">
                  <c:v>10.092000000000001</c:v>
                </c:pt>
                <c:pt idx="7">
                  <c:v>10.586</c:v>
                </c:pt>
                <c:pt idx="8">
                  <c:v>11.451000000000001</c:v>
                </c:pt>
                <c:pt idx="9">
                  <c:v>11.08</c:v>
                </c:pt>
                <c:pt idx="10">
                  <c:v>11.904</c:v>
                </c:pt>
                <c:pt idx="11">
                  <c:v>12.563000000000001</c:v>
                </c:pt>
                <c:pt idx="12">
                  <c:v>14.045999999999999</c:v>
                </c:pt>
                <c:pt idx="13">
                  <c:v>14.787000000000001</c:v>
                </c:pt>
                <c:pt idx="14">
                  <c:v>15.446</c:v>
                </c:pt>
                <c:pt idx="15">
                  <c:v>14.375</c:v>
                </c:pt>
              </c:numCache>
            </c:numRef>
          </c:yVal>
          <c:smooth val="1"/>
        </c:ser>
        <c:ser>
          <c:idx val="5"/>
          <c:order val="5"/>
          <c:tx>
            <c:v>G4P1 - Crack 3 ACI</c:v>
          </c:tx>
          <c:xVal>
            <c:numRef>
              <c:f>'Lee_2010_totes fissures'!$H$127:$H$142</c:f>
              <c:numCache>
                <c:formatCode>0.000</c:formatCode>
                <c:ptCount val="16"/>
                <c:pt idx="0">
                  <c:v>0.17840548801438202</c:v>
                </c:pt>
                <c:pt idx="1">
                  <c:v>0.19908972738832248</c:v>
                </c:pt>
                <c:pt idx="2">
                  <c:v>0.22237911375473202</c:v>
                </c:pt>
                <c:pt idx="3">
                  <c:v>0.25985556567049067</c:v>
                </c:pt>
                <c:pt idx="4">
                  <c:v>0.28829247139551345</c:v>
                </c:pt>
                <c:pt idx="5">
                  <c:v>0.29736340489941154</c:v>
                </c:pt>
                <c:pt idx="6">
                  <c:v>0.31676076443369866</c:v>
                </c:pt>
                <c:pt idx="7">
                  <c:v>0.33226609713586347</c:v>
                </c:pt>
                <c:pt idx="8">
                  <c:v>0.35941612302123299</c:v>
                </c:pt>
                <c:pt idx="9">
                  <c:v>0.34777142983802828</c:v>
                </c:pt>
                <c:pt idx="10">
                  <c:v>0.37363457588374438</c:v>
                </c:pt>
                <c:pt idx="11">
                  <c:v>0.39431881525768503</c:v>
                </c:pt>
                <c:pt idx="12">
                  <c:v>0.44086620067734161</c:v>
                </c:pt>
                <c:pt idx="13">
                  <c:v>0.46412419973058877</c:v>
                </c:pt>
                <c:pt idx="14">
                  <c:v>0.48480843910452931</c:v>
                </c:pt>
                <c:pt idx="15">
                  <c:v>0.45119262670773069</c:v>
                </c:pt>
              </c:numCache>
            </c:numRef>
          </c:xVal>
          <c:yVal>
            <c:numRef>
              <c:f>'Lee_2010_totes fissures'!$D$127:$D$142</c:f>
              <c:numCache>
                <c:formatCode>0.000</c:formatCode>
                <c:ptCount val="16"/>
                <c:pt idx="0">
                  <c:v>5.6840000000000002</c:v>
                </c:pt>
                <c:pt idx="1">
                  <c:v>6.343</c:v>
                </c:pt>
                <c:pt idx="2">
                  <c:v>7.085</c:v>
                </c:pt>
                <c:pt idx="3">
                  <c:v>8.2789999999999999</c:v>
                </c:pt>
                <c:pt idx="4">
                  <c:v>9.1850000000000005</c:v>
                </c:pt>
                <c:pt idx="5">
                  <c:v>9.4740000000000002</c:v>
                </c:pt>
                <c:pt idx="6">
                  <c:v>10.092000000000001</c:v>
                </c:pt>
                <c:pt idx="7">
                  <c:v>10.586</c:v>
                </c:pt>
                <c:pt idx="8">
                  <c:v>11.451000000000001</c:v>
                </c:pt>
                <c:pt idx="9">
                  <c:v>11.08</c:v>
                </c:pt>
                <c:pt idx="10">
                  <c:v>11.904</c:v>
                </c:pt>
                <c:pt idx="11">
                  <c:v>12.563000000000001</c:v>
                </c:pt>
                <c:pt idx="12">
                  <c:v>14.045999999999999</c:v>
                </c:pt>
                <c:pt idx="13">
                  <c:v>14.787000000000001</c:v>
                </c:pt>
                <c:pt idx="14">
                  <c:v>15.446</c:v>
                </c:pt>
                <c:pt idx="15">
                  <c:v>14.375</c:v>
                </c:pt>
              </c:numCache>
            </c:numRef>
          </c:yVal>
          <c:smooth val="1"/>
        </c:ser>
        <c:ser>
          <c:idx val="6"/>
          <c:order val="6"/>
          <c:tx>
            <c:v>G4P1 - Crack 4</c:v>
          </c:tx>
          <c:xVal>
            <c:numRef>
              <c:f>'Lee_2010_totes fissures'!$F$143:$F$160</c:f>
              <c:numCache>
                <c:formatCode>0.000</c:formatCode>
                <c:ptCount val="18"/>
                <c:pt idx="0">
                  <c:v>0.11600000000000001</c:v>
                </c:pt>
                <c:pt idx="1">
                  <c:v>0.157</c:v>
                </c:pt>
                <c:pt idx="2">
                  <c:v>0.16700000000000001</c:v>
                </c:pt>
                <c:pt idx="3">
                  <c:v>0.20699999999999999</c:v>
                </c:pt>
                <c:pt idx="4">
                  <c:v>0.21</c:v>
                </c:pt>
                <c:pt idx="5">
                  <c:v>0.215</c:v>
                </c:pt>
                <c:pt idx="6">
                  <c:v>0.23100000000000001</c:v>
                </c:pt>
                <c:pt idx="7">
                  <c:v>0.23799999999999999</c:v>
                </c:pt>
                <c:pt idx="8">
                  <c:v>0.245</c:v>
                </c:pt>
                <c:pt idx="9">
                  <c:v>0.251</c:v>
                </c:pt>
                <c:pt idx="10">
                  <c:v>0.253</c:v>
                </c:pt>
                <c:pt idx="11">
                  <c:v>0.27200000000000002</c:v>
                </c:pt>
                <c:pt idx="12">
                  <c:v>0.29399999999999998</c:v>
                </c:pt>
                <c:pt idx="13">
                  <c:v>0.29399999999999998</c:v>
                </c:pt>
                <c:pt idx="14">
                  <c:v>0.307</c:v>
                </c:pt>
                <c:pt idx="15">
                  <c:v>0.35299999999999998</c:v>
                </c:pt>
                <c:pt idx="16">
                  <c:v>0.371</c:v>
                </c:pt>
                <c:pt idx="17">
                  <c:v>0.38100000000000001</c:v>
                </c:pt>
              </c:numCache>
            </c:numRef>
          </c:xVal>
          <c:yVal>
            <c:numRef>
              <c:f>'Lee_2010_totes fissures'!$D$143:$D$160</c:f>
              <c:numCache>
                <c:formatCode>0.000</c:formatCode>
                <c:ptCount val="18"/>
                <c:pt idx="0">
                  <c:v>8.32</c:v>
                </c:pt>
                <c:pt idx="1">
                  <c:v>8.8149999999999995</c:v>
                </c:pt>
                <c:pt idx="2">
                  <c:v>9.35</c:v>
                </c:pt>
                <c:pt idx="3">
                  <c:v>10.009</c:v>
                </c:pt>
                <c:pt idx="4">
                  <c:v>10.914999999999999</c:v>
                </c:pt>
                <c:pt idx="5">
                  <c:v>10.627000000000001</c:v>
                </c:pt>
                <c:pt idx="6">
                  <c:v>11.121</c:v>
                </c:pt>
                <c:pt idx="7">
                  <c:v>11.986000000000001</c:v>
                </c:pt>
                <c:pt idx="8">
                  <c:v>11.532999999999999</c:v>
                </c:pt>
                <c:pt idx="9">
                  <c:v>13.428000000000001</c:v>
                </c:pt>
                <c:pt idx="10">
                  <c:v>12.645</c:v>
                </c:pt>
                <c:pt idx="11">
                  <c:v>12.851000000000001</c:v>
                </c:pt>
                <c:pt idx="12">
                  <c:v>13.715999999999999</c:v>
                </c:pt>
                <c:pt idx="13">
                  <c:v>15.569000000000001</c:v>
                </c:pt>
                <c:pt idx="14">
                  <c:v>15.074999999999999</c:v>
                </c:pt>
                <c:pt idx="15">
                  <c:v>15.817</c:v>
                </c:pt>
                <c:pt idx="16">
                  <c:v>17.010999999999999</c:v>
                </c:pt>
                <c:pt idx="17">
                  <c:v>16.311</c:v>
                </c:pt>
              </c:numCache>
            </c:numRef>
          </c:yVal>
          <c:smooth val="1"/>
        </c:ser>
        <c:ser>
          <c:idx val="7"/>
          <c:order val="7"/>
          <c:tx>
            <c:v>G4P1 - Crack 4 ACI</c:v>
          </c:tx>
          <c:xVal>
            <c:numRef>
              <c:f>'Lee_2010_totes fissures'!$H$143:$H$160</c:f>
              <c:numCache>
                <c:formatCode>0.000</c:formatCode>
                <c:ptCount val="18"/>
                <c:pt idx="0">
                  <c:v>0.2214196633931555</c:v>
                </c:pt>
                <c:pt idx="1">
                  <c:v>0.23459306884743578</c:v>
                </c:pt>
                <c:pt idx="2">
                  <c:v>0.24883099191418312</c:v>
                </c:pt>
                <c:pt idx="3">
                  <c:v>0.26636891957957853</c:v>
                </c:pt>
                <c:pt idx="4">
                  <c:v>0.29048024350195822</c:v>
                </c:pt>
                <c:pt idx="5">
                  <c:v>0.28281571669219513</c:v>
                </c:pt>
                <c:pt idx="6">
                  <c:v>0.29596250920616374</c:v>
                </c:pt>
                <c:pt idx="7">
                  <c:v>0.31898270257576467</c:v>
                </c:pt>
                <c:pt idx="8">
                  <c:v>0.30692704061457482</c:v>
                </c:pt>
                <c:pt idx="9">
                  <c:v>0.35735856250520337</c:v>
                </c:pt>
                <c:pt idx="10">
                  <c:v>0.33652063024115997</c:v>
                </c:pt>
                <c:pt idx="11">
                  <c:v>0.34200289594536554</c:v>
                </c:pt>
                <c:pt idx="12">
                  <c:v>0.36502308931496646</c:v>
                </c:pt>
                <c:pt idx="13">
                  <c:v>0.41433686771250455</c:v>
                </c:pt>
                <c:pt idx="14">
                  <c:v>0.40119007519853594</c:v>
                </c:pt>
                <c:pt idx="15">
                  <c:v>0.42093687690980064</c:v>
                </c:pt>
                <c:pt idx="16">
                  <c:v>0.45271272764194331</c:v>
                </c:pt>
                <c:pt idx="17">
                  <c:v>0.43408366942376914</c:v>
                </c:pt>
              </c:numCache>
            </c:numRef>
          </c:xVal>
          <c:yVal>
            <c:numRef>
              <c:f>'Lee_2010_totes fissures'!$D$143:$D$160</c:f>
              <c:numCache>
                <c:formatCode>0.000</c:formatCode>
                <c:ptCount val="18"/>
                <c:pt idx="0">
                  <c:v>8.32</c:v>
                </c:pt>
                <c:pt idx="1">
                  <c:v>8.8149999999999995</c:v>
                </c:pt>
                <c:pt idx="2">
                  <c:v>9.35</c:v>
                </c:pt>
                <c:pt idx="3">
                  <c:v>10.009</c:v>
                </c:pt>
                <c:pt idx="4">
                  <c:v>10.914999999999999</c:v>
                </c:pt>
                <c:pt idx="5">
                  <c:v>10.627000000000001</c:v>
                </c:pt>
                <c:pt idx="6">
                  <c:v>11.121</c:v>
                </c:pt>
                <c:pt idx="7">
                  <c:v>11.986000000000001</c:v>
                </c:pt>
                <c:pt idx="8">
                  <c:v>11.532999999999999</c:v>
                </c:pt>
                <c:pt idx="9">
                  <c:v>13.428000000000001</c:v>
                </c:pt>
                <c:pt idx="10">
                  <c:v>12.645</c:v>
                </c:pt>
                <c:pt idx="11">
                  <c:v>12.851000000000001</c:v>
                </c:pt>
                <c:pt idx="12">
                  <c:v>13.715999999999999</c:v>
                </c:pt>
                <c:pt idx="13">
                  <c:v>15.569000000000001</c:v>
                </c:pt>
                <c:pt idx="14">
                  <c:v>15.074999999999999</c:v>
                </c:pt>
                <c:pt idx="15">
                  <c:v>15.817</c:v>
                </c:pt>
                <c:pt idx="16">
                  <c:v>17.010999999999999</c:v>
                </c:pt>
                <c:pt idx="17">
                  <c:v>16.311</c:v>
                </c:pt>
              </c:numCache>
            </c:numRef>
          </c:yVal>
          <c:smooth val="1"/>
        </c:ser>
        <c:ser>
          <c:idx val="8"/>
          <c:order val="8"/>
          <c:tx>
            <c:v>G4P1 - Crack 5</c:v>
          </c:tx>
          <c:xVal>
            <c:numRef>
              <c:f>'Lee_2010_totes fissures'!$F$161:$F$181</c:f>
              <c:numCache>
                <c:formatCode>0.000</c:formatCode>
                <c:ptCount val="21"/>
                <c:pt idx="0">
                  <c:v>3.4000000000000002E-2</c:v>
                </c:pt>
                <c:pt idx="1">
                  <c:v>4.2999999999999997E-2</c:v>
                </c:pt>
                <c:pt idx="2">
                  <c:v>5.8000000000000003E-2</c:v>
                </c:pt>
                <c:pt idx="3">
                  <c:v>6.5000000000000002E-2</c:v>
                </c:pt>
                <c:pt idx="4">
                  <c:v>7.2999999999999995E-2</c:v>
                </c:pt>
                <c:pt idx="5">
                  <c:v>7.4999999999999997E-2</c:v>
                </c:pt>
                <c:pt idx="6">
                  <c:v>8.7999999999999995E-2</c:v>
                </c:pt>
                <c:pt idx="7">
                  <c:v>0.09</c:v>
                </c:pt>
                <c:pt idx="8">
                  <c:v>9.0999999999999998E-2</c:v>
                </c:pt>
                <c:pt idx="9">
                  <c:v>9.2999999999999999E-2</c:v>
                </c:pt>
                <c:pt idx="10">
                  <c:v>9.2999999999999999E-2</c:v>
                </c:pt>
                <c:pt idx="11">
                  <c:v>9.4E-2</c:v>
                </c:pt>
                <c:pt idx="12">
                  <c:v>9.5000000000000001E-2</c:v>
                </c:pt>
                <c:pt idx="13">
                  <c:v>9.5000000000000001E-2</c:v>
                </c:pt>
                <c:pt idx="14">
                  <c:v>0.10199999999999999</c:v>
                </c:pt>
                <c:pt idx="15">
                  <c:v>0.10299999999999999</c:v>
                </c:pt>
                <c:pt idx="16">
                  <c:v>0.109</c:v>
                </c:pt>
                <c:pt idx="17">
                  <c:v>0.113</c:v>
                </c:pt>
                <c:pt idx="18">
                  <c:v>0.114</c:v>
                </c:pt>
                <c:pt idx="19">
                  <c:v>0.124</c:v>
                </c:pt>
                <c:pt idx="20">
                  <c:v>0.13300000000000001</c:v>
                </c:pt>
              </c:numCache>
            </c:numRef>
          </c:xVal>
          <c:yVal>
            <c:numRef>
              <c:f>'Lee_2010_totes fissures'!$D$161:$D$181</c:f>
              <c:numCache>
                <c:formatCode>0.000</c:formatCode>
                <c:ptCount val="21"/>
                <c:pt idx="0">
                  <c:v>8.8149999999999995</c:v>
                </c:pt>
                <c:pt idx="1">
                  <c:v>8.5670000000000002</c:v>
                </c:pt>
                <c:pt idx="2">
                  <c:v>9.5969999999999995</c:v>
                </c:pt>
                <c:pt idx="3">
                  <c:v>10.132999999999999</c:v>
                </c:pt>
                <c:pt idx="4">
                  <c:v>10.627000000000001</c:v>
                </c:pt>
                <c:pt idx="5">
                  <c:v>10.462</c:v>
                </c:pt>
                <c:pt idx="6">
                  <c:v>13.798</c:v>
                </c:pt>
                <c:pt idx="7">
                  <c:v>12.891999999999999</c:v>
                </c:pt>
                <c:pt idx="8">
                  <c:v>11.78</c:v>
                </c:pt>
                <c:pt idx="9">
                  <c:v>14.375</c:v>
                </c:pt>
                <c:pt idx="10">
                  <c:v>15.364000000000001</c:v>
                </c:pt>
                <c:pt idx="11">
                  <c:v>16.311</c:v>
                </c:pt>
                <c:pt idx="12">
                  <c:v>11.532999999999999</c:v>
                </c:pt>
                <c:pt idx="13">
                  <c:v>12.192</c:v>
                </c:pt>
                <c:pt idx="14">
                  <c:v>13.222</c:v>
                </c:pt>
                <c:pt idx="15">
                  <c:v>14.169</c:v>
                </c:pt>
                <c:pt idx="16">
                  <c:v>12.522</c:v>
                </c:pt>
                <c:pt idx="17">
                  <c:v>15.898999999999999</c:v>
                </c:pt>
                <c:pt idx="18">
                  <c:v>14.869</c:v>
                </c:pt>
                <c:pt idx="19">
                  <c:v>17.010999999999999</c:v>
                </c:pt>
                <c:pt idx="20">
                  <c:v>16.805</c:v>
                </c:pt>
              </c:numCache>
            </c:numRef>
          </c:yVal>
          <c:smooth val="1"/>
        </c:ser>
        <c:ser>
          <c:idx val="9"/>
          <c:order val="9"/>
          <c:tx>
            <c:v>G4P1 - Crack 5 ACI</c:v>
          </c:tx>
          <c:xVal>
            <c:numRef>
              <c:f>'Lee_2010_totes fissures'!$H$161:$H$181</c:f>
              <c:numCache>
                <c:formatCode>0.000</c:formatCode>
                <c:ptCount val="21"/>
                <c:pt idx="0">
                  <c:v>8.0143407058235958E-2</c:v>
                </c:pt>
                <c:pt idx="1">
                  <c:v>7.7888663445026374E-2</c:v>
                </c:pt>
                <c:pt idx="2">
                  <c:v>8.7253122806340386E-2</c:v>
                </c:pt>
                <c:pt idx="3">
                  <c:v>9.2126278357470795E-2</c:v>
                </c:pt>
                <c:pt idx="4">
                  <c:v>9.6617582167654412E-2</c:v>
                </c:pt>
                <c:pt idx="5">
                  <c:v>9.511745032822061E-2</c:v>
                </c:pt>
                <c:pt idx="6">
                  <c:v>0.12544738860913668</c:v>
                </c:pt>
                <c:pt idx="7">
                  <c:v>0.11721030105442747</c:v>
                </c:pt>
                <c:pt idx="8">
                  <c:v>0.10710032162745546</c:v>
                </c:pt>
                <c:pt idx="9">
                  <c:v>0.1306933041930961</c:v>
                </c:pt>
                <c:pt idx="10">
                  <c:v>0.13968500352158109</c:v>
                </c:pt>
                <c:pt idx="11">
                  <c:v>0.14829485110911933</c:v>
                </c:pt>
                <c:pt idx="12">
                  <c:v>0.10485466972236364</c:v>
                </c:pt>
                <c:pt idx="13">
                  <c:v>0.11084610537198106</c:v>
                </c:pt>
                <c:pt idx="14">
                  <c:v>0.12021056473329506</c:v>
                </c:pt>
                <c:pt idx="15">
                  <c:v>0.12882041232083327</c:v>
                </c:pt>
                <c:pt idx="16">
                  <c:v>0.11384636905084863</c:v>
                </c:pt>
                <c:pt idx="17">
                  <c:v>0.14454906736459369</c:v>
                </c:pt>
                <c:pt idx="18">
                  <c:v>0.13518460800327972</c:v>
                </c:pt>
                <c:pt idx="19">
                  <c:v>0.15465904679156575</c:v>
                </c:pt>
                <c:pt idx="20">
                  <c:v>0.15278615491930292</c:v>
                </c:pt>
              </c:numCache>
            </c:numRef>
          </c:xVal>
          <c:yVal>
            <c:numRef>
              <c:f>'Lee_2010_totes fissures'!$D$161:$D$181</c:f>
              <c:numCache>
                <c:formatCode>0.000</c:formatCode>
                <c:ptCount val="21"/>
                <c:pt idx="0">
                  <c:v>8.8149999999999995</c:v>
                </c:pt>
                <c:pt idx="1">
                  <c:v>8.5670000000000002</c:v>
                </c:pt>
                <c:pt idx="2">
                  <c:v>9.5969999999999995</c:v>
                </c:pt>
                <c:pt idx="3">
                  <c:v>10.132999999999999</c:v>
                </c:pt>
                <c:pt idx="4">
                  <c:v>10.627000000000001</c:v>
                </c:pt>
                <c:pt idx="5">
                  <c:v>10.462</c:v>
                </c:pt>
                <c:pt idx="6">
                  <c:v>13.798</c:v>
                </c:pt>
                <c:pt idx="7">
                  <c:v>12.891999999999999</c:v>
                </c:pt>
                <c:pt idx="8">
                  <c:v>11.78</c:v>
                </c:pt>
                <c:pt idx="9">
                  <c:v>14.375</c:v>
                </c:pt>
                <c:pt idx="10">
                  <c:v>15.364000000000001</c:v>
                </c:pt>
                <c:pt idx="11">
                  <c:v>16.311</c:v>
                </c:pt>
                <c:pt idx="12">
                  <c:v>11.532999999999999</c:v>
                </c:pt>
                <c:pt idx="13">
                  <c:v>12.192</c:v>
                </c:pt>
                <c:pt idx="14">
                  <c:v>13.222</c:v>
                </c:pt>
                <c:pt idx="15">
                  <c:v>14.169</c:v>
                </c:pt>
                <c:pt idx="16">
                  <c:v>12.522</c:v>
                </c:pt>
                <c:pt idx="17">
                  <c:v>15.898999999999999</c:v>
                </c:pt>
                <c:pt idx="18">
                  <c:v>14.869</c:v>
                </c:pt>
                <c:pt idx="19">
                  <c:v>17.010999999999999</c:v>
                </c:pt>
                <c:pt idx="20">
                  <c:v>16.805</c:v>
                </c:pt>
              </c:numCache>
            </c:numRef>
          </c:yVal>
          <c:smooth val="1"/>
        </c:ser>
        <c:ser>
          <c:idx val="10"/>
          <c:order val="10"/>
          <c:tx>
            <c:v>G4P1 - Crack 6</c:v>
          </c:tx>
          <c:xVal>
            <c:numRef>
              <c:f>'Lee_2010_totes fissures'!$F$182:$F$196</c:f>
              <c:numCache>
                <c:formatCode>0.000</c:formatCode>
                <c:ptCount val="15"/>
                <c:pt idx="0">
                  <c:v>3.6999999999999998E-2</c:v>
                </c:pt>
                <c:pt idx="1">
                  <c:v>6.5000000000000002E-2</c:v>
                </c:pt>
                <c:pt idx="2">
                  <c:v>0.11700000000000001</c:v>
                </c:pt>
                <c:pt idx="3">
                  <c:v>0.156</c:v>
                </c:pt>
                <c:pt idx="4">
                  <c:v>0.17599999999999999</c:v>
                </c:pt>
                <c:pt idx="5">
                  <c:v>0.18</c:v>
                </c:pt>
                <c:pt idx="6">
                  <c:v>0.214</c:v>
                </c:pt>
                <c:pt idx="7">
                  <c:v>0.223</c:v>
                </c:pt>
                <c:pt idx="8">
                  <c:v>0.23599999999999999</c:v>
                </c:pt>
                <c:pt idx="9">
                  <c:v>0.23899999999999999</c:v>
                </c:pt>
                <c:pt idx="10">
                  <c:v>0.248</c:v>
                </c:pt>
                <c:pt idx="11">
                  <c:v>0.248</c:v>
                </c:pt>
                <c:pt idx="12">
                  <c:v>0.27100000000000002</c:v>
                </c:pt>
                <c:pt idx="13">
                  <c:v>0.27900000000000003</c:v>
                </c:pt>
                <c:pt idx="14">
                  <c:v>0.30299999999999999</c:v>
                </c:pt>
              </c:numCache>
            </c:numRef>
          </c:xVal>
          <c:yVal>
            <c:numRef>
              <c:f>'Lee_2010_totes fissures'!$D$182:$D$196</c:f>
              <c:numCache>
                <c:formatCode>0.000</c:formatCode>
                <c:ptCount val="15"/>
                <c:pt idx="0">
                  <c:v>9.5559999999999992</c:v>
                </c:pt>
                <c:pt idx="1">
                  <c:v>10.050000000000001</c:v>
                </c:pt>
                <c:pt idx="2">
                  <c:v>10.132999999999999</c:v>
                </c:pt>
                <c:pt idx="3">
                  <c:v>10.914999999999999</c:v>
                </c:pt>
                <c:pt idx="4">
                  <c:v>11.78</c:v>
                </c:pt>
                <c:pt idx="5">
                  <c:v>11.532999999999999</c:v>
                </c:pt>
                <c:pt idx="6">
                  <c:v>12.851000000000001</c:v>
                </c:pt>
                <c:pt idx="7">
                  <c:v>13.715999999999999</c:v>
                </c:pt>
                <c:pt idx="8">
                  <c:v>14.416</c:v>
                </c:pt>
                <c:pt idx="9">
                  <c:v>14.211</c:v>
                </c:pt>
                <c:pt idx="10">
                  <c:v>14.664</c:v>
                </c:pt>
                <c:pt idx="11">
                  <c:v>15.364000000000001</c:v>
                </c:pt>
                <c:pt idx="12">
                  <c:v>16.558</c:v>
                </c:pt>
                <c:pt idx="13">
                  <c:v>16.352</c:v>
                </c:pt>
                <c:pt idx="14">
                  <c:v>17.010999999999999</c:v>
                </c:pt>
              </c:numCache>
            </c:numRef>
          </c:yVal>
          <c:smooth val="1"/>
        </c:ser>
        <c:ser>
          <c:idx val="11"/>
          <c:order val="11"/>
          <c:tx>
            <c:v>G4P1 - Crack 6 ACI</c:v>
          </c:tx>
          <c:xVal>
            <c:numRef>
              <c:f>'Lee_2010_totes fissures'!$H$182:$H$196</c:f>
              <c:numCache>
                <c:formatCode>0.000</c:formatCode>
                <c:ptCount val="15"/>
                <c:pt idx="0">
                  <c:v>0.19204194443081479</c:v>
                </c:pt>
                <c:pt idx="1">
                  <c:v>0.20196960459707911</c:v>
                </c:pt>
                <c:pt idx="2">
                  <c:v>0.20363761227683613</c:v>
                </c:pt>
                <c:pt idx="3">
                  <c:v>0.21935305812707651</c:v>
                </c:pt>
                <c:pt idx="4">
                  <c:v>0.23673651165707388</c:v>
                </c:pt>
                <c:pt idx="5">
                  <c:v>0.23177268157394168</c:v>
                </c:pt>
                <c:pt idx="6">
                  <c:v>0.25825983966935961</c:v>
                </c:pt>
                <c:pt idx="7">
                  <c:v>0.27564329319935693</c:v>
                </c:pt>
                <c:pt idx="8">
                  <c:v>0.28971082784790975</c:v>
                </c:pt>
                <c:pt idx="9">
                  <c:v>0.28559104984369071</c:v>
                </c:pt>
                <c:pt idx="10">
                  <c:v>0.2946947544091113</c:v>
                </c:pt>
                <c:pt idx="11">
                  <c:v>0.30876228905766406</c:v>
                </c:pt>
                <c:pt idx="12">
                  <c:v>0.33275748387248127</c:v>
                </c:pt>
                <c:pt idx="13">
                  <c:v>0.32861760939019286</c:v>
                </c:pt>
                <c:pt idx="14">
                  <c:v>0.34186118843790181</c:v>
                </c:pt>
              </c:numCache>
            </c:numRef>
          </c:xVal>
          <c:yVal>
            <c:numRef>
              <c:f>'Lee_2010_totes fissures'!$D$182:$D$196</c:f>
              <c:numCache>
                <c:formatCode>0.000</c:formatCode>
                <c:ptCount val="15"/>
                <c:pt idx="0">
                  <c:v>9.5559999999999992</c:v>
                </c:pt>
                <c:pt idx="1">
                  <c:v>10.050000000000001</c:v>
                </c:pt>
                <c:pt idx="2">
                  <c:v>10.132999999999999</c:v>
                </c:pt>
                <c:pt idx="3">
                  <c:v>10.914999999999999</c:v>
                </c:pt>
                <c:pt idx="4">
                  <c:v>11.78</c:v>
                </c:pt>
                <c:pt idx="5">
                  <c:v>11.532999999999999</c:v>
                </c:pt>
                <c:pt idx="6">
                  <c:v>12.851000000000001</c:v>
                </c:pt>
                <c:pt idx="7">
                  <c:v>13.715999999999999</c:v>
                </c:pt>
                <c:pt idx="8">
                  <c:v>14.416</c:v>
                </c:pt>
                <c:pt idx="9">
                  <c:v>14.211</c:v>
                </c:pt>
                <c:pt idx="10">
                  <c:v>14.664</c:v>
                </c:pt>
                <c:pt idx="11">
                  <c:v>15.364000000000001</c:v>
                </c:pt>
                <c:pt idx="12">
                  <c:v>16.558</c:v>
                </c:pt>
                <c:pt idx="13">
                  <c:v>16.352</c:v>
                </c:pt>
                <c:pt idx="14">
                  <c:v>17.010999999999999</c:v>
                </c:pt>
              </c:numCache>
            </c:numRef>
          </c:yVal>
          <c:smooth val="1"/>
        </c:ser>
        <c:dLbls>
          <c:showLegendKey val="0"/>
          <c:showVal val="0"/>
          <c:showCatName val="0"/>
          <c:showSerName val="0"/>
          <c:showPercent val="0"/>
          <c:showBubbleSize val="0"/>
        </c:dLbls>
        <c:axId val="237569152"/>
        <c:axId val="237570688"/>
      </c:scatterChart>
      <c:valAx>
        <c:axId val="237569152"/>
        <c:scaling>
          <c:orientation val="minMax"/>
        </c:scaling>
        <c:delete val="0"/>
        <c:axPos val="b"/>
        <c:numFmt formatCode="0.000" sourceLinked="1"/>
        <c:majorTickMark val="out"/>
        <c:minorTickMark val="none"/>
        <c:tickLblPos val="nextTo"/>
        <c:crossAx val="237570688"/>
        <c:crosses val="autoZero"/>
        <c:crossBetween val="midCat"/>
      </c:valAx>
      <c:valAx>
        <c:axId val="237570688"/>
        <c:scaling>
          <c:orientation val="minMax"/>
        </c:scaling>
        <c:delete val="0"/>
        <c:axPos val="l"/>
        <c:majorGridlines/>
        <c:numFmt formatCode="0.000" sourceLinked="1"/>
        <c:majorTickMark val="out"/>
        <c:minorTickMark val="none"/>
        <c:tickLblPos val="nextTo"/>
        <c:crossAx val="23756915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C2N0 - Crack 1</c:v>
          </c:tx>
          <c:xVal>
            <c:numRef>
              <c:f>'Lee_2010_totes fissures'!$F$197:$F$226</c:f>
              <c:numCache>
                <c:formatCode>0.000</c:formatCode>
                <c:ptCount val="30"/>
                <c:pt idx="0">
                  <c:v>7.9000000000000001E-2</c:v>
                </c:pt>
                <c:pt idx="1">
                  <c:v>0.17499999999999999</c:v>
                </c:pt>
                <c:pt idx="2">
                  <c:v>0.30599999999999999</c:v>
                </c:pt>
                <c:pt idx="3">
                  <c:v>0.32900000000000001</c:v>
                </c:pt>
                <c:pt idx="4">
                  <c:v>0.35899999999999999</c:v>
                </c:pt>
                <c:pt idx="5">
                  <c:v>0.38900000000000001</c:v>
                </c:pt>
                <c:pt idx="6">
                  <c:v>0.47399999999999998</c:v>
                </c:pt>
                <c:pt idx="7">
                  <c:v>0.49099999999999999</c:v>
                </c:pt>
                <c:pt idx="8">
                  <c:v>0.55300000000000005</c:v>
                </c:pt>
                <c:pt idx="9">
                  <c:v>0.629</c:v>
                </c:pt>
                <c:pt idx="10">
                  <c:v>0.68200000000000005</c:v>
                </c:pt>
                <c:pt idx="11">
                  <c:v>0.71799999999999997</c:v>
                </c:pt>
                <c:pt idx="12">
                  <c:v>0.77800000000000002</c:v>
                </c:pt>
                <c:pt idx="13">
                  <c:v>0.82</c:v>
                </c:pt>
                <c:pt idx="14">
                  <c:v>0.86899999999999999</c:v>
                </c:pt>
                <c:pt idx="15">
                  <c:v>0.879</c:v>
                </c:pt>
                <c:pt idx="16">
                  <c:v>0.93899999999999995</c:v>
                </c:pt>
                <c:pt idx="17">
                  <c:v>1.002</c:v>
                </c:pt>
                <c:pt idx="18">
                  <c:v>1.0569999999999999</c:v>
                </c:pt>
                <c:pt idx="19">
                  <c:v>1.137</c:v>
                </c:pt>
                <c:pt idx="20">
                  <c:v>1.196</c:v>
                </c:pt>
                <c:pt idx="21">
                  <c:v>1.242</c:v>
                </c:pt>
                <c:pt idx="22">
                  <c:v>1.2949999999999999</c:v>
                </c:pt>
                <c:pt idx="23">
                  <c:v>1.347</c:v>
                </c:pt>
                <c:pt idx="24">
                  <c:v>1.4</c:v>
                </c:pt>
                <c:pt idx="25">
                  <c:v>1.4430000000000001</c:v>
                </c:pt>
                <c:pt idx="26">
                  <c:v>1.496</c:v>
                </c:pt>
                <c:pt idx="27">
                  <c:v>1.5580000000000001</c:v>
                </c:pt>
                <c:pt idx="28">
                  <c:v>1.5720000000000001</c:v>
                </c:pt>
                <c:pt idx="29">
                  <c:v>1.6439999999999999</c:v>
                </c:pt>
              </c:numCache>
            </c:numRef>
          </c:xVal>
          <c:yVal>
            <c:numRef>
              <c:f>'Lee_2010_totes fissures'!$D$197:$D$226</c:f>
              <c:numCache>
                <c:formatCode>0.000</c:formatCode>
                <c:ptCount val="30"/>
                <c:pt idx="0">
                  <c:v>3.653</c:v>
                </c:pt>
                <c:pt idx="1">
                  <c:v>3.8780000000000001</c:v>
                </c:pt>
                <c:pt idx="2">
                  <c:v>4.1029999999999998</c:v>
                </c:pt>
                <c:pt idx="3">
                  <c:v>4.609</c:v>
                </c:pt>
                <c:pt idx="4">
                  <c:v>4.8339999999999996</c:v>
                </c:pt>
                <c:pt idx="5">
                  <c:v>5.0049999999999999</c:v>
                </c:pt>
                <c:pt idx="6">
                  <c:v>5.452</c:v>
                </c:pt>
                <c:pt idx="7">
                  <c:v>5.6769999999999996</c:v>
                </c:pt>
                <c:pt idx="8">
                  <c:v>5.9020000000000001</c:v>
                </c:pt>
                <c:pt idx="9">
                  <c:v>6.351</c:v>
                </c:pt>
                <c:pt idx="10">
                  <c:v>6.7450000000000001</c:v>
                </c:pt>
                <c:pt idx="11">
                  <c:v>7.25</c:v>
                </c:pt>
                <c:pt idx="12">
                  <c:v>7.6440000000000001</c:v>
                </c:pt>
                <c:pt idx="13">
                  <c:v>8.0370000000000008</c:v>
                </c:pt>
                <c:pt idx="14">
                  <c:v>8.2059999999999995</c:v>
                </c:pt>
                <c:pt idx="15">
                  <c:v>8.4870000000000001</c:v>
                </c:pt>
                <c:pt idx="16">
                  <c:v>8.8810000000000002</c:v>
                </c:pt>
                <c:pt idx="17">
                  <c:v>9.2739999999999991</c:v>
                </c:pt>
                <c:pt idx="18">
                  <c:v>9.7240000000000002</c:v>
                </c:pt>
                <c:pt idx="19">
                  <c:v>10.286</c:v>
                </c:pt>
                <c:pt idx="20">
                  <c:v>10.734999999999999</c:v>
                </c:pt>
                <c:pt idx="21">
                  <c:v>10.904</c:v>
                </c:pt>
                <c:pt idx="22">
                  <c:v>11.465999999999999</c:v>
                </c:pt>
                <c:pt idx="23">
                  <c:v>11.859</c:v>
                </c:pt>
                <c:pt idx="24">
                  <c:v>12.196</c:v>
                </c:pt>
                <c:pt idx="25">
                  <c:v>12.646000000000001</c:v>
                </c:pt>
                <c:pt idx="26">
                  <c:v>13.039</c:v>
                </c:pt>
                <c:pt idx="27">
                  <c:v>13.489000000000001</c:v>
                </c:pt>
                <c:pt idx="28">
                  <c:v>13.939</c:v>
                </c:pt>
                <c:pt idx="29">
                  <c:v>14.333</c:v>
                </c:pt>
              </c:numCache>
            </c:numRef>
          </c:yVal>
          <c:smooth val="1"/>
        </c:ser>
        <c:ser>
          <c:idx val="1"/>
          <c:order val="1"/>
          <c:tx>
            <c:v>C2N0 - Crack 1 ACI</c:v>
          </c:tx>
          <c:xVal>
            <c:numRef>
              <c:f>'Lee_2010_totes fissures'!$H$197:$H$226</c:f>
              <c:numCache>
                <c:formatCode>0.000</c:formatCode>
                <c:ptCount val="30"/>
                <c:pt idx="0">
                  <c:v>0.50930511502544351</c:v>
                </c:pt>
                <c:pt idx="1">
                  <c:v>0.54067485246883917</c:v>
                </c:pt>
                <c:pt idx="2">
                  <c:v>0.57204458991223495</c:v>
                </c:pt>
                <c:pt idx="3">
                  <c:v>0.64259164389604939</c:v>
                </c:pt>
                <c:pt idx="4">
                  <c:v>0.67396138133944516</c:v>
                </c:pt>
                <c:pt idx="5">
                  <c:v>0.69780238179642606</c:v>
                </c:pt>
                <c:pt idx="6">
                  <c:v>0.76012359351730552</c:v>
                </c:pt>
                <c:pt idx="7">
                  <c:v>0.7914933309607014</c:v>
                </c:pt>
                <c:pt idx="8">
                  <c:v>0.82286306840409729</c:v>
                </c:pt>
                <c:pt idx="9">
                  <c:v>0.88546312223558465</c:v>
                </c:pt>
                <c:pt idx="10">
                  <c:v>0.94039501802535341</c:v>
                </c:pt>
                <c:pt idx="11">
                  <c:v>1.0108026509538639</c:v>
                </c:pt>
                <c:pt idx="12">
                  <c:v>1.0657345467436323</c:v>
                </c:pt>
                <c:pt idx="13">
                  <c:v>1.1205270214780971</c:v>
                </c:pt>
                <c:pt idx="14">
                  <c:v>1.1440891798244699</c:v>
                </c:pt>
                <c:pt idx="15">
                  <c:v>1.1832664963648885</c:v>
                </c:pt>
                <c:pt idx="16">
                  <c:v>1.2381983921546571</c:v>
                </c:pt>
                <c:pt idx="17">
                  <c:v>1.2929908668891217</c:v>
                </c:pt>
                <c:pt idx="18">
                  <c:v>1.3557303417759135</c:v>
                </c:pt>
                <c:pt idx="19">
                  <c:v>1.434084974856751</c:v>
                </c:pt>
                <c:pt idx="20">
                  <c:v>1.4966850286882383</c:v>
                </c:pt>
                <c:pt idx="21">
                  <c:v>1.520247187034611</c:v>
                </c:pt>
                <c:pt idx="22">
                  <c:v>1.5986018201154486</c:v>
                </c:pt>
                <c:pt idx="23">
                  <c:v>1.6533942948499134</c:v>
                </c:pt>
                <c:pt idx="24">
                  <c:v>1.7003791904873549</c:v>
                </c:pt>
                <c:pt idx="25">
                  <c:v>1.7631186653741464</c:v>
                </c:pt>
                <c:pt idx="26">
                  <c:v>1.817911140108611</c:v>
                </c:pt>
                <c:pt idx="27">
                  <c:v>1.8806506149954028</c:v>
                </c:pt>
                <c:pt idx="28">
                  <c:v>1.9433900898821945</c:v>
                </c:pt>
                <c:pt idx="29">
                  <c:v>1.998321985671963</c:v>
                </c:pt>
              </c:numCache>
            </c:numRef>
          </c:xVal>
          <c:yVal>
            <c:numRef>
              <c:f>'Lee_2010_totes fissures'!$D$197:$D$226</c:f>
              <c:numCache>
                <c:formatCode>0.000</c:formatCode>
                <c:ptCount val="30"/>
                <c:pt idx="0">
                  <c:v>3.653</c:v>
                </c:pt>
                <c:pt idx="1">
                  <c:v>3.8780000000000001</c:v>
                </c:pt>
                <c:pt idx="2">
                  <c:v>4.1029999999999998</c:v>
                </c:pt>
                <c:pt idx="3">
                  <c:v>4.609</c:v>
                </c:pt>
                <c:pt idx="4">
                  <c:v>4.8339999999999996</c:v>
                </c:pt>
                <c:pt idx="5">
                  <c:v>5.0049999999999999</c:v>
                </c:pt>
                <c:pt idx="6">
                  <c:v>5.452</c:v>
                </c:pt>
                <c:pt idx="7">
                  <c:v>5.6769999999999996</c:v>
                </c:pt>
                <c:pt idx="8">
                  <c:v>5.9020000000000001</c:v>
                </c:pt>
                <c:pt idx="9">
                  <c:v>6.351</c:v>
                </c:pt>
                <c:pt idx="10">
                  <c:v>6.7450000000000001</c:v>
                </c:pt>
                <c:pt idx="11">
                  <c:v>7.25</c:v>
                </c:pt>
                <c:pt idx="12">
                  <c:v>7.6440000000000001</c:v>
                </c:pt>
                <c:pt idx="13">
                  <c:v>8.0370000000000008</c:v>
                </c:pt>
                <c:pt idx="14">
                  <c:v>8.2059999999999995</c:v>
                </c:pt>
                <c:pt idx="15">
                  <c:v>8.4870000000000001</c:v>
                </c:pt>
                <c:pt idx="16">
                  <c:v>8.8810000000000002</c:v>
                </c:pt>
                <c:pt idx="17">
                  <c:v>9.2739999999999991</c:v>
                </c:pt>
                <c:pt idx="18">
                  <c:v>9.7240000000000002</c:v>
                </c:pt>
                <c:pt idx="19">
                  <c:v>10.286</c:v>
                </c:pt>
                <c:pt idx="20">
                  <c:v>10.734999999999999</c:v>
                </c:pt>
                <c:pt idx="21">
                  <c:v>10.904</c:v>
                </c:pt>
                <c:pt idx="22">
                  <c:v>11.465999999999999</c:v>
                </c:pt>
                <c:pt idx="23">
                  <c:v>11.859</c:v>
                </c:pt>
                <c:pt idx="24">
                  <c:v>12.196</c:v>
                </c:pt>
                <c:pt idx="25">
                  <c:v>12.646000000000001</c:v>
                </c:pt>
                <c:pt idx="26">
                  <c:v>13.039</c:v>
                </c:pt>
                <c:pt idx="27">
                  <c:v>13.489000000000001</c:v>
                </c:pt>
                <c:pt idx="28">
                  <c:v>13.939</c:v>
                </c:pt>
                <c:pt idx="29">
                  <c:v>14.333</c:v>
                </c:pt>
              </c:numCache>
            </c:numRef>
          </c:yVal>
          <c:smooth val="1"/>
        </c:ser>
        <c:ser>
          <c:idx val="2"/>
          <c:order val="2"/>
          <c:tx>
            <c:v>C2N0 - Crack 2</c:v>
          </c:tx>
          <c:xVal>
            <c:numRef>
              <c:f>'Lee_2010_totes fissures'!$F$227:$F$256</c:f>
              <c:numCache>
                <c:formatCode>0.000</c:formatCode>
                <c:ptCount val="30"/>
                <c:pt idx="0">
                  <c:v>2.9000000000000001E-2</c:v>
                </c:pt>
                <c:pt idx="1">
                  <c:v>0.125</c:v>
                </c:pt>
                <c:pt idx="2">
                  <c:v>0.188</c:v>
                </c:pt>
                <c:pt idx="3">
                  <c:v>0.21099999999999999</c:v>
                </c:pt>
                <c:pt idx="4">
                  <c:v>0.25</c:v>
                </c:pt>
                <c:pt idx="5">
                  <c:v>0.29299999999999998</c:v>
                </c:pt>
                <c:pt idx="6">
                  <c:v>0.33900000000000002</c:v>
                </c:pt>
                <c:pt idx="7">
                  <c:v>0.39500000000000002</c:v>
                </c:pt>
                <c:pt idx="8">
                  <c:v>0.42499999999999999</c:v>
                </c:pt>
                <c:pt idx="9">
                  <c:v>0.46800000000000003</c:v>
                </c:pt>
                <c:pt idx="10">
                  <c:v>0.52700000000000002</c:v>
                </c:pt>
                <c:pt idx="11">
                  <c:v>0.58899999999999997</c:v>
                </c:pt>
                <c:pt idx="12">
                  <c:v>0.67800000000000005</c:v>
                </c:pt>
                <c:pt idx="13">
                  <c:v>0.68799999999999994</c:v>
                </c:pt>
                <c:pt idx="14">
                  <c:v>0.748</c:v>
                </c:pt>
                <c:pt idx="15">
                  <c:v>0.80700000000000005</c:v>
                </c:pt>
                <c:pt idx="16">
                  <c:v>0.85599999999999998</c:v>
                </c:pt>
                <c:pt idx="17">
                  <c:v>0.90300000000000002</c:v>
                </c:pt>
                <c:pt idx="18">
                  <c:v>0.96499999999999997</c:v>
                </c:pt>
                <c:pt idx="19">
                  <c:v>1.0209999999999999</c:v>
                </c:pt>
                <c:pt idx="20">
                  <c:v>1.0740000000000001</c:v>
                </c:pt>
                <c:pt idx="21">
                  <c:v>1.133</c:v>
                </c:pt>
                <c:pt idx="22">
                  <c:v>1.1759999999999999</c:v>
                </c:pt>
                <c:pt idx="23">
                  <c:v>1.2130000000000001</c:v>
                </c:pt>
                <c:pt idx="24">
                  <c:v>1.242</c:v>
                </c:pt>
                <c:pt idx="25">
                  <c:v>1.3049999999999999</c:v>
                </c:pt>
                <c:pt idx="26">
                  <c:v>1.3109999999999999</c:v>
                </c:pt>
                <c:pt idx="27">
                  <c:v>1.351</c:v>
                </c:pt>
                <c:pt idx="28">
                  <c:v>1.4</c:v>
                </c:pt>
                <c:pt idx="29">
                  <c:v>1.4330000000000001</c:v>
                </c:pt>
              </c:numCache>
            </c:numRef>
          </c:xVal>
          <c:yVal>
            <c:numRef>
              <c:f>'Lee_2010_totes fissures'!$D$227:$D$256</c:f>
              <c:numCache>
                <c:formatCode>0.000</c:formatCode>
                <c:ptCount val="30"/>
                <c:pt idx="0">
                  <c:v>4.2720000000000002</c:v>
                </c:pt>
                <c:pt idx="1">
                  <c:v>4.2149999999999999</c:v>
                </c:pt>
                <c:pt idx="2">
                  <c:v>4.2720000000000002</c:v>
                </c:pt>
                <c:pt idx="3">
                  <c:v>4.4400000000000004</c:v>
                </c:pt>
                <c:pt idx="4">
                  <c:v>4.609</c:v>
                </c:pt>
                <c:pt idx="5">
                  <c:v>5.0019999999999998</c:v>
                </c:pt>
                <c:pt idx="6">
                  <c:v>5.452</c:v>
                </c:pt>
                <c:pt idx="7">
                  <c:v>5.9009999999999998</c:v>
                </c:pt>
                <c:pt idx="8">
                  <c:v>6.1260000000000003</c:v>
                </c:pt>
                <c:pt idx="9">
                  <c:v>6.6319999999999997</c:v>
                </c:pt>
                <c:pt idx="10">
                  <c:v>7.0259999999999998</c:v>
                </c:pt>
                <c:pt idx="11">
                  <c:v>7.5880000000000001</c:v>
                </c:pt>
                <c:pt idx="12">
                  <c:v>8.2620000000000005</c:v>
                </c:pt>
                <c:pt idx="13">
                  <c:v>8.0939999999999994</c:v>
                </c:pt>
                <c:pt idx="14">
                  <c:v>8.8810000000000002</c:v>
                </c:pt>
                <c:pt idx="15">
                  <c:v>9.2739999999999991</c:v>
                </c:pt>
                <c:pt idx="16">
                  <c:v>9.6669999999999998</c:v>
                </c:pt>
                <c:pt idx="17">
                  <c:v>10.061</c:v>
                </c:pt>
                <c:pt idx="18">
                  <c:v>10.510999999999999</c:v>
                </c:pt>
                <c:pt idx="19">
                  <c:v>10.904</c:v>
                </c:pt>
                <c:pt idx="20">
                  <c:v>11.465999999999999</c:v>
                </c:pt>
                <c:pt idx="21">
                  <c:v>11.859</c:v>
                </c:pt>
                <c:pt idx="22">
                  <c:v>12.196999999999999</c:v>
                </c:pt>
                <c:pt idx="23">
                  <c:v>12.422000000000001</c:v>
                </c:pt>
                <c:pt idx="24">
                  <c:v>12.815</c:v>
                </c:pt>
                <c:pt idx="25">
                  <c:v>13.265000000000001</c:v>
                </c:pt>
                <c:pt idx="26">
                  <c:v>13.489000000000001</c:v>
                </c:pt>
                <c:pt idx="27">
                  <c:v>13.714</c:v>
                </c:pt>
                <c:pt idx="28">
                  <c:v>14.106999999999999</c:v>
                </c:pt>
                <c:pt idx="29">
                  <c:v>14.333</c:v>
                </c:pt>
              </c:numCache>
            </c:numRef>
          </c:yVal>
          <c:smooth val="1"/>
        </c:ser>
        <c:ser>
          <c:idx val="3"/>
          <c:order val="3"/>
          <c:tx>
            <c:v>C2N0 - Crack 2 ACI</c:v>
          </c:tx>
          <c:xVal>
            <c:numRef>
              <c:f>'Lee_2010_totes fissures'!$H$227:$H$256</c:f>
              <c:numCache>
                <c:formatCode>0.000</c:formatCode>
                <c:ptCount val="30"/>
                <c:pt idx="0">
                  <c:v>0.49805387559453823</c:v>
                </c:pt>
                <c:pt idx="1">
                  <c:v>0.49140849382747609</c:v>
                </c:pt>
                <c:pt idx="2">
                  <c:v>0.49805387559453823</c:v>
                </c:pt>
                <c:pt idx="3">
                  <c:v>0.51764026396061547</c:v>
                </c:pt>
                <c:pt idx="4">
                  <c:v>0.537343237971729</c:v>
                </c:pt>
                <c:pt idx="5">
                  <c:v>0.58316139647094556</c:v>
                </c:pt>
                <c:pt idx="6">
                  <c:v>0.63562493673722409</c:v>
                </c:pt>
                <c:pt idx="7">
                  <c:v>0.68797189135846659</c:v>
                </c:pt>
                <c:pt idx="8">
                  <c:v>0.71420366149160597</c:v>
                </c:pt>
                <c:pt idx="9">
                  <c:v>0.77319599787991034</c:v>
                </c:pt>
                <c:pt idx="10">
                  <c:v>0.81913074202416303</c:v>
                </c:pt>
                <c:pt idx="11">
                  <c:v>0.88465187453449334</c:v>
                </c:pt>
                <c:pt idx="12">
                  <c:v>0.96323059928887511</c:v>
                </c:pt>
                <c:pt idx="13">
                  <c:v>0.9436442109227976</c:v>
                </c:pt>
                <c:pt idx="14">
                  <c:v>1.035397113566267</c:v>
                </c:pt>
                <c:pt idx="15">
                  <c:v>1.0812152720654837</c:v>
                </c:pt>
                <c:pt idx="16">
                  <c:v>1.1270334305647005</c:v>
                </c:pt>
                <c:pt idx="17">
                  <c:v>1.1729681747089533</c:v>
                </c:pt>
                <c:pt idx="18">
                  <c:v>1.2254317149752318</c:v>
                </c:pt>
                <c:pt idx="19">
                  <c:v>1.2712498734744482</c:v>
                </c:pt>
                <c:pt idx="20">
                  <c:v>1.3367710059847786</c:v>
                </c:pt>
                <c:pt idx="21">
                  <c:v>1.3825891644839954</c:v>
                </c:pt>
                <c:pt idx="22">
                  <c:v>1.4219951125062222</c:v>
                </c:pt>
                <c:pt idx="23">
                  <c:v>1.4482268826393618</c:v>
                </c:pt>
                <c:pt idx="24">
                  <c:v>1.4940450411385784</c:v>
                </c:pt>
                <c:pt idx="25">
                  <c:v>1.5465085814048571</c:v>
                </c:pt>
                <c:pt idx="26">
                  <c:v>1.57262376589296</c:v>
                </c:pt>
                <c:pt idx="27">
                  <c:v>1.5988555360260992</c:v>
                </c:pt>
                <c:pt idx="28">
                  <c:v>1.644673694525316</c:v>
                </c:pt>
                <c:pt idx="29">
                  <c:v>1.6710220503034914</c:v>
                </c:pt>
              </c:numCache>
            </c:numRef>
          </c:xVal>
          <c:yVal>
            <c:numRef>
              <c:f>'Lee_2010_totes fissures'!$D$227:$D$256</c:f>
              <c:numCache>
                <c:formatCode>0.000</c:formatCode>
                <c:ptCount val="30"/>
                <c:pt idx="0">
                  <c:v>4.2720000000000002</c:v>
                </c:pt>
                <c:pt idx="1">
                  <c:v>4.2149999999999999</c:v>
                </c:pt>
                <c:pt idx="2">
                  <c:v>4.2720000000000002</c:v>
                </c:pt>
                <c:pt idx="3">
                  <c:v>4.4400000000000004</c:v>
                </c:pt>
                <c:pt idx="4">
                  <c:v>4.609</c:v>
                </c:pt>
                <c:pt idx="5">
                  <c:v>5.0019999999999998</c:v>
                </c:pt>
                <c:pt idx="6">
                  <c:v>5.452</c:v>
                </c:pt>
                <c:pt idx="7">
                  <c:v>5.9009999999999998</c:v>
                </c:pt>
                <c:pt idx="8">
                  <c:v>6.1260000000000003</c:v>
                </c:pt>
                <c:pt idx="9">
                  <c:v>6.6319999999999997</c:v>
                </c:pt>
                <c:pt idx="10">
                  <c:v>7.0259999999999998</c:v>
                </c:pt>
                <c:pt idx="11">
                  <c:v>7.5880000000000001</c:v>
                </c:pt>
                <c:pt idx="12">
                  <c:v>8.2620000000000005</c:v>
                </c:pt>
                <c:pt idx="13">
                  <c:v>8.0939999999999994</c:v>
                </c:pt>
                <c:pt idx="14">
                  <c:v>8.8810000000000002</c:v>
                </c:pt>
                <c:pt idx="15">
                  <c:v>9.2739999999999991</c:v>
                </c:pt>
                <c:pt idx="16">
                  <c:v>9.6669999999999998</c:v>
                </c:pt>
                <c:pt idx="17">
                  <c:v>10.061</c:v>
                </c:pt>
                <c:pt idx="18">
                  <c:v>10.510999999999999</c:v>
                </c:pt>
                <c:pt idx="19">
                  <c:v>10.904</c:v>
                </c:pt>
                <c:pt idx="20">
                  <c:v>11.465999999999999</c:v>
                </c:pt>
                <c:pt idx="21">
                  <c:v>11.859</c:v>
                </c:pt>
                <c:pt idx="22">
                  <c:v>12.196999999999999</c:v>
                </c:pt>
                <c:pt idx="23">
                  <c:v>12.422000000000001</c:v>
                </c:pt>
                <c:pt idx="24">
                  <c:v>12.815</c:v>
                </c:pt>
                <c:pt idx="25">
                  <c:v>13.265000000000001</c:v>
                </c:pt>
                <c:pt idx="26">
                  <c:v>13.489000000000001</c:v>
                </c:pt>
                <c:pt idx="27">
                  <c:v>13.714</c:v>
                </c:pt>
                <c:pt idx="28">
                  <c:v>14.106999999999999</c:v>
                </c:pt>
                <c:pt idx="29">
                  <c:v>14.333</c:v>
                </c:pt>
              </c:numCache>
            </c:numRef>
          </c:yVal>
          <c:smooth val="1"/>
        </c:ser>
        <c:dLbls>
          <c:showLegendKey val="0"/>
          <c:showVal val="0"/>
          <c:showCatName val="0"/>
          <c:showSerName val="0"/>
          <c:showPercent val="0"/>
          <c:showBubbleSize val="0"/>
        </c:dLbls>
        <c:axId val="237618688"/>
        <c:axId val="237620224"/>
      </c:scatterChart>
      <c:valAx>
        <c:axId val="237618688"/>
        <c:scaling>
          <c:orientation val="minMax"/>
        </c:scaling>
        <c:delete val="0"/>
        <c:axPos val="b"/>
        <c:numFmt formatCode="0.000" sourceLinked="1"/>
        <c:majorTickMark val="out"/>
        <c:minorTickMark val="none"/>
        <c:tickLblPos val="nextTo"/>
        <c:crossAx val="237620224"/>
        <c:crosses val="autoZero"/>
        <c:crossBetween val="midCat"/>
      </c:valAx>
      <c:valAx>
        <c:axId val="237620224"/>
        <c:scaling>
          <c:orientation val="minMax"/>
        </c:scaling>
        <c:delete val="0"/>
        <c:axPos val="l"/>
        <c:majorGridlines/>
        <c:numFmt formatCode="0.000" sourceLinked="1"/>
        <c:majorTickMark val="out"/>
        <c:minorTickMark val="none"/>
        <c:tickLblPos val="nextTo"/>
        <c:crossAx val="237618688"/>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C2P1 - Crack 1</c:v>
          </c:tx>
          <c:xVal>
            <c:numRef>
              <c:f>'Lee_2010_totes fissures'!$F$257:$F$272</c:f>
              <c:numCache>
                <c:formatCode>0.000</c:formatCode>
                <c:ptCount val="16"/>
                <c:pt idx="0">
                  <c:v>6.9000000000000006E-2</c:v>
                </c:pt>
                <c:pt idx="1">
                  <c:v>0.16500000000000001</c:v>
                </c:pt>
                <c:pt idx="2">
                  <c:v>0.254</c:v>
                </c:pt>
                <c:pt idx="3">
                  <c:v>0.34899999999999998</c:v>
                </c:pt>
                <c:pt idx="4">
                  <c:v>0.42499999999999999</c:v>
                </c:pt>
                <c:pt idx="5">
                  <c:v>0.46100000000000002</c:v>
                </c:pt>
                <c:pt idx="6">
                  <c:v>0.57599999999999996</c:v>
                </c:pt>
                <c:pt idx="7">
                  <c:v>0.66800000000000004</c:v>
                </c:pt>
                <c:pt idx="8">
                  <c:v>0.77400000000000002</c:v>
                </c:pt>
                <c:pt idx="9">
                  <c:v>0.89300000000000002</c:v>
                </c:pt>
                <c:pt idx="10">
                  <c:v>0.98799999999999999</c:v>
                </c:pt>
                <c:pt idx="11">
                  <c:v>1.087</c:v>
                </c:pt>
                <c:pt idx="12">
                  <c:v>1.1890000000000001</c:v>
                </c:pt>
                <c:pt idx="13">
                  <c:v>1.2949999999999999</c:v>
                </c:pt>
                <c:pt idx="14">
                  <c:v>1.39</c:v>
                </c:pt>
                <c:pt idx="15">
                  <c:v>1.4390000000000001</c:v>
                </c:pt>
              </c:numCache>
            </c:numRef>
          </c:xVal>
          <c:yVal>
            <c:numRef>
              <c:f>'Lee_2010_totes fissures'!$D$257:$D$272</c:f>
              <c:numCache>
                <c:formatCode>0.000</c:formatCode>
                <c:ptCount val="16"/>
                <c:pt idx="0">
                  <c:v>5.2270000000000003</c:v>
                </c:pt>
                <c:pt idx="1">
                  <c:v>5.9580000000000002</c:v>
                </c:pt>
                <c:pt idx="2">
                  <c:v>6.5759999999999996</c:v>
                </c:pt>
                <c:pt idx="3">
                  <c:v>7.5880000000000001</c:v>
                </c:pt>
                <c:pt idx="4">
                  <c:v>8.375</c:v>
                </c:pt>
                <c:pt idx="5">
                  <c:v>8.6560000000000006</c:v>
                </c:pt>
                <c:pt idx="6">
                  <c:v>9.8360000000000003</c:v>
                </c:pt>
                <c:pt idx="7">
                  <c:v>10.904</c:v>
                </c:pt>
                <c:pt idx="8">
                  <c:v>12.253</c:v>
                </c:pt>
                <c:pt idx="9">
                  <c:v>13.657999999999999</c:v>
                </c:pt>
                <c:pt idx="10">
                  <c:v>14.726000000000001</c:v>
                </c:pt>
                <c:pt idx="11">
                  <c:v>15.906000000000001</c:v>
                </c:pt>
                <c:pt idx="12">
                  <c:v>17.03</c:v>
                </c:pt>
                <c:pt idx="13">
                  <c:v>18.210999999999999</c:v>
                </c:pt>
                <c:pt idx="14">
                  <c:v>19.11</c:v>
                </c:pt>
                <c:pt idx="15">
                  <c:v>19.728000000000002</c:v>
                </c:pt>
              </c:numCache>
            </c:numRef>
          </c:yVal>
          <c:smooth val="1"/>
        </c:ser>
        <c:ser>
          <c:idx val="1"/>
          <c:order val="1"/>
          <c:tx>
            <c:v>C2P1 - Crack 1 ACI</c:v>
          </c:tx>
          <c:xVal>
            <c:numRef>
              <c:f>'Lee_2010_totes fissures'!$H$257:$H$272</c:f>
              <c:numCache>
                <c:formatCode>0.000</c:formatCode>
                <c:ptCount val="16"/>
                <c:pt idx="0">
                  <c:v>0.44456943753275013</c:v>
                </c:pt>
                <c:pt idx="1">
                  <c:v>0.50674281783434583</c:v>
                </c:pt>
                <c:pt idx="2">
                  <c:v>0.55930526520286294</c:v>
                </c:pt>
                <c:pt idx="3">
                  <c:v>0.64537839908140582</c:v>
                </c:pt>
                <c:pt idx="4">
                  <c:v>0.71231471959762438</c:v>
                </c:pt>
                <c:pt idx="5">
                  <c:v>0.73621447317457145</c:v>
                </c:pt>
                <c:pt idx="6">
                  <c:v>0.83657642769698304</c:v>
                </c:pt>
                <c:pt idx="7">
                  <c:v>0.92741250179014889</c:v>
                </c:pt>
                <c:pt idx="8">
                  <c:v>1.0421483294602616</c:v>
                </c:pt>
                <c:pt idx="9">
                  <c:v>1.1616470973449977</c:v>
                </c:pt>
                <c:pt idx="10">
                  <c:v>1.2524831714381635</c:v>
                </c:pt>
                <c:pt idx="11">
                  <c:v>1.3528451259605745</c:v>
                </c:pt>
                <c:pt idx="12">
                  <c:v>1.4484441402683632</c:v>
                </c:pt>
                <c:pt idx="13">
                  <c:v>1.5488911472946076</c:v>
                </c:pt>
                <c:pt idx="14">
                  <c:v>1.6253533482400717</c:v>
                </c:pt>
                <c:pt idx="15">
                  <c:v>1.6779157956085886</c:v>
                </c:pt>
              </c:numCache>
            </c:numRef>
          </c:xVal>
          <c:yVal>
            <c:numRef>
              <c:f>'Lee_2010_totes fissures'!$D$257:$D$272</c:f>
              <c:numCache>
                <c:formatCode>0.000</c:formatCode>
                <c:ptCount val="16"/>
                <c:pt idx="0">
                  <c:v>5.2270000000000003</c:v>
                </c:pt>
                <c:pt idx="1">
                  <c:v>5.9580000000000002</c:v>
                </c:pt>
                <c:pt idx="2">
                  <c:v>6.5759999999999996</c:v>
                </c:pt>
                <c:pt idx="3">
                  <c:v>7.5880000000000001</c:v>
                </c:pt>
                <c:pt idx="4">
                  <c:v>8.375</c:v>
                </c:pt>
                <c:pt idx="5">
                  <c:v>8.6560000000000006</c:v>
                </c:pt>
                <c:pt idx="6">
                  <c:v>9.8360000000000003</c:v>
                </c:pt>
                <c:pt idx="7">
                  <c:v>10.904</c:v>
                </c:pt>
                <c:pt idx="8">
                  <c:v>12.253</c:v>
                </c:pt>
                <c:pt idx="9">
                  <c:v>13.657999999999999</c:v>
                </c:pt>
                <c:pt idx="10">
                  <c:v>14.726000000000001</c:v>
                </c:pt>
                <c:pt idx="11">
                  <c:v>15.906000000000001</c:v>
                </c:pt>
                <c:pt idx="12">
                  <c:v>17.03</c:v>
                </c:pt>
                <c:pt idx="13">
                  <c:v>18.210999999999999</c:v>
                </c:pt>
                <c:pt idx="14">
                  <c:v>19.11</c:v>
                </c:pt>
                <c:pt idx="15">
                  <c:v>19.728000000000002</c:v>
                </c:pt>
              </c:numCache>
            </c:numRef>
          </c:yVal>
          <c:smooth val="1"/>
        </c:ser>
        <c:ser>
          <c:idx val="2"/>
          <c:order val="2"/>
          <c:tx>
            <c:v>C2P1 - Crack 2</c:v>
          </c:tx>
          <c:xVal>
            <c:numRef>
              <c:f>'Lee_2010_totes fissures'!$F$273:$F$280</c:f>
              <c:numCache>
                <c:formatCode>0.000</c:formatCode>
                <c:ptCount val="8"/>
                <c:pt idx="0">
                  <c:v>6.9000000000000006E-2</c:v>
                </c:pt>
                <c:pt idx="1">
                  <c:v>0.13200000000000001</c:v>
                </c:pt>
                <c:pt idx="2">
                  <c:v>0.185</c:v>
                </c:pt>
                <c:pt idx="3">
                  <c:v>0.247</c:v>
                </c:pt>
                <c:pt idx="4">
                  <c:v>0.31</c:v>
                </c:pt>
                <c:pt idx="5">
                  <c:v>0.36199999999999999</c:v>
                </c:pt>
                <c:pt idx="6">
                  <c:v>0.40200000000000002</c:v>
                </c:pt>
                <c:pt idx="7">
                  <c:v>0.432</c:v>
                </c:pt>
              </c:numCache>
            </c:numRef>
          </c:xVal>
          <c:yVal>
            <c:numRef>
              <c:f>'Lee_2010_totes fissures'!$D$273:$D$280</c:f>
              <c:numCache>
                <c:formatCode>0.000</c:formatCode>
                <c:ptCount val="8"/>
                <c:pt idx="0">
                  <c:v>5.2270000000000003</c:v>
                </c:pt>
                <c:pt idx="1">
                  <c:v>5.9580000000000002</c:v>
                </c:pt>
                <c:pt idx="2">
                  <c:v>6.6319999999999997</c:v>
                </c:pt>
                <c:pt idx="3">
                  <c:v>7.3630000000000004</c:v>
                </c:pt>
                <c:pt idx="4">
                  <c:v>8.2620000000000005</c:v>
                </c:pt>
                <c:pt idx="5">
                  <c:v>9.1050000000000004</c:v>
                </c:pt>
                <c:pt idx="6">
                  <c:v>9.6669999999999998</c:v>
                </c:pt>
                <c:pt idx="7">
                  <c:v>10.061</c:v>
                </c:pt>
              </c:numCache>
            </c:numRef>
          </c:yVal>
          <c:smooth val="1"/>
        </c:ser>
        <c:ser>
          <c:idx val="3"/>
          <c:order val="3"/>
          <c:tx>
            <c:v>C2P1 - Crack 2 ACI</c:v>
          </c:tx>
          <c:xVal>
            <c:numRef>
              <c:f>'Lee_2010_totes fissures'!$H$273:$H$280</c:f>
              <c:numCache>
                <c:formatCode>0.000</c:formatCode>
                <c:ptCount val="8"/>
                <c:pt idx="0">
                  <c:v>0.24323003953879826</c:v>
                </c:pt>
                <c:pt idx="1">
                  <c:v>0.27724594902853644</c:v>
                </c:pt>
                <c:pt idx="2">
                  <c:v>0.30860945517912952</c:v>
                </c:pt>
                <c:pt idx="3">
                  <c:v>0.34262536466886773</c:v>
                </c:pt>
                <c:pt idx="4">
                  <c:v>0.38445888400029676</c:v>
                </c:pt>
                <c:pt idx="5">
                  <c:v>0.42368653338449552</c:v>
                </c:pt>
                <c:pt idx="6">
                  <c:v>0.4498382996406281</c:v>
                </c:pt>
                <c:pt idx="7">
                  <c:v>0.46817245605506974</c:v>
                </c:pt>
              </c:numCache>
            </c:numRef>
          </c:xVal>
          <c:yVal>
            <c:numRef>
              <c:f>'Lee_2010_totes fissures'!$D$273:$D$280</c:f>
              <c:numCache>
                <c:formatCode>0.000</c:formatCode>
                <c:ptCount val="8"/>
                <c:pt idx="0">
                  <c:v>5.2270000000000003</c:v>
                </c:pt>
                <c:pt idx="1">
                  <c:v>5.9580000000000002</c:v>
                </c:pt>
                <c:pt idx="2">
                  <c:v>6.6319999999999997</c:v>
                </c:pt>
                <c:pt idx="3">
                  <c:v>7.3630000000000004</c:v>
                </c:pt>
                <c:pt idx="4">
                  <c:v>8.2620000000000005</c:v>
                </c:pt>
                <c:pt idx="5">
                  <c:v>9.1050000000000004</c:v>
                </c:pt>
                <c:pt idx="6">
                  <c:v>9.6669999999999998</c:v>
                </c:pt>
                <c:pt idx="7">
                  <c:v>10.061</c:v>
                </c:pt>
              </c:numCache>
            </c:numRef>
          </c:yVal>
          <c:smooth val="1"/>
        </c:ser>
        <c:ser>
          <c:idx val="4"/>
          <c:order val="4"/>
          <c:tx>
            <c:v>C2P1 - Crack 3</c:v>
          </c:tx>
          <c:xVal>
            <c:numRef>
              <c:f>'Lee_2010_totes fissures'!$F$281:$F$295</c:f>
              <c:numCache>
                <c:formatCode>0.000</c:formatCode>
                <c:ptCount val="15"/>
                <c:pt idx="0">
                  <c:v>3.9E-2</c:v>
                </c:pt>
                <c:pt idx="1">
                  <c:v>5.8999999999999997E-2</c:v>
                </c:pt>
                <c:pt idx="2">
                  <c:v>5.8999999999999997E-2</c:v>
                </c:pt>
                <c:pt idx="3">
                  <c:v>7.9000000000000001E-2</c:v>
                </c:pt>
                <c:pt idx="4">
                  <c:v>0.108</c:v>
                </c:pt>
                <c:pt idx="5">
                  <c:v>0.14799999999999999</c:v>
                </c:pt>
                <c:pt idx="6">
                  <c:v>0.158</c:v>
                </c:pt>
                <c:pt idx="7">
                  <c:v>0.188</c:v>
                </c:pt>
                <c:pt idx="8">
                  <c:v>0.24099999999999999</c:v>
                </c:pt>
                <c:pt idx="9">
                  <c:v>0.28299999999999997</c:v>
                </c:pt>
                <c:pt idx="10">
                  <c:v>0.32600000000000001</c:v>
                </c:pt>
                <c:pt idx="11">
                  <c:v>0.36599999999999999</c:v>
                </c:pt>
                <c:pt idx="12">
                  <c:v>0.41799999999999998</c:v>
                </c:pt>
                <c:pt idx="13">
                  <c:v>0.44800000000000001</c:v>
                </c:pt>
                <c:pt idx="14">
                  <c:v>0.47399999999999998</c:v>
                </c:pt>
              </c:numCache>
            </c:numRef>
          </c:xVal>
          <c:yVal>
            <c:numRef>
              <c:f>'Lee_2010_totes fissures'!$D$281:$D$295</c:f>
              <c:numCache>
                <c:formatCode>0.000</c:formatCode>
                <c:ptCount val="15"/>
                <c:pt idx="0">
                  <c:v>8.5429999999999993</c:v>
                </c:pt>
                <c:pt idx="1">
                  <c:v>9.4990000000000006</c:v>
                </c:pt>
                <c:pt idx="2">
                  <c:v>10.061</c:v>
                </c:pt>
                <c:pt idx="3">
                  <c:v>10.228999999999999</c:v>
                </c:pt>
                <c:pt idx="4">
                  <c:v>11.185</c:v>
                </c:pt>
                <c:pt idx="5">
                  <c:v>11.577999999999999</c:v>
                </c:pt>
                <c:pt idx="6">
                  <c:v>11.972</c:v>
                </c:pt>
                <c:pt idx="7">
                  <c:v>12.365</c:v>
                </c:pt>
                <c:pt idx="8">
                  <c:v>13.657999999999999</c:v>
                </c:pt>
                <c:pt idx="9">
                  <c:v>14.500999999999999</c:v>
                </c:pt>
                <c:pt idx="10">
                  <c:v>15.569000000000001</c:v>
                </c:pt>
                <c:pt idx="11">
                  <c:v>16.581</c:v>
                </c:pt>
                <c:pt idx="12">
                  <c:v>17.986000000000001</c:v>
                </c:pt>
                <c:pt idx="13">
                  <c:v>18.829000000000001</c:v>
                </c:pt>
                <c:pt idx="14">
                  <c:v>19.616</c:v>
                </c:pt>
              </c:numCache>
            </c:numRef>
          </c:yVal>
          <c:smooth val="1"/>
        </c:ser>
        <c:ser>
          <c:idx val="5"/>
          <c:order val="5"/>
          <c:tx>
            <c:v>C2P1 - Crack 3 ACI</c:v>
          </c:tx>
          <c:xVal>
            <c:numRef>
              <c:f>'Lee_2010_totes fissures'!$H$281:$H$295</c:f>
              <c:numCache>
                <c:formatCode>0.000</c:formatCode>
                <c:ptCount val="15"/>
                <c:pt idx="0">
                  <c:v>0.20217293276069936</c:v>
                </c:pt>
                <c:pt idx="1">
                  <c:v>0.2247969903188439</c:v>
                </c:pt>
                <c:pt idx="2">
                  <c:v>0.23809690700051464</c:v>
                </c:pt>
                <c:pt idx="3">
                  <c:v>0.24207268280571154</c:v>
                </c:pt>
                <c:pt idx="4">
                  <c:v>0.26469674036385604</c:v>
                </c:pt>
                <c:pt idx="5">
                  <c:v>0.27399721590815607</c:v>
                </c:pt>
                <c:pt idx="6">
                  <c:v>0.28332135678462989</c:v>
                </c:pt>
                <c:pt idx="7">
                  <c:v>0.29262183232892985</c:v>
                </c:pt>
                <c:pt idx="8">
                  <c:v>0.32322110682964211</c:v>
                </c:pt>
                <c:pt idx="9">
                  <c:v>0.34317098185214812</c:v>
                </c:pt>
                <c:pt idx="10">
                  <c:v>0.36844555661375727</c:v>
                </c:pt>
                <c:pt idx="11">
                  <c:v>0.39239487277363416</c:v>
                </c:pt>
                <c:pt idx="12">
                  <c:v>0.42564466447781096</c:v>
                </c:pt>
                <c:pt idx="13">
                  <c:v>0.44559453950031708</c:v>
                </c:pt>
                <c:pt idx="14">
                  <c:v>0.46421915592109081</c:v>
                </c:pt>
              </c:numCache>
            </c:numRef>
          </c:xVal>
          <c:yVal>
            <c:numRef>
              <c:f>'Lee_2010_totes fissures'!$D$281:$D$295</c:f>
              <c:numCache>
                <c:formatCode>0.000</c:formatCode>
                <c:ptCount val="15"/>
                <c:pt idx="0">
                  <c:v>8.5429999999999993</c:v>
                </c:pt>
                <c:pt idx="1">
                  <c:v>9.4990000000000006</c:v>
                </c:pt>
                <c:pt idx="2">
                  <c:v>10.061</c:v>
                </c:pt>
                <c:pt idx="3">
                  <c:v>10.228999999999999</c:v>
                </c:pt>
                <c:pt idx="4">
                  <c:v>11.185</c:v>
                </c:pt>
                <c:pt idx="5">
                  <c:v>11.577999999999999</c:v>
                </c:pt>
                <c:pt idx="6">
                  <c:v>11.972</c:v>
                </c:pt>
                <c:pt idx="7">
                  <c:v>12.365</c:v>
                </c:pt>
                <c:pt idx="8">
                  <c:v>13.657999999999999</c:v>
                </c:pt>
                <c:pt idx="9">
                  <c:v>14.500999999999999</c:v>
                </c:pt>
                <c:pt idx="10">
                  <c:v>15.569000000000001</c:v>
                </c:pt>
                <c:pt idx="11">
                  <c:v>16.581</c:v>
                </c:pt>
                <c:pt idx="12">
                  <c:v>17.986000000000001</c:v>
                </c:pt>
                <c:pt idx="13">
                  <c:v>18.829000000000001</c:v>
                </c:pt>
                <c:pt idx="14">
                  <c:v>19.616</c:v>
                </c:pt>
              </c:numCache>
            </c:numRef>
          </c:yVal>
          <c:smooth val="1"/>
        </c:ser>
        <c:dLbls>
          <c:showLegendKey val="0"/>
          <c:showVal val="0"/>
          <c:showCatName val="0"/>
          <c:showSerName val="0"/>
          <c:showPercent val="0"/>
          <c:showBubbleSize val="0"/>
        </c:dLbls>
        <c:axId val="240339584"/>
        <c:axId val="240353664"/>
      </c:scatterChart>
      <c:valAx>
        <c:axId val="240339584"/>
        <c:scaling>
          <c:orientation val="minMax"/>
        </c:scaling>
        <c:delete val="0"/>
        <c:axPos val="b"/>
        <c:numFmt formatCode="0.000" sourceLinked="1"/>
        <c:majorTickMark val="out"/>
        <c:minorTickMark val="none"/>
        <c:tickLblPos val="nextTo"/>
        <c:crossAx val="240353664"/>
        <c:crosses val="autoZero"/>
        <c:crossBetween val="midCat"/>
      </c:valAx>
      <c:valAx>
        <c:axId val="240353664"/>
        <c:scaling>
          <c:orientation val="minMax"/>
        </c:scaling>
        <c:delete val="0"/>
        <c:axPos val="l"/>
        <c:majorGridlines/>
        <c:numFmt formatCode="0.000" sourceLinked="1"/>
        <c:majorTickMark val="out"/>
        <c:minorTickMark val="none"/>
        <c:tickLblPos val="nextTo"/>
        <c:crossAx val="240339584"/>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C4N0 - Crack 1</c:v>
          </c:tx>
          <c:xVal>
            <c:numRef>
              <c:f>'Lee_2010_totes fissures'!$F$296:$F$313</c:f>
              <c:numCache>
                <c:formatCode>0.000</c:formatCode>
                <c:ptCount val="18"/>
                <c:pt idx="0">
                  <c:v>1.2999999999999999E-2</c:v>
                </c:pt>
                <c:pt idx="1">
                  <c:v>0.19600000000000001</c:v>
                </c:pt>
                <c:pt idx="2">
                  <c:v>0.25900000000000001</c:v>
                </c:pt>
                <c:pt idx="3">
                  <c:v>0.33900000000000002</c:v>
                </c:pt>
                <c:pt idx="4">
                  <c:v>0.44700000000000001</c:v>
                </c:pt>
                <c:pt idx="5">
                  <c:v>0.52700000000000002</c:v>
                </c:pt>
                <c:pt idx="6">
                  <c:v>0.66600000000000004</c:v>
                </c:pt>
                <c:pt idx="7">
                  <c:v>0.747</c:v>
                </c:pt>
                <c:pt idx="8">
                  <c:v>0.872</c:v>
                </c:pt>
                <c:pt idx="9">
                  <c:v>0.98399999999999999</c:v>
                </c:pt>
                <c:pt idx="10">
                  <c:v>1.069</c:v>
                </c:pt>
                <c:pt idx="11">
                  <c:v>1.145</c:v>
                </c:pt>
                <c:pt idx="12">
                  <c:v>1.238</c:v>
                </c:pt>
                <c:pt idx="13">
                  <c:v>1.3149999999999999</c:v>
                </c:pt>
                <c:pt idx="14">
                  <c:v>1.4219999999999999</c:v>
                </c:pt>
                <c:pt idx="15">
                  <c:v>1.476</c:v>
                </c:pt>
                <c:pt idx="16">
                  <c:v>1.498</c:v>
                </c:pt>
                <c:pt idx="17">
                  <c:v>1.534</c:v>
                </c:pt>
              </c:numCache>
            </c:numRef>
          </c:xVal>
          <c:yVal>
            <c:numRef>
              <c:f>'Lee_2010_totes fissures'!$D$296:$D$313</c:f>
              <c:numCache>
                <c:formatCode>0.000</c:formatCode>
                <c:ptCount val="18"/>
                <c:pt idx="0">
                  <c:v>3.47</c:v>
                </c:pt>
                <c:pt idx="1">
                  <c:v>5.5709999999999997</c:v>
                </c:pt>
                <c:pt idx="2">
                  <c:v>6.3010000000000002</c:v>
                </c:pt>
                <c:pt idx="3">
                  <c:v>7.5789999999999997</c:v>
                </c:pt>
                <c:pt idx="4">
                  <c:v>8.6760000000000002</c:v>
                </c:pt>
                <c:pt idx="5">
                  <c:v>9.4969999999999999</c:v>
                </c:pt>
                <c:pt idx="6">
                  <c:v>10.685</c:v>
                </c:pt>
                <c:pt idx="7">
                  <c:v>11.781000000000001</c:v>
                </c:pt>
                <c:pt idx="8">
                  <c:v>13.058999999999999</c:v>
                </c:pt>
                <c:pt idx="9">
                  <c:v>14.521000000000001</c:v>
                </c:pt>
                <c:pt idx="10">
                  <c:v>15.250999999999999</c:v>
                </c:pt>
                <c:pt idx="11">
                  <c:v>16.347000000000001</c:v>
                </c:pt>
                <c:pt idx="12">
                  <c:v>17.352</c:v>
                </c:pt>
                <c:pt idx="13">
                  <c:v>18.356000000000002</c:v>
                </c:pt>
                <c:pt idx="14">
                  <c:v>19.817</c:v>
                </c:pt>
                <c:pt idx="15">
                  <c:v>20.731000000000002</c:v>
                </c:pt>
                <c:pt idx="16">
                  <c:v>21.734999999999999</c:v>
                </c:pt>
                <c:pt idx="17">
                  <c:v>22.739000000000001</c:v>
                </c:pt>
              </c:numCache>
            </c:numRef>
          </c:yVal>
          <c:smooth val="1"/>
        </c:ser>
        <c:ser>
          <c:idx val="1"/>
          <c:order val="1"/>
          <c:tx>
            <c:v>C4N0 - Crack 1 ACI</c:v>
          </c:tx>
          <c:xVal>
            <c:numRef>
              <c:f>'Lee_2010_totes fissures'!$H$296:$H$313</c:f>
              <c:numCache>
                <c:formatCode>0.000</c:formatCode>
                <c:ptCount val="18"/>
                <c:pt idx="0">
                  <c:v>0.31187696317180352</c:v>
                </c:pt>
                <c:pt idx="1">
                  <c:v>0.50071082473490414</c:v>
                </c:pt>
                <c:pt idx="2">
                  <c:v>0.56632182851456303</c:v>
                </c:pt>
                <c:pt idx="3">
                  <c:v>0.68118602417265095</c:v>
                </c:pt>
                <c:pt idx="4">
                  <c:v>0.77978228601687816</c:v>
                </c:pt>
                <c:pt idx="5">
                  <c:v>0.85357219574715204</c:v>
                </c:pt>
                <c:pt idx="6">
                  <c:v>0.96034736354199446</c:v>
                </c:pt>
                <c:pt idx="7">
                  <c:v>1.0588537472988522</c:v>
                </c:pt>
                <c:pt idx="8">
                  <c:v>1.17371794295694</c:v>
                </c:pt>
                <c:pt idx="9">
                  <c:v>1.3051197066909968</c:v>
                </c:pt>
                <c:pt idx="10">
                  <c:v>1.3707307104706559</c:v>
                </c:pt>
                <c:pt idx="11">
                  <c:v>1.4692370942275133</c:v>
                </c:pt>
                <c:pt idx="12">
                  <c:v>1.5595645720337563</c:v>
                </c:pt>
                <c:pt idx="13">
                  <c:v>1.6498021717526294</c:v>
                </c:pt>
                <c:pt idx="14">
                  <c:v>1.7811140573993169</c:v>
                </c:pt>
                <c:pt idx="15">
                  <c:v>1.8632626292549446</c:v>
                </c:pt>
                <c:pt idx="16">
                  <c:v>1.9535002289738186</c:v>
                </c:pt>
                <c:pt idx="17">
                  <c:v>2.0437378286926919</c:v>
                </c:pt>
              </c:numCache>
            </c:numRef>
          </c:xVal>
          <c:yVal>
            <c:numRef>
              <c:f>'Lee_2010_totes fissures'!$D$296:$D$313</c:f>
              <c:numCache>
                <c:formatCode>0.000</c:formatCode>
                <c:ptCount val="18"/>
                <c:pt idx="0">
                  <c:v>3.47</c:v>
                </c:pt>
                <c:pt idx="1">
                  <c:v>5.5709999999999997</c:v>
                </c:pt>
                <c:pt idx="2">
                  <c:v>6.3010000000000002</c:v>
                </c:pt>
                <c:pt idx="3">
                  <c:v>7.5789999999999997</c:v>
                </c:pt>
                <c:pt idx="4">
                  <c:v>8.6760000000000002</c:v>
                </c:pt>
                <c:pt idx="5">
                  <c:v>9.4969999999999999</c:v>
                </c:pt>
                <c:pt idx="6">
                  <c:v>10.685</c:v>
                </c:pt>
                <c:pt idx="7">
                  <c:v>11.781000000000001</c:v>
                </c:pt>
                <c:pt idx="8">
                  <c:v>13.058999999999999</c:v>
                </c:pt>
                <c:pt idx="9">
                  <c:v>14.521000000000001</c:v>
                </c:pt>
                <c:pt idx="10">
                  <c:v>15.250999999999999</c:v>
                </c:pt>
                <c:pt idx="11">
                  <c:v>16.347000000000001</c:v>
                </c:pt>
                <c:pt idx="12">
                  <c:v>17.352</c:v>
                </c:pt>
                <c:pt idx="13">
                  <c:v>18.356000000000002</c:v>
                </c:pt>
                <c:pt idx="14">
                  <c:v>19.817</c:v>
                </c:pt>
                <c:pt idx="15">
                  <c:v>20.731000000000002</c:v>
                </c:pt>
                <c:pt idx="16">
                  <c:v>21.734999999999999</c:v>
                </c:pt>
                <c:pt idx="17">
                  <c:v>22.739000000000001</c:v>
                </c:pt>
              </c:numCache>
            </c:numRef>
          </c:yVal>
          <c:smooth val="1"/>
        </c:ser>
        <c:ser>
          <c:idx val="2"/>
          <c:order val="2"/>
          <c:tx>
            <c:v>C4N0 - Crack 2</c:v>
          </c:tx>
          <c:xVal>
            <c:numRef>
              <c:f>'Lee_2010_totes fissures'!$F$314:$F$339</c:f>
              <c:numCache>
                <c:formatCode>0.000</c:formatCode>
                <c:ptCount val="26"/>
                <c:pt idx="0">
                  <c:v>2.6800000000000001E-2</c:v>
                </c:pt>
                <c:pt idx="1">
                  <c:v>0.161</c:v>
                </c:pt>
                <c:pt idx="2">
                  <c:v>0.25</c:v>
                </c:pt>
                <c:pt idx="3">
                  <c:v>0.32600000000000001</c:v>
                </c:pt>
                <c:pt idx="4">
                  <c:v>0.34399999999999997</c:v>
                </c:pt>
                <c:pt idx="5">
                  <c:v>0.45200000000000001</c:v>
                </c:pt>
                <c:pt idx="6">
                  <c:v>0.496</c:v>
                </c:pt>
                <c:pt idx="7">
                  <c:v>0.55500000000000005</c:v>
                </c:pt>
                <c:pt idx="8">
                  <c:v>0.60799999999999998</c:v>
                </c:pt>
                <c:pt idx="9">
                  <c:v>0.61299999999999999</c:v>
                </c:pt>
                <c:pt idx="10">
                  <c:v>0.63900000000000001</c:v>
                </c:pt>
                <c:pt idx="11">
                  <c:v>0.70199999999999996</c:v>
                </c:pt>
                <c:pt idx="12">
                  <c:v>0.71099999999999997</c:v>
                </c:pt>
                <c:pt idx="13">
                  <c:v>0.76900000000000002</c:v>
                </c:pt>
                <c:pt idx="14">
                  <c:v>0.77400000000000002</c:v>
                </c:pt>
                <c:pt idx="15">
                  <c:v>0.90400000000000003</c:v>
                </c:pt>
                <c:pt idx="16">
                  <c:v>0.91700000000000004</c:v>
                </c:pt>
                <c:pt idx="17">
                  <c:v>0.97899999999999998</c:v>
                </c:pt>
                <c:pt idx="18">
                  <c:v>1.0189999999999999</c:v>
                </c:pt>
                <c:pt idx="19">
                  <c:v>1.024</c:v>
                </c:pt>
                <c:pt idx="20">
                  <c:v>1.091</c:v>
                </c:pt>
                <c:pt idx="21">
                  <c:v>1.141</c:v>
                </c:pt>
                <c:pt idx="22">
                  <c:v>1.145</c:v>
                </c:pt>
                <c:pt idx="23">
                  <c:v>1.1539999999999999</c:v>
                </c:pt>
                <c:pt idx="24">
                  <c:v>1.194</c:v>
                </c:pt>
                <c:pt idx="25">
                  <c:v>1.212</c:v>
                </c:pt>
              </c:numCache>
            </c:numRef>
          </c:xVal>
          <c:yVal>
            <c:numRef>
              <c:f>'Lee_2010_totes fissures'!$D$314:$D$339</c:f>
              <c:numCache>
                <c:formatCode>0.000</c:formatCode>
                <c:ptCount val="26"/>
                <c:pt idx="0">
                  <c:v>3.927</c:v>
                </c:pt>
                <c:pt idx="1">
                  <c:v>4.2919999999999998</c:v>
                </c:pt>
                <c:pt idx="2">
                  <c:v>5.5709999999999997</c:v>
                </c:pt>
                <c:pt idx="3">
                  <c:v>6.3929999999999998</c:v>
                </c:pt>
                <c:pt idx="4">
                  <c:v>6.7569999999999997</c:v>
                </c:pt>
                <c:pt idx="5">
                  <c:v>8.1280000000000001</c:v>
                </c:pt>
                <c:pt idx="6">
                  <c:v>8.5839999999999996</c:v>
                </c:pt>
                <c:pt idx="7">
                  <c:v>9.4969999999999999</c:v>
                </c:pt>
                <c:pt idx="8">
                  <c:v>10.502000000000001</c:v>
                </c:pt>
                <c:pt idx="9">
                  <c:v>9.9540000000000006</c:v>
                </c:pt>
                <c:pt idx="10">
                  <c:v>10.683999999999999</c:v>
                </c:pt>
                <c:pt idx="11">
                  <c:v>12.237</c:v>
                </c:pt>
                <c:pt idx="12">
                  <c:v>12.785</c:v>
                </c:pt>
                <c:pt idx="13">
                  <c:v>13.516</c:v>
                </c:pt>
                <c:pt idx="14">
                  <c:v>13.058999999999999</c:v>
                </c:pt>
                <c:pt idx="15">
                  <c:v>16.347000000000001</c:v>
                </c:pt>
                <c:pt idx="16">
                  <c:v>15.798999999999999</c:v>
                </c:pt>
                <c:pt idx="17">
                  <c:v>17.352</c:v>
                </c:pt>
                <c:pt idx="18">
                  <c:v>18.265000000000001</c:v>
                </c:pt>
                <c:pt idx="19">
                  <c:v>17.716999999999999</c:v>
                </c:pt>
                <c:pt idx="20">
                  <c:v>19.725999999999999</c:v>
                </c:pt>
                <c:pt idx="21">
                  <c:v>21.187000000000001</c:v>
                </c:pt>
                <c:pt idx="22">
                  <c:v>20.274000000000001</c:v>
                </c:pt>
                <c:pt idx="23">
                  <c:v>20.731000000000002</c:v>
                </c:pt>
                <c:pt idx="24">
                  <c:v>22.648</c:v>
                </c:pt>
                <c:pt idx="25">
                  <c:v>22.192</c:v>
                </c:pt>
              </c:numCache>
            </c:numRef>
          </c:yVal>
          <c:smooth val="1"/>
        </c:ser>
        <c:ser>
          <c:idx val="3"/>
          <c:order val="3"/>
          <c:tx>
            <c:v>C4N0 - Crack 2 ACI</c:v>
          </c:tx>
          <c:xVal>
            <c:numRef>
              <c:f>'Lee_2010_totes fissures'!$H$314:$H$339</c:f>
              <c:numCache>
                <c:formatCode>0.000</c:formatCode>
                <c:ptCount val="26"/>
                <c:pt idx="0">
                  <c:v>0.29071076521696032</c:v>
                </c:pt>
                <c:pt idx="1">
                  <c:v>0.31773124632319671</c:v>
                </c:pt>
                <c:pt idx="2">
                  <c:v>0.41241397326806356</c:v>
                </c:pt>
                <c:pt idx="3">
                  <c:v>0.47326557729361524</c:v>
                </c:pt>
                <c:pt idx="4">
                  <c:v>0.50021202968449219</c:v>
                </c:pt>
                <c:pt idx="5">
                  <c:v>0.60170539844243787</c:v>
                </c:pt>
                <c:pt idx="6">
                  <c:v>0.63546249264639343</c:v>
                </c:pt>
                <c:pt idx="7">
                  <c:v>0.70305070976966422</c:v>
                </c:pt>
                <c:pt idx="8">
                  <c:v>0.77744956870601389</c:v>
                </c:pt>
                <c:pt idx="9">
                  <c:v>0.73688183268897933</c:v>
                </c:pt>
                <c:pt idx="10">
                  <c:v>0.79092279490145234</c:v>
                </c:pt>
                <c:pt idx="11">
                  <c:v>0.90588938985483636</c:v>
                </c:pt>
                <c:pt idx="12">
                  <c:v>0.94645712587187092</c:v>
                </c:pt>
                <c:pt idx="13">
                  <c:v>1.0005721167997033</c:v>
                </c:pt>
                <c:pt idx="14">
                  <c:v>0.96674099388038814</c:v>
                </c:pt>
                <c:pt idx="15">
                  <c:v>1.2101474099825946</c:v>
                </c:pt>
                <c:pt idx="16">
                  <c:v>1.1695796739655604</c:v>
                </c:pt>
                <c:pt idx="17">
                  <c:v>1.2845462689189446</c:v>
                </c:pt>
                <c:pt idx="18">
                  <c:v>1.3521344860422151</c:v>
                </c:pt>
                <c:pt idx="19">
                  <c:v>1.3115667500251809</c:v>
                </c:pt>
                <c:pt idx="20">
                  <c:v>1.4602904391825207</c:v>
                </c:pt>
                <c:pt idx="21">
                  <c:v>1.5684463923228258</c:v>
                </c:pt>
                <c:pt idx="22">
                  <c:v>1.5008581751995551</c:v>
                </c:pt>
                <c:pt idx="23">
                  <c:v>1.53468929811887</c:v>
                </c:pt>
                <c:pt idx="24">
                  <c:v>1.6766023454631311</c:v>
                </c:pt>
                <c:pt idx="25">
                  <c:v>1.6428452512591756</c:v>
                </c:pt>
              </c:numCache>
            </c:numRef>
          </c:xVal>
          <c:yVal>
            <c:numRef>
              <c:f>'Lee_2010_totes fissures'!$D$314:$D$339</c:f>
              <c:numCache>
                <c:formatCode>0.000</c:formatCode>
                <c:ptCount val="26"/>
                <c:pt idx="0">
                  <c:v>3.927</c:v>
                </c:pt>
                <c:pt idx="1">
                  <c:v>4.2919999999999998</c:v>
                </c:pt>
                <c:pt idx="2">
                  <c:v>5.5709999999999997</c:v>
                </c:pt>
                <c:pt idx="3">
                  <c:v>6.3929999999999998</c:v>
                </c:pt>
                <c:pt idx="4">
                  <c:v>6.7569999999999997</c:v>
                </c:pt>
                <c:pt idx="5">
                  <c:v>8.1280000000000001</c:v>
                </c:pt>
                <c:pt idx="6">
                  <c:v>8.5839999999999996</c:v>
                </c:pt>
                <c:pt idx="7">
                  <c:v>9.4969999999999999</c:v>
                </c:pt>
                <c:pt idx="8">
                  <c:v>10.502000000000001</c:v>
                </c:pt>
                <c:pt idx="9">
                  <c:v>9.9540000000000006</c:v>
                </c:pt>
                <c:pt idx="10">
                  <c:v>10.683999999999999</c:v>
                </c:pt>
                <c:pt idx="11">
                  <c:v>12.237</c:v>
                </c:pt>
                <c:pt idx="12">
                  <c:v>12.785</c:v>
                </c:pt>
                <c:pt idx="13">
                  <c:v>13.516</c:v>
                </c:pt>
                <c:pt idx="14">
                  <c:v>13.058999999999999</c:v>
                </c:pt>
                <c:pt idx="15">
                  <c:v>16.347000000000001</c:v>
                </c:pt>
                <c:pt idx="16">
                  <c:v>15.798999999999999</c:v>
                </c:pt>
                <c:pt idx="17">
                  <c:v>17.352</c:v>
                </c:pt>
                <c:pt idx="18">
                  <c:v>18.265000000000001</c:v>
                </c:pt>
                <c:pt idx="19">
                  <c:v>17.716999999999999</c:v>
                </c:pt>
                <c:pt idx="20">
                  <c:v>19.725999999999999</c:v>
                </c:pt>
                <c:pt idx="21">
                  <c:v>21.187000000000001</c:v>
                </c:pt>
                <c:pt idx="22">
                  <c:v>20.274000000000001</c:v>
                </c:pt>
                <c:pt idx="23">
                  <c:v>20.731000000000002</c:v>
                </c:pt>
                <c:pt idx="24">
                  <c:v>22.648</c:v>
                </c:pt>
                <c:pt idx="25">
                  <c:v>22.192</c:v>
                </c:pt>
              </c:numCache>
            </c:numRef>
          </c:yVal>
          <c:smooth val="1"/>
        </c:ser>
        <c:ser>
          <c:idx val="4"/>
          <c:order val="4"/>
          <c:tx>
            <c:v>C4N0 - Crack 3</c:v>
          </c:tx>
          <c:xVal>
            <c:numRef>
              <c:f>'Lee_2010_totes fissures'!$F$340:$F$351</c:f>
              <c:numCache>
                <c:formatCode>0.000</c:formatCode>
                <c:ptCount val="12"/>
                <c:pt idx="0">
                  <c:v>4.4999999999999998E-2</c:v>
                </c:pt>
                <c:pt idx="1">
                  <c:v>0.121</c:v>
                </c:pt>
                <c:pt idx="2">
                  <c:v>0.21</c:v>
                </c:pt>
                <c:pt idx="3">
                  <c:v>0.224</c:v>
                </c:pt>
                <c:pt idx="4">
                  <c:v>0.29899999999999999</c:v>
                </c:pt>
                <c:pt idx="5">
                  <c:v>0.39400000000000002</c:v>
                </c:pt>
                <c:pt idx="6">
                  <c:v>0.48299999999999998</c:v>
                </c:pt>
                <c:pt idx="7">
                  <c:v>0.53200000000000003</c:v>
                </c:pt>
                <c:pt idx="8">
                  <c:v>0.58599999999999997</c:v>
                </c:pt>
                <c:pt idx="9">
                  <c:v>0.67500000000000004</c:v>
                </c:pt>
                <c:pt idx="10">
                  <c:v>0.73799999999999999</c:v>
                </c:pt>
                <c:pt idx="11">
                  <c:v>0.84499999999999997</c:v>
                </c:pt>
              </c:numCache>
            </c:numRef>
          </c:xVal>
          <c:yVal>
            <c:numRef>
              <c:f>'Lee_2010_totes fissures'!$D$340:$D$351</c:f>
              <c:numCache>
                <c:formatCode>0.000</c:formatCode>
                <c:ptCount val="12"/>
                <c:pt idx="0">
                  <c:v>3.9260000000000002</c:v>
                </c:pt>
                <c:pt idx="1">
                  <c:v>4.5659999999999998</c:v>
                </c:pt>
                <c:pt idx="2">
                  <c:v>5.3879999999999999</c:v>
                </c:pt>
                <c:pt idx="3">
                  <c:v>5.8440000000000003</c:v>
                </c:pt>
                <c:pt idx="4">
                  <c:v>7.032</c:v>
                </c:pt>
                <c:pt idx="5">
                  <c:v>8.4930000000000003</c:v>
                </c:pt>
                <c:pt idx="6">
                  <c:v>9.8629999999999995</c:v>
                </c:pt>
                <c:pt idx="7">
                  <c:v>11.05</c:v>
                </c:pt>
                <c:pt idx="8">
                  <c:v>11.598000000000001</c:v>
                </c:pt>
                <c:pt idx="9">
                  <c:v>12.877000000000001</c:v>
                </c:pt>
                <c:pt idx="10">
                  <c:v>14.429</c:v>
                </c:pt>
                <c:pt idx="11">
                  <c:v>15.708</c:v>
                </c:pt>
              </c:numCache>
            </c:numRef>
          </c:yVal>
          <c:smooth val="1"/>
        </c:ser>
        <c:ser>
          <c:idx val="5"/>
          <c:order val="5"/>
          <c:tx>
            <c:v>C4N0 - Crack 3 ACI</c:v>
          </c:tx>
          <c:xVal>
            <c:numRef>
              <c:f>'Lee_2010_totes fissures'!$H$340:$H$351</c:f>
              <c:numCache>
                <c:formatCode>0.000</c:formatCode>
                <c:ptCount val="12"/>
                <c:pt idx="0">
                  <c:v>0.25640870492786022</c:v>
                </c:pt>
                <c:pt idx="1">
                  <c:v>0.29820737307707845</c:v>
                </c:pt>
                <c:pt idx="2">
                  <c:v>0.35189253748123056</c:v>
                </c:pt>
                <c:pt idx="3">
                  <c:v>0.38167408853754853</c:v>
                </c:pt>
                <c:pt idx="4">
                  <c:v>0.45926286628953478</c:v>
                </c:pt>
                <c:pt idx="5">
                  <c:v>0.5546813884239219</c:v>
                </c:pt>
                <c:pt idx="6">
                  <c:v>0.64415666243084213</c:v>
                </c:pt>
                <c:pt idx="7">
                  <c:v>0.72168012976384521</c:v>
                </c:pt>
                <c:pt idx="8">
                  <c:v>0.75747023936661328</c:v>
                </c:pt>
                <c:pt idx="9">
                  <c:v>0.84100226524606658</c:v>
                </c:pt>
                <c:pt idx="10">
                  <c:v>0.94236403550792047</c:v>
                </c:pt>
                <c:pt idx="11">
                  <c:v>1.0258960613873738</c:v>
                </c:pt>
              </c:numCache>
            </c:numRef>
          </c:xVal>
          <c:yVal>
            <c:numRef>
              <c:f>'Lee_2010_totes fissures'!$D$340:$D$351</c:f>
              <c:numCache>
                <c:formatCode>0.000</c:formatCode>
                <c:ptCount val="12"/>
                <c:pt idx="0">
                  <c:v>3.9260000000000002</c:v>
                </c:pt>
                <c:pt idx="1">
                  <c:v>4.5659999999999998</c:v>
                </c:pt>
                <c:pt idx="2">
                  <c:v>5.3879999999999999</c:v>
                </c:pt>
                <c:pt idx="3">
                  <c:v>5.8440000000000003</c:v>
                </c:pt>
                <c:pt idx="4">
                  <c:v>7.032</c:v>
                </c:pt>
                <c:pt idx="5">
                  <c:v>8.4930000000000003</c:v>
                </c:pt>
                <c:pt idx="6">
                  <c:v>9.8629999999999995</c:v>
                </c:pt>
                <c:pt idx="7">
                  <c:v>11.05</c:v>
                </c:pt>
                <c:pt idx="8">
                  <c:v>11.598000000000001</c:v>
                </c:pt>
                <c:pt idx="9">
                  <c:v>12.877000000000001</c:v>
                </c:pt>
                <c:pt idx="10">
                  <c:v>14.429</c:v>
                </c:pt>
                <c:pt idx="11">
                  <c:v>15.708</c:v>
                </c:pt>
              </c:numCache>
            </c:numRef>
          </c:yVal>
          <c:smooth val="1"/>
        </c:ser>
        <c:dLbls>
          <c:showLegendKey val="0"/>
          <c:showVal val="0"/>
          <c:showCatName val="0"/>
          <c:showSerName val="0"/>
          <c:showPercent val="0"/>
          <c:showBubbleSize val="0"/>
        </c:dLbls>
        <c:axId val="240382336"/>
        <c:axId val="240383872"/>
      </c:scatterChart>
      <c:valAx>
        <c:axId val="240382336"/>
        <c:scaling>
          <c:orientation val="minMax"/>
        </c:scaling>
        <c:delete val="0"/>
        <c:axPos val="b"/>
        <c:numFmt formatCode="0.000" sourceLinked="1"/>
        <c:majorTickMark val="out"/>
        <c:minorTickMark val="none"/>
        <c:tickLblPos val="nextTo"/>
        <c:crossAx val="240383872"/>
        <c:crosses val="autoZero"/>
        <c:crossBetween val="midCat"/>
      </c:valAx>
      <c:valAx>
        <c:axId val="240383872"/>
        <c:scaling>
          <c:orientation val="minMax"/>
        </c:scaling>
        <c:delete val="0"/>
        <c:axPos val="l"/>
        <c:majorGridlines/>
        <c:numFmt formatCode="0.000" sourceLinked="1"/>
        <c:majorTickMark val="out"/>
        <c:minorTickMark val="none"/>
        <c:tickLblPos val="nextTo"/>
        <c:crossAx val="240382336"/>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C4P1 - Crack 1</c:v>
          </c:tx>
          <c:xVal>
            <c:numRef>
              <c:f>'Lee_2010_totes fissures'!$F$352:$F$363</c:f>
              <c:numCache>
                <c:formatCode>0.000</c:formatCode>
                <c:ptCount val="12"/>
                <c:pt idx="0">
                  <c:v>4.4999999999999998E-2</c:v>
                </c:pt>
                <c:pt idx="1">
                  <c:v>0.112</c:v>
                </c:pt>
                <c:pt idx="2">
                  <c:v>0.156</c:v>
                </c:pt>
                <c:pt idx="3">
                  <c:v>0.20599999999999999</c:v>
                </c:pt>
                <c:pt idx="4">
                  <c:v>0.27700000000000002</c:v>
                </c:pt>
                <c:pt idx="5">
                  <c:v>0.35799999999999998</c:v>
                </c:pt>
                <c:pt idx="6">
                  <c:v>0.42499999999999999</c:v>
                </c:pt>
                <c:pt idx="7">
                  <c:v>0.48699999999999999</c:v>
                </c:pt>
                <c:pt idx="8">
                  <c:v>0.53700000000000003</c:v>
                </c:pt>
                <c:pt idx="9">
                  <c:v>0.59</c:v>
                </c:pt>
                <c:pt idx="10">
                  <c:v>0.63900000000000001</c:v>
                </c:pt>
                <c:pt idx="11">
                  <c:v>0.68400000000000005</c:v>
                </c:pt>
              </c:numCache>
            </c:numRef>
          </c:xVal>
          <c:yVal>
            <c:numRef>
              <c:f>'Lee_2010_totes fissures'!$D$352:$D$363</c:f>
              <c:numCache>
                <c:formatCode>0.000</c:formatCode>
                <c:ptCount val="12"/>
                <c:pt idx="0">
                  <c:v>5.1139999999999999</c:v>
                </c:pt>
                <c:pt idx="1">
                  <c:v>7.1230000000000002</c:v>
                </c:pt>
                <c:pt idx="2">
                  <c:v>9.2230000000000008</c:v>
                </c:pt>
                <c:pt idx="3">
                  <c:v>12.055</c:v>
                </c:pt>
                <c:pt idx="4">
                  <c:v>15.616</c:v>
                </c:pt>
                <c:pt idx="5">
                  <c:v>19.178000000000001</c:v>
                </c:pt>
                <c:pt idx="6">
                  <c:v>22.1</c:v>
                </c:pt>
                <c:pt idx="7">
                  <c:v>25.204999999999998</c:v>
                </c:pt>
                <c:pt idx="8">
                  <c:v>27.396999999999998</c:v>
                </c:pt>
                <c:pt idx="9">
                  <c:v>29.497</c:v>
                </c:pt>
                <c:pt idx="10">
                  <c:v>31.780999999999999</c:v>
                </c:pt>
                <c:pt idx="11">
                  <c:v>33.606999999999999</c:v>
                </c:pt>
              </c:numCache>
            </c:numRef>
          </c:yVal>
          <c:smooth val="1"/>
        </c:ser>
        <c:ser>
          <c:idx val="1"/>
          <c:order val="1"/>
          <c:tx>
            <c:v>C4P1 - Crack 1 ACI</c:v>
          </c:tx>
          <c:xVal>
            <c:numRef>
              <c:f>'Lee_2010_totes fissures'!$H$352:$H$363</c:f>
              <c:numCache>
                <c:formatCode>0.000</c:formatCode>
                <c:ptCount val="12"/>
                <c:pt idx="0">
                  <c:v>0.13314648634157361</c:v>
                </c:pt>
                <c:pt idx="1">
                  <c:v>0.18545217485550031</c:v>
                </c:pt>
                <c:pt idx="2">
                  <c:v>0.24012711058434363</c:v>
                </c:pt>
                <c:pt idx="3">
                  <c:v>0.31386016676724088</c:v>
                </c:pt>
                <c:pt idx="4">
                  <c:v>0.40657323635315079</c:v>
                </c:pt>
                <c:pt idx="5">
                  <c:v>0.49931234162274124</c:v>
                </c:pt>
                <c:pt idx="6">
                  <c:v>0.57538860933687463</c:v>
                </c:pt>
                <c:pt idx="7">
                  <c:v>0.65622940716452138</c:v>
                </c:pt>
                <c:pt idx="8">
                  <c:v>0.71329962579196171</c:v>
                </c:pt>
                <c:pt idx="9">
                  <c:v>0.76797456152080501</c:v>
                </c:pt>
                <c:pt idx="10">
                  <c:v>0.82744006304684214</c:v>
                </c:pt>
                <c:pt idx="11">
                  <c:v>0.87498122144725543</c:v>
                </c:pt>
              </c:numCache>
            </c:numRef>
          </c:xVal>
          <c:yVal>
            <c:numRef>
              <c:f>'Lee_2010_totes fissures'!$D$352:$D$363</c:f>
              <c:numCache>
                <c:formatCode>0.000</c:formatCode>
                <c:ptCount val="12"/>
                <c:pt idx="0">
                  <c:v>5.1139999999999999</c:v>
                </c:pt>
                <c:pt idx="1">
                  <c:v>7.1230000000000002</c:v>
                </c:pt>
                <c:pt idx="2">
                  <c:v>9.2230000000000008</c:v>
                </c:pt>
                <c:pt idx="3">
                  <c:v>12.055</c:v>
                </c:pt>
                <c:pt idx="4">
                  <c:v>15.616</c:v>
                </c:pt>
                <c:pt idx="5">
                  <c:v>19.178000000000001</c:v>
                </c:pt>
                <c:pt idx="6">
                  <c:v>22.1</c:v>
                </c:pt>
                <c:pt idx="7">
                  <c:v>25.204999999999998</c:v>
                </c:pt>
                <c:pt idx="8">
                  <c:v>27.396999999999998</c:v>
                </c:pt>
                <c:pt idx="9">
                  <c:v>29.497</c:v>
                </c:pt>
                <c:pt idx="10">
                  <c:v>31.780999999999999</c:v>
                </c:pt>
                <c:pt idx="11">
                  <c:v>33.606999999999999</c:v>
                </c:pt>
              </c:numCache>
            </c:numRef>
          </c:yVal>
          <c:smooth val="1"/>
        </c:ser>
        <c:ser>
          <c:idx val="2"/>
          <c:order val="2"/>
          <c:tx>
            <c:v>C4P1 - Crack 2</c:v>
          </c:tx>
          <c:xVal>
            <c:numRef>
              <c:f>'Lee_2010_totes fissures'!$F$364:$F$377</c:f>
              <c:numCache>
                <c:formatCode>0.000</c:formatCode>
                <c:ptCount val="14"/>
                <c:pt idx="0">
                  <c:v>4.4999999999999998E-2</c:v>
                </c:pt>
                <c:pt idx="1">
                  <c:v>0.107</c:v>
                </c:pt>
                <c:pt idx="2">
                  <c:v>0.161</c:v>
                </c:pt>
                <c:pt idx="3">
                  <c:v>0.20100000000000001</c:v>
                </c:pt>
                <c:pt idx="4">
                  <c:v>0.25</c:v>
                </c:pt>
                <c:pt idx="5">
                  <c:v>0.30399999999999999</c:v>
                </c:pt>
                <c:pt idx="6">
                  <c:v>0.33100000000000002</c:v>
                </c:pt>
                <c:pt idx="7">
                  <c:v>0.371</c:v>
                </c:pt>
                <c:pt idx="8">
                  <c:v>0.39400000000000002</c:v>
                </c:pt>
                <c:pt idx="9">
                  <c:v>0.42</c:v>
                </c:pt>
                <c:pt idx="10">
                  <c:v>0.443</c:v>
                </c:pt>
                <c:pt idx="11">
                  <c:v>0.443</c:v>
                </c:pt>
                <c:pt idx="12">
                  <c:v>0.46500000000000002</c:v>
                </c:pt>
                <c:pt idx="13">
                  <c:v>0.46899999999999997</c:v>
                </c:pt>
              </c:numCache>
            </c:numRef>
          </c:xVal>
          <c:yVal>
            <c:numRef>
              <c:f>'Lee_2010_totes fissures'!$D$364:$D$377</c:f>
              <c:numCache>
                <c:formatCode>0.000</c:formatCode>
                <c:ptCount val="14"/>
                <c:pt idx="0">
                  <c:v>7.032</c:v>
                </c:pt>
                <c:pt idx="1">
                  <c:v>9.4969999999999999</c:v>
                </c:pt>
                <c:pt idx="2">
                  <c:v>11.781000000000001</c:v>
                </c:pt>
                <c:pt idx="3">
                  <c:v>13.973000000000001</c:v>
                </c:pt>
                <c:pt idx="4">
                  <c:v>16.986000000000001</c:v>
                </c:pt>
                <c:pt idx="5">
                  <c:v>20.183</c:v>
                </c:pt>
                <c:pt idx="6">
                  <c:v>22.466000000000001</c:v>
                </c:pt>
                <c:pt idx="7">
                  <c:v>25.204999999999998</c:v>
                </c:pt>
                <c:pt idx="8">
                  <c:v>28.311</c:v>
                </c:pt>
                <c:pt idx="9">
                  <c:v>30.867000000000001</c:v>
                </c:pt>
                <c:pt idx="10">
                  <c:v>32.42</c:v>
                </c:pt>
                <c:pt idx="11">
                  <c:v>31.689</c:v>
                </c:pt>
                <c:pt idx="12">
                  <c:v>33.698</c:v>
                </c:pt>
                <c:pt idx="13">
                  <c:v>33.241999999999997</c:v>
                </c:pt>
              </c:numCache>
            </c:numRef>
          </c:yVal>
          <c:smooth val="1"/>
        </c:ser>
        <c:ser>
          <c:idx val="3"/>
          <c:order val="3"/>
          <c:tx>
            <c:v>C4P1 - Crack 2 ACI</c:v>
          </c:tx>
          <c:xVal>
            <c:numRef>
              <c:f>'Lee_2010_totes fissures'!$H$364:$H$377</c:f>
              <c:numCache>
                <c:formatCode>0.000</c:formatCode>
                <c:ptCount val="14"/>
                <c:pt idx="0">
                  <c:v>0.13131287308199979</c:v>
                </c:pt>
                <c:pt idx="1">
                  <c:v>0.17734333840440158</c:v>
                </c:pt>
                <c:pt idx="2">
                  <c:v>0.21999387909258245</c:v>
                </c:pt>
                <c:pt idx="3">
                  <c:v>0.26092644703850731</c:v>
                </c:pt>
                <c:pt idx="4">
                  <c:v>0.31719005434739028</c:v>
                </c:pt>
                <c:pt idx="5">
                  <c:v>0.37688960714078523</c:v>
                </c:pt>
                <c:pt idx="6">
                  <c:v>0.41952147421220237</c:v>
                </c:pt>
                <c:pt idx="7">
                  <c:v>0.47066851052784475</c:v>
                </c:pt>
                <c:pt idx="8">
                  <c:v>0.52866876419574749</c:v>
                </c:pt>
                <c:pt idx="9">
                  <c:v>0.57639852864364149</c:v>
                </c:pt>
                <c:pt idx="10">
                  <c:v>0.60539865547759286</c:v>
                </c:pt>
                <c:pt idx="11">
                  <c:v>0.59174824162336337</c:v>
                </c:pt>
                <c:pt idx="12">
                  <c:v>0.62926353770153998</c:v>
                </c:pt>
                <c:pt idx="13">
                  <c:v>0.62074836845731474</c:v>
                </c:pt>
              </c:numCache>
            </c:numRef>
          </c:xVal>
          <c:yVal>
            <c:numRef>
              <c:f>'Lee_2010_totes fissures'!$D$364:$D$377</c:f>
              <c:numCache>
                <c:formatCode>0.000</c:formatCode>
                <c:ptCount val="14"/>
                <c:pt idx="0">
                  <c:v>7.032</c:v>
                </c:pt>
                <c:pt idx="1">
                  <c:v>9.4969999999999999</c:v>
                </c:pt>
                <c:pt idx="2">
                  <c:v>11.781000000000001</c:v>
                </c:pt>
                <c:pt idx="3">
                  <c:v>13.973000000000001</c:v>
                </c:pt>
                <c:pt idx="4">
                  <c:v>16.986000000000001</c:v>
                </c:pt>
                <c:pt idx="5">
                  <c:v>20.183</c:v>
                </c:pt>
                <c:pt idx="6">
                  <c:v>22.466000000000001</c:v>
                </c:pt>
                <c:pt idx="7">
                  <c:v>25.204999999999998</c:v>
                </c:pt>
                <c:pt idx="8">
                  <c:v>28.311</c:v>
                </c:pt>
                <c:pt idx="9">
                  <c:v>30.867000000000001</c:v>
                </c:pt>
                <c:pt idx="10">
                  <c:v>32.42</c:v>
                </c:pt>
                <c:pt idx="11">
                  <c:v>31.689</c:v>
                </c:pt>
                <c:pt idx="12">
                  <c:v>33.698</c:v>
                </c:pt>
                <c:pt idx="13">
                  <c:v>33.241999999999997</c:v>
                </c:pt>
              </c:numCache>
            </c:numRef>
          </c:yVal>
          <c:smooth val="1"/>
        </c:ser>
        <c:ser>
          <c:idx val="4"/>
          <c:order val="4"/>
          <c:tx>
            <c:v>C4P1 - Crack 3</c:v>
          </c:tx>
          <c:xVal>
            <c:numRef>
              <c:f>'Lee_2010_totes fissures'!$F$378:$F$392</c:f>
              <c:numCache>
                <c:formatCode>0.000</c:formatCode>
                <c:ptCount val="15"/>
                <c:pt idx="0">
                  <c:v>5.3999999999999999E-2</c:v>
                </c:pt>
                <c:pt idx="1">
                  <c:v>0.10299999999999999</c:v>
                </c:pt>
                <c:pt idx="2">
                  <c:v>0.129</c:v>
                </c:pt>
                <c:pt idx="3">
                  <c:v>0.156</c:v>
                </c:pt>
                <c:pt idx="4">
                  <c:v>0.16500000000000001</c:v>
                </c:pt>
                <c:pt idx="5">
                  <c:v>0.16500000000000001</c:v>
                </c:pt>
                <c:pt idx="6">
                  <c:v>0.183</c:v>
                </c:pt>
                <c:pt idx="7">
                  <c:v>0.192</c:v>
                </c:pt>
                <c:pt idx="8">
                  <c:v>0.219</c:v>
                </c:pt>
                <c:pt idx="9">
                  <c:v>0.23699999999999999</c:v>
                </c:pt>
                <c:pt idx="10">
                  <c:v>0.25900000000000001</c:v>
                </c:pt>
                <c:pt idx="11">
                  <c:v>0.28599999999999998</c:v>
                </c:pt>
                <c:pt idx="12">
                  <c:v>0.30399999999999999</c:v>
                </c:pt>
                <c:pt idx="13">
                  <c:v>0.32200000000000001</c:v>
                </c:pt>
                <c:pt idx="14">
                  <c:v>0.33500000000000002</c:v>
                </c:pt>
              </c:numCache>
            </c:numRef>
          </c:xVal>
          <c:yVal>
            <c:numRef>
              <c:f>'Lee_2010_totes fissures'!$D$378:$D$392</c:f>
              <c:numCache>
                <c:formatCode>0.000</c:formatCode>
                <c:ptCount val="15"/>
                <c:pt idx="0">
                  <c:v>8.3109999999999999</c:v>
                </c:pt>
                <c:pt idx="1">
                  <c:v>10.228</c:v>
                </c:pt>
                <c:pt idx="2">
                  <c:v>11.962999999999999</c:v>
                </c:pt>
                <c:pt idx="3">
                  <c:v>13.516</c:v>
                </c:pt>
                <c:pt idx="4">
                  <c:v>15.343</c:v>
                </c:pt>
                <c:pt idx="5">
                  <c:v>17.716999999999999</c:v>
                </c:pt>
                <c:pt idx="6">
                  <c:v>17.077000000000002</c:v>
                </c:pt>
                <c:pt idx="7">
                  <c:v>20</c:v>
                </c:pt>
                <c:pt idx="8">
                  <c:v>22.283000000000001</c:v>
                </c:pt>
                <c:pt idx="9">
                  <c:v>24.475000000000001</c:v>
                </c:pt>
                <c:pt idx="10">
                  <c:v>26.757999999999999</c:v>
                </c:pt>
                <c:pt idx="11">
                  <c:v>29.041</c:v>
                </c:pt>
                <c:pt idx="12">
                  <c:v>30.594000000000001</c:v>
                </c:pt>
                <c:pt idx="13">
                  <c:v>32.237000000000002</c:v>
                </c:pt>
                <c:pt idx="14">
                  <c:v>33.515999999999998</c:v>
                </c:pt>
              </c:numCache>
            </c:numRef>
          </c:yVal>
          <c:smooth val="1"/>
        </c:ser>
        <c:ser>
          <c:idx val="5"/>
          <c:order val="5"/>
          <c:tx>
            <c:v>C4P1 - Crack 3 ACI</c:v>
          </c:tx>
          <c:xVal>
            <c:numRef>
              <c:f>'Lee_2010_totes fissures'!$H$378:$H$392</c:f>
              <c:numCache>
                <c:formatCode>0.000</c:formatCode>
                <c:ptCount val="15"/>
                <c:pt idx="0">
                  <c:v>0.11010305009923671</c:v>
                </c:pt>
                <c:pt idx="1">
                  <c:v>0.1354992174726258</c:v>
                </c:pt>
                <c:pt idx="2">
                  <c:v>0.15848427245062796</c:v>
                </c:pt>
                <c:pt idx="3">
                  <c:v>0.17905821503324307</c:v>
                </c:pt>
                <c:pt idx="4">
                  <c:v>0.20326207407924307</c:v>
                </c:pt>
                <c:pt idx="5">
                  <c:v>0.23471251818170821</c:v>
                </c:pt>
                <c:pt idx="6">
                  <c:v>0.22623388118694088</c:v>
                </c:pt>
                <c:pt idx="7">
                  <c:v>0.26495740608647989</c:v>
                </c:pt>
                <c:pt idx="8">
                  <c:v>0.29520229399125153</c:v>
                </c:pt>
                <c:pt idx="9">
                  <c:v>0.32424162569832976</c:v>
                </c:pt>
                <c:pt idx="10">
                  <c:v>0.35448651360310141</c:v>
                </c:pt>
                <c:pt idx="11">
                  <c:v>0.38473140150787311</c:v>
                </c:pt>
                <c:pt idx="12">
                  <c:v>0.40530534409048824</c:v>
                </c:pt>
                <c:pt idx="13">
                  <c:v>0.42707159500049263</c:v>
                </c:pt>
                <c:pt idx="14">
                  <c:v>0.44401562111972298</c:v>
                </c:pt>
              </c:numCache>
            </c:numRef>
          </c:xVal>
          <c:yVal>
            <c:numRef>
              <c:f>'Lee_2010_totes fissures'!$D$378:$D$392</c:f>
              <c:numCache>
                <c:formatCode>0.000</c:formatCode>
                <c:ptCount val="15"/>
                <c:pt idx="0">
                  <c:v>8.3109999999999999</c:v>
                </c:pt>
                <c:pt idx="1">
                  <c:v>10.228</c:v>
                </c:pt>
                <c:pt idx="2">
                  <c:v>11.962999999999999</c:v>
                </c:pt>
                <c:pt idx="3">
                  <c:v>13.516</c:v>
                </c:pt>
                <c:pt idx="4">
                  <c:v>15.343</c:v>
                </c:pt>
                <c:pt idx="5">
                  <c:v>17.716999999999999</c:v>
                </c:pt>
                <c:pt idx="6">
                  <c:v>17.077000000000002</c:v>
                </c:pt>
                <c:pt idx="7">
                  <c:v>20</c:v>
                </c:pt>
                <c:pt idx="8">
                  <c:v>22.283000000000001</c:v>
                </c:pt>
                <c:pt idx="9">
                  <c:v>24.475000000000001</c:v>
                </c:pt>
                <c:pt idx="10">
                  <c:v>26.757999999999999</c:v>
                </c:pt>
                <c:pt idx="11">
                  <c:v>29.041</c:v>
                </c:pt>
                <c:pt idx="12">
                  <c:v>30.594000000000001</c:v>
                </c:pt>
                <c:pt idx="13">
                  <c:v>32.237000000000002</c:v>
                </c:pt>
                <c:pt idx="14">
                  <c:v>33.515999999999998</c:v>
                </c:pt>
              </c:numCache>
            </c:numRef>
          </c:yVal>
          <c:smooth val="1"/>
        </c:ser>
        <c:ser>
          <c:idx val="6"/>
          <c:order val="6"/>
          <c:tx>
            <c:v>C4P1 - Crack 4</c:v>
          </c:tx>
          <c:xVal>
            <c:numRef>
              <c:f>'Lee_2010_totes fissures'!$F$393:$F$405</c:f>
              <c:numCache>
                <c:formatCode>0.000</c:formatCode>
                <c:ptCount val="13"/>
                <c:pt idx="0">
                  <c:v>0.04</c:v>
                </c:pt>
                <c:pt idx="1">
                  <c:v>8.1000000000000003E-2</c:v>
                </c:pt>
                <c:pt idx="2">
                  <c:v>8.8999999999999996E-2</c:v>
                </c:pt>
                <c:pt idx="3">
                  <c:v>0.121</c:v>
                </c:pt>
                <c:pt idx="4">
                  <c:v>0.125</c:v>
                </c:pt>
                <c:pt idx="5">
                  <c:v>0.161</c:v>
                </c:pt>
                <c:pt idx="6">
                  <c:v>0.183</c:v>
                </c:pt>
                <c:pt idx="7">
                  <c:v>0.20100000000000001</c:v>
                </c:pt>
                <c:pt idx="8">
                  <c:v>0.20100000000000001</c:v>
                </c:pt>
                <c:pt idx="9">
                  <c:v>0.24199999999999999</c:v>
                </c:pt>
                <c:pt idx="10">
                  <c:v>0.25</c:v>
                </c:pt>
                <c:pt idx="11">
                  <c:v>0.27700000000000002</c:v>
                </c:pt>
                <c:pt idx="12">
                  <c:v>0.29899999999999999</c:v>
                </c:pt>
              </c:numCache>
            </c:numRef>
          </c:xVal>
          <c:yVal>
            <c:numRef>
              <c:f>'Lee_2010_totes fissures'!$D$393:$D$405</c:f>
              <c:numCache>
                <c:formatCode>0.000</c:formatCode>
                <c:ptCount val="13"/>
                <c:pt idx="0">
                  <c:v>13.425000000000001</c:v>
                </c:pt>
                <c:pt idx="1">
                  <c:v>16.986000000000001</c:v>
                </c:pt>
                <c:pt idx="2">
                  <c:v>19.361000000000001</c:v>
                </c:pt>
                <c:pt idx="3">
                  <c:v>22.466000000000001</c:v>
                </c:pt>
                <c:pt idx="4">
                  <c:v>21.917999999999999</c:v>
                </c:pt>
                <c:pt idx="5">
                  <c:v>24.292000000000002</c:v>
                </c:pt>
                <c:pt idx="6">
                  <c:v>24.748999999999999</c:v>
                </c:pt>
                <c:pt idx="7">
                  <c:v>24.488</c:v>
                </c:pt>
                <c:pt idx="8">
                  <c:v>26.393000000000001</c:v>
                </c:pt>
                <c:pt idx="9">
                  <c:v>30.137</c:v>
                </c:pt>
                <c:pt idx="10">
                  <c:v>29.405999999999999</c:v>
                </c:pt>
                <c:pt idx="11">
                  <c:v>32.055</c:v>
                </c:pt>
                <c:pt idx="12">
                  <c:v>33.606999999999999</c:v>
                </c:pt>
              </c:numCache>
            </c:numRef>
          </c:yVal>
          <c:smooth val="1"/>
        </c:ser>
        <c:ser>
          <c:idx val="7"/>
          <c:order val="7"/>
          <c:tx>
            <c:v>C4P1 - Crack 4 ACI</c:v>
          </c:tx>
          <c:xVal>
            <c:numRef>
              <c:f>'Lee_2010_totes fissures'!$H$393:$H$405</c:f>
              <c:numCache>
                <c:formatCode>0.000</c:formatCode>
                <c:ptCount val="13"/>
                <c:pt idx="0">
                  <c:v>0.1330601930306384</c:v>
                </c:pt>
                <c:pt idx="1">
                  <c:v>0.16835459507027364</c:v>
                </c:pt>
                <c:pt idx="2">
                  <c:v>0.19189410780381302</c:v>
                </c:pt>
                <c:pt idx="3">
                  <c:v>0.22266892339860869</c:v>
                </c:pt>
                <c:pt idx="4">
                  <c:v>0.21723749056577521</c:v>
                </c:pt>
                <c:pt idx="5">
                  <c:v>0.24076709192553203</c:v>
                </c:pt>
                <c:pt idx="6">
                  <c:v>0.24529658974415414</c:v>
                </c:pt>
                <c:pt idx="7">
                  <c:v>0.24270972118691042</c:v>
                </c:pt>
                <c:pt idx="8">
                  <c:v>0.26159088824265464</c:v>
                </c:pt>
                <c:pt idx="9">
                  <c:v>0.29869907168449528</c:v>
                </c:pt>
                <c:pt idx="10">
                  <c:v>0.2914538574494564</c:v>
                </c:pt>
                <c:pt idx="11">
                  <c:v>0.31770908659941255</c:v>
                </c:pt>
                <c:pt idx="12">
                  <c:v>0.33309153870991914</c:v>
                </c:pt>
              </c:numCache>
            </c:numRef>
          </c:xVal>
          <c:yVal>
            <c:numRef>
              <c:f>'Lee_2010_totes fissures'!$D$393:$D$405</c:f>
              <c:numCache>
                <c:formatCode>0.000</c:formatCode>
                <c:ptCount val="13"/>
                <c:pt idx="0">
                  <c:v>13.425000000000001</c:v>
                </c:pt>
                <c:pt idx="1">
                  <c:v>16.986000000000001</c:v>
                </c:pt>
                <c:pt idx="2">
                  <c:v>19.361000000000001</c:v>
                </c:pt>
                <c:pt idx="3">
                  <c:v>22.466000000000001</c:v>
                </c:pt>
                <c:pt idx="4">
                  <c:v>21.917999999999999</c:v>
                </c:pt>
                <c:pt idx="5">
                  <c:v>24.292000000000002</c:v>
                </c:pt>
                <c:pt idx="6">
                  <c:v>24.748999999999999</c:v>
                </c:pt>
                <c:pt idx="7">
                  <c:v>24.488</c:v>
                </c:pt>
                <c:pt idx="8">
                  <c:v>26.393000000000001</c:v>
                </c:pt>
                <c:pt idx="9">
                  <c:v>30.137</c:v>
                </c:pt>
                <c:pt idx="10">
                  <c:v>29.405999999999999</c:v>
                </c:pt>
                <c:pt idx="11">
                  <c:v>32.055</c:v>
                </c:pt>
                <c:pt idx="12">
                  <c:v>33.606999999999999</c:v>
                </c:pt>
              </c:numCache>
            </c:numRef>
          </c:yVal>
          <c:smooth val="1"/>
        </c:ser>
        <c:dLbls>
          <c:showLegendKey val="0"/>
          <c:showVal val="0"/>
          <c:showCatName val="0"/>
          <c:showSerName val="0"/>
          <c:showPercent val="0"/>
          <c:showBubbleSize val="0"/>
        </c:dLbls>
        <c:axId val="240430080"/>
        <c:axId val="240435968"/>
      </c:scatterChart>
      <c:valAx>
        <c:axId val="240430080"/>
        <c:scaling>
          <c:orientation val="minMax"/>
        </c:scaling>
        <c:delete val="0"/>
        <c:axPos val="b"/>
        <c:numFmt formatCode="0.000" sourceLinked="1"/>
        <c:majorTickMark val="out"/>
        <c:minorTickMark val="none"/>
        <c:tickLblPos val="nextTo"/>
        <c:crossAx val="240435968"/>
        <c:crosses val="autoZero"/>
        <c:crossBetween val="midCat"/>
      </c:valAx>
      <c:valAx>
        <c:axId val="240435968"/>
        <c:scaling>
          <c:orientation val="minMax"/>
        </c:scaling>
        <c:delete val="0"/>
        <c:axPos val="l"/>
        <c:majorGridlines/>
        <c:numFmt formatCode="0.000" sourceLinked="1"/>
        <c:majorTickMark val="out"/>
        <c:minorTickMark val="none"/>
        <c:tickLblPos val="nextTo"/>
        <c:crossAx val="240430080"/>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v>kb - n*rho (WRAPPED)</c:v>
          </c:tx>
          <c:spPr>
            <a:ln w="28575">
              <a:noFill/>
            </a:ln>
          </c:spPr>
          <c:xVal>
            <c:numRef>
              <c:f>'Lee_2010_totes fissures'!$AJ$4:$AJ$196</c:f>
              <c:numCache>
                <c:formatCode>General</c:formatCode>
                <c:ptCount val="193"/>
                <c:pt idx="0">
                  <c:v>2.8547520839975428E-3</c:v>
                </c:pt>
                <c:pt idx="1">
                  <c:v>2.8547520839975428E-3</c:v>
                </c:pt>
                <c:pt idx="2">
                  <c:v>2.8547520839975428E-3</c:v>
                </c:pt>
                <c:pt idx="3">
                  <c:v>2.8547520839975428E-3</c:v>
                </c:pt>
                <c:pt idx="4">
                  <c:v>2.8547520839975428E-3</c:v>
                </c:pt>
                <c:pt idx="5">
                  <c:v>2.8547520839975428E-3</c:v>
                </c:pt>
                <c:pt idx="6">
                  <c:v>2.8547520839975428E-3</c:v>
                </c:pt>
                <c:pt idx="7">
                  <c:v>2.8547520839975428E-3</c:v>
                </c:pt>
                <c:pt idx="8">
                  <c:v>2.8547520839975428E-3</c:v>
                </c:pt>
                <c:pt idx="9">
                  <c:v>2.8547520839975428E-3</c:v>
                </c:pt>
                <c:pt idx="10">
                  <c:v>2.8547520839975428E-3</c:v>
                </c:pt>
                <c:pt idx="11">
                  <c:v>2.8547520839975428E-3</c:v>
                </c:pt>
                <c:pt idx="12">
                  <c:v>2.8547520839975428E-3</c:v>
                </c:pt>
                <c:pt idx="13">
                  <c:v>2.8547520839975428E-3</c:v>
                </c:pt>
                <c:pt idx="14">
                  <c:v>2.8547520839975428E-3</c:v>
                </c:pt>
                <c:pt idx="15">
                  <c:v>2.8547520839975428E-3</c:v>
                </c:pt>
                <c:pt idx="16">
                  <c:v>2.8547520839975428E-3</c:v>
                </c:pt>
                <c:pt idx="17">
                  <c:v>2.8547520839975428E-3</c:v>
                </c:pt>
                <c:pt idx="18">
                  <c:v>2.8547520839975428E-3</c:v>
                </c:pt>
                <c:pt idx="19">
                  <c:v>2.8547520839975428E-3</c:v>
                </c:pt>
                <c:pt idx="20">
                  <c:v>2.8547520839975428E-3</c:v>
                </c:pt>
                <c:pt idx="21">
                  <c:v>2.8547520839975428E-3</c:v>
                </c:pt>
                <c:pt idx="22">
                  <c:v>2.8547520839975428E-3</c:v>
                </c:pt>
                <c:pt idx="23">
                  <c:v>2.8547520839975428E-3</c:v>
                </c:pt>
                <c:pt idx="24">
                  <c:v>2.8547520839975428E-3</c:v>
                </c:pt>
                <c:pt idx="25">
                  <c:v>2.8547520839975428E-3</c:v>
                </c:pt>
                <c:pt idx="26">
                  <c:v>2.8547520839975428E-3</c:v>
                </c:pt>
                <c:pt idx="27">
                  <c:v>3.1492013372898847E-3</c:v>
                </c:pt>
                <c:pt idx="28">
                  <c:v>3.1492013372898847E-3</c:v>
                </c:pt>
                <c:pt idx="29">
                  <c:v>3.1492013372898847E-3</c:v>
                </c:pt>
                <c:pt idx="30">
                  <c:v>3.1492013372898847E-3</c:v>
                </c:pt>
                <c:pt idx="31">
                  <c:v>3.1492013372898847E-3</c:v>
                </c:pt>
                <c:pt idx="32">
                  <c:v>3.1492013372898847E-3</c:v>
                </c:pt>
                <c:pt idx="33">
                  <c:v>3.1492013372898847E-3</c:v>
                </c:pt>
                <c:pt idx="34">
                  <c:v>3.1492013372898847E-3</c:v>
                </c:pt>
                <c:pt idx="35">
                  <c:v>3.1492013372898847E-3</c:v>
                </c:pt>
                <c:pt idx="36">
                  <c:v>3.1492013372898847E-3</c:v>
                </c:pt>
                <c:pt idx="37">
                  <c:v>3.1492013372898847E-3</c:v>
                </c:pt>
                <c:pt idx="38">
                  <c:v>3.1492013372898847E-3</c:v>
                </c:pt>
                <c:pt idx="39">
                  <c:v>3.1492013372898847E-3</c:v>
                </c:pt>
                <c:pt idx="40">
                  <c:v>3.1492013372898847E-3</c:v>
                </c:pt>
                <c:pt idx="41">
                  <c:v>3.1492013372898847E-3</c:v>
                </c:pt>
                <c:pt idx="42">
                  <c:v>3.1492013372898847E-3</c:v>
                </c:pt>
                <c:pt idx="43">
                  <c:v>3.1492013372898847E-3</c:v>
                </c:pt>
                <c:pt idx="44">
                  <c:v>3.1492013372898847E-3</c:v>
                </c:pt>
                <c:pt idx="45">
                  <c:v>3.1492013372898847E-3</c:v>
                </c:pt>
                <c:pt idx="46">
                  <c:v>3.1492013372898847E-3</c:v>
                </c:pt>
                <c:pt idx="47">
                  <c:v>3.1492013372898847E-3</c:v>
                </c:pt>
                <c:pt idx="48">
                  <c:v>3.1492013372898847E-3</c:v>
                </c:pt>
                <c:pt idx="49">
                  <c:v>3.1492013372898847E-3</c:v>
                </c:pt>
                <c:pt idx="50">
                  <c:v>3.1492013372898847E-3</c:v>
                </c:pt>
                <c:pt idx="51">
                  <c:v>3.1492013372898847E-3</c:v>
                </c:pt>
                <c:pt idx="52">
                  <c:v>3.1492013372898847E-3</c:v>
                </c:pt>
                <c:pt idx="53">
                  <c:v>3.1492013372898847E-3</c:v>
                </c:pt>
                <c:pt idx="54">
                  <c:v>3.1492013372898847E-3</c:v>
                </c:pt>
                <c:pt idx="55">
                  <c:v>3.1492013372898847E-3</c:v>
                </c:pt>
                <c:pt idx="56">
                  <c:v>3.1492013372898847E-3</c:v>
                </c:pt>
                <c:pt idx="57">
                  <c:v>3.1492013372898847E-3</c:v>
                </c:pt>
                <c:pt idx="58">
                  <c:v>3.1492013372898847E-3</c:v>
                </c:pt>
                <c:pt idx="59">
                  <c:v>3.1492013372898847E-3</c:v>
                </c:pt>
                <c:pt idx="60">
                  <c:v>3.1492013372898847E-3</c:v>
                </c:pt>
                <c:pt idx="61">
                  <c:v>3.1492013372898847E-3</c:v>
                </c:pt>
                <c:pt idx="62">
                  <c:v>1.3964008033895069E-2</c:v>
                </c:pt>
                <c:pt idx="63">
                  <c:v>1.3964008033895069E-2</c:v>
                </c:pt>
                <c:pt idx="64">
                  <c:v>1.3964008033895069E-2</c:v>
                </c:pt>
                <c:pt idx="65">
                  <c:v>1.3964008033895069E-2</c:v>
                </c:pt>
                <c:pt idx="66">
                  <c:v>1.3964008033895069E-2</c:v>
                </c:pt>
                <c:pt idx="67">
                  <c:v>1.3964008033895069E-2</c:v>
                </c:pt>
                <c:pt idx="68">
                  <c:v>1.3964008033895069E-2</c:v>
                </c:pt>
                <c:pt idx="69">
                  <c:v>1.3964008033895069E-2</c:v>
                </c:pt>
                <c:pt idx="70">
                  <c:v>1.3964008033895069E-2</c:v>
                </c:pt>
                <c:pt idx="71">
                  <c:v>1.3964008033895069E-2</c:v>
                </c:pt>
                <c:pt idx="72">
                  <c:v>1.3964008033895069E-2</c:v>
                </c:pt>
                <c:pt idx="73">
                  <c:v>1.3964008033895069E-2</c:v>
                </c:pt>
                <c:pt idx="74">
                  <c:v>1.3964008033895069E-2</c:v>
                </c:pt>
                <c:pt idx="75">
                  <c:v>1.3964008033895069E-2</c:v>
                </c:pt>
                <c:pt idx="76">
                  <c:v>1.3964008033895069E-2</c:v>
                </c:pt>
                <c:pt idx="77">
                  <c:v>1.3964008033895069E-2</c:v>
                </c:pt>
                <c:pt idx="78">
                  <c:v>1.3964008033895069E-2</c:v>
                </c:pt>
                <c:pt idx="79">
                  <c:v>1.3964008033895069E-2</c:v>
                </c:pt>
                <c:pt idx="80">
                  <c:v>1.3964008033895069E-2</c:v>
                </c:pt>
                <c:pt idx="81">
                  <c:v>1.3964008033895069E-2</c:v>
                </c:pt>
                <c:pt idx="82">
                  <c:v>1.3964008033895069E-2</c:v>
                </c:pt>
                <c:pt idx="83">
                  <c:v>1.3964008033895069E-2</c:v>
                </c:pt>
                <c:pt idx="84">
                  <c:v>1.3964008033895069E-2</c:v>
                </c:pt>
                <c:pt idx="85">
                  <c:v>1.3964008033895069E-2</c:v>
                </c:pt>
                <c:pt idx="86">
                  <c:v>1.3964008033895069E-2</c:v>
                </c:pt>
                <c:pt idx="87">
                  <c:v>1.3964008033895069E-2</c:v>
                </c:pt>
                <c:pt idx="88">
                  <c:v>1.3964008033895069E-2</c:v>
                </c:pt>
                <c:pt idx="89">
                  <c:v>1.5107517141860904E-2</c:v>
                </c:pt>
                <c:pt idx="90">
                  <c:v>1.5107517141860904E-2</c:v>
                </c:pt>
                <c:pt idx="91">
                  <c:v>1.5107517141860904E-2</c:v>
                </c:pt>
                <c:pt idx="92">
                  <c:v>1.5107517141860904E-2</c:v>
                </c:pt>
                <c:pt idx="93">
                  <c:v>1.5107517141860904E-2</c:v>
                </c:pt>
                <c:pt idx="94">
                  <c:v>1.5107517141860904E-2</c:v>
                </c:pt>
                <c:pt idx="95">
                  <c:v>1.5107517141860904E-2</c:v>
                </c:pt>
                <c:pt idx="96">
                  <c:v>1.5107517141860904E-2</c:v>
                </c:pt>
                <c:pt idx="97">
                  <c:v>1.5107517141860904E-2</c:v>
                </c:pt>
                <c:pt idx="98">
                  <c:v>1.5107517141860904E-2</c:v>
                </c:pt>
                <c:pt idx="99">
                  <c:v>1.5107517141860904E-2</c:v>
                </c:pt>
                <c:pt idx="100">
                  <c:v>1.5107517141860904E-2</c:v>
                </c:pt>
                <c:pt idx="101">
                  <c:v>1.5107517141860904E-2</c:v>
                </c:pt>
                <c:pt idx="102">
                  <c:v>1.5107517141860904E-2</c:v>
                </c:pt>
                <c:pt idx="103">
                  <c:v>1.5107517141860904E-2</c:v>
                </c:pt>
                <c:pt idx="104">
                  <c:v>1.5107517141860904E-2</c:v>
                </c:pt>
                <c:pt idx="105">
                  <c:v>1.5107517141860904E-2</c:v>
                </c:pt>
                <c:pt idx="106">
                  <c:v>1.5107517141860904E-2</c:v>
                </c:pt>
                <c:pt idx="107">
                  <c:v>1.5107517141860904E-2</c:v>
                </c:pt>
                <c:pt idx="108">
                  <c:v>1.5107517141860904E-2</c:v>
                </c:pt>
                <c:pt idx="109">
                  <c:v>1.5107517141860904E-2</c:v>
                </c:pt>
                <c:pt idx="110">
                  <c:v>1.5107517141860904E-2</c:v>
                </c:pt>
                <c:pt idx="111">
                  <c:v>1.5107517141860904E-2</c:v>
                </c:pt>
                <c:pt idx="112">
                  <c:v>1.5107517141860904E-2</c:v>
                </c:pt>
                <c:pt idx="113">
                  <c:v>1.5107517141860904E-2</c:v>
                </c:pt>
                <c:pt idx="114">
                  <c:v>1.5107517141860904E-2</c:v>
                </c:pt>
                <c:pt idx="115">
                  <c:v>1.5107517141860904E-2</c:v>
                </c:pt>
                <c:pt idx="116">
                  <c:v>1.5107517141860904E-2</c:v>
                </c:pt>
                <c:pt idx="117">
                  <c:v>1.5107517141860904E-2</c:v>
                </c:pt>
                <c:pt idx="118">
                  <c:v>1.5107517141860904E-2</c:v>
                </c:pt>
                <c:pt idx="119">
                  <c:v>1.5107517141860904E-2</c:v>
                </c:pt>
                <c:pt idx="120">
                  <c:v>1.5107517141860904E-2</c:v>
                </c:pt>
                <c:pt idx="121">
                  <c:v>1.5107517141860904E-2</c:v>
                </c:pt>
                <c:pt idx="122">
                  <c:v>1.5107517141860904E-2</c:v>
                </c:pt>
                <c:pt idx="123">
                  <c:v>1.5107517141860904E-2</c:v>
                </c:pt>
                <c:pt idx="124">
                  <c:v>1.5107517141860904E-2</c:v>
                </c:pt>
                <c:pt idx="125">
                  <c:v>1.5107517141860904E-2</c:v>
                </c:pt>
                <c:pt idx="126">
                  <c:v>1.5107517141860904E-2</c:v>
                </c:pt>
                <c:pt idx="127">
                  <c:v>1.5107517141860904E-2</c:v>
                </c:pt>
                <c:pt idx="128">
                  <c:v>1.5107517141860904E-2</c:v>
                </c:pt>
                <c:pt idx="129">
                  <c:v>1.5107517141860904E-2</c:v>
                </c:pt>
                <c:pt idx="130">
                  <c:v>1.5107517141860904E-2</c:v>
                </c:pt>
                <c:pt idx="131">
                  <c:v>1.5107517141860904E-2</c:v>
                </c:pt>
                <c:pt idx="132">
                  <c:v>1.5107517141860904E-2</c:v>
                </c:pt>
                <c:pt idx="133">
                  <c:v>1.5107517141860904E-2</c:v>
                </c:pt>
                <c:pt idx="134">
                  <c:v>1.5107517141860904E-2</c:v>
                </c:pt>
                <c:pt idx="135">
                  <c:v>1.5107517141860904E-2</c:v>
                </c:pt>
                <c:pt idx="136">
                  <c:v>1.5107517141860904E-2</c:v>
                </c:pt>
                <c:pt idx="137">
                  <c:v>1.5107517141860904E-2</c:v>
                </c:pt>
                <c:pt idx="138">
                  <c:v>1.5107517141860904E-2</c:v>
                </c:pt>
                <c:pt idx="139">
                  <c:v>1.5107517141860904E-2</c:v>
                </c:pt>
                <c:pt idx="140">
                  <c:v>1.5107517141860904E-2</c:v>
                </c:pt>
                <c:pt idx="141">
                  <c:v>1.5107517141860904E-2</c:v>
                </c:pt>
                <c:pt idx="142">
                  <c:v>1.5107517141860904E-2</c:v>
                </c:pt>
                <c:pt idx="143">
                  <c:v>1.5107517141860904E-2</c:v>
                </c:pt>
                <c:pt idx="144">
                  <c:v>1.5107517141860904E-2</c:v>
                </c:pt>
                <c:pt idx="145">
                  <c:v>1.5107517141860904E-2</c:v>
                </c:pt>
                <c:pt idx="146">
                  <c:v>1.5107517141860904E-2</c:v>
                </c:pt>
                <c:pt idx="147">
                  <c:v>1.5107517141860904E-2</c:v>
                </c:pt>
                <c:pt idx="148">
                  <c:v>1.5107517141860904E-2</c:v>
                </c:pt>
                <c:pt idx="149">
                  <c:v>1.5107517141860904E-2</c:v>
                </c:pt>
                <c:pt idx="150">
                  <c:v>1.5107517141860904E-2</c:v>
                </c:pt>
                <c:pt idx="151">
                  <c:v>1.5107517141860904E-2</c:v>
                </c:pt>
                <c:pt idx="152">
                  <c:v>1.5107517141860904E-2</c:v>
                </c:pt>
                <c:pt idx="153">
                  <c:v>1.5107517141860904E-2</c:v>
                </c:pt>
                <c:pt idx="154">
                  <c:v>1.5107517141860904E-2</c:v>
                </c:pt>
                <c:pt idx="155">
                  <c:v>1.5107517141860904E-2</c:v>
                </c:pt>
                <c:pt idx="156">
                  <c:v>1.5107517141860904E-2</c:v>
                </c:pt>
                <c:pt idx="157">
                  <c:v>1.5107517141860904E-2</c:v>
                </c:pt>
                <c:pt idx="158">
                  <c:v>1.5107517141860904E-2</c:v>
                </c:pt>
                <c:pt idx="159">
                  <c:v>1.5107517141860904E-2</c:v>
                </c:pt>
                <c:pt idx="160">
                  <c:v>1.5107517141860904E-2</c:v>
                </c:pt>
                <c:pt idx="161">
                  <c:v>1.5107517141860904E-2</c:v>
                </c:pt>
                <c:pt idx="162">
                  <c:v>1.5107517141860904E-2</c:v>
                </c:pt>
                <c:pt idx="163">
                  <c:v>1.5107517141860904E-2</c:v>
                </c:pt>
                <c:pt idx="164">
                  <c:v>1.5107517141860904E-2</c:v>
                </c:pt>
                <c:pt idx="165">
                  <c:v>1.5107517141860904E-2</c:v>
                </c:pt>
                <c:pt idx="166">
                  <c:v>1.5107517141860904E-2</c:v>
                </c:pt>
                <c:pt idx="167">
                  <c:v>1.5107517141860904E-2</c:v>
                </c:pt>
                <c:pt idx="168">
                  <c:v>1.5107517141860904E-2</c:v>
                </c:pt>
                <c:pt idx="169">
                  <c:v>1.5107517141860904E-2</c:v>
                </c:pt>
                <c:pt idx="170">
                  <c:v>1.5107517141860904E-2</c:v>
                </c:pt>
                <c:pt idx="171">
                  <c:v>1.5107517141860904E-2</c:v>
                </c:pt>
                <c:pt idx="172">
                  <c:v>1.5107517141860904E-2</c:v>
                </c:pt>
                <c:pt idx="173">
                  <c:v>1.5107517141860904E-2</c:v>
                </c:pt>
                <c:pt idx="174">
                  <c:v>1.5107517141860904E-2</c:v>
                </c:pt>
                <c:pt idx="175">
                  <c:v>1.5107517141860904E-2</c:v>
                </c:pt>
                <c:pt idx="176">
                  <c:v>1.5107517141860904E-2</c:v>
                </c:pt>
                <c:pt idx="177">
                  <c:v>1.5107517141860904E-2</c:v>
                </c:pt>
                <c:pt idx="178">
                  <c:v>1.5107517141860904E-2</c:v>
                </c:pt>
                <c:pt idx="179">
                  <c:v>1.5107517141860904E-2</c:v>
                </c:pt>
                <c:pt idx="180">
                  <c:v>1.5107517141860904E-2</c:v>
                </c:pt>
                <c:pt idx="181">
                  <c:v>1.5107517141860904E-2</c:v>
                </c:pt>
                <c:pt idx="182">
                  <c:v>1.5107517141860904E-2</c:v>
                </c:pt>
                <c:pt idx="183">
                  <c:v>1.5107517141860904E-2</c:v>
                </c:pt>
                <c:pt idx="184">
                  <c:v>1.5107517141860904E-2</c:v>
                </c:pt>
                <c:pt idx="185">
                  <c:v>1.5107517141860904E-2</c:v>
                </c:pt>
                <c:pt idx="186">
                  <c:v>1.5107517141860904E-2</c:v>
                </c:pt>
                <c:pt idx="187">
                  <c:v>1.5107517141860904E-2</c:v>
                </c:pt>
                <c:pt idx="188">
                  <c:v>1.5107517141860904E-2</c:v>
                </c:pt>
                <c:pt idx="189">
                  <c:v>1.5107517141860904E-2</c:v>
                </c:pt>
                <c:pt idx="190">
                  <c:v>1.5107517141860904E-2</c:v>
                </c:pt>
                <c:pt idx="191">
                  <c:v>1.5107517141860904E-2</c:v>
                </c:pt>
                <c:pt idx="192">
                  <c:v>1.5107517141860904E-2</c:v>
                </c:pt>
              </c:numCache>
            </c:numRef>
          </c:xVal>
          <c:yVal>
            <c:numRef>
              <c:f>'Lee_2010_totes fissures'!$AE$4:$AE$196</c:f>
              <c:numCache>
                <c:formatCode>0.00</c:formatCode>
                <c:ptCount val="193"/>
                <c:pt idx="0">
                  <c:v>0.67807506233940962</c:v>
                </c:pt>
                <c:pt idx="1">
                  <c:v>0.67807506233940962</c:v>
                </c:pt>
                <c:pt idx="2">
                  <c:v>0.67807506233940962</c:v>
                </c:pt>
                <c:pt idx="3">
                  <c:v>0.67807506233940962</c:v>
                </c:pt>
                <c:pt idx="4">
                  <c:v>0.67807506233940962</c:v>
                </c:pt>
                <c:pt idx="5">
                  <c:v>0.67807506233940962</c:v>
                </c:pt>
                <c:pt idx="6">
                  <c:v>0.67807506233940962</c:v>
                </c:pt>
                <c:pt idx="7">
                  <c:v>0.67807506233940962</c:v>
                </c:pt>
                <c:pt idx="8">
                  <c:v>0.67807506233940962</c:v>
                </c:pt>
                <c:pt idx="9">
                  <c:v>0.67807506233940962</c:v>
                </c:pt>
                <c:pt idx="10">
                  <c:v>0.67807506233940962</c:v>
                </c:pt>
                <c:pt idx="11">
                  <c:v>0.67807506233940962</c:v>
                </c:pt>
                <c:pt idx="12">
                  <c:v>0.67807506233940962</c:v>
                </c:pt>
                <c:pt idx="13">
                  <c:v>0.67807506233940962</c:v>
                </c:pt>
                <c:pt idx="14">
                  <c:v>0.67807506233940962</c:v>
                </c:pt>
                <c:pt idx="15">
                  <c:v>0.67807506233940962</c:v>
                </c:pt>
                <c:pt idx="16">
                  <c:v>0.67807506233940962</c:v>
                </c:pt>
                <c:pt idx="17">
                  <c:v>0.53698943845686153</c:v>
                </c:pt>
                <c:pt idx="18">
                  <c:v>0.53698943845686153</c:v>
                </c:pt>
                <c:pt idx="19">
                  <c:v>0.53698943845686153</c:v>
                </c:pt>
                <c:pt idx="20">
                  <c:v>0.53698943845686153</c:v>
                </c:pt>
                <c:pt idx="21">
                  <c:v>0.53698943845686153</c:v>
                </c:pt>
                <c:pt idx="22">
                  <c:v>0.53698943845686153</c:v>
                </c:pt>
                <c:pt idx="23">
                  <c:v>0.53698943845686153</c:v>
                </c:pt>
                <c:pt idx="24">
                  <c:v>0.53698943845686153</c:v>
                </c:pt>
                <c:pt idx="25">
                  <c:v>0.53698943845686153</c:v>
                </c:pt>
                <c:pt idx="26">
                  <c:v>0.53698943845686153</c:v>
                </c:pt>
                <c:pt idx="27">
                  <c:v>0.3922596370728238</c:v>
                </c:pt>
                <c:pt idx="28">
                  <c:v>0.3922596370728238</c:v>
                </c:pt>
                <c:pt idx="29">
                  <c:v>0.3922596370728238</c:v>
                </c:pt>
                <c:pt idx="30">
                  <c:v>0.3922596370728238</c:v>
                </c:pt>
                <c:pt idx="31">
                  <c:v>0.3922596370728238</c:v>
                </c:pt>
                <c:pt idx="32">
                  <c:v>0.3922596370728238</c:v>
                </c:pt>
                <c:pt idx="33">
                  <c:v>0.3922596370728238</c:v>
                </c:pt>
                <c:pt idx="34">
                  <c:v>0.3922596370728238</c:v>
                </c:pt>
                <c:pt idx="35">
                  <c:v>0.3922596370728238</c:v>
                </c:pt>
                <c:pt idx="36">
                  <c:v>0.3922596370728238</c:v>
                </c:pt>
                <c:pt idx="37">
                  <c:v>0.3922596370728238</c:v>
                </c:pt>
                <c:pt idx="38">
                  <c:v>0.3922596370728238</c:v>
                </c:pt>
                <c:pt idx="39">
                  <c:v>0.3922596370728238</c:v>
                </c:pt>
                <c:pt idx="40">
                  <c:v>0.3922596370728238</c:v>
                </c:pt>
                <c:pt idx="41">
                  <c:v>0.3922596370728238</c:v>
                </c:pt>
                <c:pt idx="42">
                  <c:v>0.3922596370728238</c:v>
                </c:pt>
                <c:pt idx="43">
                  <c:v>0.3922596370728238</c:v>
                </c:pt>
                <c:pt idx="44">
                  <c:v>0.3922596370728238</c:v>
                </c:pt>
                <c:pt idx="45">
                  <c:v>0.3922596370728238</c:v>
                </c:pt>
                <c:pt idx="46">
                  <c:v>0.3922596370728238</c:v>
                </c:pt>
                <c:pt idx="47">
                  <c:v>0.3922596370728238</c:v>
                </c:pt>
                <c:pt idx="48">
                  <c:v>0.3922596370728238</c:v>
                </c:pt>
                <c:pt idx="49">
                  <c:v>0.3922596370728238</c:v>
                </c:pt>
                <c:pt idx="50">
                  <c:v>0.3922596370728238</c:v>
                </c:pt>
                <c:pt idx="51">
                  <c:v>0.3922596370728238</c:v>
                </c:pt>
                <c:pt idx="52">
                  <c:v>0.3922596370728238</c:v>
                </c:pt>
                <c:pt idx="53">
                  <c:v>0.23401549344249725</c:v>
                </c:pt>
                <c:pt idx="54">
                  <c:v>0.23401549344249725</c:v>
                </c:pt>
                <c:pt idx="55">
                  <c:v>0.23401549344249725</c:v>
                </c:pt>
                <c:pt idx="56">
                  <c:v>0.23401549344249725</c:v>
                </c:pt>
                <c:pt idx="57">
                  <c:v>0.23401549344249725</c:v>
                </c:pt>
                <c:pt idx="58">
                  <c:v>0.23401549344249725</c:v>
                </c:pt>
                <c:pt idx="59">
                  <c:v>0.23401549344249725</c:v>
                </c:pt>
                <c:pt idx="60">
                  <c:v>0.23401549344249725</c:v>
                </c:pt>
                <c:pt idx="61">
                  <c:v>0.23401549344249725</c:v>
                </c:pt>
                <c:pt idx="62">
                  <c:v>0.8566852926183014</c:v>
                </c:pt>
                <c:pt idx="63">
                  <c:v>0.8566852926183014</c:v>
                </c:pt>
                <c:pt idx="64">
                  <c:v>0.8566852926183014</c:v>
                </c:pt>
                <c:pt idx="65">
                  <c:v>0.8566852926183014</c:v>
                </c:pt>
                <c:pt idx="66">
                  <c:v>0.8566852926183014</c:v>
                </c:pt>
                <c:pt idx="67">
                  <c:v>0.8566852926183014</c:v>
                </c:pt>
                <c:pt idx="68">
                  <c:v>0.8566852926183014</c:v>
                </c:pt>
                <c:pt idx="69">
                  <c:v>0.8566852926183014</c:v>
                </c:pt>
                <c:pt idx="70">
                  <c:v>0.8566852926183014</c:v>
                </c:pt>
                <c:pt idx="71">
                  <c:v>0.8566852926183014</c:v>
                </c:pt>
                <c:pt idx="72">
                  <c:v>0.72068177996528138</c:v>
                </c:pt>
                <c:pt idx="73">
                  <c:v>0.72068177996528138</c:v>
                </c:pt>
                <c:pt idx="74">
                  <c:v>0.72068177996528138</c:v>
                </c:pt>
                <c:pt idx="75">
                  <c:v>0.72068177996528138</c:v>
                </c:pt>
                <c:pt idx="76">
                  <c:v>0.72068177996528138</c:v>
                </c:pt>
                <c:pt idx="77">
                  <c:v>0.72068177996528138</c:v>
                </c:pt>
                <c:pt idx="78">
                  <c:v>0.72068177996528138</c:v>
                </c:pt>
                <c:pt idx="79">
                  <c:v>0.72068177996528138</c:v>
                </c:pt>
                <c:pt idx="80">
                  <c:v>0.72068177996528138</c:v>
                </c:pt>
                <c:pt idx="81">
                  <c:v>0.68501325345543695</c:v>
                </c:pt>
                <c:pt idx="82">
                  <c:v>0.68501325345543695</c:v>
                </c:pt>
                <c:pt idx="83">
                  <c:v>0.68501325345543695</c:v>
                </c:pt>
                <c:pt idx="84">
                  <c:v>0.68501325345543695</c:v>
                </c:pt>
                <c:pt idx="85">
                  <c:v>0.68501325345543695</c:v>
                </c:pt>
                <c:pt idx="86">
                  <c:v>0.68501325345543695</c:v>
                </c:pt>
                <c:pt idx="87">
                  <c:v>0.68501325345543695</c:v>
                </c:pt>
                <c:pt idx="88">
                  <c:v>0.68501325345543695</c:v>
                </c:pt>
                <c:pt idx="89">
                  <c:v>0.57695683254537766</c:v>
                </c:pt>
                <c:pt idx="90">
                  <c:v>0.57695683254537766</c:v>
                </c:pt>
                <c:pt idx="91">
                  <c:v>0.57695683254537766</c:v>
                </c:pt>
                <c:pt idx="92">
                  <c:v>0.57695683254537766</c:v>
                </c:pt>
                <c:pt idx="93">
                  <c:v>0.57695683254537766</c:v>
                </c:pt>
                <c:pt idx="94">
                  <c:v>0.57695683254537766</c:v>
                </c:pt>
                <c:pt idx="95">
                  <c:v>0.57695683254537766</c:v>
                </c:pt>
                <c:pt idx="96">
                  <c:v>0.57695683254537766</c:v>
                </c:pt>
                <c:pt idx="97">
                  <c:v>0.57695683254537766</c:v>
                </c:pt>
                <c:pt idx="98">
                  <c:v>0.57695683254537766</c:v>
                </c:pt>
                <c:pt idx="99">
                  <c:v>0.57695683254537766</c:v>
                </c:pt>
                <c:pt idx="100">
                  <c:v>0.57695683254537766</c:v>
                </c:pt>
                <c:pt idx="101">
                  <c:v>0.57695683254537766</c:v>
                </c:pt>
                <c:pt idx="102">
                  <c:v>0.35087794971518355</c:v>
                </c:pt>
                <c:pt idx="103">
                  <c:v>0.35087794971518355</c:v>
                </c:pt>
                <c:pt idx="104">
                  <c:v>0.35087794971518355</c:v>
                </c:pt>
                <c:pt idx="105">
                  <c:v>0.35087794971518355</c:v>
                </c:pt>
                <c:pt idx="106">
                  <c:v>0.35087794971518355</c:v>
                </c:pt>
                <c:pt idx="107">
                  <c:v>0.35087794971518355</c:v>
                </c:pt>
                <c:pt idx="108">
                  <c:v>0.35087794971518355</c:v>
                </c:pt>
                <c:pt idx="109">
                  <c:v>0.35087794971518355</c:v>
                </c:pt>
                <c:pt idx="110">
                  <c:v>0.35087794971518355</c:v>
                </c:pt>
                <c:pt idx="111">
                  <c:v>0.35087794971518355</c:v>
                </c:pt>
                <c:pt idx="112">
                  <c:v>0.35087794971518355</c:v>
                </c:pt>
                <c:pt idx="113">
                  <c:v>0.35087794971518355</c:v>
                </c:pt>
                <c:pt idx="114">
                  <c:v>0.35087794971518355</c:v>
                </c:pt>
                <c:pt idx="115">
                  <c:v>0.35087794971518355</c:v>
                </c:pt>
                <c:pt idx="116">
                  <c:v>0.35087794971518355</c:v>
                </c:pt>
                <c:pt idx="117">
                  <c:v>0.35087794971518355</c:v>
                </c:pt>
                <c:pt idx="118">
                  <c:v>0.35087794971518355</c:v>
                </c:pt>
                <c:pt idx="119">
                  <c:v>0.35087794971518355</c:v>
                </c:pt>
                <c:pt idx="120">
                  <c:v>0.35087794971518355</c:v>
                </c:pt>
                <c:pt idx="121">
                  <c:v>0.35087794971518355</c:v>
                </c:pt>
                <c:pt idx="122">
                  <c:v>0.35087794971518355</c:v>
                </c:pt>
                <c:pt idx="123">
                  <c:v>0.52533443092348187</c:v>
                </c:pt>
                <c:pt idx="124">
                  <c:v>0.52533443092348187</c:v>
                </c:pt>
                <c:pt idx="125">
                  <c:v>0.52533443092348187</c:v>
                </c:pt>
                <c:pt idx="126">
                  <c:v>0.52533443092348187</c:v>
                </c:pt>
                <c:pt idx="127">
                  <c:v>0.52533443092348187</c:v>
                </c:pt>
                <c:pt idx="128">
                  <c:v>0.52533443092348187</c:v>
                </c:pt>
                <c:pt idx="129">
                  <c:v>0.52533443092348187</c:v>
                </c:pt>
                <c:pt idx="130">
                  <c:v>0.52533443092348187</c:v>
                </c:pt>
                <c:pt idx="131">
                  <c:v>0.52533443092348187</c:v>
                </c:pt>
                <c:pt idx="132">
                  <c:v>0.52533443092348187</c:v>
                </c:pt>
                <c:pt idx="133">
                  <c:v>0.52533443092348187</c:v>
                </c:pt>
                <c:pt idx="134">
                  <c:v>0.52533443092348187</c:v>
                </c:pt>
                <c:pt idx="135">
                  <c:v>0.52533443092348187</c:v>
                </c:pt>
                <c:pt idx="136">
                  <c:v>0.52533443092348187</c:v>
                </c:pt>
                <c:pt idx="137">
                  <c:v>0.52533443092348187</c:v>
                </c:pt>
                <c:pt idx="138">
                  <c:v>0.52533443092348187</c:v>
                </c:pt>
                <c:pt idx="139">
                  <c:v>0.44542499644851447</c:v>
                </c:pt>
                <c:pt idx="140">
                  <c:v>0.44542499644851447</c:v>
                </c:pt>
                <c:pt idx="141">
                  <c:v>0.44542499644851447</c:v>
                </c:pt>
                <c:pt idx="142">
                  <c:v>0.44542499644851447</c:v>
                </c:pt>
                <c:pt idx="143">
                  <c:v>0.44542499644851447</c:v>
                </c:pt>
                <c:pt idx="144">
                  <c:v>0.44542499644851447</c:v>
                </c:pt>
                <c:pt idx="145">
                  <c:v>0.44542499644851447</c:v>
                </c:pt>
                <c:pt idx="146">
                  <c:v>0.44542499644851447</c:v>
                </c:pt>
                <c:pt idx="147">
                  <c:v>0.44542499644851447</c:v>
                </c:pt>
                <c:pt idx="148">
                  <c:v>0.44542499644851447</c:v>
                </c:pt>
                <c:pt idx="149">
                  <c:v>0.44542499644851447</c:v>
                </c:pt>
                <c:pt idx="150">
                  <c:v>0.44542499644851447</c:v>
                </c:pt>
                <c:pt idx="151">
                  <c:v>0.44542499644851447</c:v>
                </c:pt>
                <c:pt idx="152">
                  <c:v>0.44542499644851447</c:v>
                </c:pt>
                <c:pt idx="153">
                  <c:v>0.44542499644851447</c:v>
                </c:pt>
                <c:pt idx="154">
                  <c:v>0.44542499644851447</c:v>
                </c:pt>
                <c:pt idx="155">
                  <c:v>0.44542499644851447</c:v>
                </c:pt>
                <c:pt idx="156">
                  <c:v>0.44542499644851447</c:v>
                </c:pt>
                <c:pt idx="157">
                  <c:v>0.15216935853932753</c:v>
                </c:pt>
                <c:pt idx="158">
                  <c:v>0.15216935853932753</c:v>
                </c:pt>
                <c:pt idx="159">
                  <c:v>0.15216935853932753</c:v>
                </c:pt>
                <c:pt idx="160">
                  <c:v>0.15216935853932753</c:v>
                </c:pt>
                <c:pt idx="161">
                  <c:v>0.15216935853932753</c:v>
                </c:pt>
                <c:pt idx="162">
                  <c:v>0.15216935853932753</c:v>
                </c:pt>
                <c:pt idx="163">
                  <c:v>0.15216935853932753</c:v>
                </c:pt>
                <c:pt idx="164">
                  <c:v>0.15216935853932753</c:v>
                </c:pt>
                <c:pt idx="165">
                  <c:v>0.15216935853932753</c:v>
                </c:pt>
                <c:pt idx="166">
                  <c:v>0.15216935853932753</c:v>
                </c:pt>
                <c:pt idx="167">
                  <c:v>0.15216935853932753</c:v>
                </c:pt>
                <c:pt idx="168">
                  <c:v>0.15216935853932753</c:v>
                </c:pt>
                <c:pt idx="169">
                  <c:v>0.15216935853932753</c:v>
                </c:pt>
                <c:pt idx="170">
                  <c:v>0.15216935853932753</c:v>
                </c:pt>
                <c:pt idx="171">
                  <c:v>0.15216935853932753</c:v>
                </c:pt>
                <c:pt idx="172">
                  <c:v>0.15216935853932753</c:v>
                </c:pt>
                <c:pt idx="173">
                  <c:v>0.15216935853932753</c:v>
                </c:pt>
                <c:pt idx="174">
                  <c:v>0.15216935853932753</c:v>
                </c:pt>
                <c:pt idx="175">
                  <c:v>0.15216935853932753</c:v>
                </c:pt>
                <c:pt idx="176">
                  <c:v>0.15216935853932753</c:v>
                </c:pt>
                <c:pt idx="177">
                  <c:v>0.15216935853932753</c:v>
                </c:pt>
                <c:pt idx="178">
                  <c:v>0.33635793594535862</c:v>
                </c:pt>
                <c:pt idx="179">
                  <c:v>0.33635793594535862</c:v>
                </c:pt>
                <c:pt idx="180">
                  <c:v>0.33635793594535862</c:v>
                </c:pt>
                <c:pt idx="181">
                  <c:v>0.33635793594535862</c:v>
                </c:pt>
                <c:pt idx="182">
                  <c:v>0.33635793594535862</c:v>
                </c:pt>
                <c:pt idx="183">
                  <c:v>0.33635793594535862</c:v>
                </c:pt>
                <c:pt idx="184">
                  <c:v>0.33635793594535862</c:v>
                </c:pt>
                <c:pt idx="185">
                  <c:v>0.33635793594535862</c:v>
                </c:pt>
                <c:pt idx="186">
                  <c:v>0.33635793594535862</c:v>
                </c:pt>
                <c:pt idx="187">
                  <c:v>0.33635793594535862</c:v>
                </c:pt>
                <c:pt idx="188">
                  <c:v>0.33635793594535862</c:v>
                </c:pt>
                <c:pt idx="189">
                  <c:v>0.33635793594535862</c:v>
                </c:pt>
                <c:pt idx="190">
                  <c:v>0.33635793594535862</c:v>
                </c:pt>
                <c:pt idx="191">
                  <c:v>0.33635793594535862</c:v>
                </c:pt>
                <c:pt idx="192">
                  <c:v>0.33635793594535862</c:v>
                </c:pt>
              </c:numCache>
            </c:numRef>
          </c:yVal>
          <c:smooth val="0"/>
        </c:ser>
        <c:dLbls>
          <c:showLegendKey val="0"/>
          <c:showVal val="0"/>
          <c:showCatName val="0"/>
          <c:showSerName val="0"/>
          <c:showPercent val="0"/>
          <c:showBubbleSize val="0"/>
        </c:dLbls>
        <c:axId val="240607616"/>
        <c:axId val="240609152"/>
      </c:scatterChart>
      <c:valAx>
        <c:axId val="240607616"/>
        <c:scaling>
          <c:orientation val="minMax"/>
        </c:scaling>
        <c:delete val="0"/>
        <c:axPos val="b"/>
        <c:numFmt formatCode="General" sourceLinked="1"/>
        <c:majorTickMark val="out"/>
        <c:minorTickMark val="none"/>
        <c:tickLblPos val="nextTo"/>
        <c:crossAx val="240609152"/>
        <c:crosses val="autoZero"/>
        <c:crossBetween val="midCat"/>
      </c:valAx>
      <c:valAx>
        <c:axId val="240609152"/>
        <c:scaling>
          <c:orientation val="minMax"/>
        </c:scaling>
        <c:delete val="0"/>
        <c:axPos val="l"/>
        <c:majorGridlines/>
        <c:numFmt formatCode="0.00" sourceLinked="1"/>
        <c:majorTickMark val="out"/>
        <c:minorTickMark val="none"/>
        <c:tickLblPos val="nextTo"/>
        <c:crossAx val="240607616"/>
        <c:crosses val="autoZero"/>
        <c:crossBetween val="midCat"/>
      </c:valAx>
    </c:plotArea>
    <c:plotVisOnly val="1"/>
    <c:dispBlanksAs val="gap"/>
    <c:showDLblsOverMax val="0"/>
  </c:chart>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v>kb - d/h (WRAPPED)</c:v>
          </c:tx>
          <c:spPr>
            <a:ln w="28575">
              <a:noFill/>
            </a:ln>
          </c:spPr>
          <c:trendline>
            <c:trendlineType val="linear"/>
            <c:dispRSqr val="0"/>
            <c:dispEq val="0"/>
          </c:trendline>
          <c:trendline>
            <c:trendlineType val="linear"/>
            <c:dispRSqr val="0"/>
            <c:dispEq val="0"/>
          </c:trendline>
          <c:xVal>
            <c:numRef>
              <c:f>'Lee_2010_totes fissures'!$AK$4:$AK$196</c:f>
              <c:numCache>
                <c:formatCode>General</c:formatCode>
                <c:ptCount val="193"/>
                <c:pt idx="0">
                  <c:v>0.8</c:v>
                </c:pt>
                <c:pt idx="1">
                  <c:v>0.8</c:v>
                </c:pt>
                <c:pt idx="2">
                  <c:v>0.8</c:v>
                </c:pt>
                <c:pt idx="3">
                  <c:v>0.8</c:v>
                </c:pt>
                <c:pt idx="4">
                  <c:v>0.8</c:v>
                </c:pt>
                <c:pt idx="5">
                  <c:v>0.8</c:v>
                </c:pt>
                <c:pt idx="6">
                  <c:v>0.8</c:v>
                </c:pt>
                <c:pt idx="7">
                  <c:v>0.8</c:v>
                </c:pt>
                <c:pt idx="8">
                  <c:v>0.8</c:v>
                </c:pt>
                <c:pt idx="9">
                  <c:v>0.8</c:v>
                </c:pt>
                <c:pt idx="10">
                  <c:v>0.8</c:v>
                </c:pt>
                <c:pt idx="11">
                  <c:v>0.8</c:v>
                </c:pt>
                <c:pt idx="12">
                  <c:v>0.8</c:v>
                </c:pt>
                <c:pt idx="13">
                  <c:v>0.8</c:v>
                </c:pt>
                <c:pt idx="14">
                  <c:v>0.8</c:v>
                </c:pt>
                <c:pt idx="15">
                  <c:v>0.8</c:v>
                </c:pt>
                <c:pt idx="16">
                  <c:v>0.8</c:v>
                </c:pt>
                <c:pt idx="17">
                  <c:v>0.8</c:v>
                </c:pt>
                <c:pt idx="18">
                  <c:v>0.8</c:v>
                </c:pt>
                <c:pt idx="19">
                  <c:v>0.8</c:v>
                </c:pt>
                <c:pt idx="20">
                  <c:v>0.8</c:v>
                </c:pt>
                <c:pt idx="21">
                  <c:v>0.8</c:v>
                </c:pt>
                <c:pt idx="22">
                  <c:v>0.8</c:v>
                </c:pt>
                <c:pt idx="23">
                  <c:v>0.8</c:v>
                </c:pt>
                <c:pt idx="24">
                  <c:v>0.8</c:v>
                </c:pt>
                <c:pt idx="25">
                  <c:v>0.8</c:v>
                </c:pt>
                <c:pt idx="26">
                  <c:v>0.8</c:v>
                </c:pt>
                <c:pt idx="27">
                  <c:v>0.8</c:v>
                </c:pt>
                <c:pt idx="28">
                  <c:v>0.8</c:v>
                </c:pt>
                <c:pt idx="29">
                  <c:v>0.8</c:v>
                </c:pt>
                <c:pt idx="30">
                  <c:v>0.8</c:v>
                </c:pt>
                <c:pt idx="31">
                  <c:v>0.8</c:v>
                </c:pt>
                <c:pt idx="32">
                  <c:v>0.8</c:v>
                </c:pt>
                <c:pt idx="33">
                  <c:v>0.8</c:v>
                </c:pt>
                <c:pt idx="34">
                  <c:v>0.8</c:v>
                </c:pt>
                <c:pt idx="35">
                  <c:v>0.8</c:v>
                </c:pt>
                <c:pt idx="36">
                  <c:v>0.8</c:v>
                </c:pt>
                <c:pt idx="37">
                  <c:v>0.8</c:v>
                </c:pt>
                <c:pt idx="38">
                  <c:v>0.8</c:v>
                </c:pt>
                <c:pt idx="39">
                  <c:v>0.8</c:v>
                </c:pt>
                <c:pt idx="40">
                  <c:v>0.8</c:v>
                </c:pt>
                <c:pt idx="41">
                  <c:v>0.8</c:v>
                </c:pt>
                <c:pt idx="42">
                  <c:v>0.8</c:v>
                </c:pt>
                <c:pt idx="43">
                  <c:v>0.8</c:v>
                </c:pt>
                <c:pt idx="44">
                  <c:v>0.8</c:v>
                </c:pt>
                <c:pt idx="45">
                  <c:v>0.8</c:v>
                </c:pt>
                <c:pt idx="46">
                  <c:v>0.8</c:v>
                </c:pt>
                <c:pt idx="47">
                  <c:v>0.8</c:v>
                </c:pt>
                <c:pt idx="48">
                  <c:v>0.8</c:v>
                </c:pt>
                <c:pt idx="49">
                  <c:v>0.8</c:v>
                </c:pt>
                <c:pt idx="50">
                  <c:v>0.8</c:v>
                </c:pt>
                <c:pt idx="51">
                  <c:v>0.8</c:v>
                </c:pt>
                <c:pt idx="52">
                  <c:v>0.8</c:v>
                </c:pt>
                <c:pt idx="53">
                  <c:v>0.8</c:v>
                </c:pt>
                <c:pt idx="54">
                  <c:v>0.8</c:v>
                </c:pt>
                <c:pt idx="55">
                  <c:v>0.8</c:v>
                </c:pt>
                <c:pt idx="56">
                  <c:v>0.8</c:v>
                </c:pt>
                <c:pt idx="57">
                  <c:v>0.8</c:v>
                </c:pt>
                <c:pt idx="58">
                  <c:v>0.8</c:v>
                </c:pt>
                <c:pt idx="59">
                  <c:v>0.8</c:v>
                </c:pt>
                <c:pt idx="60">
                  <c:v>0.8</c:v>
                </c:pt>
                <c:pt idx="61">
                  <c:v>0.8</c:v>
                </c:pt>
                <c:pt idx="62">
                  <c:v>0.8</c:v>
                </c:pt>
                <c:pt idx="63">
                  <c:v>0.8</c:v>
                </c:pt>
                <c:pt idx="64">
                  <c:v>0.8</c:v>
                </c:pt>
                <c:pt idx="65">
                  <c:v>0.8</c:v>
                </c:pt>
                <c:pt idx="66">
                  <c:v>0.8</c:v>
                </c:pt>
                <c:pt idx="67">
                  <c:v>0.8</c:v>
                </c:pt>
                <c:pt idx="68">
                  <c:v>0.8</c:v>
                </c:pt>
                <c:pt idx="69">
                  <c:v>0.8</c:v>
                </c:pt>
                <c:pt idx="70">
                  <c:v>0.8</c:v>
                </c:pt>
                <c:pt idx="71">
                  <c:v>0.8</c:v>
                </c:pt>
                <c:pt idx="72">
                  <c:v>0.8</c:v>
                </c:pt>
                <c:pt idx="73">
                  <c:v>0.8</c:v>
                </c:pt>
                <c:pt idx="74">
                  <c:v>0.8</c:v>
                </c:pt>
                <c:pt idx="75">
                  <c:v>0.8</c:v>
                </c:pt>
                <c:pt idx="76">
                  <c:v>0.8</c:v>
                </c:pt>
                <c:pt idx="77">
                  <c:v>0.8</c:v>
                </c:pt>
                <c:pt idx="78">
                  <c:v>0.8</c:v>
                </c:pt>
                <c:pt idx="79">
                  <c:v>0.8</c:v>
                </c:pt>
                <c:pt idx="80">
                  <c:v>0.8</c:v>
                </c:pt>
                <c:pt idx="81">
                  <c:v>0.8</c:v>
                </c:pt>
                <c:pt idx="82">
                  <c:v>0.8</c:v>
                </c:pt>
                <c:pt idx="83">
                  <c:v>0.8</c:v>
                </c:pt>
                <c:pt idx="84">
                  <c:v>0.8</c:v>
                </c:pt>
                <c:pt idx="85">
                  <c:v>0.8</c:v>
                </c:pt>
                <c:pt idx="86">
                  <c:v>0.8</c:v>
                </c:pt>
                <c:pt idx="87">
                  <c:v>0.8</c:v>
                </c:pt>
                <c:pt idx="88">
                  <c:v>0.8</c:v>
                </c:pt>
                <c:pt idx="89">
                  <c:v>0.8</c:v>
                </c:pt>
                <c:pt idx="90">
                  <c:v>0.8</c:v>
                </c:pt>
                <c:pt idx="91">
                  <c:v>0.8</c:v>
                </c:pt>
                <c:pt idx="92">
                  <c:v>0.8</c:v>
                </c:pt>
                <c:pt idx="93">
                  <c:v>0.8</c:v>
                </c:pt>
                <c:pt idx="94">
                  <c:v>0.8</c:v>
                </c:pt>
                <c:pt idx="95">
                  <c:v>0.8</c:v>
                </c:pt>
                <c:pt idx="96">
                  <c:v>0.8</c:v>
                </c:pt>
                <c:pt idx="97">
                  <c:v>0.8</c:v>
                </c:pt>
                <c:pt idx="98">
                  <c:v>0.8</c:v>
                </c:pt>
                <c:pt idx="99">
                  <c:v>0.8</c:v>
                </c:pt>
                <c:pt idx="100">
                  <c:v>0.8</c:v>
                </c:pt>
                <c:pt idx="101">
                  <c:v>0.8</c:v>
                </c:pt>
                <c:pt idx="102">
                  <c:v>0.8</c:v>
                </c:pt>
                <c:pt idx="103">
                  <c:v>0.8</c:v>
                </c:pt>
                <c:pt idx="104">
                  <c:v>0.8</c:v>
                </c:pt>
                <c:pt idx="105">
                  <c:v>0.8</c:v>
                </c:pt>
                <c:pt idx="106">
                  <c:v>0.8</c:v>
                </c:pt>
                <c:pt idx="107">
                  <c:v>0.8</c:v>
                </c:pt>
                <c:pt idx="108">
                  <c:v>0.8</c:v>
                </c:pt>
                <c:pt idx="109">
                  <c:v>0.8</c:v>
                </c:pt>
                <c:pt idx="110">
                  <c:v>0.8</c:v>
                </c:pt>
                <c:pt idx="111">
                  <c:v>0.8</c:v>
                </c:pt>
                <c:pt idx="112">
                  <c:v>0.8</c:v>
                </c:pt>
                <c:pt idx="113">
                  <c:v>0.8</c:v>
                </c:pt>
                <c:pt idx="114">
                  <c:v>0.8</c:v>
                </c:pt>
                <c:pt idx="115">
                  <c:v>0.8</c:v>
                </c:pt>
                <c:pt idx="116">
                  <c:v>0.8</c:v>
                </c:pt>
                <c:pt idx="117">
                  <c:v>0.8</c:v>
                </c:pt>
                <c:pt idx="118">
                  <c:v>0.8</c:v>
                </c:pt>
                <c:pt idx="119">
                  <c:v>0.8</c:v>
                </c:pt>
                <c:pt idx="120">
                  <c:v>0.8</c:v>
                </c:pt>
                <c:pt idx="121">
                  <c:v>0.8</c:v>
                </c:pt>
                <c:pt idx="122">
                  <c:v>0.8</c:v>
                </c:pt>
                <c:pt idx="123">
                  <c:v>0.8</c:v>
                </c:pt>
                <c:pt idx="124">
                  <c:v>0.8</c:v>
                </c:pt>
                <c:pt idx="125">
                  <c:v>0.8</c:v>
                </c:pt>
                <c:pt idx="126">
                  <c:v>0.8</c:v>
                </c:pt>
                <c:pt idx="127">
                  <c:v>0.8</c:v>
                </c:pt>
                <c:pt idx="128">
                  <c:v>0.8</c:v>
                </c:pt>
                <c:pt idx="129">
                  <c:v>0.8</c:v>
                </c:pt>
                <c:pt idx="130">
                  <c:v>0.8</c:v>
                </c:pt>
                <c:pt idx="131">
                  <c:v>0.8</c:v>
                </c:pt>
                <c:pt idx="132">
                  <c:v>0.8</c:v>
                </c:pt>
                <c:pt idx="133">
                  <c:v>0.8</c:v>
                </c:pt>
                <c:pt idx="134">
                  <c:v>0.8</c:v>
                </c:pt>
                <c:pt idx="135">
                  <c:v>0.8</c:v>
                </c:pt>
                <c:pt idx="136">
                  <c:v>0.8</c:v>
                </c:pt>
                <c:pt idx="137">
                  <c:v>0.8</c:v>
                </c:pt>
                <c:pt idx="138">
                  <c:v>0.8</c:v>
                </c:pt>
                <c:pt idx="139">
                  <c:v>0.8</c:v>
                </c:pt>
                <c:pt idx="140">
                  <c:v>0.8</c:v>
                </c:pt>
                <c:pt idx="141">
                  <c:v>0.8</c:v>
                </c:pt>
                <c:pt idx="142">
                  <c:v>0.8</c:v>
                </c:pt>
                <c:pt idx="143">
                  <c:v>0.8</c:v>
                </c:pt>
                <c:pt idx="144">
                  <c:v>0.8</c:v>
                </c:pt>
                <c:pt idx="145">
                  <c:v>0.8</c:v>
                </c:pt>
                <c:pt idx="146">
                  <c:v>0.8</c:v>
                </c:pt>
                <c:pt idx="147">
                  <c:v>0.8</c:v>
                </c:pt>
                <c:pt idx="148">
                  <c:v>0.8</c:v>
                </c:pt>
                <c:pt idx="149">
                  <c:v>0.8</c:v>
                </c:pt>
                <c:pt idx="150">
                  <c:v>0.8</c:v>
                </c:pt>
                <c:pt idx="151">
                  <c:v>0.8</c:v>
                </c:pt>
                <c:pt idx="152">
                  <c:v>0.8</c:v>
                </c:pt>
                <c:pt idx="153">
                  <c:v>0.8</c:v>
                </c:pt>
                <c:pt idx="154">
                  <c:v>0.8</c:v>
                </c:pt>
                <c:pt idx="155">
                  <c:v>0.8</c:v>
                </c:pt>
                <c:pt idx="156">
                  <c:v>0.8</c:v>
                </c:pt>
                <c:pt idx="157">
                  <c:v>0.8</c:v>
                </c:pt>
                <c:pt idx="158">
                  <c:v>0.8</c:v>
                </c:pt>
                <c:pt idx="159">
                  <c:v>0.8</c:v>
                </c:pt>
                <c:pt idx="160">
                  <c:v>0.8</c:v>
                </c:pt>
                <c:pt idx="161">
                  <c:v>0.8</c:v>
                </c:pt>
                <c:pt idx="162">
                  <c:v>0.8</c:v>
                </c:pt>
                <c:pt idx="163">
                  <c:v>0.8</c:v>
                </c:pt>
                <c:pt idx="164">
                  <c:v>0.8</c:v>
                </c:pt>
                <c:pt idx="165">
                  <c:v>0.8</c:v>
                </c:pt>
                <c:pt idx="166">
                  <c:v>0.8</c:v>
                </c:pt>
                <c:pt idx="167">
                  <c:v>0.8</c:v>
                </c:pt>
                <c:pt idx="168">
                  <c:v>0.8</c:v>
                </c:pt>
                <c:pt idx="169">
                  <c:v>0.8</c:v>
                </c:pt>
                <c:pt idx="170">
                  <c:v>0.8</c:v>
                </c:pt>
                <c:pt idx="171">
                  <c:v>0.8</c:v>
                </c:pt>
                <c:pt idx="172">
                  <c:v>0.8</c:v>
                </c:pt>
                <c:pt idx="173">
                  <c:v>0.8</c:v>
                </c:pt>
                <c:pt idx="174">
                  <c:v>0.8</c:v>
                </c:pt>
                <c:pt idx="175">
                  <c:v>0.8</c:v>
                </c:pt>
                <c:pt idx="176">
                  <c:v>0.8</c:v>
                </c:pt>
                <c:pt idx="177">
                  <c:v>0.8</c:v>
                </c:pt>
                <c:pt idx="178">
                  <c:v>0.8</c:v>
                </c:pt>
                <c:pt idx="179">
                  <c:v>0.8</c:v>
                </c:pt>
                <c:pt idx="180">
                  <c:v>0.8</c:v>
                </c:pt>
                <c:pt idx="181">
                  <c:v>0.8</c:v>
                </c:pt>
                <c:pt idx="182">
                  <c:v>0.8</c:v>
                </c:pt>
                <c:pt idx="183">
                  <c:v>0.8</c:v>
                </c:pt>
                <c:pt idx="184">
                  <c:v>0.8</c:v>
                </c:pt>
                <c:pt idx="185">
                  <c:v>0.8</c:v>
                </c:pt>
                <c:pt idx="186">
                  <c:v>0.8</c:v>
                </c:pt>
                <c:pt idx="187">
                  <c:v>0.8</c:v>
                </c:pt>
                <c:pt idx="188">
                  <c:v>0.8</c:v>
                </c:pt>
                <c:pt idx="189">
                  <c:v>0.8</c:v>
                </c:pt>
                <c:pt idx="190">
                  <c:v>0.8</c:v>
                </c:pt>
                <c:pt idx="191">
                  <c:v>0.8</c:v>
                </c:pt>
                <c:pt idx="192">
                  <c:v>0.8</c:v>
                </c:pt>
              </c:numCache>
            </c:numRef>
          </c:xVal>
          <c:yVal>
            <c:numRef>
              <c:f>'Lee_2010_totes fissures'!$AE$4:$AE$196</c:f>
              <c:numCache>
                <c:formatCode>0.00</c:formatCode>
                <c:ptCount val="193"/>
                <c:pt idx="0">
                  <c:v>0.67807506233940962</c:v>
                </c:pt>
                <c:pt idx="1">
                  <c:v>0.67807506233940962</c:v>
                </c:pt>
                <c:pt idx="2">
                  <c:v>0.67807506233940962</c:v>
                </c:pt>
                <c:pt idx="3">
                  <c:v>0.67807506233940962</c:v>
                </c:pt>
                <c:pt idx="4">
                  <c:v>0.67807506233940962</c:v>
                </c:pt>
                <c:pt idx="5">
                  <c:v>0.67807506233940962</c:v>
                </c:pt>
                <c:pt idx="6">
                  <c:v>0.67807506233940962</c:v>
                </c:pt>
                <c:pt idx="7">
                  <c:v>0.67807506233940962</c:v>
                </c:pt>
                <c:pt idx="8">
                  <c:v>0.67807506233940962</c:v>
                </c:pt>
                <c:pt idx="9">
                  <c:v>0.67807506233940962</c:v>
                </c:pt>
                <c:pt idx="10">
                  <c:v>0.67807506233940962</c:v>
                </c:pt>
                <c:pt idx="11">
                  <c:v>0.67807506233940962</c:v>
                </c:pt>
                <c:pt idx="12">
                  <c:v>0.67807506233940962</c:v>
                </c:pt>
                <c:pt idx="13">
                  <c:v>0.67807506233940962</c:v>
                </c:pt>
                <c:pt idx="14">
                  <c:v>0.67807506233940962</c:v>
                </c:pt>
                <c:pt idx="15">
                  <c:v>0.67807506233940962</c:v>
                </c:pt>
                <c:pt idx="16">
                  <c:v>0.67807506233940962</c:v>
                </c:pt>
                <c:pt idx="17">
                  <c:v>0.53698943845686153</c:v>
                </c:pt>
                <c:pt idx="18">
                  <c:v>0.53698943845686153</c:v>
                </c:pt>
                <c:pt idx="19">
                  <c:v>0.53698943845686153</c:v>
                </c:pt>
                <c:pt idx="20">
                  <c:v>0.53698943845686153</c:v>
                </c:pt>
                <c:pt idx="21">
                  <c:v>0.53698943845686153</c:v>
                </c:pt>
                <c:pt idx="22">
                  <c:v>0.53698943845686153</c:v>
                </c:pt>
                <c:pt idx="23">
                  <c:v>0.53698943845686153</c:v>
                </c:pt>
                <c:pt idx="24">
                  <c:v>0.53698943845686153</c:v>
                </c:pt>
                <c:pt idx="25">
                  <c:v>0.53698943845686153</c:v>
                </c:pt>
                <c:pt idx="26">
                  <c:v>0.53698943845686153</c:v>
                </c:pt>
                <c:pt idx="27">
                  <c:v>0.3922596370728238</c:v>
                </c:pt>
                <c:pt idx="28">
                  <c:v>0.3922596370728238</c:v>
                </c:pt>
                <c:pt idx="29">
                  <c:v>0.3922596370728238</c:v>
                </c:pt>
                <c:pt idx="30">
                  <c:v>0.3922596370728238</c:v>
                </c:pt>
                <c:pt idx="31">
                  <c:v>0.3922596370728238</c:v>
                </c:pt>
                <c:pt idx="32">
                  <c:v>0.3922596370728238</c:v>
                </c:pt>
                <c:pt idx="33">
                  <c:v>0.3922596370728238</c:v>
                </c:pt>
                <c:pt idx="34">
                  <c:v>0.3922596370728238</c:v>
                </c:pt>
                <c:pt idx="35">
                  <c:v>0.3922596370728238</c:v>
                </c:pt>
                <c:pt idx="36">
                  <c:v>0.3922596370728238</c:v>
                </c:pt>
                <c:pt idx="37">
                  <c:v>0.3922596370728238</c:v>
                </c:pt>
                <c:pt idx="38">
                  <c:v>0.3922596370728238</c:v>
                </c:pt>
                <c:pt idx="39">
                  <c:v>0.3922596370728238</c:v>
                </c:pt>
                <c:pt idx="40">
                  <c:v>0.3922596370728238</c:v>
                </c:pt>
                <c:pt idx="41">
                  <c:v>0.3922596370728238</c:v>
                </c:pt>
                <c:pt idx="42">
                  <c:v>0.3922596370728238</c:v>
                </c:pt>
                <c:pt idx="43">
                  <c:v>0.3922596370728238</c:v>
                </c:pt>
                <c:pt idx="44">
                  <c:v>0.3922596370728238</c:v>
                </c:pt>
                <c:pt idx="45">
                  <c:v>0.3922596370728238</c:v>
                </c:pt>
                <c:pt idx="46">
                  <c:v>0.3922596370728238</c:v>
                </c:pt>
                <c:pt idx="47">
                  <c:v>0.3922596370728238</c:v>
                </c:pt>
                <c:pt idx="48">
                  <c:v>0.3922596370728238</c:v>
                </c:pt>
                <c:pt idx="49">
                  <c:v>0.3922596370728238</c:v>
                </c:pt>
                <c:pt idx="50">
                  <c:v>0.3922596370728238</c:v>
                </c:pt>
                <c:pt idx="51">
                  <c:v>0.3922596370728238</c:v>
                </c:pt>
                <c:pt idx="52">
                  <c:v>0.3922596370728238</c:v>
                </c:pt>
                <c:pt idx="53">
                  <c:v>0.23401549344249725</c:v>
                </c:pt>
                <c:pt idx="54">
                  <c:v>0.23401549344249725</c:v>
                </c:pt>
                <c:pt idx="55">
                  <c:v>0.23401549344249725</c:v>
                </c:pt>
                <c:pt idx="56">
                  <c:v>0.23401549344249725</c:v>
                </c:pt>
                <c:pt idx="57">
                  <c:v>0.23401549344249725</c:v>
                </c:pt>
                <c:pt idx="58">
                  <c:v>0.23401549344249725</c:v>
                </c:pt>
                <c:pt idx="59">
                  <c:v>0.23401549344249725</c:v>
                </c:pt>
                <c:pt idx="60">
                  <c:v>0.23401549344249725</c:v>
                </c:pt>
                <c:pt idx="61">
                  <c:v>0.23401549344249725</c:v>
                </c:pt>
                <c:pt idx="62">
                  <c:v>0.8566852926183014</c:v>
                </c:pt>
                <c:pt idx="63">
                  <c:v>0.8566852926183014</c:v>
                </c:pt>
                <c:pt idx="64">
                  <c:v>0.8566852926183014</c:v>
                </c:pt>
                <c:pt idx="65">
                  <c:v>0.8566852926183014</c:v>
                </c:pt>
                <c:pt idx="66">
                  <c:v>0.8566852926183014</c:v>
                </c:pt>
                <c:pt idx="67">
                  <c:v>0.8566852926183014</c:v>
                </c:pt>
                <c:pt idx="68">
                  <c:v>0.8566852926183014</c:v>
                </c:pt>
                <c:pt idx="69">
                  <c:v>0.8566852926183014</c:v>
                </c:pt>
                <c:pt idx="70">
                  <c:v>0.8566852926183014</c:v>
                </c:pt>
                <c:pt idx="71">
                  <c:v>0.8566852926183014</c:v>
                </c:pt>
                <c:pt idx="72">
                  <c:v>0.72068177996528138</c:v>
                </c:pt>
                <c:pt idx="73">
                  <c:v>0.72068177996528138</c:v>
                </c:pt>
                <c:pt idx="74">
                  <c:v>0.72068177996528138</c:v>
                </c:pt>
                <c:pt idx="75">
                  <c:v>0.72068177996528138</c:v>
                </c:pt>
                <c:pt idx="76">
                  <c:v>0.72068177996528138</c:v>
                </c:pt>
                <c:pt idx="77">
                  <c:v>0.72068177996528138</c:v>
                </c:pt>
                <c:pt idx="78">
                  <c:v>0.72068177996528138</c:v>
                </c:pt>
                <c:pt idx="79">
                  <c:v>0.72068177996528138</c:v>
                </c:pt>
                <c:pt idx="80">
                  <c:v>0.72068177996528138</c:v>
                </c:pt>
                <c:pt idx="81">
                  <c:v>0.68501325345543695</c:v>
                </c:pt>
                <c:pt idx="82">
                  <c:v>0.68501325345543695</c:v>
                </c:pt>
                <c:pt idx="83">
                  <c:v>0.68501325345543695</c:v>
                </c:pt>
                <c:pt idx="84">
                  <c:v>0.68501325345543695</c:v>
                </c:pt>
                <c:pt idx="85">
                  <c:v>0.68501325345543695</c:v>
                </c:pt>
                <c:pt idx="86">
                  <c:v>0.68501325345543695</c:v>
                </c:pt>
                <c:pt idx="87">
                  <c:v>0.68501325345543695</c:v>
                </c:pt>
                <c:pt idx="88">
                  <c:v>0.68501325345543695</c:v>
                </c:pt>
                <c:pt idx="89">
                  <c:v>0.57695683254537766</c:v>
                </c:pt>
                <c:pt idx="90">
                  <c:v>0.57695683254537766</c:v>
                </c:pt>
                <c:pt idx="91">
                  <c:v>0.57695683254537766</c:v>
                </c:pt>
                <c:pt idx="92">
                  <c:v>0.57695683254537766</c:v>
                </c:pt>
                <c:pt idx="93">
                  <c:v>0.57695683254537766</c:v>
                </c:pt>
                <c:pt idx="94">
                  <c:v>0.57695683254537766</c:v>
                </c:pt>
                <c:pt idx="95">
                  <c:v>0.57695683254537766</c:v>
                </c:pt>
                <c:pt idx="96">
                  <c:v>0.57695683254537766</c:v>
                </c:pt>
                <c:pt idx="97">
                  <c:v>0.57695683254537766</c:v>
                </c:pt>
                <c:pt idx="98">
                  <c:v>0.57695683254537766</c:v>
                </c:pt>
                <c:pt idx="99">
                  <c:v>0.57695683254537766</c:v>
                </c:pt>
                <c:pt idx="100">
                  <c:v>0.57695683254537766</c:v>
                </c:pt>
                <c:pt idx="101">
                  <c:v>0.57695683254537766</c:v>
                </c:pt>
                <c:pt idx="102">
                  <c:v>0.35087794971518355</c:v>
                </c:pt>
                <c:pt idx="103">
                  <c:v>0.35087794971518355</c:v>
                </c:pt>
                <c:pt idx="104">
                  <c:v>0.35087794971518355</c:v>
                </c:pt>
                <c:pt idx="105">
                  <c:v>0.35087794971518355</c:v>
                </c:pt>
                <c:pt idx="106">
                  <c:v>0.35087794971518355</c:v>
                </c:pt>
                <c:pt idx="107">
                  <c:v>0.35087794971518355</c:v>
                </c:pt>
                <c:pt idx="108">
                  <c:v>0.35087794971518355</c:v>
                </c:pt>
                <c:pt idx="109">
                  <c:v>0.35087794971518355</c:v>
                </c:pt>
                <c:pt idx="110">
                  <c:v>0.35087794971518355</c:v>
                </c:pt>
                <c:pt idx="111">
                  <c:v>0.35087794971518355</c:v>
                </c:pt>
                <c:pt idx="112">
                  <c:v>0.35087794971518355</c:v>
                </c:pt>
                <c:pt idx="113">
                  <c:v>0.35087794971518355</c:v>
                </c:pt>
                <c:pt idx="114">
                  <c:v>0.35087794971518355</c:v>
                </c:pt>
                <c:pt idx="115">
                  <c:v>0.35087794971518355</c:v>
                </c:pt>
                <c:pt idx="116">
                  <c:v>0.35087794971518355</c:v>
                </c:pt>
                <c:pt idx="117">
                  <c:v>0.35087794971518355</c:v>
                </c:pt>
                <c:pt idx="118">
                  <c:v>0.35087794971518355</c:v>
                </c:pt>
                <c:pt idx="119">
                  <c:v>0.35087794971518355</c:v>
                </c:pt>
                <c:pt idx="120">
                  <c:v>0.35087794971518355</c:v>
                </c:pt>
                <c:pt idx="121">
                  <c:v>0.35087794971518355</c:v>
                </c:pt>
                <c:pt idx="122">
                  <c:v>0.35087794971518355</c:v>
                </c:pt>
                <c:pt idx="123">
                  <c:v>0.52533443092348187</c:v>
                </c:pt>
                <c:pt idx="124">
                  <c:v>0.52533443092348187</c:v>
                </c:pt>
                <c:pt idx="125">
                  <c:v>0.52533443092348187</c:v>
                </c:pt>
                <c:pt idx="126">
                  <c:v>0.52533443092348187</c:v>
                </c:pt>
                <c:pt idx="127">
                  <c:v>0.52533443092348187</c:v>
                </c:pt>
                <c:pt idx="128">
                  <c:v>0.52533443092348187</c:v>
                </c:pt>
                <c:pt idx="129">
                  <c:v>0.52533443092348187</c:v>
                </c:pt>
                <c:pt idx="130">
                  <c:v>0.52533443092348187</c:v>
                </c:pt>
                <c:pt idx="131">
                  <c:v>0.52533443092348187</c:v>
                </c:pt>
                <c:pt idx="132">
                  <c:v>0.52533443092348187</c:v>
                </c:pt>
                <c:pt idx="133">
                  <c:v>0.52533443092348187</c:v>
                </c:pt>
                <c:pt idx="134">
                  <c:v>0.52533443092348187</c:v>
                </c:pt>
                <c:pt idx="135">
                  <c:v>0.52533443092348187</c:v>
                </c:pt>
                <c:pt idx="136">
                  <c:v>0.52533443092348187</c:v>
                </c:pt>
                <c:pt idx="137">
                  <c:v>0.52533443092348187</c:v>
                </c:pt>
                <c:pt idx="138">
                  <c:v>0.52533443092348187</c:v>
                </c:pt>
                <c:pt idx="139">
                  <c:v>0.44542499644851447</c:v>
                </c:pt>
                <c:pt idx="140">
                  <c:v>0.44542499644851447</c:v>
                </c:pt>
                <c:pt idx="141">
                  <c:v>0.44542499644851447</c:v>
                </c:pt>
                <c:pt idx="142">
                  <c:v>0.44542499644851447</c:v>
                </c:pt>
                <c:pt idx="143">
                  <c:v>0.44542499644851447</c:v>
                </c:pt>
                <c:pt idx="144">
                  <c:v>0.44542499644851447</c:v>
                </c:pt>
                <c:pt idx="145">
                  <c:v>0.44542499644851447</c:v>
                </c:pt>
                <c:pt idx="146">
                  <c:v>0.44542499644851447</c:v>
                </c:pt>
                <c:pt idx="147">
                  <c:v>0.44542499644851447</c:v>
                </c:pt>
                <c:pt idx="148">
                  <c:v>0.44542499644851447</c:v>
                </c:pt>
                <c:pt idx="149">
                  <c:v>0.44542499644851447</c:v>
                </c:pt>
                <c:pt idx="150">
                  <c:v>0.44542499644851447</c:v>
                </c:pt>
                <c:pt idx="151">
                  <c:v>0.44542499644851447</c:v>
                </c:pt>
                <c:pt idx="152">
                  <c:v>0.44542499644851447</c:v>
                </c:pt>
                <c:pt idx="153">
                  <c:v>0.44542499644851447</c:v>
                </c:pt>
                <c:pt idx="154">
                  <c:v>0.44542499644851447</c:v>
                </c:pt>
                <c:pt idx="155">
                  <c:v>0.44542499644851447</c:v>
                </c:pt>
                <c:pt idx="156">
                  <c:v>0.44542499644851447</c:v>
                </c:pt>
                <c:pt idx="157">
                  <c:v>0.15216935853932753</c:v>
                </c:pt>
                <c:pt idx="158">
                  <c:v>0.15216935853932753</c:v>
                </c:pt>
                <c:pt idx="159">
                  <c:v>0.15216935853932753</c:v>
                </c:pt>
                <c:pt idx="160">
                  <c:v>0.15216935853932753</c:v>
                </c:pt>
                <c:pt idx="161">
                  <c:v>0.15216935853932753</c:v>
                </c:pt>
                <c:pt idx="162">
                  <c:v>0.15216935853932753</c:v>
                </c:pt>
                <c:pt idx="163">
                  <c:v>0.15216935853932753</c:v>
                </c:pt>
                <c:pt idx="164">
                  <c:v>0.15216935853932753</c:v>
                </c:pt>
                <c:pt idx="165">
                  <c:v>0.15216935853932753</c:v>
                </c:pt>
                <c:pt idx="166">
                  <c:v>0.15216935853932753</c:v>
                </c:pt>
                <c:pt idx="167">
                  <c:v>0.15216935853932753</c:v>
                </c:pt>
                <c:pt idx="168">
                  <c:v>0.15216935853932753</c:v>
                </c:pt>
                <c:pt idx="169">
                  <c:v>0.15216935853932753</c:v>
                </c:pt>
                <c:pt idx="170">
                  <c:v>0.15216935853932753</c:v>
                </c:pt>
                <c:pt idx="171">
                  <c:v>0.15216935853932753</c:v>
                </c:pt>
                <c:pt idx="172">
                  <c:v>0.15216935853932753</c:v>
                </c:pt>
                <c:pt idx="173">
                  <c:v>0.15216935853932753</c:v>
                </c:pt>
                <c:pt idx="174">
                  <c:v>0.15216935853932753</c:v>
                </c:pt>
                <c:pt idx="175">
                  <c:v>0.15216935853932753</c:v>
                </c:pt>
                <c:pt idx="176">
                  <c:v>0.15216935853932753</c:v>
                </c:pt>
                <c:pt idx="177">
                  <c:v>0.15216935853932753</c:v>
                </c:pt>
                <c:pt idx="178">
                  <c:v>0.33635793594535862</c:v>
                </c:pt>
                <c:pt idx="179">
                  <c:v>0.33635793594535862</c:v>
                </c:pt>
                <c:pt idx="180">
                  <c:v>0.33635793594535862</c:v>
                </c:pt>
                <c:pt idx="181">
                  <c:v>0.33635793594535862</c:v>
                </c:pt>
                <c:pt idx="182">
                  <c:v>0.33635793594535862</c:v>
                </c:pt>
                <c:pt idx="183">
                  <c:v>0.33635793594535862</c:v>
                </c:pt>
                <c:pt idx="184">
                  <c:v>0.33635793594535862</c:v>
                </c:pt>
                <c:pt idx="185">
                  <c:v>0.33635793594535862</c:v>
                </c:pt>
                <c:pt idx="186">
                  <c:v>0.33635793594535862</c:v>
                </c:pt>
                <c:pt idx="187">
                  <c:v>0.33635793594535862</c:v>
                </c:pt>
                <c:pt idx="188">
                  <c:v>0.33635793594535862</c:v>
                </c:pt>
                <c:pt idx="189">
                  <c:v>0.33635793594535862</c:v>
                </c:pt>
                <c:pt idx="190">
                  <c:v>0.33635793594535862</c:v>
                </c:pt>
                <c:pt idx="191">
                  <c:v>0.33635793594535862</c:v>
                </c:pt>
                <c:pt idx="192">
                  <c:v>0.33635793594535862</c:v>
                </c:pt>
              </c:numCache>
            </c:numRef>
          </c:yVal>
          <c:smooth val="0"/>
        </c:ser>
        <c:dLbls>
          <c:showLegendKey val="0"/>
          <c:showVal val="0"/>
          <c:showCatName val="0"/>
          <c:showSerName val="0"/>
          <c:showPercent val="0"/>
          <c:showBubbleSize val="0"/>
        </c:dLbls>
        <c:axId val="240630784"/>
        <c:axId val="240632576"/>
      </c:scatterChart>
      <c:valAx>
        <c:axId val="240630784"/>
        <c:scaling>
          <c:orientation val="minMax"/>
        </c:scaling>
        <c:delete val="0"/>
        <c:axPos val="b"/>
        <c:numFmt formatCode="General" sourceLinked="1"/>
        <c:majorTickMark val="out"/>
        <c:minorTickMark val="none"/>
        <c:tickLblPos val="nextTo"/>
        <c:crossAx val="240632576"/>
        <c:crosses val="autoZero"/>
        <c:crossBetween val="midCat"/>
      </c:valAx>
      <c:valAx>
        <c:axId val="240632576"/>
        <c:scaling>
          <c:orientation val="minMax"/>
        </c:scaling>
        <c:delete val="0"/>
        <c:axPos val="l"/>
        <c:majorGridlines/>
        <c:numFmt formatCode="0.00" sourceLinked="1"/>
        <c:majorTickMark val="out"/>
        <c:minorTickMark val="none"/>
        <c:tickLblPos val="nextTo"/>
        <c:crossAx val="240630784"/>
        <c:crosses val="autoZero"/>
        <c:crossBetween val="midCat"/>
      </c:valAx>
    </c:plotArea>
    <c:plotVisOnly val="1"/>
    <c:dispBlanksAs val="gap"/>
    <c:showDLblsOverMax val="0"/>
  </c:chart>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v>kb - diàmetre (WRAPPED)</c:v>
          </c:tx>
          <c:spPr>
            <a:ln w="28575">
              <a:noFill/>
            </a:ln>
          </c:spPr>
          <c:xVal>
            <c:numRef>
              <c:f>'Lee_2010_totes fissures'!$O$4:$O$196</c:f>
              <c:numCache>
                <c:formatCode>0.00</c:formatCode>
                <c:ptCount val="193"/>
                <c:pt idx="0">
                  <c:v>6.4</c:v>
                </c:pt>
                <c:pt idx="1">
                  <c:v>6.4</c:v>
                </c:pt>
                <c:pt idx="2">
                  <c:v>6.4</c:v>
                </c:pt>
                <c:pt idx="3">
                  <c:v>6.4</c:v>
                </c:pt>
                <c:pt idx="4">
                  <c:v>6.4</c:v>
                </c:pt>
                <c:pt idx="5">
                  <c:v>6.4</c:v>
                </c:pt>
                <c:pt idx="6">
                  <c:v>6.4</c:v>
                </c:pt>
                <c:pt idx="7">
                  <c:v>6.4</c:v>
                </c:pt>
                <c:pt idx="8">
                  <c:v>6.4</c:v>
                </c:pt>
                <c:pt idx="9">
                  <c:v>6.4</c:v>
                </c:pt>
                <c:pt idx="10">
                  <c:v>6.4</c:v>
                </c:pt>
                <c:pt idx="11">
                  <c:v>6.4</c:v>
                </c:pt>
                <c:pt idx="12">
                  <c:v>6.4</c:v>
                </c:pt>
                <c:pt idx="13">
                  <c:v>6.4</c:v>
                </c:pt>
                <c:pt idx="14">
                  <c:v>6.4</c:v>
                </c:pt>
                <c:pt idx="15">
                  <c:v>6.4</c:v>
                </c:pt>
                <c:pt idx="16">
                  <c:v>6.4</c:v>
                </c:pt>
                <c:pt idx="17">
                  <c:v>6.4</c:v>
                </c:pt>
                <c:pt idx="18">
                  <c:v>6.4</c:v>
                </c:pt>
                <c:pt idx="19">
                  <c:v>6.4</c:v>
                </c:pt>
                <c:pt idx="20">
                  <c:v>6.4</c:v>
                </c:pt>
                <c:pt idx="21">
                  <c:v>6.4</c:v>
                </c:pt>
                <c:pt idx="22">
                  <c:v>6.4</c:v>
                </c:pt>
                <c:pt idx="23">
                  <c:v>6.4</c:v>
                </c:pt>
                <c:pt idx="24">
                  <c:v>6.4</c:v>
                </c:pt>
                <c:pt idx="25">
                  <c:v>6.4</c:v>
                </c:pt>
                <c:pt idx="26">
                  <c:v>6.4</c:v>
                </c:pt>
                <c:pt idx="27">
                  <c:v>6.4</c:v>
                </c:pt>
                <c:pt idx="28">
                  <c:v>6.4</c:v>
                </c:pt>
                <c:pt idx="29">
                  <c:v>6.4</c:v>
                </c:pt>
                <c:pt idx="30">
                  <c:v>6.4</c:v>
                </c:pt>
                <c:pt idx="31">
                  <c:v>6.4</c:v>
                </c:pt>
                <c:pt idx="32">
                  <c:v>6.4</c:v>
                </c:pt>
                <c:pt idx="33">
                  <c:v>6.4</c:v>
                </c:pt>
                <c:pt idx="34">
                  <c:v>6.4</c:v>
                </c:pt>
                <c:pt idx="35">
                  <c:v>6.4</c:v>
                </c:pt>
                <c:pt idx="36">
                  <c:v>6.4</c:v>
                </c:pt>
                <c:pt idx="37">
                  <c:v>6.4</c:v>
                </c:pt>
                <c:pt idx="38">
                  <c:v>6.4</c:v>
                </c:pt>
                <c:pt idx="39">
                  <c:v>6.4</c:v>
                </c:pt>
                <c:pt idx="40">
                  <c:v>6.4</c:v>
                </c:pt>
                <c:pt idx="41">
                  <c:v>6.4</c:v>
                </c:pt>
                <c:pt idx="42">
                  <c:v>6.4</c:v>
                </c:pt>
                <c:pt idx="43">
                  <c:v>6.4</c:v>
                </c:pt>
                <c:pt idx="44">
                  <c:v>6.4</c:v>
                </c:pt>
                <c:pt idx="45">
                  <c:v>6.4</c:v>
                </c:pt>
                <c:pt idx="46">
                  <c:v>6.4</c:v>
                </c:pt>
                <c:pt idx="47">
                  <c:v>6.4</c:v>
                </c:pt>
                <c:pt idx="48">
                  <c:v>6.4</c:v>
                </c:pt>
                <c:pt idx="49">
                  <c:v>6.4</c:v>
                </c:pt>
                <c:pt idx="50">
                  <c:v>6.4</c:v>
                </c:pt>
                <c:pt idx="51">
                  <c:v>6.4</c:v>
                </c:pt>
                <c:pt idx="52">
                  <c:v>6.4</c:v>
                </c:pt>
                <c:pt idx="53">
                  <c:v>6.4</c:v>
                </c:pt>
                <c:pt idx="54">
                  <c:v>6.4</c:v>
                </c:pt>
                <c:pt idx="55">
                  <c:v>6.4</c:v>
                </c:pt>
                <c:pt idx="56">
                  <c:v>6.4</c:v>
                </c:pt>
                <c:pt idx="57">
                  <c:v>6.4</c:v>
                </c:pt>
                <c:pt idx="58">
                  <c:v>6.4</c:v>
                </c:pt>
                <c:pt idx="59">
                  <c:v>6.4</c:v>
                </c:pt>
                <c:pt idx="60">
                  <c:v>6.4</c:v>
                </c:pt>
                <c:pt idx="61">
                  <c:v>6.4</c:v>
                </c:pt>
                <c:pt idx="62">
                  <c:v>12.7</c:v>
                </c:pt>
                <c:pt idx="63">
                  <c:v>12.7</c:v>
                </c:pt>
                <c:pt idx="64">
                  <c:v>12.7</c:v>
                </c:pt>
                <c:pt idx="65">
                  <c:v>12.7</c:v>
                </c:pt>
                <c:pt idx="66">
                  <c:v>12.7</c:v>
                </c:pt>
                <c:pt idx="67">
                  <c:v>12.7</c:v>
                </c:pt>
                <c:pt idx="68">
                  <c:v>12.7</c:v>
                </c:pt>
                <c:pt idx="69">
                  <c:v>12.7</c:v>
                </c:pt>
                <c:pt idx="70">
                  <c:v>12.7</c:v>
                </c:pt>
                <c:pt idx="71">
                  <c:v>12.7</c:v>
                </c:pt>
                <c:pt idx="72">
                  <c:v>12.7</c:v>
                </c:pt>
                <c:pt idx="73">
                  <c:v>12.7</c:v>
                </c:pt>
                <c:pt idx="74">
                  <c:v>12.7</c:v>
                </c:pt>
                <c:pt idx="75">
                  <c:v>12.7</c:v>
                </c:pt>
                <c:pt idx="76">
                  <c:v>12.7</c:v>
                </c:pt>
                <c:pt idx="77">
                  <c:v>12.7</c:v>
                </c:pt>
                <c:pt idx="78">
                  <c:v>12.7</c:v>
                </c:pt>
                <c:pt idx="79">
                  <c:v>12.7</c:v>
                </c:pt>
                <c:pt idx="80">
                  <c:v>12.7</c:v>
                </c:pt>
                <c:pt idx="81">
                  <c:v>12.7</c:v>
                </c:pt>
                <c:pt idx="82">
                  <c:v>12.7</c:v>
                </c:pt>
                <c:pt idx="83">
                  <c:v>12.7</c:v>
                </c:pt>
                <c:pt idx="84">
                  <c:v>12.7</c:v>
                </c:pt>
                <c:pt idx="85">
                  <c:v>12.7</c:v>
                </c:pt>
                <c:pt idx="86">
                  <c:v>12.7</c:v>
                </c:pt>
                <c:pt idx="87">
                  <c:v>12.7</c:v>
                </c:pt>
                <c:pt idx="88">
                  <c:v>12.7</c:v>
                </c:pt>
                <c:pt idx="89">
                  <c:v>12.7</c:v>
                </c:pt>
                <c:pt idx="90">
                  <c:v>12.7</c:v>
                </c:pt>
                <c:pt idx="91">
                  <c:v>12.7</c:v>
                </c:pt>
                <c:pt idx="92">
                  <c:v>12.7</c:v>
                </c:pt>
                <c:pt idx="93">
                  <c:v>12.7</c:v>
                </c:pt>
                <c:pt idx="94">
                  <c:v>12.7</c:v>
                </c:pt>
                <c:pt idx="95">
                  <c:v>12.7</c:v>
                </c:pt>
                <c:pt idx="96">
                  <c:v>12.7</c:v>
                </c:pt>
                <c:pt idx="97">
                  <c:v>12.7</c:v>
                </c:pt>
                <c:pt idx="98">
                  <c:v>12.7</c:v>
                </c:pt>
                <c:pt idx="99">
                  <c:v>12.7</c:v>
                </c:pt>
                <c:pt idx="100">
                  <c:v>12.7</c:v>
                </c:pt>
                <c:pt idx="101">
                  <c:v>12.7</c:v>
                </c:pt>
                <c:pt idx="102">
                  <c:v>12.7</c:v>
                </c:pt>
                <c:pt idx="103">
                  <c:v>12.7</c:v>
                </c:pt>
                <c:pt idx="104">
                  <c:v>12.7</c:v>
                </c:pt>
                <c:pt idx="105">
                  <c:v>12.7</c:v>
                </c:pt>
                <c:pt idx="106">
                  <c:v>12.7</c:v>
                </c:pt>
                <c:pt idx="107">
                  <c:v>12.7</c:v>
                </c:pt>
                <c:pt idx="108">
                  <c:v>12.7</c:v>
                </c:pt>
                <c:pt idx="109">
                  <c:v>12.7</c:v>
                </c:pt>
                <c:pt idx="110">
                  <c:v>12.7</c:v>
                </c:pt>
                <c:pt idx="111">
                  <c:v>12.7</c:v>
                </c:pt>
                <c:pt idx="112">
                  <c:v>12.7</c:v>
                </c:pt>
                <c:pt idx="113">
                  <c:v>12.7</c:v>
                </c:pt>
                <c:pt idx="114">
                  <c:v>12.7</c:v>
                </c:pt>
                <c:pt idx="115">
                  <c:v>12.7</c:v>
                </c:pt>
                <c:pt idx="116">
                  <c:v>12.7</c:v>
                </c:pt>
                <c:pt idx="117">
                  <c:v>12.7</c:v>
                </c:pt>
                <c:pt idx="118">
                  <c:v>12.7</c:v>
                </c:pt>
                <c:pt idx="119">
                  <c:v>12.7</c:v>
                </c:pt>
                <c:pt idx="120">
                  <c:v>12.7</c:v>
                </c:pt>
                <c:pt idx="121">
                  <c:v>12.7</c:v>
                </c:pt>
                <c:pt idx="122">
                  <c:v>12.7</c:v>
                </c:pt>
                <c:pt idx="123">
                  <c:v>12.7</c:v>
                </c:pt>
                <c:pt idx="124">
                  <c:v>12.7</c:v>
                </c:pt>
                <c:pt idx="125">
                  <c:v>12.7</c:v>
                </c:pt>
                <c:pt idx="126">
                  <c:v>12.7</c:v>
                </c:pt>
                <c:pt idx="127">
                  <c:v>12.7</c:v>
                </c:pt>
                <c:pt idx="128">
                  <c:v>12.7</c:v>
                </c:pt>
                <c:pt idx="129">
                  <c:v>12.7</c:v>
                </c:pt>
                <c:pt idx="130">
                  <c:v>12.7</c:v>
                </c:pt>
                <c:pt idx="131">
                  <c:v>12.7</c:v>
                </c:pt>
                <c:pt idx="132">
                  <c:v>12.7</c:v>
                </c:pt>
                <c:pt idx="133">
                  <c:v>12.7</c:v>
                </c:pt>
                <c:pt idx="134">
                  <c:v>12.7</c:v>
                </c:pt>
                <c:pt idx="135">
                  <c:v>12.7</c:v>
                </c:pt>
                <c:pt idx="136">
                  <c:v>12.7</c:v>
                </c:pt>
                <c:pt idx="137">
                  <c:v>12.7</c:v>
                </c:pt>
                <c:pt idx="138">
                  <c:v>12.7</c:v>
                </c:pt>
                <c:pt idx="139">
                  <c:v>12.7</c:v>
                </c:pt>
                <c:pt idx="140">
                  <c:v>12.7</c:v>
                </c:pt>
                <c:pt idx="141">
                  <c:v>12.7</c:v>
                </c:pt>
                <c:pt idx="142">
                  <c:v>12.7</c:v>
                </c:pt>
                <c:pt idx="143">
                  <c:v>12.7</c:v>
                </c:pt>
                <c:pt idx="144">
                  <c:v>12.7</c:v>
                </c:pt>
                <c:pt idx="145">
                  <c:v>12.7</c:v>
                </c:pt>
                <c:pt idx="146">
                  <c:v>12.7</c:v>
                </c:pt>
                <c:pt idx="147">
                  <c:v>12.7</c:v>
                </c:pt>
                <c:pt idx="148">
                  <c:v>12.7</c:v>
                </c:pt>
                <c:pt idx="149">
                  <c:v>12.7</c:v>
                </c:pt>
                <c:pt idx="150">
                  <c:v>12.7</c:v>
                </c:pt>
                <c:pt idx="151">
                  <c:v>12.7</c:v>
                </c:pt>
                <c:pt idx="152">
                  <c:v>12.7</c:v>
                </c:pt>
                <c:pt idx="153">
                  <c:v>12.7</c:v>
                </c:pt>
                <c:pt idx="154">
                  <c:v>12.7</c:v>
                </c:pt>
                <c:pt idx="155">
                  <c:v>12.7</c:v>
                </c:pt>
                <c:pt idx="156">
                  <c:v>12.7</c:v>
                </c:pt>
                <c:pt idx="157">
                  <c:v>12.7</c:v>
                </c:pt>
                <c:pt idx="158">
                  <c:v>12.7</c:v>
                </c:pt>
                <c:pt idx="159">
                  <c:v>12.7</c:v>
                </c:pt>
                <c:pt idx="160">
                  <c:v>12.7</c:v>
                </c:pt>
                <c:pt idx="161">
                  <c:v>12.7</c:v>
                </c:pt>
                <c:pt idx="162">
                  <c:v>12.7</c:v>
                </c:pt>
                <c:pt idx="163">
                  <c:v>12.7</c:v>
                </c:pt>
                <c:pt idx="164">
                  <c:v>12.7</c:v>
                </c:pt>
                <c:pt idx="165">
                  <c:v>12.7</c:v>
                </c:pt>
                <c:pt idx="166">
                  <c:v>12.7</c:v>
                </c:pt>
                <c:pt idx="167">
                  <c:v>12.7</c:v>
                </c:pt>
                <c:pt idx="168">
                  <c:v>12.7</c:v>
                </c:pt>
                <c:pt idx="169">
                  <c:v>12.7</c:v>
                </c:pt>
                <c:pt idx="170">
                  <c:v>12.7</c:v>
                </c:pt>
                <c:pt idx="171">
                  <c:v>12.7</c:v>
                </c:pt>
                <c:pt idx="172">
                  <c:v>12.7</c:v>
                </c:pt>
                <c:pt idx="173">
                  <c:v>12.7</c:v>
                </c:pt>
                <c:pt idx="174">
                  <c:v>12.7</c:v>
                </c:pt>
                <c:pt idx="175">
                  <c:v>12.7</c:v>
                </c:pt>
                <c:pt idx="176">
                  <c:v>12.7</c:v>
                </c:pt>
                <c:pt idx="177">
                  <c:v>12.7</c:v>
                </c:pt>
                <c:pt idx="178">
                  <c:v>12.7</c:v>
                </c:pt>
                <c:pt idx="179">
                  <c:v>12.7</c:v>
                </c:pt>
                <c:pt idx="180">
                  <c:v>12.7</c:v>
                </c:pt>
                <c:pt idx="181">
                  <c:v>12.7</c:v>
                </c:pt>
                <c:pt idx="182">
                  <c:v>12.7</c:v>
                </c:pt>
                <c:pt idx="183">
                  <c:v>12.7</c:v>
                </c:pt>
                <c:pt idx="184">
                  <c:v>12.7</c:v>
                </c:pt>
                <c:pt idx="185">
                  <c:v>12.7</c:v>
                </c:pt>
                <c:pt idx="186">
                  <c:v>12.7</c:v>
                </c:pt>
                <c:pt idx="187">
                  <c:v>12.7</c:v>
                </c:pt>
                <c:pt idx="188">
                  <c:v>12.7</c:v>
                </c:pt>
                <c:pt idx="189">
                  <c:v>12.7</c:v>
                </c:pt>
                <c:pt idx="190">
                  <c:v>12.7</c:v>
                </c:pt>
                <c:pt idx="191">
                  <c:v>12.7</c:v>
                </c:pt>
                <c:pt idx="192">
                  <c:v>12.7</c:v>
                </c:pt>
              </c:numCache>
            </c:numRef>
          </c:xVal>
          <c:yVal>
            <c:numRef>
              <c:f>'Lee_2010_totes fissures'!$AE$4:$AE$196</c:f>
              <c:numCache>
                <c:formatCode>0.00</c:formatCode>
                <c:ptCount val="193"/>
                <c:pt idx="0">
                  <c:v>0.67807506233940962</c:v>
                </c:pt>
                <c:pt idx="1">
                  <c:v>0.67807506233940962</c:v>
                </c:pt>
                <c:pt idx="2">
                  <c:v>0.67807506233940962</c:v>
                </c:pt>
                <c:pt idx="3">
                  <c:v>0.67807506233940962</c:v>
                </c:pt>
                <c:pt idx="4">
                  <c:v>0.67807506233940962</c:v>
                </c:pt>
                <c:pt idx="5">
                  <c:v>0.67807506233940962</c:v>
                </c:pt>
                <c:pt idx="6">
                  <c:v>0.67807506233940962</c:v>
                </c:pt>
                <c:pt idx="7">
                  <c:v>0.67807506233940962</c:v>
                </c:pt>
                <c:pt idx="8">
                  <c:v>0.67807506233940962</c:v>
                </c:pt>
                <c:pt idx="9">
                  <c:v>0.67807506233940962</c:v>
                </c:pt>
                <c:pt idx="10">
                  <c:v>0.67807506233940962</c:v>
                </c:pt>
                <c:pt idx="11">
                  <c:v>0.67807506233940962</c:v>
                </c:pt>
                <c:pt idx="12">
                  <c:v>0.67807506233940962</c:v>
                </c:pt>
                <c:pt idx="13">
                  <c:v>0.67807506233940962</c:v>
                </c:pt>
                <c:pt idx="14">
                  <c:v>0.67807506233940962</c:v>
                </c:pt>
                <c:pt idx="15">
                  <c:v>0.67807506233940962</c:v>
                </c:pt>
                <c:pt idx="16">
                  <c:v>0.67807506233940962</c:v>
                </c:pt>
                <c:pt idx="17">
                  <c:v>0.53698943845686153</c:v>
                </c:pt>
                <c:pt idx="18">
                  <c:v>0.53698943845686153</c:v>
                </c:pt>
                <c:pt idx="19">
                  <c:v>0.53698943845686153</c:v>
                </c:pt>
                <c:pt idx="20">
                  <c:v>0.53698943845686153</c:v>
                </c:pt>
                <c:pt idx="21">
                  <c:v>0.53698943845686153</c:v>
                </c:pt>
                <c:pt idx="22">
                  <c:v>0.53698943845686153</c:v>
                </c:pt>
                <c:pt idx="23">
                  <c:v>0.53698943845686153</c:v>
                </c:pt>
                <c:pt idx="24">
                  <c:v>0.53698943845686153</c:v>
                </c:pt>
                <c:pt idx="25">
                  <c:v>0.53698943845686153</c:v>
                </c:pt>
                <c:pt idx="26">
                  <c:v>0.53698943845686153</c:v>
                </c:pt>
                <c:pt idx="27">
                  <c:v>0.3922596370728238</c:v>
                </c:pt>
                <c:pt idx="28">
                  <c:v>0.3922596370728238</c:v>
                </c:pt>
                <c:pt idx="29">
                  <c:v>0.3922596370728238</c:v>
                </c:pt>
                <c:pt idx="30">
                  <c:v>0.3922596370728238</c:v>
                </c:pt>
                <c:pt idx="31">
                  <c:v>0.3922596370728238</c:v>
                </c:pt>
                <c:pt idx="32">
                  <c:v>0.3922596370728238</c:v>
                </c:pt>
                <c:pt idx="33">
                  <c:v>0.3922596370728238</c:v>
                </c:pt>
                <c:pt idx="34">
                  <c:v>0.3922596370728238</c:v>
                </c:pt>
                <c:pt idx="35">
                  <c:v>0.3922596370728238</c:v>
                </c:pt>
                <c:pt idx="36">
                  <c:v>0.3922596370728238</c:v>
                </c:pt>
                <c:pt idx="37">
                  <c:v>0.3922596370728238</c:v>
                </c:pt>
                <c:pt idx="38">
                  <c:v>0.3922596370728238</c:v>
                </c:pt>
                <c:pt idx="39">
                  <c:v>0.3922596370728238</c:v>
                </c:pt>
                <c:pt idx="40">
                  <c:v>0.3922596370728238</c:v>
                </c:pt>
                <c:pt idx="41">
                  <c:v>0.3922596370728238</c:v>
                </c:pt>
                <c:pt idx="42">
                  <c:v>0.3922596370728238</c:v>
                </c:pt>
                <c:pt idx="43">
                  <c:v>0.3922596370728238</c:v>
                </c:pt>
                <c:pt idx="44">
                  <c:v>0.3922596370728238</c:v>
                </c:pt>
                <c:pt idx="45">
                  <c:v>0.3922596370728238</c:v>
                </c:pt>
                <c:pt idx="46">
                  <c:v>0.3922596370728238</c:v>
                </c:pt>
                <c:pt idx="47">
                  <c:v>0.3922596370728238</c:v>
                </c:pt>
                <c:pt idx="48">
                  <c:v>0.3922596370728238</c:v>
                </c:pt>
                <c:pt idx="49">
                  <c:v>0.3922596370728238</c:v>
                </c:pt>
                <c:pt idx="50">
                  <c:v>0.3922596370728238</c:v>
                </c:pt>
                <c:pt idx="51">
                  <c:v>0.3922596370728238</c:v>
                </c:pt>
                <c:pt idx="52">
                  <c:v>0.3922596370728238</c:v>
                </c:pt>
                <c:pt idx="53">
                  <c:v>0.23401549344249725</c:v>
                </c:pt>
                <c:pt idx="54">
                  <c:v>0.23401549344249725</c:v>
                </c:pt>
                <c:pt idx="55">
                  <c:v>0.23401549344249725</c:v>
                </c:pt>
                <c:pt idx="56">
                  <c:v>0.23401549344249725</c:v>
                </c:pt>
                <c:pt idx="57">
                  <c:v>0.23401549344249725</c:v>
                </c:pt>
                <c:pt idx="58">
                  <c:v>0.23401549344249725</c:v>
                </c:pt>
                <c:pt idx="59">
                  <c:v>0.23401549344249725</c:v>
                </c:pt>
                <c:pt idx="60">
                  <c:v>0.23401549344249725</c:v>
                </c:pt>
                <c:pt idx="61">
                  <c:v>0.23401549344249725</c:v>
                </c:pt>
                <c:pt idx="62">
                  <c:v>0.8566852926183014</c:v>
                </c:pt>
                <c:pt idx="63">
                  <c:v>0.8566852926183014</c:v>
                </c:pt>
                <c:pt idx="64">
                  <c:v>0.8566852926183014</c:v>
                </c:pt>
                <c:pt idx="65">
                  <c:v>0.8566852926183014</c:v>
                </c:pt>
                <c:pt idx="66">
                  <c:v>0.8566852926183014</c:v>
                </c:pt>
                <c:pt idx="67">
                  <c:v>0.8566852926183014</c:v>
                </c:pt>
                <c:pt idx="68">
                  <c:v>0.8566852926183014</c:v>
                </c:pt>
                <c:pt idx="69">
                  <c:v>0.8566852926183014</c:v>
                </c:pt>
                <c:pt idx="70">
                  <c:v>0.8566852926183014</c:v>
                </c:pt>
                <c:pt idx="71">
                  <c:v>0.8566852926183014</c:v>
                </c:pt>
                <c:pt idx="72">
                  <c:v>0.72068177996528138</c:v>
                </c:pt>
                <c:pt idx="73">
                  <c:v>0.72068177996528138</c:v>
                </c:pt>
                <c:pt idx="74">
                  <c:v>0.72068177996528138</c:v>
                </c:pt>
                <c:pt idx="75">
                  <c:v>0.72068177996528138</c:v>
                </c:pt>
                <c:pt idx="76">
                  <c:v>0.72068177996528138</c:v>
                </c:pt>
                <c:pt idx="77">
                  <c:v>0.72068177996528138</c:v>
                </c:pt>
                <c:pt idx="78">
                  <c:v>0.72068177996528138</c:v>
                </c:pt>
                <c:pt idx="79">
                  <c:v>0.72068177996528138</c:v>
                </c:pt>
                <c:pt idx="80">
                  <c:v>0.72068177996528138</c:v>
                </c:pt>
                <c:pt idx="81">
                  <c:v>0.68501325345543695</c:v>
                </c:pt>
                <c:pt idx="82">
                  <c:v>0.68501325345543695</c:v>
                </c:pt>
                <c:pt idx="83">
                  <c:v>0.68501325345543695</c:v>
                </c:pt>
                <c:pt idx="84">
                  <c:v>0.68501325345543695</c:v>
                </c:pt>
                <c:pt idx="85">
                  <c:v>0.68501325345543695</c:v>
                </c:pt>
                <c:pt idx="86">
                  <c:v>0.68501325345543695</c:v>
                </c:pt>
                <c:pt idx="87">
                  <c:v>0.68501325345543695</c:v>
                </c:pt>
                <c:pt idx="88">
                  <c:v>0.68501325345543695</c:v>
                </c:pt>
                <c:pt idx="89">
                  <c:v>0.57695683254537766</c:v>
                </c:pt>
                <c:pt idx="90">
                  <c:v>0.57695683254537766</c:v>
                </c:pt>
                <c:pt idx="91">
                  <c:v>0.57695683254537766</c:v>
                </c:pt>
                <c:pt idx="92">
                  <c:v>0.57695683254537766</c:v>
                </c:pt>
                <c:pt idx="93">
                  <c:v>0.57695683254537766</c:v>
                </c:pt>
                <c:pt idx="94">
                  <c:v>0.57695683254537766</c:v>
                </c:pt>
                <c:pt idx="95">
                  <c:v>0.57695683254537766</c:v>
                </c:pt>
                <c:pt idx="96">
                  <c:v>0.57695683254537766</c:v>
                </c:pt>
                <c:pt idx="97">
                  <c:v>0.57695683254537766</c:v>
                </c:pt>
                <c:pt idx="98">
                  <c:v>0.57695683254537766</c:v>
                </c:pt>
                <c:pt idx="99">
                  <c:v>0.57695683254537766</c:v>
                </c:pt>
                <c:pt idx="100">
                  <c:v>0.57695683254537766</c:v>
                </c:pt>
                <c:pt idx="101">
                  <c:v>0.57695683254537766</c:v>
                </c:pt>
                <c:pt idx="102">
                  <c:v>0.35087794971518355</c:v>
                </c:pt>
                <c:pt idx="103">
                  <c:v>0.35087794971518355</c:v>
                </c:pt>
                <c:pt idx="104">
                  <c:v>0.35087794971518355</c:v>
                </c:pt>
                <c:pt idx="105">
                  <c:v>0.35087794971518355</c:v>
                </c:pt>
                <c:pt idx="106">
                  <c:v>0.35087794971518355</c:v>
                </c:pt>
                <c:pt idx="107">
                  <c:v>0.35087794971518355</c:v>
                </c:pt>
                <c:pt idx="108">
                  <c:v>0.35087794971518355</c:v>
                </c:pt>
                <c:pt idx="109">
                  <c:v>0.35087794971518355</c:v>
                </c:pt>
                <c:pt idx="110">
                  <c:v>0.35087794971518355</c:v>
                </c:pt>
                <c:pt idx="111">
                  <c:v>0.35087794971518355</c:v>
                </c:pt>
                <c:pt idx="112">
                  <c:v>0.35087794971518355</c:v>
                </c:pt>
                <c:pt idx="113">
                  <c:v>0.35087794971518355</c:v>
                </c:pt>
                <c:pt idx="114">
                  <c:v>0.35087794971518355</c:v>
                </c:pt>
                <c:pt idx="115">
                  <c:v>0.35087794971518355</c:v>
                </c:pt>
                <c:pt idx="116">
                  <c:v>0.35087794971518355</c:v>
                </c:pt>
                <c:pt idx="117">
                  <c:v>0.35087794971518355</c:v>
                </c:pt>
                <c:pt idx="118">
                  <c:v>0.35087794971518355</c:v>
                </c:pt>
                <c:pt idx="119">
                  <c:v>0.35087794971518355</c:v>
                </c:pt>
                <c:pt idx="120">
                  <c:v>0.35087794971518355</c:v>
                </c:pt>
                <c:pt idx="121">
                  <c:v>0.35087794971518355</c:v>
                </c:pt>
                <c:pt idx="122">
                  <c:v>0.35087794971518355</c:v>
                </c:pt>
                <c:pt idx="123">
                  <c:v>0.52533443092348187</c:v>
                </c:pt>
                <c:pt idx="124">
                  <c:v>0.52533443092348187</c:v>
                </c:pt>
                <c:pt idx="125">
                  <c:v>0.52533443092348187</c:v>
                </c:pt>
                <c:pt idx="126">
                  <c:v>0.52533443092348187</c:v>
                </c:pt>
                <c:pt idx="127">
                  <c:v>0.52533443092348187</c:v>
                </c:pt>
                <c:pt idx="128">
                  <c:v>0.52533443092348187</c:v>
                </c:pt>
                <c:pt idx="129">
                  <c:v>0.52533443092348187</c:v>
                </c:pt>
                <c:pt idx="130">
                  <c:v>0.52533443092348187</c:v>
                </c:pt>
                <c:pt idx="131">
                  <c:v>0.52533443092348187</c:v>
                </c:pt>
                <c:pt idx="132">
                  <c:v>0.52533443092348187</c:v>
                </c:pt>
                <c:pt idx="133">
                  <c:v>0.52533443092348187</c:v>
                </c:pt>
                <c:pt idx="134">
                  <c:v>0.52533443092348187</c:v>
                </c:pt>
                <c:pt idx="135">
                  <c:v>0.52533443092348187</c:v>
                </c:pt>
                <c:pt idx="136">
                  <c:v>0.52533443092348187</c:v>
                </c:pt>
                <c:pt idx="137">
                  <c:v>0.52533443092348187</c:v>
                </c:pt>
                <c:pt idx="138">
                  <c:v>0.52533443092348187</c:v>
                </c:pt>
                <c:pt idx="139">
                  <c:v>0.44542499644851447</c:v>
                </c:pt>
                <c:pt idx="140">
                  <c:v>0.44542499644851447</c:v>
                </c:pt>
                <c:pt idx="141">
                  <c:v>0.44542499644851447</c:v>
                </c:pt>
                <c:pt idx="142">
                  <c:v>0.44542499644851447</c:v>
                </c:pt>
                <c:pt idx="143">
                  <c:v>0.44542499644851447</c:v>
                </c:pt>
                <c:pt idx="144">
                  <c:v>0.44542499644851447</c:v>
                </c:pt>
                <c:pt idx="145">
                  <c:v>0.44542499644851447</c:v>
                </c:pt>
                <c:pt idx="146">
                  <c:v>0.44542499644851447</c:v>
                </c:pt>
                <c:pt idx="147">
                  <c:v>0.44542499644851447</c:v>
                </c:pt>
                <c:pt idx="148">
                  <c:v>0.44542499644851447</c:v>
                </c:pt>
                <c:pt idx="149">
                  <c:v>0.44542499644851447</c:v>
                </c:pt>
                <c:pt idx="150">
                  <c:v>0.44542499644851447</c:v>
                </c:pt>
                <c:pt idx="151">
                  <c:v>0.44542499644851447</c:v>
                </c:pt>
                <c:pt idx="152">
                  <c:v>0.44542499644851447</c:v>
                </c:pt>
                <c:pt idx="153">
                  <c:v>0.44542499644851447</c:v>
                </c:pt>
                <c:pt idx="154">
                  <c:v>0.44542499644851447</c:v>
                </c:pt>
                <c:pt idx="155">
                  <c:v>0.44542499644851447</c:v>
                </c:pt>
                <c:pt idx="156">
                  <c:v>0.44542499644851447</c:v>
                </c:pt>
                <c:pt idx="157">
                  <c:v>0.15216935853932753</c:v>
                </c:pt>
                <c:pt idx="158">
                  <c:v>0.15216935853932753</c:v>
                </c:pt>
                <c:pt idx="159">
                  <c:v>0.15216935853932753</c:v>
                </c:pt>
                <c:pt idx="160">
                  <c:v>0.15216935853932753</c:v>
                </c:pt>
                <c:pt idx="161">
                  <c:v>0.15216935853932753</c:v>
                </c:pt>
                <c:pt idx="162">
                  <c:v>0.15216935853932753</c:v>
                </c:pt>
                <c:pt idx="163">
                  <c:v>0.15216935853932753</c:v>
                </c:pt>
                <c:pt idx="164">
                  <c:v>0.15216935853932753</c:v>
                </c:pt>
                <c:pt idx="165">
                  <c:v>0.15216935853932753</c:v>
                </c:pt>
                <c:pt idx="166">
                  <c:v>0.15216935853932753</c:v>
                </c:pt>
                <c:pt idx="167">
                  <c:v>0.15216935853932753</c:v>
                </c:pt>
                <c:pt idx="168">
                  <c:v>0.15216935853932753</c:v>
                </c:pt>
                <c:pt idx="169">
                  <c:v>0.15216935853932753</c:v>
                </c:pt>
                <c:pt idx="170">
                  <c:v>0.15216935853932753</c:v>
                </c:pt>
                <c:pt idx="171">
                  <c:v>0.15216935853932753</c:v>
                </c:pt>
                <c:pt idx="172">
                  <c:v>0.15216935853932753</c:v>
                </c:pt>
                <c:pt idx="173">
                  <c:v>0.15216935853932753</c:v>
                </c:pt>
                <c:pt idx="174">
                  <c:v>0.15216935853932753</c:v>
                </c:pt>
                <c:pt idx="175">
                  <c:v>0.15216935853932753</c:v>
                </c:pt>
                <c:pt idx="176">
                  <c:v>0.15216935853932753</c:v>
                </c:pt>
                <c:pt idx="177">
                  <c:v>0.15216935853932753</c:v>
                </c:pt>
                <c:pt idx="178">
                  <c:v>0.33635793594535862</c:v>
                </c:pt>
                <c:pt idx="179">
                  <c:v>0.33635793594535862</c:v>
                </c:pt>
                <c:pt idx="180">
                  <c:v>0.33635793594535862</c:v>
                </c:pt>
                <c:pt idx="181">
                  <c:v>0.33635793594535862</c:v>
                </c:pt>
                <c:pt idx="182">
                  <c:v>0.33635793594535862</c:v>
                </c:pt>
                <c:pt idx="183">
                  <c:v>0.33635793594535862</c:v>
                </c:pt>
                <c:pt idx="184">
                  <c:v>0.33635793594535862</c:v>
                </c:pt>
                <c:pt idx="185">
                  <c:v>0.33635793594535862</c:v>
                </c:pt>
                <c:pt idx="186">
                  <c:v>0.33635793594535862</c:v>
                </c:pt>
                <c:pt idx="187">
                  <c:v>0.33635793594535862</c:v>
                </c:pt>
                <c:pt idx="188">
                  <c:v>0.33635793594535862</c:v>
                </c:pt>
                <c:pt idx="189">
                  <c:v>0.33635793594535862</c:v>
                </c:pt>
                <c:pt idx="190">
                  <c:v>0.33635793594535862</c:v>
                </c:pt>
                <c:pt idx="191">
                  <c:v>0.33635793594535862</c:v>
                </c:pt>
                <c:pt idx="192">
                  <c:v>0.33635793594535862</c:v>
                </c:pt>
              </c:numCache>
            </c:numRef>
          </c:yVal>
          <c:smooth val="0"/>
        </c:ser>
        <c:dLbls>
          <c:showLegendKey val="0"/>
          <c:showVal val="0"/>
          <c:showCatName val="0"/>
          <c:showSerName val="0"/>
          <c:showPercent val="0"/>
          <c:showBubbleSize val="0"/>
        </c:dLbls>
        <c:axId val="240648576"/>
        <c:axId val="240650112"/>
      </c:scatterChart>
      <c:valAx>
        <c:axId val="240648576"/>
        <c:scaling>
          <c:orientation val="minMax"/>
        </c:scaling>
        <c:delete val="0"/>
        <c:axPos val="b"/>
        <c:numFmt formatCode="0.00" sourceLinked="1"/>
        <c:majorTickMark val="out"/>
        <c:minorTickMark val="none"/>
        <c:tickLblPos val="nextTo"/>
        <c:crossAx val="240650112"/>
        <c:crosses val="autoZero"/>
        <c:crossBetween val="midCat"/>
      </c:valAx>
      <c:valAx>
        <c:axId val="240650112"/>
        <c:scaling>
          <c:orientation val="minMax"/>
        </c:scaling>
        <c:delete val="0"/>
        <c:axPos val="l"/>
        <c:majorGridlines/>
        <c:numFmt formatCode="0.00" sourceLinked="1"/>
        <c:majorTickMark val="out"/>
        <c:minorTickMark val="none"/>
        <c:tickLblPos val="nextTo"/>
        <c:crossAx val="240648576"/>
        <c:crosses val="autoZero"/>
        <c:crossBetween val="midCat"/>
      </c:valAx>
    </c:plotArea>
    <c:plotVisOnly val="1"/>
    <c:dispBlanksAs val="gap"/>
    <c:showDLblsOverMax val="0"/>
  </c:chart>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v>kb - fc (WRAPPED)</c:v>
          </c:tx>
          <c:spPr>
            <a:ln w="28575">
              <a:noFill/>
            </a:ln>
          </c:spPr>
          <c:xVal>
            <c:numRef>
              <c:f>'Lee_2010_totes fissures'!$R$4:$R$196</c:f>
              <c:numCache>
                <c:formatCode>0.00</c:formatCode>
                <c:ptCount val="193"/>
                <c:pt idx="0">
                  <c:v>43</c:v>
                </c:pt>
                <c:pt idx="1">
                  <c:v>43</c:v>
                </c:pt>
                <c:pt idx="2">
                  <c:v>43</c:v>
                </c:pt>
                <c:pt idx="3">
                  <c:v>43</c:v>
                </c:pt>
                <c:pt idx="4">
                  <c:v>43</c:v>
                </c:pt>
                <c:pt idx="5">
                  <c:v>43</c:v>
                </c:pt>
                <c:pt idx="6">
                  <c:v>43</c:v>
                </c:pt>
                <c:pt idx="7">
                  <c:v>43</c:v>
                </c:pt>
                <c:pt idx="8">
                  <c:v>43</c:v>
                </c:pt>
                <c:pt idx="9">
                  <c:v>43</c:v>
                </c:pt>
                <c:pt idx="10">
                  <c:v>43</c:v>
                </c:pt>
                <c:pt idx="11">
                  <c:v>43</c:v>
                </c:pt>
                <c:pt idx="12">
                  <c:v>43</c:v>
                </c:pt>
                <c:pt idx="13">
                  <c:v>43</c:v>
                </c:pt>
                <c:pt idx="14">
                  <c:v>43</c:v>
                </c:pt>
                <c:pt idx="15">
                  <c:v>43</c:v>
                </c:pt>
                <c:pt idx="16">
                  <c:v>43</c:v>
                </c:pt>
                <c:pt idx="17">
                  <c:v>43</c:v>
                </c:pt>
                <c:pt idx="18">
                  <c:v>43</c:v>
                </c:pt>
                <c:pt idx="19">
                  <c:v>43</c:v>
                </c:pt>
                <c:pt idx="20">
                  <c:v>43</c:v>
                </c:pt>
                <c:pt idx="21">
                  <c:v>43</c:v>
                </c:pt>
                <c:pt idx="22">
                  <c:v>43</c:v>
                </c:pt>
                <c:pt idx="23">
                  <c:v>43</c:v>
                </c:pt>
                <c:pt idx="24">
                  <c:v>43</c:v>
                </c:pt>
                <c:pt idx="25">
                  <c:v>43</c:v>
                </c:pt>
                <c:pt idx="26">
                  <c:v>43</c:v>
                </c:pt>
                <c:pt idx="27">
                  <c:v>31</c:v>
                </c:pt>
                <c:pt idx="28">
                  <c:v>31</c:v>
                </c:pt>
                <c:pt idx="29">
                  <c:v>31</c:v>
                </c:pt>
                <c:pt idx="30">
                  <c:v>31</c:v>
                </c:pt>
                <c:pt idx="31">
                  <c:v>31</c:v>
                </c:pt>
                <c:pt idx="32">
                  <c:v>31</c:v>
                </c:pt>
                <c:pt idx="33">
                  <c:v>31</c:v>
                </c:pt>
                <c:pt idx="34">
                  <c:v>31</c:v>
                </c:pt>
                <c:pt idx="35">
                  <c:v>31</c:v>
                </c:pt>
                <c:pt idx="36">
                  <c:v>31</c:v>
                </c:pt>
                <c:pt idx="37">
                  <c:v>31</c:v>
                </c:pt>
                <c:pt idx="38">
                  <c:v>31</c:v>
                </c:pt>
                <c:pt idx="39">
                  <c:v>31</c:v>
                </c:pt>
                <c:pt idx="40">
                  <c:v>31</c:v>
                </c:pt>
                <c:pt idx="41">
                  <c:v>31</c:v>
                </c:pt>
                <c:pt idx="42">
                  <c:v>31</c:v>
                </c:pt>
                <c:pt idx="43">
                  <c:v>31</c:v>
                </c:pt>
                <c:pt idx="44">
                  <c:v>31</c:v>
                </c:pt>
                <c:pt idx="45">
                  <c:v>31</c:v>
                </c:pt>
                <c:pt idx="46">
                  <c:v>31</c:v>
                </c:pt>
                <c:pt idx="47">
                  <c:v>31</c:v>
                </c:pt>
                <c:pt idx="48">
                  <c:v>31</c:v>
                </c:pt>
                <c:pt idx="49">
                  <c:v>31</c:v>
                </c:pt>
                <c:pt idx="50">
                  <c:v>31</c:v>
                </c:pt>
                <c:pt idx="51">
                  <c:v>31</c:v>
                </c:pt>
                <c:pt idx="52">
                  <c:v>31</c:v>
                </c:pt>
                <c:pt idx="53">
                  <c:v>31</c:v>
                </c:pt>
                <c:pt idx="54">
                  <c:v>31</c:v>
                </c:pt>
                <c:pt idx="55">
                  <c:v>31</c:v>
                </c:pt>
                <c:pt idx="56">
                  <c:v>31</c:v>
                </c:pt>
                <c:pt idx="57">
                  <c:v>31</c:v>
                </c:pt>
                <c:pt idx="58">
                  <c:v>31</c:v>
                </c:pt>
                <c:pt idx="59">
                  <c:v>31</c:v>
                </c:pt>
                <c:pt idx="60">
                  <c:v>31</c:v>
                </c:pt>
                <c:pt idx="61">
                  <c:v>31</c:v>
                </c:pt>
                <c:pt idx="62">
                  <c:v>39</c:v>
                </c:pt>
                <c:pt idx="63">
                  <c:v>39</c:v>
                </c:pt>
                <c:pt idx="64">
                  <c:v>39</c:v>
                </c:pt>
                <c:pt idx="65">
                  <c:v>39</c:v>
                </c:pt>
                <c:pt idx="66">
                  <c:v>39</c:v>
                </c:pt>
                <c:pt idx="67">
                  <c:v>39</c:v>
                </c:pt>
                <c:pt idx="68">
                  <c:v>39</c:v>
                </c:pt>
                <c:pt idx="69">
                  <c:v>39</c:v>
                </c:pt>
                <c:pt idx="70">
                  <c:v>39</c:v>
                </c:pt>
                <c:pt idx="71">
                  <c:v>39</c:v>
                </c:pt>
                <c:pt idx="72">
                  <c:v>39</c:v>
                </c:pt>
                <c:pt idx="73">
                  <c:v>39</c:v>
                </c:pt>
                <c:pt idx="74">
                  <c:v>39</c:v>
                </c:pt>
                <c:pt idx="75">
                  <c:v>39</c:v>
                </c:pt>
                <c:pt idx="76">
                  <c:v>39</c:v>
                </c:pt>
                <c:pt idx="77">
                  <c:v>39</c:v>
                </c:pt>
                <c:pt idx="78">
                  <c:v>39</c:v>
                </c:pt>
                <c:pt idx="79">
                  <c:v>39</c:v>
                </c:pt>
                <c:pt idx="80">
                  <c:v>39</c:v>
                </c:pt>
                <c:pt idx="81">
                  <c:v>39</c:v>
                </c:pt>
                <c:pt idx="82">
                  <c:v>39</c:v>
                </c:pt>
                <c:pt idx="83">
                  <c:v>39</c:v>
                </c:pt>
                <c:pt idx="84">
                  <c:v>39</c:v>
                </c:pt>
                <c:pt idx="85">
                  <c:v>39</c:v>
                </c:pt>
                <c:pt idx="86">
                  <c:v>39</c:v>
                </c:pt>
                <c:pt idx="87">
                  <c:v>39</c:v>
                </c:pt>
                <c:pt idx="88">
                  <c:v>39</c:v>
                </c:pt>
                <c:pt idx="89">
                  <c:v>30</c:v>
                </c:pt>
                <c:pt idx="90">
                  <c:v>30</c:v>
                </c:pt>
                <c:pt idx="91">
                  <c:v>30</c:v>
                </c:pt>
                <c:pt idx="92">
                  <c:v>30</c:v>
                </c:pt>
                <c:pt idx="93">
                  <c:v>30</c:v>
                </c:pt>
                <c:pt idx="94">
                  <c:v>30</c:v>
                </c:pt>
                <c:pt idx="95">
                  <c:v>30</c:v>
                </c:pt>
                <c:pt idx="96">
                  <c:v>30</c:v>
                </c:pt>
                <c:pt idx="97">
                  <c:v>30</c:v>
                </c:pt>
                <c:pt idx="98">
                  <c:v>30</c:v>
                </c:pt>
                <c:pt idx="99">
                  <c:v>30</c:v>
                </c:pt>
                <c:pt idx="100">
                  <c:v>30</c:v>
                </c:pt>
                <c:pt idx="101">
                  <c:v>30</c:v>
                </c:pt>
                <c:pt idx="102">
                  <c:v>30</c:v>
                </c:pt>
                <c:pt idx="103">
                  <c:v>30</c:v>
                </c:pt>
                <c:pt idx="104">
                  <c:v>30</c:v>
                </c:pt>
                <c:pt idx="105">
                  <c:v>30</c:v>
                </c:pt>
                <c:pt idx="106">
                  <c:v>30</c:v>
                </c:pt>
                <c:pt idx="107">
                  <c:v>30</c:v>
                </c:pt>
                <c:pt idx="108">
                  <c:v>30</c:v>
                </c:pt>
                <c:pt idx="109">
                  <c:v>30</c:v>
                </c:pt>
                <c:pt idx="110">
                  <c:v>30</c:v>
                </c:pt>
                <c:pt idx="111">
                  <c:v>30</c:v>
                </c:pt>
                <c:pt idx="112">
                  <c:v>30</c:v>
                </c:pt>
                <c:pt idx="113">
                  <c:v>30</c:v>
                </c:pt>
                <c:pt idx="114">
                  <c:v>30</c:v>
                </c:pt>
                <c:pt idx="115">
                  <c:v>30</c:v>
                </c:pt>
                <c:pt idx="116">
                  <c:v>30</c:v>
                </c:pt>
                <c:pt idx="117">
                  <c:v>30</c:v>
                </c:pt>
                <c:pt idx="118">
                  <c:v>30</c:v>
                </c:pt>
                <c:pt idx="119">
                  <c:v>30</c:v>
                </c:pt>
                <c:pt idx="120">
                  <c:v>30</c:v>
                </c:pt>
                <c:pt idx="121">
                  <c:v>30</c:v>
                </c:pt>
                <c:pt idx="122">
                  <c:v>30</c:v>
                </c:pt>
                <c:pt idx="123">
                  <c:v>30</c:v>
                </c:pt>
                <c:pt idx="124">
                  <c:v>30</c:v>
                </c:pt>
                <c:pt idx="125">
                  <c:v>30</c:v>
                </c:pt>
                <c:pt idx="126">
                  <c:v>30</c:v>
                </c:pt>
                <c:pt idx="127">
                  <c:v>30</c:v>
                </c:pt>
                <c:pt idx="128">
                  <c:v>30</c:v>
                </c:pt>
                <c:pt idx="129">
                  <c:v>30</c:v>
                </c:pt>
                <c:pt idx="130">
                  <c:v>30</c:v>
                </c:pt>
                <c:pt idx="131">
                  <c:v>30</c:v>
                </c:pt>
                <c:pt idx="132">
                  <c:v>30</c:v>
                </c:pt>
                <c:pt idx="133">
                  <c:v>30</c:v>
                </c:pt>
                <c:pt idx="134">
                  <c:v>30</c:v>
                </c:pt>
                <c:pt idx="135">
                  <c:v>30</c:v>
                </c:pt>
                <c:pt idx="136">
                  <c:v>30</c:v>
                </c:pt>
                <c:pt idx="137">
                  <c:v>30</c:v>
                </c:pt>
                <c:pt idx="138">
                  <c:v>30</c:v>
                </c:pt>
                <c:pt idx="139">
                  <c:v>30</c:v>
                </c:pt>
                <c:pt idx="140">
                  <c:v>30</c:v>
                </c:pt>
                <c:pt idx="141">
                  <c:v>30</c:v>
                </c:pt>
                <c:pt idx="142">
                  <c:v>30</c:v>
                </c:pt>
                <c:pt idx="143">
                  <c:v>30</c:v>
                </c:pt>
                <c:pt idx="144">
                  <c:v>30</c:v>
                </c:pt>
                <c:pt idx="145">
                  <c:v>30</c:v>
                </c:pt>
                <c:pt idx="146">
                  <c:v>30</c:v>
                </c:pt>
                <c:pt idx="147">
                  <c:v>30</c:v>
                </c:pt>
                <c:pt idx="148">
                  <c:v>30</c:v>
                </c:pt>
                <c:pt idx="149">
                  <c:v>30</c:v>
                </c:pt>
                <c:pt idx="150">
                  <c:v>30</c:v>
                </c:pt>
                <c:pt idx="151">
                  <c:v>30</c:v>
                </c:pt>
                <c:pt idx="152">
                  <c:v>30</c:v>
                </c:pt>
                <c:pt idx="153">
                  <c:v>30</c:v>
                </c:pt>
                <c:pt idx="154">
                  <c:v>30</c:v>
                </c:pt>
                <c:pt idx="155">
                  <c:v>30</c:v>
                </c:pt>
                <c:pt idx="156">
                  <c:v>30</c:v>
                </c:pt>
                <c:pt idx="157">
                  <c:v>30</c:v>
                </c:pt>
                <c:pt idx="158">
                  <c:v>30</c:v>
                </c:pt>
                <c:pt idx="159">
                  <c:v>30</c:v>
                </c:pt>
                <c:pt idx="160">
                  <c:v>30</c:v>
                </c:pt>
                <c:pt idx="161">
                  <c:v>30</c:v>
                </c:pt>
                <c:pt idx="162">
                  <c:v>30</c:v>
                </c:pt>
                <c:pt idx="163">
                  <c:v>30</c:v>
                </c:pt>
                <c:pt idx="164">
                  <c:v>30</c:v>
                </c:pt>
                <c:pt idx="165">
                  <c:v>30</c:v>
                </c:pt>
                <c:pt idx="166">
                  <c:v>30</c:v>
                </c:pt>
                <c:pt idx="167">
                  <c:v>30</c:v>
                </c:pt>
                <c:pt idx="168">
                  <c:v>30</c:v>
                </c:pt>
                <c:pt idx="169">
                  <c:v>30</c:v>
                </c:pt>
                <c:pt idx="170">
                  <c:v>30</c:v>
                </c:pt>
                <c:pt idx="171">
                  <c:v>30</c:v>
                </c:pt>
                <c:pt idx="172">
                  <c:v>30</c:v>
                </c:pt>
                <c:pt idx="173">
                  <c:v>30</c:v>
                </c:pt>
                <c:pt idx="174">
                  <c:v>30</c:v>
                </c:pt>
                <c:pt idx="175">
                  <c:v>30</c:v>
                </c:pt>
                <c:pt idx="176">
                  <c:v>30</c:v>
                </c:pt>
                <c:pt idx="177">
                  <c:v>30</c:v>
                </c:pt>
                <c:pt idx="178">
                  <c:v>30</c:v>
                </c:pt>
                <c:pt idx="179">
                  <c:v>30</c:v>
                </c:pt>
                <c:pt idx="180">
                  <c:v>30</c:v>
                </c:pt>
                <c:pt idx="181">
                  <c:v>30</c:v>
                </c:pt>
                <c:pt idx="182">
                  <c:v>30</c:v>
                </c:pt>
                <c:pt idx="183">
                  <c:v>30</c:v>
                </c:pt>
                <c:pt idx="184">
                  <c:v>30</c:v>
                </c:pt>
                <c:pt idx="185">
                  <c:v>30</c:v>
                </c:pt>
                <c:pt idx="186">
                  <c:v>30</c:v>
                </c:pt>
                <c:pt idx="187">
                  <c:v>30</c:v>
                </c:pt>
                <c:pt idx="188">
                  <c:v>30</c:v>
                </c:pt>
                <c:pt idx="189">
                  <c:v>30</c:v>
                </c:pt>
                <c:pt idx="190">
                  <c:v>30</c:v>
                </c:pt>
                <c:pt idx="191">
                  <c:v>30</c:v>
                </c:pt>
                <c:pt idx="192">
                  <c:v>30</c:v>
                </c:pt>
              </c:numCache>
            </c:numRef>
          </c:xVal>
          <c:yVal>
            <c:numRef>
              <c:f>'Lee_2010_totes fissures'!$AE$4:$AE$196</c:f>
              <c:numCache>
                <c:formatCode>0.00</c:formatCode>
                <c:ptCount val="193"/>
                <c:pt idx="0">
                  <c:v>0.67807506233940962</c:v>
                </c:pt>
                <c:pt idx="1">
                  <c:v>0.67807506233940962</c:v>
                </c:pt>
                <c:pt idx="2">
                  <c:v>0.67807506233940962</c:v>
                </c:pt>
                <c:pt idx="3">
                  <c:v>0.67807506233940962</c:v>
                </c:pt>
                <c:pt idx="4">
                  <c:v>0.67807506233940962</c:v>
                </c:pt>
                <c:pt idx="5">
                  <c:v>0.67807506233940962</c:v>
                </c:pt>
                <c:pt idx="6">
                  <c:v>0.67807506233940962</c:v>
                </c:pt>
                <c:pt idx="7">
                  <c:v>0.67807506233940962</c:v>
                </c:pt>
                <c:pt idx="8">
                  <c:v>0.67807506233940962</c:v>
                </c:pt>
                <c:pt idx="9">
                  <c:v>0.67807506233940962</c:v>
                </c:pt>
                <c:pt idx="10">
                  <c:v>0.67807506233940962</c:v>
                </c:pt>
                <c:pt idx="11">
                  <c:v>0.67807506233940962</c:v>
                </c:pt>
                <c:pt idx="12">
                  <c:v>0.67807506233940962</c:v>
                </c:pt>
                <c:pt idx="13">
                  <c:v>0.67807506233940962</c:v>
                </c:pt>
                <c:pt idx="14">
                  <c:v>0.67807506233940962</c:v>
                </c:pt>
                <c:pt idx="15">
                  <c:v>0.67807506233940962</c:v>
                </c:pt>
                <c:pt idx="16">
                  <c:v>0.67807506233940962</c:v>
                </c:pt>
                <c:pt idx="17">
                  <c:v>0.53698943845686153</c:v>
                </c:pt>
                <c:pt idx="18">
                  <c:v>0.53698943845686153</c:v>
                </c:pt>
                <c:pt idx="19">
                  <c:v>0.53698943845686153</c:v>
                </c:pt>
                <c:pt idx="20">
                  <c:v>0.53698943845686153</c:v>
                </c:pt>
                <c:pt idx="21">
                  <c:v>0.53698943845686153</c:v>
                </c:pt>
                <c:pt idx="22">
                  <c:v>0.53698943845686153</c:v>
                </c:pt>
                <c:pt idx="23">
                  <c:v>0.53698943845686153</c:v>
                </c:pt>
                <c:pt idx="24">
                  <c:v>0.53698943845686153</c:v>
                </c:pt>
                <c:pt idx="25">
                  <c:v>0.53698943845686153</c:v>
                </c:pt>
                <c:pt idx="26">
                  <c:v>0.53698943845686153</c:v>
                </c:pt>
                <c:pt idx="27">
                  <c:v>0.3922596370728238</c:v>
                </c:pt>
                <c:pt idx="28">
                  <c:v>0.3922596370728238</c:v>
                </c:pt>
                <c:pt idx="29">
                  <c:v>0.3922596370728238</c:v>
                </c:pt>
                <c:pt idx="30">
                  <c:v>0.3922596370728238</c:v>
                </c:pt>
                <c:pt idx="31">
                  <c:v>0.3922596370728238</c:v>
                </c:pt>
                <c:pt idx="32">
                  <c:v>0.3922596370728238</c:v>
                </c:pt>
                <c:pt idx="33">
                  <c:v>0.3922596370728238</c:v>
                </c:pt>
                <c:pt idx="34">
                  <c:v>0.3922596370728238</c:v>
                </c:pt>
                <c:pt idx="35">
                  <c:v>0.3922596370728238</c:v>
                </c:pt>
                <c:pt idx="36">
                  <c:v>0.3922596370728238</c:v>
                </c:pt>
                <c:pt idx="37">
                  <c:v>0.3922596370728238</c:v>
                </c:pt>
                <c:pt idx="38">
                  <c:v>0.3922596370728238</c:v>
                </c:pt>
                <c:pt idx="39">
                  <c:v>0.3922596370728238</c:v>
                </c:pt>
                <c:pt idx="40">
                  <c:v>0.3922596370728238</c:v>
                </c:pt>
                <c:pt idx="41">
                  <c:v>0.3922596370728238</c:v>
                </c:pt>
                <c:pt idx="42">
                  <c:v>0.3922596370728238</c:v>
                </c:pt>
                <c:pt idx="43">
                  <c:v>0.3922596370728238</c:v>
                </c:pt>
                <c:pt idx="44">
                  <c:v>0.3922596370728238</c:v>
                </c:pt>
                <c:pt idx="45">
                  <c:v>0.3922596370728238</c:v>
                </c:pt>
                <c:pt idx="46">
                  <c:v>0.3922596370728238</c:v>
                </c:pt>
                <c:pt idx="47">
                  <c:v>0.3922596370728238</c:v>
                </c:pt>
                <c:pt idx="48">
                  <c:v>0.3922596370728238</c:v>
                </c:pt>
                <c:pt idx="49">
                  <c:v>0.3922596370728238</c:v>
                </c:pt>
                <c:pt idx="50">
                  <c:v>0.3922596370728238</c:v>
                </c:pt>
                <c:pt idx="51">
                  <c:v>0.3922596370728238</c:v>
                </c:pt>
                <c:pt idx="52">
                  <c:v>0.3922596370728238</c:v>
                </c:pt>
                <c:pt idx="53">
                  <c:v>0.23401549344249725</c:v>
                </c:pt>
                <c:pt idx="54">
                  <c:v>0.23401549344249725</c:v>
                </c:pt>
                <c:pt idx="55">
                  <c:v>0.23401549344249725</c:v>
                </c:pt>
                <c:pt idx="56">
                  <c:v>0.23401549344249725</c:v>
                </c:pt>
                <c:pt idx="57">
                  <c:v>0.23401549344249725</c:v>
                </c:pt>
                <c:pt idx="58">
                  <c:v>0.23401549344249725</c:v>
                </c:pt>
                <c:pt idx="59">
                  <c:v>0.23401549344249725</c:v>
                </c:pt>
                <c:pt idx="60">
                  <c:v>0.23401549344249725</c:v>
                </c:pt>
                <c:pt idx="61">
                  <c:v>0.23401549344249725</c:v>
                </c:pt>
                <c:pt idx="62">
                  <c:v>0.8566852926183014</c:v>
                </c:pt>
                <c:pt idx="63">
                  <c:v>0.8566852926183014</c:v>
                </c:pt>
                <c:pt idx="64">
                  <c:v>0.8566852926183014</c:v>
                </c:pt>
                <c:pt idx="65">
                  <c:v>0.8566852926183014</c:v>
                </c:pt>
                <c:pt idx="66">
                  <c:v>0.8566852926183014</c:v>
                </c:pt>
                <c:pt idx="67">
                  <c:v>0.8566852926183014</c:v>
                </c:pt>
                <c:pt idx="68">
                  <c:v>0.8566852926183014</c:v>
                </c:pt>
                <c:pt idx="69">
                  <c:v>0.8566852926183014</c:v>
                </c:pt>
                <c:pt idx="70">
                  <c:v>0.8566852926183014</c:v>
                </c:pt>
                <c:pt idx="71">
                  <c:v>0.8566852926183014</c:v>
                </c:pt>
                <c:pt idx="72">
                  <c:v>0.72068177996528138</c:v>
                </c:pt>
                <c:pt idx="73">
                  <c:v>0.72068177996528138</c:v>
                </c:pt>
                <c:pt idx="74">
                  <c:v>0.72068177996528138</c:v>
                </c:pt>
                <c:pt idx="75">
                  <c:v>0.72068177996528138</c:v>
                </c:pt>
                <c:pt idx="76">
                  <c:v>0.72068177996528138</c:v>
                </c:pt>
                <c:pt idx="77">
                  <c:v>0.72068177996528138</c:v>
                </c:pt>
                <c:pt idx="78">
                  <c:v>0.72068177996528138</c:v>
                </c:pt>
                <c:pt idx="79">
                  <c:v>0.72068177996528138</c:v>
                </c:pt>
                <c:pt idx="80">
                  <c:v>0.72068177996528138</c:v>
                </c:pt>
                <c:pt idx="81">
                  <c:v>0.68501325345543695</c:v>
                </c:pt>
                <c:pt idx="82">
                  <c:v>0.68501325345543695</c:v>
                </c:pt>
                <c:pt idx="83">
                  <c:v>0.68501325345543695</c:v>
                </c:pt>
                <c:pt idx="84">
                  <c:v>0.68501325345543695</c:v>
                </c:pt>
                <c:pt idx="85">
                  <c:v>0.68501325345543695</c:v>
                </c:pt>
                <c:pt idx="86">
                  <c:v>0.68501325345543695</c:v>
                </c:pt>
                <c:pt idx="87">
                  <c:v>0.68501325345543695</c:v>
                </c:pt>
                <c:pt idx="88">
                  <c:v>0.68501325345543695</c:v>
                </c:pt>
                <c:pt idx="89">
                  <c:v>0.57695683254537766</c:v>
                </c:pt>
                <c:pt idx="90">
                  <c:v>0.57695683254537766</c:v>
                </c:pt>
                <c:pt idx="91">
                  <c:v>0.57695683254537766</c:v>
                </c:pt>
                <c:pt idx="92">
                  <c:v>0.57695683254537766</c:v>
                </c:pt>
                <c:pt idx="93">
                  <c:v>0.57695683254537766</c:v>
                </c:pt>
                <c:pt idx="94">
                  <c:v>0.57695683254537766</c:v>
                </c:pt>
                <c:pt idx="95">
                  <c:v>0.57695683254537766</c:v>
                </c:pt>
                <c:pt idx="96">
                  <c:v>0.57695683254537766</c:v>
                </c:pt>
                <c:pt idx="97">
                  <c:v>0.57695683254537766</c:v>
                </c:pt>
                <c:pt idx="98">
                  <c:v>0.57695683254537766</c:v>
                </c:pt>
                <c:pt idx="99">
                  <c:v>0.57695683254537766</c:v>
                </c:pt>
                <c:pt idx="100">
                  <c:v>0.57695683254537766</c:v>
                </c:pt>
                <c:pt idx="101">
                  <c:v>0.57695683254537766</c:v>
                </c:pt>
                <c:pt idx="102">
                  <c:v>0.35087794971518355</c:v>
                </c:pt>
                <c:pt idx="103">
                  <c:v>0.35087794971518355</c:v>
                </c:pt>
                <c:pt idx="104">
                  <c:v>0.35087794971518355</c:v>
                </c:pt>
                <c:pt idx="105">
                  <c:v>0.35087794971518355</c:v>
                </c:pt>
                <c:pt idx="106">
                  <c:v>0.35087794971518355</c:v>
                </c:pt>
                <c:pt idx="107">
                  <c:v>0.35087794971518355</c:v>
                </c:pt>
                <c:pt idx="108">
                  <c:v>0.35087794971518355</c:v>
                </c:pt>
                <c:pt idx="109">
                  <c:v>0.35087794971518355</c:v>
                </c:pt>
                <c:pt idx="110">
                  <c:v>0.35087794971518355</c:v>
                </c:pt>
                <c:pt idx="111">
                  <c:v>0.35087794971518355</c:v>
                </c:pt>
                <c:pt idx="112">
                  <c:v>0.35087794971518355</c:v>
                </c:pt>
                <c:pt idx="113">
                  <c:v>0.35087794971518355</c:v>
                </c:pt>
                <c:pt idx="114">
                  <c:v>0.35087794971518355</c:v>
                </c:pt>
                <c:pt idx="115">
                  <c:v>0.35087794971518355</c:v>
                </c:pt>
                <c:pt idx="116">
                  <c:v>0.35087794971518355</c:v>
                </c:pt>
                <c:pt idx="117">
                  <c:v>0.35087794971518355</c:v>
                </c:pt>
                <c:pt idx="118">
                  <c:v>0.35087794971518355</c:v>
                </c:pt>
                <c:pt idx="119">
                  <c:v>0.35087794971518355</c:v>
                </c:pt>
                <c:pt idx="120">
                  <c:v>0.35087794971518355</c:v>
                </c:pt>
                <c:pt idx="121">
                  <c:v>0.35087794971518355</c:v>
                </c:pt>
                <c:pt idx="122">
                  <c:v>0.35087794971518355</c:v>
                </c:pt>
                <c:pt idx="123">
                  <c:v>0.52533443092348187</c:v>
                </c:pt>
                <c:pt idx="124">
                  <c:v>0.52533443092348187</c:v>
                </c:pt>
                <c:pt idx="125">
                  <c:v>0.52533443092348187</c:v>
                </c:pt>
                <c:pt idx="126">
                  <c:v>0.52533443092348187</c:v>
                </c:pt>
                <c:pt idx="127">
                  <c:v>0.52533443092348187</c:v>
                </c:pt>
                <c:pt idx="128">
                  <c:v>0.52533443092348187</c:v>
                </c:pt>
                <c:pt idx="129">
                  <c:v>0.52533443092348187</c:v>
                </c:pt>
                <c:pt idx="130">
                  <c:v>0.52533443092348187</c:v>
                </c:pt>
                <c:pt idx="131">
                  <c:v>0.52533443092348187</c:v>
                </c:pt>
                <c:pt idx="132">
                  <c:v>0.52533443092348187</c:v>
                </c:pt>
                <c:pt idx="133">
                  <c:v>0.52533443092348187</c:v>
                </c:pt>
                <c:pt idx="134">
                  <c:v>0.52533443092348187</c:v>
                </c:pt>
                <c:pt idx="135">
                  <c:v>0.52533443092348187</c:v>
                </c:pt>
                <c:pt idx="136">
                  <c:v>0.52533443092348187</c:v>
                </c:pt>
                <c:pt idx="137">
                  <c:v>0.52533443092348187</c:v>
                </c:pt>
                <c:pt idx="138">
                  <c:v>0.52533443092348187</c:v>
                </c:pt>
                <c:pt idx="139">
                  <c:v>0.44542499644851447</c:v>
                </c:pt>
                <c:pt idx="140">
                  <c:v>0.44542499644851447</c:v>
                </c:pt>
                <c:pt idx="141">
                  <c:v>0.44542499644851447</c:v>
                </c:pt>
                <c:pt idx="142">
                  <c:v>0.44542499644851447</c:v>
                </c:pt>
                <c:pt idx="143">
                  <c:v>0.44542499644851447</c:v>
                </c:pt>
                <c:pt idx="144">
                  <c:v>0.44542499644851447</c:v>
                </c:pt>
                <c:pt idx="145">
                  <c:v>0.44542499644851447</c:v>
                </c:pt>
                <c:pt idx="146">
                  <c:v>0.44542499644851447</c:v>
                </c:pt>
                <c:pt idx="147">
                  <c:v>0.44542499644851447</c:v>
                </c:pt>
                <c:pt idx="148">
                  <c:v>0.44542499644851447</c:v>
                </c:pt>
                <c:pt idx="149">
                  <c:v>0.44542499644851447</c:v>
                </c:pt>
                <c:pt idx="150">
                  <c:v>0.44542499644851447</c:v>
                </c:pt>
                <c:pt idx="151">
                  <c:v>0.44542499644851447</c:v>
                </c:pt>
                <c:pt idx="152">
                  <c:v>0.44542499644851447</c:v>
                </c:pt>
                <c:pt idx="153">
                  <c:v>0.44542499644851447</c:v>
                </c:pt>
                <c:pt idx="154">
                  <c:v>0.44542499644851447</c:v>
                </c:pt>
                <c:pt idx="155">
                  <c:v>0.44542499644851447</c:v>
                </c:pt>
                <c:pt idx="156">
                  <c:v>0.44542499644851447</c:v>
                </c:pt>
                <c:pt idx="157">
                  <c:v>0.15216935853932753</c:v>
                </c:pt>
                <c:pt idx="158">
                  <c:v>0.15216935853932753</c:v>
                </c:pt>
                <c:pt idx="159">
                  <c:v>0.15216935853932753</c:v>
                </c:pt>
                <c:pt idx="160">
                  <c:v>0.15216935853932753</c:v>
                </c:pt>
                <c:pt idx="161">
                  <c:v>0.15216935853932753</c:v>
                </c:pt>
                <c:pt idx="162">
                  <c:v>0.15216935853932753</c:v>
                </c:pt>
                <c:pt idx="163">
                  <c:v>0.15216935853932753</c:v>
                </c:pt>
                <c:pt idx="164">
                  <c:v>0.15216935853932753</c:v>
                </c:pt>
                <c:pt idx="165">
                  <c:v>0.15216935853932753</c:v>
                </c:pt>
                <c:pt idx="166">
                  <c:v>0.15216935853932753</c:v>
                </c:pt>
                <c:pt idx="167">
                  <c:v>0.15216935853932753</c:v>
                </c:pt>
                <c:pt idx="168">
                  <c:v>0.15216935853932753</c:v>
                </c:pt>
                <c:pt idx="169">
                  <c:v>0.15216935853932753</c:v>
                </c:pt>
                <c:pt idx="170">
                  <c:v>0.15216935853932753</c:v>
                </c:pt>
                <c:pt idx="171">
                  <c:v>0.15216935853932753</c:v>
                </c:pt>
                <c:pt idx="172">
                  <c:v>0.15216935853932753</c:v>
                </c:pt>
                <c:pt idx="173">
                  <c:v>0.15216935853932753</c:v>
                </c:pt>
                <c:pt idx="174">
                  <c:v>0.15216935853932753</c:v>
                </c:pt>
                <c:pt idx="175">
                  <c:v>0.15216935853932753</c:v>
                </c:pt>
                <c:pt idx="176">
                  <c:v>0.15216935853932753</c:v>
                </c:pt>
                <c:pt idx="177">
                  <c:v>0.15216935853932753</c:v>
                </c:pt>
                <c:pt idx="178">
                  <c:v>0.33635793594535862</c:v>
                </c:pt>
                <c:pt idx="179">
                  <c:v>0.33635793594535862</c:v>
                </c:pt>
                <c:pt idx="180">
                  <c:v>0.33635793594535862</c:v>
                </c:pt>
                <c:pt idx="181">
                  <c:v>0.33635793594535862</c:v>
                </c:pt>
                <c:pt idx="182">
                  <c:v>0.33635793594535862</c:v>
                </c:pt>
                <c:pt idx="183">
                  <c:v>0.33635793594535862</c:v>
                </c:pt>
                <c:pt idx="184">
                  <c:v>0.33635793594535862</c:v>
                </c:pt>
                <c:pt idx="185">
                  <c:v>0.33635793594535862</c:v>
                </c:pt>
                <c:pt idx="186">
                  <c:v>0.33635793594535862</c:v>
                </c:pt>
                <c:pt idx="187">
                  <c:v>0.33635793594535862</c:v>
                </c:pt>
                <c:pt idx="188">
                  <c:v>0.33635793594535862</c:v>
                </c:pt>
                <c:pt idx="189">
                  <c:v>0.33635793594535862</c:v>
                </c:pt>
                <c:pt idx="190">
                  <c:v>0.33635793594535862</c:v>
                </c:pt>
                <c:pt idx="191">
                  <c:v>0.33635793594535862</c:v>
                </c:pt>
                <c:pt idx="192">
                  <c:v>0.33635793594535862</c:v>
                </c:pt>
              </c:numCache>
            </c:numRef>
          </c:yVal>
          <c:smooth val="0"/>
        </c:ser>
        <c:dLbls>
          <c:showLegendKey val="0"/>
          <c:showVal val="0"/>
          <c:showCatName val="0"/>
          <c:showSerName val="0"/>
          <c:showPercent val="0"/>
          <c:showBubbleSize val="0"/>
        </c:dLbls>
        <c:axId val="240674304"/>
        <c:axId val="240675840"/>
      </c:scatterChart>
      <c:valAx>
        <c:axId val="240674304"/>
        <c:scaling>
          <c:orientation val="minMax"/>
        </c:scaling>
        <c:delete val="0"/>
        <c:axPos val="b"/>
        <c:numFmt formatCode="0.00" sourceLinked="1"/>
        <c:majorTickMark val="out"/>
        <c:minorTickMark val="none"/>
        <c:tickLblPos val="nextTo"/>
        <c:crossAx val="240675840"/>
        <c:crosses val="autoZero"/>
        <c:crossBetween val="midCat"/>
      </c:valAx>
      <c:valAx>
        <c:axId val="240675840"/>
        <c:scaling>
          <c:orientation val="minMax"/>
        </c:scaling>
        <c:delete val="0"/>
        <c:axPos val="l"/>
        <c:majorGridlines/>
        <c:numFmt formatCode="0.00" sourceLinked="1"/>
        <c:majorTickMark val="out"/>
        <c:minorTickMark val="none"/>
        <c:tickLblPos val="nextTo"/>
        <c:crossAx val="240674304"/>
        <c:crosses val="autoZero"/>
        <c:crossBetween val="midCat"/>
      </c:valAx>
    </c:plotArea>
    <c:plotVisOnly val="1"/>
    <c:dispBlanksAs val="gap"/>
    <c:showDLblsOverMax val="0"/>
  </c:chart>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v>kb - n*rho (SAND-COATED)</c:v>
          </c:tx>
          <c:spPr>
            <a:ln w="28575">
              <a:noFill/>
            </a:ln>
          </c:spPr>
          <c:xVal>
            <c:numRef>
              <c:f>'Lee_2010_totes fissures'!$AJ$197:$AJ$405</c:f>
              <c:numCache>
                <c:formatCode>General</c:formatCode>
                <c:ptCount val="209"/>
                <c:pt idx="0">
                  <c:v>1.071635201299413E-2</c:v>
                </c:pt>
                <c:pt idx="1">
                  <c:v>1.071635201299413E-2</c:v>
                </c:pt>
                <c:pt idx="2">
                  <c:v>1.071635201299413E-2</c:v>
                </c:pt>
                <c:pt idx="3">
                  <c:v>1.071635201299413E-2</c:v>
                </c:pt>
                <c:pt idx="4">
                  <c:v>1.071635201299413E-2</c:v>
                </c:pt>
                <c:pt idx="5">
                  <c:v>1.071635201299413E-2</c:v>
                </c:pt>
                <c:pt idx="6">
                  <c:v>1.071635201299413E-2</c:v>
                </c:pt>
                <c:pt idx="7">
                  <c:v>1.071635201299413E-2</c:v>
                </c:pt>
                <c:pt idx="8">
                  <c:v>1.071635201299413E-2</c:v>
                </c:pt>
                <c:pt idx="9">
                  <c:v>1.071635201299413E-2</c:v>
                </c:pt>
                <c:pt idx="10">
                  <c:v>1.071635201299413E-2</c:v>
                </c:pt>
                <c:pt idx="11">
                  <c:v>1.071635201299413E-2</c:v>
                </c:pt>
                <c:pt idx="12">
                  <c:v>1.071635201299413E-2</c:v>
                </c:pt>
                <c:pt idx="13">
                  <c:v>1.071635201299413E-2</c:v>
                </c:pt>
                <c:pt idx="14">
                  <c:v>1.071635201299413E-2</c:v>
                </c:pt>
                <c:pt idx="15">
                  <c:v>1.071635201299413E-2</c:v>
                </c:pt>
                <c:pt idx="16">
                  <c:v>1.071635201299413E-2</c:v>
                </c:pt>
                <c:pt idx="17">
                  <c:v>1.071635201299413E-2</c:v>
                </c:pt>
                <c:pt idx="18">
                  <c:v>1.071635201299413E-2</c:v>
                </c:pt>
                <c:pt idx="19">
                  <c:v>1.071635201299413E-2</c:v>
                </c:pt>
                <c:pt idx="20">
                  <c:v>1.071635201299413E-2</c:v>
                </c:pt>
                <c:pt idx="21">
                  <c:v>1.071635201299413E-2</c:v>
                </c:pt>
                <c:pt idx="22">
                  <c:v>1.071635201299413E-2</c:v>
                </c:pt>
                <c:pt idx="23">
                  <c:v>1.071635201299413E-2</c:v>
                </c:pt>
                <c:pt idx="24">
                  <c:v>1.071635201299413E-2</c:v>
                </c:pt>
                <c:pt idx="25">
                  <c:v>1.071635201299413E-2</c:v>
                </c:pt>
                <c:pt idx="26">
                  <c:v>1.071635201299413E-2</c:v>
                </c:pt>
                <c:pt idx="27">
                  <c:v>1.071635201299413E-2</c:v>
                </c:pt>
                <c:pt idx="28">
                  <c:v>1.071635201299413E-2</c:v>
                </c:pt>
                <c:pt idx="29">
                  <c:v>1.071635201299413E-2</c:v>
                </c:pt>
                <c:pt idx="30">
                  <c:v>1.071635201299413E-2</c:v>
                </c:pt>
                <c:pt idx="31">
                  <c:v>1.071635201299413E-2</c:v>
                </c:pt>
                <c:pt idx="32">
                  <c:v>1.071635201299413E-2</c:v>
                </c:pt>
                <c:pt idx="33">
                  <c:v>1.071635201299413E-2</c:v>
                </c:pt>
                <c:pt idx="34">
                  <c:v>1.071635201299413E-2</c:v>
                </c:pt>
                <c:pt idx="35">
                  <c:v>1.071635201299413E-2</c:v>
                </c:pt>
                <c:pt idx="36">
                  <c:v>1.071635201299413E-2</c:v>
                </c:pt>
                <c:pt idx="37">
                  <c:v>1.071635201299413E-2</c:v>
                </c:pt>
                <c:pt idx="38">
                  <c:v>1.071635201299413E-2</c:v>
                </c:pt>
                <c:pt idx="39">
                  <c:v>1.071635201299413E-2</c:v>
                </c:pt>
                <c:pt idx="40">
                  <c:v>1.071635201299413E-2</c:v>
                </c:pt>
                <c:pt idx="41">
                  <c:v>1.071635201299413E-2</c:v>
                </c:pt>
                <c:pt idx="42">
                  <c:v>1.071635201299413E-2</c:v>
                </c:pt>
                <c:pt idx="43">
                  <c:v>1.071635201299413E-2</c:v>
                </c:pt>
                <c:pt idx="44">
                  <c:v>1.071635201299413E-2</c:v>
                </c:pt>
                <c:pt idx="45">
                  <c:v>1.071635201299413E-2</c:v>
                </c:pt>
                <c:pt idx="46">
                  <c:v>1.071635201299413E-2</c:v>
                </c:pt>
                <c:pt idx="47">
                  <c:v>1.071635201299413E-2</c:v>
                </c:pt>
                <c:pt idx="48">
                  <c:v>1.071635201299413E-2</c:v>
                </c:pt>
                <c:pt idx="49">
                  <c:v>1.071635201299413E-2</c:v>
                </c:pt>
                <c:pt idx="50">
                  <c:v>1.071635201299413E-2</c:v>
                </c:pt>
                <c:pt idx="51">
                  <c:v>1.071635201299413E-2</c:v>
                </c:pt>
                <c:pt idx="52">
                  <c:v>1.071635201299413E-2</c:v>
                </c:pt>
                <c:pt idx="53">
                  <c:v>1.071635201299413E-2</c:v>
                </c:pt>
                <c:pt idx="54">
                  <c:v>1.071635201299413E-2</c:v>
                </c:pt>
                <c:pt idx="55">
                  <c:v>1.071635201299413E-2</c:v>
                </c:pt>
                <c:pt idx="56">
                  <c:v>1.071635201299413E-2</c:v>
                </c:pt>
                <c:pt idx="57">
                  <c:v>1.071635201299413E-2</c:v>
                </c:pt>
                <c:pt idx="58">
                  <c:v>1.071635201299413E-2</c:v>
                </c:pt>
                <c:pt idx="59">
                  <c:v>1.071635201299413E-2</c:v>
                </c:pt>
                <c:pt idx="60">
                  <c:v>1.1069957149270778E-2</c:v>
                </c:pt>
                <c:pt idx="61">
                  <c:v>1.1069957149270778E-2</c:v>
                </c:pt>
                <c:pt idx="62">
                  <c:v>1.1069957149270778E-2</c:v>
                </c:pt>
                <c:pt idx="63">
                  <c:v>1.1069957149270778E-2</c:v>
                </c:pt>
                <c:pt idx="64">
                  <c:v>1.1069957149270778E-2</c:v>
                </c:pt>
                <c:pt idx="65">
                  <c:v>1.1069957149270778E-2</c:v>
                </c:pt>
                <c:pt idx="66">
                  <c:v>1.1069957149270778E-2</c:v>
                </c:pt>
                <c:pt idx="67">
                  <c:v>1.1069957149270778E-2</c:v>
                </c:pt>
                <c:pt idx="68">
                  <c:v>1.1069957149270778E-2</c:v>
                </c:pt>
                <c:pt idx="69">
                  <c:v>1.1069957149270778E-2</c:v>
                </c:pt>
                <c:pt idx="70">
                  <c:v>1.1069957149270778E-2</c:v>
                </c:pt>
                <c:pt idx="71">
                  <c:v>1.1069957149270778E-2</c:v>
                </c:pt>
                <c:pt idx="72">
                  <c:v>1.1069957149270778E-2</c:v>
                </c:pt>
                <c:pt idx="73">
                  <c:v>1.1069957149270778E-2</c:v>
                </c:pt>
                <c:pt idx="74">
                  <c:v>1.1069957149270778E-2</c:v>
                </c:pt>
                <c:pt idx="75">
                  <c:v>1.1069957149270778E-2</c:v>
                </c:pt>
                <c:pt idx="76">
                  <c:v>1.1069957149270778E-2</c:v>
                </c:pt>
                <c:pt idx="77">
                  <c:v>1.1069957149270778E-2</c:v>
                </c:pt>
                <c:pt idx="78">
                  <c:v>1.1069957149270778E-2</c:v>
                </c:pt>
                <c:pt idx="79">
                  <c:v>1.1069957149270778E-2</c:v>
                </c:pt>
                <c:pt idx="80">
                  <c:v>1.1069957149270778E-2</c:v>
                </c:pt>
                <c:pt idx="81">
                  <c:v>1.1069957149270778E-2</c:v>
                </c:pt>
                <c:pt idx="82">
                  <c:v>1.1069957149270778E-2</c:v>
                </c:pt>
                <c:pt idx="83">
                  <c:v>1.1069957149270778E-2</c:v>
                </c:pt>
                <c:pt idx="84">
                  <c:v>1.1069957149270778E-2</c:v>
                </c:pt>
                <c:pt idx="85">
                  <c:v>1.1069957149270778E-2</c:v>
                </c:pt>
                <c:pt idx="86">
                  <c:v>1.1069957149270778E-2</c:v>
                </c:pt>
                <c:pt idx="87">
                  <c:v>1.1069957149270778E-2</c:v>
                </c:pt>
                <c:pt idx="88">
                  <c:v>1.1069957149270778E-2</c:v>
                </c:pt>
                <c:pt idx="89">
                  <c:v>1.1069957149270778E-2</c:v>
                </c:pt>
                <c:pt idx="90">
                  <c:v>1.1069957149270778E-2</c:v>
                </c:pt>
                <c:pt idx="91">
                  <c:v>1.1069957149270778E-2</c:v>
                </c:pt>
                <c:pt idx="92">
                  <c:v>1.1069957149270778E-2</c:v>
                </c:pt>
                <c:pt idx="93">
                  <c:v>1.1069957149270778E-2</c:v>
                </c:pt>
                <c:pt idx="94">
                  <c:v>1.1069957149270778E-2</c:v>
                </c:pt>
                <c:pt idx="95">
                  <c:v>1.1069957149270778E-2</c:v>
                </c:pt>
                <c:pt idx="96">
                  <c:v>1.1069957149270778E-2</c:v>
                </c:pt>
                <c:pt idx="97">
                  <c:v>1.1069957149270778E-2</c:v>
                </c:pt>
                <c:pt idx="98">
                  <c:v>1.1069957149270778E-2</c:v>
                </c:pt>
                <c:pt idx="99">
                  <c:v>3.9623212767706216E-2</c:v>
                </c:pt>
                <c:pt idx="100">
                  <c:v>3.9623212767706216E-2</c:v>
                </c:pt>
                <c:pt idx="101">
                  <c:v>3.9623212767706216E-2</c:v>
                </c:pt>
                <c:pt idx="102">
                  <c:v>3.9623212767706216E-2</c:v>
                </c:pt>
                <c:pt idx="103">
                  <c:v>3.9623212767706216E-2</c:v>
                </c:pt>
                <c:pt idx="104">
                  <c:v>3.9623212767706216E-2</c:v>
                </c:pt>
                <c:pt idx="105">
                  <c:v>3.9623212767706216E-2</c:v>
                </c:pt>
                <c:pt idx="106">
                  <c:v>3.9623212767706216E-2</c:v>
                </c:pt>
                <c:pt idx="107">
                  <c:v>3.9623212767706216E-2</c:v>
                </c:pt>
                <c:pt idx="108">
                  <c:v>3.9623212767706216E-2</c:v>
                </c:pt>
                <c:pt idx="109">
                  <c:v>3.9623212767706216E-2</c:v>
                </c:pt>
                <c:pt idx="110">
                  <c:v>3.9623212767706216E-2</c:v>
                </c:pt>
                <c:pt idx="111">
                  <c:v>3.9623212767706216E-2</c:v>
                </c:pt>
                <c:pt idx="112">
                  <c:v>3.9623212767706216E-2</c:v>
                </c:pt>
                <c:pt idx="113">
                  <c:v>3.9623212767706216E-2</c:v>
                </c:pt>
                <c:pt idx="114">
                  <c:v>3.9623212767706216E-2</c:v>
                </c:pt>
                <c:pt idx="115">
                  <c:v>3.9623212767706216E-2</c:v>
                </c:pt>
                <c:pt idx="116">
                  <c:v>3.9623212767706216E-2</c:v>
                </c:pt>
                <c:pt idx="117">
                  <c:v>3.9623212767706216E-2</c:v>
                </c:pt>
                <c:pt idx="118">
                  <c:v>3.9623212767706216E-2</c:v>
                </c:pt>
                <c:pt idx="119">
                  <c:v>3.9623212767706216E-2</c:v>
                </c:pt>
                <c:pt idx="120">
                  <c:v>3.9623212767706216E-2</c:v>
                </c:pt>
                <c:pt idx="121">
                  <c:v>3.9623212767706216E-2</c:v>
                </c:pt>
                <c:pt idx="122">
                  <c:v>3.9623212767706216E-2</c:v>
                </c:pt>
                <c:pt idx="123">
                  <c:v>3.9623212767706216E-2</c:v>
                </c:pt>
                <c:pt idx="124">
                  <c:v>3.9623212767706216E-2</c:v>
                </c:pt>
                <c:pt idx="125">
                  <c:v>3.9623212767706216E-2</c:v>
                </c:pt>
                <c:pt idx="126">
                  <c:v>3.9623212767706216E-2</c:v>
                </c:pt>
                <c:pt idx="127">
                  <c:v>3.9623212767706216E-2</c:v>
                </c:pt>
                <c:pt idx="128">
                  <c:v>3.9623212767706216E-2</c:v>
                </c:pt>
                <c:pt idx="129">
                  <c:v>3.9623212767706216E-2</c:v>
                </c:pt>
                <c:pt idx="130">
                  <c:v>3.9623212767706216E-2</c:v>
                </c:pt>
                <c:pt idx="131">
                  <c:v>3.9623212767706216E-2</c:v>
                </c:pt>
                <c:pt idx="132">
                  <c:v>3.9623212767706216E-2</c:v>
                </c:pt>
                <c:pt idx="133">
                  <c:v>3.9623212767706216E-2</c:v>
                </c:pt>
                <c:pt idx="134">
                  <c:v>3.9623212767706216E-2</c:v>
                </c:pt>
                <c:pt idx="135">
                  <c:v>3.9623212767706216E-2</c:v>
                </c:pt>
                <c:pt idx="136">
                  <c:v>3.9623212767706216E-2</c:v>
                </c:pt>
                <c:pt idx="137">
                  <c:v>3.9623212767706216E-2</c:v>
                </c:pt>
                <c:pt idx="138">
                  <c:v>3.9623212767706216E-2</c:v>
                </c:pt>
                <c:pt idx="139">
                  <c:v>3.9623212767706216E-2</c:v>
                </c:pt>
                <c:pt idx="140">
                  <c:v>3.9623212767706216E-2</c:v>
                </c:pt>
                <c:pt idx="141">
                  <c:v>3.9623212767706216E-2</c:v>
                </c:pt>
                <c:pt idx="142">
                  <c:v>3.9623212767706216E-2</c:v>
                </c:pt>
                <c:pt idx="143">
                  <c:v>3.9623212767706216E-2</c:v>
                </c:pt>
                <c:pt idx="144">
                  <c:v>3.9623212767706216E-2</c:v>
                </c:pt>
                <c:pt idx="145">
                  <c:v>3.9623212767706216E-2</c:v>
                </c:pt>
                <c:pt idx="146">
                  <c:v>3.9623212767706216E-2</c:v>
                </c:pt>
                <c:pt idx="147">
                  <c:v>3.9623212767706216E-2</c:v>
                </c:pt>
                <c:pt idx="148">
                  <c:v>3.9623212767706216E-2</c:v>
                </c:pt>
                <c:pt idx="149">
                  <c:v>3.9623212767706216E-2</c:v>
                </c:pt>
                <c:pt idx="150">
                  <c:v>3.9623212767706216E-2</c:v>
                </c:pt>
                <c:pt idx="151">
                  <c:v>3.9623212767706216E-2</c:v>
                </c:pt>
                <c:pt idx="152">
                  <c:v>3.9623212767706216E-2</c:v>
                </c:pt>
                <c:pt idx="153">
                  <c:v>3.9623212767706216E-2</c:v>
                </c:pt>
                <c:pt idx="154">
                  <c:v>3.9623212767706216E-2</c:v>
                </c:pt>
                <c:pt idx="155">
                  <c:v>4.2596144503685283E-2</c:v>
                </c:pt>
                <c:pt idx="156">
                  <c:v>4.2596144503685283E-2</c:v>
                </c:pt>
                <c:pt idx="157">
                  <c:v>4.2596144503685283E-2</c:v>
                </c:pt>
                <c:pt idx="158">
                  <c:v>4.2596144503685283E-2</c:v>
                </c:pt>
                <c:pt idx="159">
                  <c:v>4.2596144503685283E-2</c:v>
                </c:pt>
                <c:pt idx="160">
                  <c:v>4.2596144503685283E-2</c:v>
                </c:pt>
                <c:pt idx="161">
                  <c:v>4.2596144503685283E-2</c:v>
                </c:pt>
                <c:pt idx="162">
                  <c:v>4.2596144503685283E-2</c:v>
                </c:pt>
                <c:pt idx="163">
                  <c:v>4.2596144503685283E-2</c:v>
                </c:pt>
                <c:pt idx="164">
                  <c:v>4.2596144503685283E-2</c:v>
                </c:pt>
                <c:pt idx="165">
                  <c:v>4.2596144503685283E-2</c:v>
                </c:pt>
                <c:pt idx="166">
                  <c:v>4.2596144503685283E-2</c:v>
                </c:pt>
                <c:pt idx="167">
                  <c:v>4.2596144503685283E-2</c:v>
                </c:pt>
                <c:pt idx="168">
                  <c:v>4.2596144503685283E-2</c:v>
                </c:pt>
                <c:pt idx="169">
                  <c:v>4.2596144503685283E-2</c:v>
                </c:pt>
                <c:pt idx="170">
                  <c:v>4.2596144503685283E-2</c:v>
                </c:pt>
                <c:pt idx="171">
                  <c:v>4.2596144503685283E-2</c:v>
                </c:pt>
                <c:pt idx="172">
                  <c:v>4.2596144503685283E-2</c:v>
                </c:pt>
                <c:pt idx="173">
                  <c:v>4.2596144503685283E-2</c:v>
                </c:pt>
                <c:pt idx="174">
                  <c:v>4.2596144503685283E-2</c:v>
                </c:pt>
                <c:pt idx="175">
                  <c:v>4.2596144503685283E-2</c:v>
                </c:pt>
                <c:pt idx="176">
                  <c:v>4.2596144503685283E-2</c:v>
                </c:pt>
                <c:pt idx="177">
                  <c:v>4.2596144503685283E-2</c:v>
                </c:pt>
                <c:pt idx="178">
                  <c:v>4.2596144503685283E-2</c:v>
                </c:pt>
                <c:pt idx="179">
                  <c:v>4.2596144503685283E-2</c:v>
                </c:pt>
                <c:pt idx="180">
                  <c:v>4.2596144503685283E-2</c:v>
                </c:pt>
                <c:pt idx="181">
                  <c:v>4.2596144503685283E-2</c:v>
                </c:pt>
                <c:pt idx="182">
                  <c:v>4.2596144503685283E-2</c:v>
                </c:pt>
                <c:pt idx="183">
                  <c:v>4.2596144503685283E-2</c:v>
                </c:pt>
                <c:pt idx="184">
                  <c:v>4.2596144503685283E-2</c:v>
                </c:pt>
                <c:pt idx="185">
                  <c:v>4.2596144503685283E-2</c:v>
                </c:pt>
                <c:pt idx="186">
                  <c:v>4.2596144503685283E-2</c:v>
                </c:pt>
                <c:pt idx="187">
                  <c:v>4.2596144503685283E-2</c:v>
                </c:pt>
                <c:pt idx="188">
                  <c:v>4.2596144503685283E-2</c:v>
                </c:pt>
                <c:pt idx="189">
                  <c:v>4.2596144503685283E-2</c:v>
                </c:pt>
                <c:pt idx="190">
                  <c:v>4.2596144503685283E-2</c:v>
                </c:pt>
                <c:pt idx="191">
                  <c:v>4.2596144503685283E-2</c:v>
                </c:pt>
                <c:pt idx="192">
                  <c:v>4.2596144503685283E-2</c:v>
                </c:pt>
                <c:pt idx="193">
                  <c:v>4.2596144503685283E-2</c:v>
                </c:pt>
                <c:pt idx="194">
                  <c:v>4.2596144503685283E-2</c:v>
                </c:pt>
                <c:pt idx="195">
                  <c:v>4.2596144503685283E-2</c:v>
                </c:pt>
                <c:pt idx="196">
                  <c:v>4.2596144503685283E-2</c:v>
                </c:pt>
                <c:pt idx="197">
                  <c:v>4.2596144503685283E-2</c:v>
                </c:pt>
                <c:pt idx="198">
                  <c:v>4.2596144503685283E-2</c:v>
                </c:pt>
                <c:pt idx="199">
                  <c:v>4.2596144503685283E-2</c:v>
                </c:pt>
                <c:pt idx="200">
                  <c:v>4.2596144503685283E-2</c:v>
                </c:pt>
                <c:pt idx="201">
                  <c:v>4.2596144503685283E-2</c:v>
                </c:pt>
                <c:pt idx="202">
                  <c:v>4.2596144503685283E-2</c:v>
                </c:pt>
                <c:pt idx="203">
                  <c:v>4.2596144503685283E-2</c:v>
                </c:pt>
                <c:pt idx="204">
                  <c:v>4.2596144503685283E-2</c:v>
                </c:pt>
                <c:pt idx="205">
                  <c:v>4.2596144503685283E-2</c:v>
                </c:pt>
                <c:pt idx="206">
                  <c:v>4.2596144503685283E-2</c:v>
                </c:pt>
                <c:pt idx="207">
                  <c:v>4.2596144503685283E-2</c:v>
                </c:pt>
                <c:pt idx="208">
                  <c:v>4.2596144503685283E-2</c:v>
                </c:pt>
              </c:numCache>
            </c:numRef>
          </c:xVal>
          <c:yVal>
            <c:numRef>
              <c:f>'Lee_2010_totes fissures'!$AE$197:$AE$405</c:f>
              <c:numCache>
                <c:formatCode>0.00</c:formatCode>
                <c:ptCount val="209"/>
                <c:pt idx="0">
                  <c:v>1.7995446392094891</c:v>
                </c:pt>
                <c:pt idx="1">
                  <c:v>1.7995446392094891</c:v>
                </c:pt>
                <c:pt idx="2">
                  <c:v>1.7995446392094891</c:v>
                </c:pt>
                <c:pt idx="3">
                  <c:v>1.7995446392094891</c:v>
                </c:pt>
                <c:pt idx="4">
                  <c:v>1.7995446392094891</c:v>
                </c:pt>
                <c:pt idx="5">
                  <c:v>1.7995446392094891</c:v>
                </c:pt>
                <c:pt idx="6">
                  <c:v>1.7995446392094891</c:v>
                </c:pt>
                <c:pt idx="7">
                  <c:v>1.7995446392094891</c:v>
                </c:pt>
                <c:pt idx="8">
                  <c:v>1.7995446392094891</c:v>
                </c:pt>
                <c:pt idx="9">
                  <c:v>1.7995446392094891</c:v>
                </c:pt>
                <c:pt idx="10">
                  <c:v>1.7995446392094891</c:v>
                </c:pt>
                <c:pt idx="11">
                  <c:v>1.7995446392094891</c:v>
                </c:pt>
                <c:pt idx="12">
                  <c:v>1.7995446392094891</c:v>
                </c:pt>
                <c:pt idx="13">
                  <c:v>1.7995446392094891</c:v>
                </c:pt>
                <c:pt idx="14">
                  <c:v>1.7995446392094891</c:v>
                </c:pt>
                <c:pt idx="15">
                  <c:v>1.7995446392094891</c:v>
                </c:pt>
                <c:pt idx="16">
                  <c:v>1.7995446392094891</c:v>
                </c:pt>
                <c:pt idx="17">
                  <c:v>1.7995446392094891</c:v>
                </c:pt>
                <c:pt idx="18">
                  <c:v>1.7995446392094891</c:v>
                </c:pt>
                <c:pt idx="19">
                  <c:v>1.7995446392094891</c:v>
                </c:pt>
                <c:pt idx="20">
                  <c:v>1.7995446392094891</c:v>
                </c:pt>
                <c:pt idx="21">
                  <c:v>1.7995446392094891</c:v>
                </c:pt>
                <c:pt idx="22">
                  <c:v>1.7995446392094891</c:v>
                </c:pt>
                <c:pt idx="23">
                  <c:v>1.7995446392094891</c:v>
                </c:pt>
                <c:pt idx="24">
                  <c:v>1.7995446392094891</c:v>
                </c:pt>
                <c:pt idx="25">
                  <c:v>1.7995446392094891</c:v>
                </c:pt>
                <c:pt idx="26">
                  <c:v>1.7995446392094891</c:v>
                </c:pt>
                <c:pt idx="27">
                  <c:v>1.7995446392094891</c:v>
                </c:pt>
                <c:pt idx="28">
                  <c:v>1.7995446392094891</c:v>
                </c:pt>
                <c:pt idx="29">
                  <c:v>1.7995446392094891</c:v>
                </c:pt>
                <c:pt idx="30">
                  <c:v>1.5048019259085148</c:v>
                </c:pt>
                <c:pt idx="31">
                  <c:v>1.5048019259085148</c:v>
                </c:pt>
                <c:pt idx="32">
                  <c:v>1.5048019259085148</c:v>
                </c:pt>
                <c:pt idx="33">
                  <c:v>1.5048019259085148</c:v>
                </c:pt>
                <c:pt idx="34">
                  <c:v>1.5048019259085148</c:v>
                </c:pt>
                <c:pt idx="35">
                  <c:v>1.5048019259085148</c:v>
                </c:pt>
                <c:pt idx="36">
                  <c:v>1.5048019259085148</c:v>
                </c:pt>
                <c:pt idx="37">
                  <c:v>1.5048019259085148</c:v>
                </c:pt>
                <c:pt idx="38">
                  <c:v>1.5048019259085148</c:v>
                </c:pt>
                <c:pt idx="39">
                  <c:v>1.5048019259085148</c:v>
                </c:pt>
                <c:pt idx="40">
                  <c:v>1.5048019259085148</c:v>
                </c:pt>
                <c:pt idx="41">
                  <c:v>1.5048019259085148</c:v>
                </c:pt>
                <c:pt idx="42">
                  <c:v>1.5048019259085148</c:v>
                </c:pt>
                <c:pt idx="43">
                  <c:v>1.5048019259085148</c:v>
                </c:pt>
                <c:pt idx="44">
                  <c:v>1.5048019259085148</c:v>
                </c:pt>
                <c:pt idx="45">
                  <c:v>1.5048019259085148</c:v>
                </c:pt>
                <c:pt idx="46">
                  <c:v>1.5048019259085148</c:v>
                </c:pt>
                <c:pt idx="47">
                  <c:v>1.5048019259085148</c:v>
                </c:pt>
                <c:pt idx="48">
                  <c:v>1.5048019259085148</c:v>
                </c:pt>
                <c:pt idx="49">
                  <c:v>1.5048019259085148</c:v>
                </c:pt>
                <c:pt idx="50">
                  <c:v>1.5048019259085148</c:v>
                </c:pt>
                <c:pt idx="51">
                  <c:v>1.5048019259085148</c:v>
                </c:pt>
                <c:pt idx="52">
                  <c:v>1.5048019259085148</c:v>
                </c:pt>
                <c:pt idx="53">
                  <c:v>1.5048019259085148</c:v>
                </c:pt>
                <c:pt idx="54">
                  <c:v>1.5048019259085148</c:v>
                </c:pt>
                <c:pt idx="55">
                  <c:v>1.5048019259085148</c:v>
                </c:pt>
                <c:pt idx="56">
                  <c:v>1.5048019259085148</c:v>
                </c:pt>
                <c:pt idx="57">
                  <c:v>1.5048019259085148</c:v>
                </c:pt>
                <c:pt idx="58">
                  <c:v>1.5048019259085148</c:v>
                </c:pt>
                <c:pt idx="59">
                  <c:v>1.5048019259085148</c:v>
                </c:pt>
                <c:pt idx="60">
                  <c:v>1.0964163836532901</c:v>
                </c:pt>
                <c:pt idx="61">
                  <c:v>1.0964163836532901</c:v>
                </c:pt>
                <c:pt idx="62">
                  <c:v>1.0964163836532901</c:v>
                </c:pt>
                <c:pt idx="63">
                  <c:v>1.0964163836532901</c:v>
                </c:pt>
                <c:pt idx="64">
                  <c:v>1.0964163836532901</c:v>
                </c:pt>
                <c:pt idx="65">
                  <c:v>1.0964163836532901</c:v>
                </c:pt>
                <c:pt idx="66">
                  <c:v>1.0964163836532901</c:v>
                </c:pt>
                <c:pt idx="67">
                  <c:v>1.0964163836532901</c:v>
                </c:pt>
                <c:pt idx="68">
                  <c:v>1.0964163836532901</c:v>
                </c:pt>
                <c:pt idx="69">
                  <c:v>1.0964163836532901</c:v>
                </c:pt>
                <c:pt idx="70">
                  <c:v>1.0964163836532901</c:v>
                </c:pt>
                <c:pt idx="71">
                  <c:v>1.0964163836532901</c:v>
                </c:pt>
                <c:pt idx="72">
                  <c:v>1.0964163836532901</c:v>
                </c:pt>
                <c:pt idx="73">
                  <c:v>1.0964163836532901</c:v>
                </c:pt>
                <c:pt idx="74">
                  <c:v>1.0964163836532901</c:v>
                </c:pt>
                <c:pt idx="75">
                  <c:v>1.0964163836532901</c:v>
                </c:pt>
                <c:pt idx="76">
                  <c:v>0.59986444823330953</c:v>
                </c:pt>
                <c:pt idx="77">
                  <c:v>0.59986444823330953</c:v>
                </c:pt>
                <c:pt idx="78">
                  <c:v>0.59986444823330953</c:v>
                </c:pt>
                <c:pt idx="79">
                  <c:v>0.59986444823330953</c:v>
                </c:pt>
                <c:pt idx="80">
                  <c:v>0.59986444823330953</c:v>
                </c:pt>
                <c:pt idx="81">
                  <c:v>0.59986444823330953</c:v>
                </c:pt>
                <c:pt idx="82">
                  <c:v>0.59986444823330953</c:v>
                </c:pt>
                <c:pt idx="83">
                  <c:v>0.59986444823330953</c:v>
                </c:pt>
                <c:pt idx="84">
                  <c:v>0.30507106493920083</c:v>
                </c:pt>
                <c:pt idx="85">
                  <c:v>0.30507106493920083</c:v>
                </c:pt>
                <c:pt idx="86">
                  <c:v>0.30507106493920083</c:v>
                </c:pt>
                <c:pt idx="87">
                  <c:v>0.30507106493920083</c:v>
                </c:pt>
                <c:pt idx="88">
                  <c:v>0.30507106493920083</c:v>
                </c:pt>
                <c:pt idx="89">
                  <c:v>0.30507106493920083</c:v>
                </c:pt>
                <c:pt idx="90">
                  <c:v>0.30507106493920083</c:v>
                </c:pt>
                <c:pt idx="91">
                  <c:v>0.30507106493920083</c:v>
                </c:pt>
                <c:pt idx="92">
                  <c:v>0.30507106493920083</c:v>
                </c:pt>
                <c:pt idx="93">
                  <c:v>0.30507106493920083</c:v>
                </c:pt>
                <c:pt idx="94">
                  <c:v>0.30507106493920083</c:v>
                </c:pt>
                <c:pt idx="95">
                  <c:v>0.30507106493920083</c:v>
                </c:pt>
                <c:pt idx="96">
                  <c:v>0.30507106493920083</c:v>
                </c:pt>
                <c:pt idx="97">
                  <c:v>0.30507106493920083</c:v>
                </c:pt>
                <c:pt idx="98">
                  <c:v>0.30507106493920083</c:v>
                </c:pt>
                <c:pt idx="99">
                  <c:v>4.1266164242118135</c:v>
                </c:pt>
                <c:pt idx="100">
                  <c:v>4.1266164242118135</c:v>
                </c:pt>
                <c:pt idx="101">
                  <c:v>4.1266164242118135</c:v>
                </c:pt>
                <c:pt idx="102">
                  <c:v>4.1266164242118135</c:v>
                </c:pt>
                <c:pt idx="103">
                  <c:v>4.1266164242118135</c:v>
                </c:pt>
                <c:pt idx="104">
                  <c:v>4.1266164242118135</c:v>
                </c:pt>
                <c:pt idx="105">
                  <c:v>4.1266164242118135</c:v>
                </c:pt>
                <c:pt idx="106">
                  <c:v>4.1266164242118135</c:v>
                </c:pt>
                <c:pt idx="107">
                  <c:v>4.1266164242118135</c:v>
                </c:pt>
                <c:pt idx="108">
                  <c:v>4.1266164242118135</c:v>
                </c:pt>
                <c:pt idx="109">
                  <c:v>4.1266164242118135</c:v>
                </c:pt>
                <c:pt idx="110">
                  <c:v>4.1266164242118135</c:v>
                </c:pt>
                <c:pt idx="111">
                  <c:v>4.1266164242118135</c:v>
                </c:pt>
                <c:pt idx="112">
                  <c:v>4.1266164242118135</c:v>
                </c:pt>
                <c:pt idx="113">
                  <c:v>4.1266164242118135</c:v>
                </c:pt>
                <c:pt idx="114">
                  <c:v>4.1266164242118135</c:v>
                </c:pt>
                <c:pt idx="115">
                  <c:v>4.1266164242118135</c:v>
                </c:pt>
                <c:pt idx="116">
                  <c:v>4.1266164242118135</c:v>
                </c:pt>
                <c:pt idx="117">
                  <c:v>3.398916483508184</c:v>
                </c:pt>
                <c:pt idx="118">
                  <c:v>3.398916483508184</c:v>
                </c:pt>
                <c:pt idx="119">
                  <c:v>3.398916483508184</c:v>
                </c:pt>
                <c:pt idx="120">
                  <c:v>3.398916483508184</c:v>
                </c:pt>
                <c:pt idx="121">
                  <c:v>3.398916483508184</c:v>
                </c:pt>
                <c:pt idx="122">
                  <c:v>3.398916483508184</c:v>
                </c:pt>
                <c:pt idx="123">
                  <c:v>3.398916483508184</c:v>
                </c:pt>
                <c:pt idx="124">
                  <c:v>3.398916483508184</c:v>
                </c:pt>
                <c:pt idx="125">
                  <c:v>3.398916483508184</c:v>
                </c:pt>
                <c:pt idx="126">
                  <c:v>3.398916483508184</c:v>
                </c:pt>
                <c:pt idx="127">
                  <c:v>3.398916483508184</c:v>
                </c:pt>
                <c:pt idx="128">
                  <c:v>3.398916483508184</c:v>
                </c:pt>
                <c:pt idx="129">
                  <c:v>3.398916483508184</c:v>
                </c:pt>
                <c:pt idx="130">
                  <c:v>3.398916483508184</c:v>
                </c:pt>
                <c:pt idx="131">
                  <c:v>3.398916483508184</c:v>
                </c:pt>
                <c:pt idx="132">
                  <c:v>3.398916483508184</c:v>
                </c:pt>
                <c:pt idx="133">
                  <c:v>3.398916483508184</c:v>
                </c:pt>
                <c:pt idx="134">
                  <c:v>3.398916483508184</c:v>
                </c:pt>
                <c:pt idx="135">
                  <c:v>3.398916483508184</c:v>
                </c:pt>
                <c:pt idx="136">
                  <c:v>3.398916483508184</c:v>
                </c:pt>
                <c:pt idx="137">
                  <c:v>3.398916483508184</c:v>
                </c:pt>
                <c:pt idx="138">
                  <c:v>3.398916483508184</c:v>
                </c:pt>
                <c:pt idx="139">
                  <c:v>3.398916483508184</c:v>
                </c:pt>
                <c:pt idx="140">
                  <c:v>3.398916483508184</c:v>
                </c:pt>
                <c:pt idx="141">
                  <c:v>3.398916483508184</c:v>
                </c:pt>
                <c:pt idx="142">
                  <c:v>3.398916483508184</c:v>
                </c:pt>
                <c:pt idx="143" formatCode="0.000">
                  <c:v>2.9986290934335842</c:v>
                </c:pt>
                <c:pt idx="144" formatCode="0.000">
                  <c:v>2.9986290934335842</c:v>
                </c:pt>
                <c:pt idx="145" formatCode="0.000">
                  <c:v>2.9986290934335842</c:v>
                </c:pt>
                <c:pt idx="146" formatCode="0.000">
                  <c:v>2.9986290934335842</c:v>
                </c:pt>
                <c:pt idx="147" formatCode="0.000">
                  <c:v>2.9986290934335842</c:v>
                </c:pt>
                <c:pt idx="148" formatCode="0.000">
                  <c:v>2.9986290934335842</c:v>
                </c:pt>
                <c:pt idx="149" formatCode="0.000">
                  <c:v>2.9986290934335842</c:v>
                </c:pt>
                <c:pt idx="150" formatCode="0.000">
                  <c:v>2.9986290934335842</c:v>
                </c:pt>
                <c:pt idx="151" formatCode="0.000">
                  <c:v>2.9986290934335842</c:v>
                </c:pt>
                <c:pt idx="152" formatCode="0.000">
                  <c:v>2.9986290934335842</c:v>
                </c:pt>
                <c:pt idx="153" formatCode="0.000">
                  <c:v>2.9986290934335842</c:v>
                </c:pt>
                <c:pt idx="154" formatCode="0.000">
                  <c:v>2.9986290934335842</c:v>
                </c:pt>
                <c:pt idx="155" formatCode="0.000">
                  <c:v>1.1889918294164501</c:v>
                </c:pt>
                <c:pt idx="156" formatCode="0.000">
                  <c:v>1.1889918294164501</c:v>
                </c:pt>
                <c:pt idx="157" formatCode="0.000">
                  <c:v>1.1889918294164501</c:v>
                </c:pt>
                <c:pt idx="158" formatCode="0.000">
                  <c:v>1.1889918294164501</c:v>
                </c:pt>
                <c:pt idx="159" formatCode="0.000">
                  <c:v>1.1889918294164501</c:v>
                </c:pt>
                <c:pt idx="160" formatCode="0.000">
                  <c:v>1.1889918294164501</c:v>
                </c:pt>
                <c:pt idx="161" formatCode="0.000">
                  <c:v>1.1889918294164501</c:v>
                </c:pt>
                <c:pt idx="162" formatCode="0.000">
                  <c:v>1.1889918294164501</c:v>
                </c:pt>
                <c:pt idx="163" formatCode="0.000">
                  <c:v>1.1889918294164501</c:v>
                </c:pt>
                <c:pt idx="164" formatCode="0.000">
                  <c:v>1.1889918294164501</c:v>
                </c:pt>
                <c:pt idx="165" formatCode="0.000">
                  <c:v>1.1889918294164501</c:v>
                </c:pt>
                <c:pt idx="166" formatCode="0.000">
                  <c:v>1.1889918294164501</c:v>
                </c:pt>
                <c:pt idx="167" formatCode="0.000">
                  <c:v>0.85278258985567967</c:v>
                </c:pt>
                <c:pt idx="168" formatCode="0.000">
                  <c:v>0.85278258985567967</c:v>
                </c:pt>
                <c:pt idx="169" formatCode="0.000">
                  <c:v>0.85278258985567967</c:v>
                </c:pt>
                <c:pt idx="170" formatCode="0.000">
                  <c:v>0.85278258985567967</c:v>
                </c:pt>
                <c:pt idx="171" formatCode="0.000">
                  <c:v>0.85278258985567967</c:v>
                </c:pt>
                <c:pt idx="172" formatCode="0.000">
                  <c:v>0.85278258985567967</c:v>
                </c:pt>
                <c:pt idx="173" formatCode="0.000">
                  <c:v>0.85278258985567967</c:v>
                </c:pt>
                <c:pt idx="174" formatCode="0.000">
                  <c:v>0.85278258985567967</c:v>
                </c:pt>
                <c:pt idx="175" formatCode="0.000">
                  <c:v>0.85278258985567967</c:v>
                </c:pt>
                <c:pt idx="176" formatCode="0.000">
                  <c:v>0.85278258985567967</c:v>
                </c:pt>
                <c:pt idx="177" formatCode="0.000">
                  <c:v>0.85278258985567967</c:v>
                </c:pt>
                <c:pt idx="178" formatCode="0.000">
                  <c:v>0.85278258985567967</c:v>
                </c:pt>
                <c:pt idx="179" formatCode="0.000">
                  <c:v>0.85278258985567967</c:v>
                </c:pt>
                <c:pt idx="180" formatCode="0.000">
                  <c:v>0.85278258985567967</c:v>
                </c:pt>
                <c:pt idx="181" formatCode="0.000">
                  <c:v>0.60500080360352193</c:v>
                </c:pt>
                <c:pt idx="182" formatCode="0.000">
                  <c:v>0.60500080360352193</c:v>
                </c:pt>
                <c:pt idx="183" formatCode="0.000">
                  <c:v>0.60500080360352193</c:v>
                </c:pt>
                <c:pt idx="184" formatCode="0.000">
                  <c:v>0.60500080360352193</c:v>
                </c:pt>
                <c:pt idx="185" formatCode="0.000">
                  <c:v>0.60500080360352193</c:v>
                </c:pt>
                <c:pt idx="186" formatCode="0.000">
                  <c:v>0.60500080360352193</c:v>
                </c:pt>
                <c:pt idx="187" formatCode="0.000">
                  <c:v>0.60500080360352193</c:v>
                </c:pt>
                <c:pt idx="188" formatCode="0.000">
                  <c:v>0.60500080360352193</c:v>
                </c:pt>
                <c:pt idx="189" formatCode="0.000">
                  <c:v>0.60500080360352193</c:v>
                </c:pt>
                <c:pt idx="190" formatCode="0.000">
                  <c:v>0.60500080360352193</c:v>
                </c:pt>
                <c:pt idx="191" formatCode="0.000">
                  <c:v>0.60500080360352193</c:v>
                </c:pt>
                <c:pt idx="192" formatCode="0.000">
                  <c:v>0.60500080360352193</c:v>
                </c:pt>
                <c:pt idx="193" formatCode="0.000">
                  <c:v>0.60500080360352193</c:v>
                </c:pt>
                <c:pt idx="194" formatCode="0.000">
                  <c:v>0.60500080360352193</c:v>
                </c:pt>
                <c:pt idx="195" formatCode="0.000">
                  <c:v>0.60500080360352193</c:v>
                </c:pt>
                <c:pt idx="196" formatCode="0.000">
                  <c:v>0.45263042024922001</c:v>
                </c:pt>
                <c:pt idx="197" formatCode="0.000">
                  <c:v>0.45263042024922001</c:v>
                </c:pt>
                <c:pt idx="198" formatCode="0.000">
                  <c:v>0.45263042024922001</c:v>
                </c:pt>
                <c:pt idx="199" formatCode="0.000">
                  <c:v>0.45263042024922001</c:v>
                </c:pt>
                <c:pt idx="200" formatCode="0.000">
                  <c:v>0.45263042024922001</c:v>
                </c:pt>
                <c:pt idx="201" formatCode="0.000">
                  <c:v>0.45263042024922001</c:v>
                </c:pt>
                <c:pt idx="202" formatCode="0.000">
                  <c:v>0.45263042024922001</c:v>
                </c:pt>
                <c:pt idx="203" formatCode="0.000">
                  <c:v>0.45263042024922001</c:v>
                </c:pt>
                <c:pt idx="204" formatCode="0.000">
                  <c:v>0.45263042024922001</c:v>
                </c:pt>
                <c:pt idx="205" formatCode="0.000">
                  <c:v>0.45263042024922001</c:v>
                </c:pt>
                <c:pt idx="206" formatCode="0.000">
                  <c:v>0.45263042024922001</c:v>
                </c:pt>
                <c:pt idx="207" formatCode="0.000">
                  <c:v>0.45263042024922001</c:v>
                </c:pt>
                <c:pt idx="208" formatCode="0.000">
                  <c:v>0.45263042024922001</c:v>
                </c:pt>
              </c:numCache>
            </c:numRef>
          </c:yVal>
          <c:smooth val="0"/>
        </c:ser>
        <c:dLbls>
          <c:showLegendKey val="0"/>
          <c:showVal val="0"/>
          <c:showCatName val="0"/>
          <c:showSerName val="0"/>
          <c:showPercent val="0"/>
          <c:showBubbleSize val="0"/>
        </c:dLbls>
        <c:axId val="240704128"/>
        <c:axId val="240710016"/>
      </c:scatterChart>
      <c:valAx>
        <c:axId val="240704128"/>
        <c:scaling>
          <c:orientation val="minMax"/>
        </c:scaling>
        <c:delete val="0"/>
        <c:axPos val="b"/>
        <c:numFmt formatCode="General" sourceLinked="1"/>
        <c:majorTickMark val="out"/>
        <c:minorTickMark val="none"/>
        <c:tickLblPos val="nextTo"/>
        <c:crossAx val="240710016"/>
        <c:crosses val="autoZero"/>
        <c:crossBetween val="midCat"/>
      </c:valAx>
      <c:valAx>
        <c:axId val="240710016"/>
        <c:scaling>
          <c:orientation val="minMax"/>
        </c:scaling>
        <c:delete val="0"/>
        <c:axPos val="l"/>
        <c:majorGridlines/>
        <c:numFmt formatCode="0.00" sourceLinked="1"/>
        <c:majorTickMark val="out"/>
        <c:minorTickMark val="none"/>
        <c:tickLblPos val="nextTo"/>
        <c:crossAx val="240704128"/>
        <c:crosses val="autoZero"/>
        <c:crossBetween val="midCat"/>
      </c:valAx>
    </c:plotArea>
    <c:plotVisOnly val="1"/>
    <c:dispBlanksAs val="gap"/>
    <c:showDLblsOverMax val="0"/>
  </c:chart>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v>kb - d/h (SAND-COATED)</c:v>
          </c:tx>
          <c:spPr>
            <a:ln w="28575">
              <a:noFill/>
            </a:ln>
          </c:spPr>
          <c:trendline>
            <c:trendlineType val="linear"/>
            <c:dispRSqr val="0"/>
            <c:dispEq val="0"/>
          </c:trendline>
          <c:xVal>
            <c:numRef>
              <c:f>'Lee_2010_totes fissures'!$AK$197:$AK$405</c:f>
              <c:numCache>
                <c:formatCode>General</c:formatCode>
                <c:ptCount val="209"/>
                <c:pt idx="0">
                  <c:v>0.8</c:v>
                </c:pt>
                <c:pt idx="1">
                  <c:v>0.8</c:v>
                </c:pt>
                <c:pt idx="2">
                  <c:v>0.8</c:v>
                </c:pt>
                <c:pt idx="3">
                  <c:v>0.8</c:v>
                </c:pt>
                <c:pt idx="4">
                  <c:v>0.8</c:v>
                </c:pt>
                <c:pt idx="5">
                  <c:v>0.8</c:v>
                </c:pt>
                <c:pt idx="6">
                  <c:v>0.8</c:v>
                </c:pt>
                <c:pt idx="7">
                  <c:v>0.8</c:v>
                </c:pt>
                <c:pt idx="8">
                  <c:v>0.8</c:v>
                </c:pt>
                <c:pt idx="9">
                  <c:v>0.8</c:v>
                </c:pt>
                <c:pt idx="10">
                  <c:v>0.8</c:v>
                </c:pt>
                <c:pt idx="11">
                  <c:v>0.8</c:v>
                </c:pt>
                <c:pt idx="12">
                  <c:v>0.8</c:v>
                </c:pt>
                <c:pt idx="13">
                  <c:v>0.8</c:v>
                </c:pt>
                <c:pt idx="14">
                  <c:v>0.8</c:v>
                </c:pt>
                <c:pt idx="15">
                  <c:v>0.8</c:v>
                </c:pt>
                <c:pt idx="16">
                  <c:v>0.8</c:v>
                </c:pt>
                <c:pt idx="17">
                  <c:v>0.8</c:v>
                </c:pt>
                <c:pt idx="18">
                  <c:v>0.8</c:v>
                </c:pt>
                <c:pt idx="19">
                  <c:v>0.8</c:v>
                </c:pt>
                <c:pt idx="20">
                  <c:v>0.8</c:v>
                </c:pt>
                <c:pt idx="21">
                  <c:v>0.8</c:v>
                </c:pt>
                <c:pt idx="22">
                  <c:v>0.8</c:v>
                </c:pt>
                <c:pt idx="23">
                  <c:v>0.8</c:v>
                </c:pt>
                <c:pt idx="24">
                  <c:v>0.8</c:v>
                </c:pt>
                <c:pt idx="25">
                  <c:v>0.8</c:v>
                </c:pt>
                <c:pt idx="26">
                  <c:v>0.8</c:v>
                </c:pt>
                <c:pt idx="27">
                  <c:v>0.8</c:v>
                </c:pt>
                <c:pt idx="28">
                  <c:v>0.8</c:v>
                </c:pt>
                <c:pt idx="29">
                  <c:v>0.8</c:v>
                </c:pt>
                <c:pt idx="30">
                  <c:v>0.8</c:v>
                </c:pt>
                <c:pt idx="31">
                  <c:v>0.8</c:v>
                </c:pt>
                <c:pt idx="32">
                  <c:v>0.8</c:v>
                </c:pt>
                <c:pt idx="33">
                  <c:v>0.8</c:v>
                </c:pt>
                <c:pt idx="34">
                  <c:v>0.8</c:v>
                </c:pt>
                <c:pt idx="35">
                  <c:v>0.8</c:v>
                </c:pt>
                <c:pt idx="36">
                  <c:v>0.8</c:v>
                </c:pt>
                <c:pt idx="37">
                  <c:v>0.8</c:v>
                </c:pt>
                <c:pt idx="38">
                  <c:v>0.8</c:v>
                </c:pt>
                <c:pt idx="39">
                  <c:v>0.8</c:v>
                </c:pt>
                <c:pt idx="40">
                  <c:v>0.8</c:v>
                </c:pt>
                <c:pt idx="41">
                  <c:v>0.8</c:v>
                </c:pt>
                <c:pt idx="42">
                  <c:v>0.8</c:v>
                </c:pt>
                <c:pt idx="43">
                  <c:v>0.8</c:v>
                </c:pt>
                <c:pt idx="44">
                  <c:v>0.8</c:v>
                </c:pt>
                <c:pt idx="45">
                  <c:v>0.8</c:v>
                </c:pt>
                <c:pt idx="46">
                  <c:v>0.8</c:v>
                </c:pt>
                <c:pt idx="47">
                  <c:v>0.8</c:v>
                </c:pt>
                <c:pt idx="48">
                  <c:v>0.8</c:v>
                </c:pt>
                <c:pt idx="49">
                  <c:v>0.8</c:v>
                </c:pt>
                <c:pt idx="50">
                  <c:v>0.8</c:v>
                </c:pt>
                <c:pt idx="51">
                  <c:v>0.8</c:v>
                </c:pt>
                <c:pt idx="52">
                  <c:v>0.8</c:v>
                </c:pt>
                <c:pt idx="53">
                  <c:v>0.8</c:v>
                </c:pt>
                <c:pt idx="54">
                  <c:v>0.8</c:v>
                </c:pt>
                <c:pt idx="55">
                  <c:v>0.8</c:v>
                </c:pt>
                <c:pt idx="56">
                  <c:v>0.8</c:v>
                </c:pt>
                <c:pt idx="57">
                  <c:v>0.8</c:v>
                </c:pt>
                <c:pt idx="58">
                  <c:v>0.8</c:v>
                </c:pt>
                <c:pt idx="59">
                  <c:v>0.8</c:v>
                </c:pt>
                <c:pt idx="60">
                  <c:v>0.8</c:v>
                </c:pt>
                <c:pt idx="61">
                  <c:v>0.8</c:v>
                </c:pt>
                <c:pt idx="62">
                  <c:v>0.8</c:v>
                </c:pt>
                <c:pt idx="63">
                  <c:v>0.8</c:v>
                </c:pt>
                <c:pt idx="64">
                  <c:v>0.8</c:v>
                </c:pt>
                <c:pt idx="65">
                  <c:v>0.8</c:v>
                </c:pt>
                <c:pt idx="66">
                  <c:v>0.8</c:v>
                </c:pt>
                <c:pt idx="67">
                  <c:v>0.8</c:v>
                </c:pt>
                <c:pt idx="68">
                  <c:v>0.8</c:v>
                </c:pt>
                <c:pt idx="69">
                  <c:v>0.8</c:v>
                </c:pt>
                <c:pt idx="70">
                  <c:v>0.8</c:v>
                </c:pt>
                <c:pt idx="71">
                  <c:v>0.8</c:v>
                </c:pt>
                <c:pt idx="72">
                  <c:v>0.8</c:v>
                </c:pt>
                <c:pt idx="73">
                  <c:v>0.8</c:v>
                </c:pt>
                <c:pt idx="74">
                  <c:v>0.8</c:v>
                </c:pt>
                <c:pt idx="75">
                  <c:v>0.8</c:v>
                </c:pt>
                <c:pt idx="76">
                  <c:v>0.8</c:v>
                </c:pt>
                <c:pt idx="77">
                  <c:v>0.8</c:v>
                </c:pt>
                <c:pt idx="78">
                  <c:v>0.8</c:v>
                </c:pt>
                <c:pt idx="79">
                  <c:v>0.8</c:v>
                </c:pt>
                <c:pt idx="80">
                  <c:v>0.8</c:v>
                </c:pt>
                <c:pt idx="81">
                  <c:v>0.8</c:v>
                </c:pt>
                <c:pt idx="82">
                  <c:v>0.8</c:v>
                </c:pt>
                <c:pt idx="83">
                  <c:v>0.8</c:v>
                </c:pt>
                <c:pt idx="84">
                  <c:v>0.8</c:v>
                </c:pt>
                <c:pt idx="85">
                  <c:v>0.8</c:v>
                </c:pt>
                <c:pt idx="86">
                  <c:v>0.8</c:v>
                </c:pt>
                <c:pt idx="87">
                  <c:v>0.8</c:v>
                </c:pt>
                <c:pt idx="88">
                  <c:v>0.8</c:v>
                </c:pt>
                <c:pt idx="89">
                  <c:v>0.8</c:v>
                </c:pt>
                <c:pt idx="90">
                  <c:v>0.8</c:v>
                </c:pt>
                <c:pt idx="91">
                  <c:v>0.8</c:v>
                </c:pt>
                <c:pt idx="92">
                  <c:v>0.8</c:v>
                </c:pt>
                <c:pt idx="93">
                  <c:v>0.8</c:v>
                </c:pt>
                <c:pt idx="94">
                  <c:v>0.8</c:v>
                </c:pt>
                <c:pt idx="95">
                  <c:v>0.8</c:v>
                </c:pt>
                <c:pt idx="96">
                  <c:v>0.8</c:v>
                </c:pt>
                <c:pt idx="97">
                  <c:v>0.8</c:v>
                </c:pt>
                <c:pt idx="98">
                  <c:v>0.8</c:v>
                </c:pt>
                <c:pt idx="99">
                  <c:v>0.8</c:v>
                </c:pt>
                <c:pt idx="100">
                  <c:v>0.8</c:v>
                </c:pt>
                <c:pt idx="101">
                  <c:v>0.8</c:v>
                </c:pt>
                <c:pt idx="102">
                  <c:v>0.8</c:v>
                </c:pt>
                <c:pt idx="103">
                  <c:v>0.8</c:v>
                </c:pt>
                <c:pt idx="104">
                  <c:v>0.8</c:v>
                </c:pt>
                <c:pt idx="105">
                  <c:v>0.8</c:v>
                </c:pt>
                <c:pt idx="106">
                  <c:v>0.8</c:v>
                </c:pt>
                <c:pt idx="107">
                  <c:v>0.8</c:v>
                </c:pt>
                <c:pt idx="108">
                  <c:v>0.8</c:v>
                </c:pt>
                <c:pt idx="109">
                  <c:v>0.8</c:v>
                </c:pt>
                <c:pt idx="110">
                  <c:v>0.8</c:v>
                </c:pt>
                <c:pt idx="111">
                  <c:v>0.8</c:v>
                </c:pt>
                <c:pt idx="112">
                  <c:v>0.8</c:v>
                </c:pt>
                <c:pt idx="113">
                  <c:v>0.8</c:v>
                </c:pt>
                <c:pt idx="114">
                  <c:v>0.8</c:v>
                </c:pt>
                <c:pt idx="115">
                  <c:v>0.8</c:v>
                </c:pt>
                <c:pt idx="116">
                  <c:v>0.8</c:v>
                </c:pt>
                <c:pt idx="117">
                  <c:v>0.8</c:v>
                </c:pt>
                <c:pt idx="118">
                  <c:v>0.8</c:v>
                </c:pt>
                <c:pt idx="119">
                  <c:v>0.8</c:v>
                </c:pt>
                <c:pt idx="120">
                  <c:v>0.8</c:v>
                </c:pt>
                <c:pt idx="121">
                  <c:v>0.8</c:v>
                </c:pt>
                <c:pt idx="122">
                  <c:v>0.8</c:v>
                </c:pt>
                <c:pt idx="123">
                  <c:v>0.8</c:v>
                </c:pt>
                <c:pt idx="124">
                  <c:v>0.8</c:v>
                </c:pt>
                <c:pt idx="125">
                  <c:v>0.8</c:v>
                </c:pt>
                <c:pt idx="126">
                  <c:v>0.8</c:v>
                </c:pt>
                <c:pt idx="127">
                  <c:v>0.8</c:v>
                </c:pt>
                <c:pt idx="128">
                  <c:v>0.8</c:v>
                </c:pt>
                <c:pt idx="129">
                  <c:v>0.8</c:v>
                </c:pt>
                <c:pt idx="130">
                  <c:v>0.8</c:v>
                </c:pt>
                <c:pt idx="131">
                  <c:v>0.8</c:v>
                </c:pt>
                <c:pt idx="132">
                  <c:v>0.8</c:v>
                </c:pt>
                <c:pt idx="133">
                  <c:v>0.8</c:v>
                </c:pt>
                <c:pt idx="134">
                  <c:v>0.8</c:v>
                </c:pt>
                <c:pt idx="135">
                  <c:v>0.8</c:v>
                </c:pt>
                <c:pt idx="136">
                  <c:v>0.8</c:v>
                </c:pt>
                <c:pt idx="137">
                  <c:v>0.8</c:v>
                </c:pt>
                <c:pt idx="138">
                  <c:v>0.8</c:v>
                </c:pt>
                <c:pt idx="139">
                  <c:v>0.8</c:v>
                </c:pt>
                <c:pt idx="140">
                  <c:v>0.8</c:v>
                </c:pt>
                <c:pt idx="141">
                  <c:v>0.8</c:v>
                </c:pt>
                <c:pt idx="142">
                  <c:v>0.8</c:v>
                </c:pt>
                <c:pt idx="143">
                  <c:v>0.8</c:v>
                </c:pt>
                <c:pt idx="144">
                  <c:v>0.8</c:v>
                </c:pt>
                <c:pt idx="145">
                  <c:v>0.8</c:v>
                </c:pt>
                <c:pt idx="146">
                  <c:v>0.8</c:v>
                </c:pt>
                <c:pt idx="147">
                  <c:v>0.8</c:v>
                </c:pt>
                <c:pt idx="148">
                  <c:v>0.8</c:v>
                </c:pt>
                <c:pt idx="149">
                  <c:v>0.8</c:v>
                </c:pt>
                <c:pt idx="150">
                  <c:v>0.8</c:v>
                </c:pt>
                <c:pt idx="151">
                  <c:v>0.8</c:v>
                </c:pt>
                <c:pt idx="152">
                  <c:v>0.8</c:v>
                </c:pt>
                <c:pt idx="153">
                  <c:v>0.8</c:v>
                </c:pt>
                <c:pt idx="154">
                  <c:v>0.8</c:v>
                </c:pt>
                <c:pt idx="155">
                  <c:v>0.8</c:v>
                </c:pt>
                <c:pt idx="156">
                  <c:v>0.8</c:v>
                </c:pt>
                <c:pt idx="157">
                  <c:v>0.8</c:v>
                </c:pt>
                <c:pt idx="158">
                  <c:v>0.8</c:v>
                </c:pt>
                <c:pt idx="159">
                  <c:v>0.8</c:v>
                </c:pt>
                <c:pt idx="160">
                  <c:v>0.8</c:v>
                </c:pt>
                <c:pt idx="161">
                  <c:v>0.8</c:v>
                </c:pt>
                <c:pt idx="162">
                  <c:v>0.8</c:v>
                </c:pt>
                <c:pt idx="163">
                  <c:v>0.8</c:v>
                </c:pt>
                <c:pt idx="164">
                  <c:v>0.8</c:v>
                </c:pt>
                <c:pt idx="165">
                  <c:v>0.8</c:v>
                </c:pt>
                <c:pt idx="166">
                  <c:v>0.8</c:v>
                </c:pt>
                <c:pt idx="167">
                  <c:v>0.8</c:v>
                </c:pt>
                <c:pt idx="168">
                  <c:v>0.8</c:v>
                </c:pt>
                <c:pt idx="169">
                  <c:v>0.8</c:v>
                </c:pt>
                <c:pt idx="170">
                  <c:v>0.8</c:v>
                </c:pt>
                <c:pt idx="171">
                  <c:v>0.8</c:v>
                </c:pt>
                <c:pt idx="172">
                  <c:v>0.8</c:v>
                </c:pt>
                <c:pt idx="173">
                  <c:v>0.8</c:v>
                </c:pt>
                <c:pt idx="174">
                  <c:v>0.8</c:v>
                </c:pt>
                <c:pt idx="175">
                  <c:v>0.8</c:v>
                </c:pt>
                <c:pt idx="176">
                  <c:v>0.8</c:v>
                </c:pt>
                <c:pt idx="177">
                  <c:v>0.8</c:v>
                </c:pt>
                <c:pt idx="178">
                  <c:v>0.8</c:v>
                </c:pt>
                <c:pt idx="179">
                  <c:v>0.8</c:v>
                </c:pt>
                <c:pt idx="180">
                  <c:v>0.8</c:v>
                </c:pt>
                <c:pt idx="181">
                  <c:v>0.8</c:v>
                </c:pt>
                <c:pt idx="182">
                  <c:v>0.8</c:v>
                </c:pt>
                <c:pt idx="183">
                  <c:v>0.8</c:v>
                </c:pt>
                <c:pt idx="184">
                  <c:v>0.8</c:v>
                </c:pt>
                <c:pt idx="185">
                  <c:v>0.8</c:v>
                </c:pt>
                <c:pt idx="186">
                  <c:v>0.8</c:v>
                </c:pt>
                <c:pt idx="187">
                  <c:v>0.8</c:v>
                </c:pt>
                <c:pt idx="188">
                  <c:v>0.8</c:v>
                </c:pt>
                <c:pt idx="189">
                  <c:v>0.8</c:v>
                </c:pt>
                <c:pt idx="190">
                  <c:v>0.8</c:v>
                </c:pt>
                <c:pt idx="191">
                  <c:v>0.8</c:v>
                </c:pt>
                <c:pt idx="192">
                  <c:v>0.8</c:v>
                </c:pt>
                <c:pt idx="193">
                  <c:v>0.8</c:v>
                </c:pt>
                <c:pt idx="194">
                  <c:v>0.8</c:v>
                </c:pt>
                <c:pt idx="195">
                  <c:v>0.8</c:v>
                </c:pt>
                <c:pt idx="196">
                  <c:v>0.8</c:v>
                </c:pt>
                <c:pt idx="197">
                  <c:v>0.8</c:v>
                </c:pt>
                <c:pt idx="198">
                  <c:v>0.8</c:v>
                </c:pt>
                <c:pt idx="199">
                  <c:v>0.8</c:v>
                </c:pt>
                <c:pt idx="200">
                  <c:v>0.8</c:v>
                </c:pt>
                <c:pt idx="201">
                  <c:v>0.8</c:v>
                </c:pt>
                <c:pt idx="202">
                  <c:v>0.8</c:v>
                </c:pt>
                <c:pt idx="203">
                  <c:v>0.8</c:v>
                </c:pt>
                <c:pt idx="204">
                  <c:v>0.8</c:v>
                </c:pt>
                <c:pt idx="205">
                  <c:v>0.8</c:v>
                </c:pt>
                <c:pt idx="206">
                  <c:v>0.8</c:v>
                </c:pt>
                <c:pt idx="207">
                  <c:v>0.8</c:v>
                </c:pt>
                <c:pt idx="208">
                  <c:v>0.8</c:v>
                </c:pt>
              </c:numCache>
            </c:numRef>
          </c:xVal>
          <c:yVal>
            <c:numRef>
              <c:f>'Lee_2010_totes fissures'!$AE$197:$AE$405</c:f>
              <c:numCache>
                <c:formatCode>0.00</c:formatCode>
                <c:ptCount val="209"/>
                <c:pt idx="0">
                  <c:v>1.7995446392094891</c:v>
                </c:pt>
                <c:pt idx="1">
                  <c:v>1.7995446392094891</c:v>
                </c:pt>
                <c:pt idx="2">
                  <c:v>1.7995446392094891</c:v>
                </c:pt>
                <c:pt idx="3">
                  <c:v>1.7995446392094891</c:v>
                </c:pt>
                <c:pt idx="4">
                  <c:v>1.7995446392094891</c:v>
                </c:pt>
                <c:pt idx="5">
                  <c:v>1.7995446392094891</c:v>
                </c:pt>
                <c:pt idx="6">
                  <c:v>1.7995446392094891</c:v>
                </c:pt>
                <c:pt idx="7">
                  <c:v>1.7995446392094891</c:v>
                </c:pt>
                <c:pt idx="8">
                  <c:v>1.7995446392094891</c:v>
                </c:pt>
                <c:pt idx="9">
                  <c:v>1.7995446392094891</c:v>
                </c:pt>
                <c:pt idx="10">
                  <c:v>1.7995446392094891</c:v>
                </c:pt>
                <c:pt idx="11">
                  <c:v>1.7995446392094891</c:v>
                </c:pt>
                <c:pt idx="12">
                  <c:v>1.7995446392094891</c:v>
                </c:pt>
                <c:pt idx="13">
                  <c:v>1.7995446392094891</c:v>
                </c:pt>
                <c:pt idx="14">
                  <c:v>1.7995446392094891</c:v>
                </c:pt>
                <c:pt idx="15">
                  <c:v>1.7995446392094891</c:v>
                </c:pt>
                <c:pt idx="16">
                  <c:v>1.7995446392094891</c:v>
                </c:pt>
                <c:pt idx="17">
                  <c:v>1.7995446392094891</c:v>
                </c:pt>
                <c:pt idx="18">
                  <c:v>1.7995446392094891</c:v>
                </c:pt>
                <c:pt idx="19">
                  <c:v>1.7995446392094891</c:v>
                </c:pt>
                <c:pt idx="20">
                  <c:v>1.7995446392094891</c:v>
                </c:pt>
                <c:pt idx="21">
                  <c:v>1.7995446392094891</c:v>
                </c:pt>
                <c:pt idx="22">
                  <c:v>1.7995446392094891</c:v>
                </c:pt>
                <c:pt idx="23">
                  <c:v>1.7995446392094891</c:v>
                </c:pt>
                <c:pt idx="24">
                  <c:v>1.7995446392094891</c:v>
                </c:pt>
                <c:pt idx="25">
                  <c:v>1.7995446392094891</c:v>
                </c:pt>
                <c:pt idx="26">
                  <c:v>1.7995446392094891</c:v>
                </c:pt>
                <c:pt idx="27">
                  <c:v>1.7995446392094891</c:v>
                </c:pt>
                <c:pt idx="28">
                  <c:v>1.7995446392094891</c:v>
                </c:pt>
                <c:pt idx="29">
                  <c:v>1.7995446392094891</c:v>
                </c:pt>
                <c:pt idx="30">
                  <c:v>1.5048019259085148</c:v>
                </c:pt>
                <c:pt idx="31">
                  <c:v>1.5048019259085148</c:v>
                </c:pt>
                <c:pt idx="32">
                  <c:v>1.5048019259085148</c:v>
                </c:pt>
                <c:pt idx="33">
                  <c:v>1.5048019259085148</c:v>
                </c:pt>
                <c:pt idx="34">
                  <c:v>1.5048019259085148</c:v>
                </c:pt>
                <c:pt idx="35">
                  <c:v>1.5048019259085148</c:v>
                </c:pt>
                <c:pt idx="36">
                  <c:v>1.5048019259085148</c:v>
                </c:pt>
                <c:pt idx="37">
                  <c:v>1.5048019259085148</c:v>
                </c:pt>
                <c:pt idx="38">
                  <c:v>1.5048019259085148</c:v>
                </c:pt>
                <c:pt idx="39">
                  <c:v>1.5048019259085148</c:v>
                </c:pt>
                <c:pt idx="40">
                  <c:v>1.5048019259085148</c:v>
                </c:pt>
                <c:pt idx="41">
                  <c:v>1.5048019259085148</c:v>
                </c:pt>
                <c:pt idx="42">
                  <c:v>1.5048019259085148</c:v>
                </c:pt>
                <c:pt idx="43">
                  <c:v>1.5048019259085148</c:v>
                </c:pt>
                <c:pt idx="44">
                  <c:v>1.5048019259085148</c:v>
                </c:pt>
                <c:pt idx="45">
                  <c:v>1.5048019259085148</c:v>
                </c:pt>
                <c:pt idx="46">
                  <c:v>1.5048019259085148</c:v>
                </c:pt>
                <c:pt idx="47">
                  <c:v>1.5048019259085148</c:v>
                </c:pt>
                <c:pt idx="48">
                  <c:v>1.5048019259085148</c:v>
                </c:pt>
                <c:pt idx="49">
                  <c:v>1.5048019259085148</c:v>
                </c:pt>
                <c:pt idx="50">
                  <c:v>1.5048019259085148</c:v>
                </c:pt>
                <c:pt idx="51">
                  <c:v>1.5048019259085148</c:v>
                </c:pt>
                <c:pt idx="52">
                  <c:v>1.5048019259085148</c:v>
                </c:pt>
                <c:pt idx="53">
                  <c:v>1.5048019259085148</c:v>
                </c:pt>
                <c:pt idx="54">
                  <c:v>1.5048019259085148</c:v>
                </c:pt>
                <c:pt idx="55">
                  <c:v>1.5048019259085148</c:v>
                </c:pt>
                <c:pt idx="56">
                  <c:v>1.5048019259085148</c:v>
                </c:pt>
                <c:pt idx="57">
                  <c:v>1.5048019259085148</c:v>
                </c:pt>
                <c:pt idx="58">
                  <c:v>1.5048019259085148</c:v>
                </c:pt>
                <c:pt idx="59">
                  <c:v>1.5048019259085148</c:v>
                </c:pt>
                <c:pt idx="60">
                  <c:v>1.0964163836532901</c:v>
                </c:pt>
                <c:pt idx="61">
                  <c:v>1.0964163836532901</c:v>
                </c:pt>
                <c:pt idx="62">
                  <c:v>1.0964163836532901</c:v>
                </c:pt>
                <c:pt idx="63">
                  <c:v>1.0964163836532901</c:v>
                </c:pt>
                <c:pt idx="64">
                  <c:v>1.0964163836532901</c:v>
                </c:pt>
                <c:pt idx="65">
                  <c:v>1.0964163836532901</c:v>
                </c:pt>
                <c:pt idx="66">
                  <c:v>1.0964163836532901</c:v>
                </c:pt>
                <c:pt idx="67">
                  <c:v>1.0964163836532901</c:v>
                </c:pt>
                <c:pt idx="68">
                  <c:v>1.0964163836532901</c:v>
                </c:pt>
                <c:pt idx="69">
                  <c:v>1.0964163836532901</c:v>
                </c:pt>
                <c:pt idx="70">
                  <c:v>1.0964163836532901</c:v>
                </c:pt>
                <c:pt idx="71">
                  <c:v>1.0964163836532901</c:v>
                </c:pt>
                <c:pt idx="72">
                  <c:v>1.0964163836532901</c:v>
                </c:pt>
                <c:pt idx="73">
                  <c:v>1.0964163836532901</c:v>
                </c:pt>
                <c:pt idx="74">
                  <c:v>1.0964163836532901</c:v>
                </c:pt>
                <c:pt idx="75">
                  <c:v>1.0964163836532901</c:v>
                </c:pt>
                <c:pt idx="76">
                  <c:v>0.59986444823330953</c:v>
                </c:pt>
                <c:pt idx="77">
                  <c:v>0.59986444823330953</c:v>
                </c:pt>
                <c:pt idx="78">
                  <c:v>0.59986444823330953</c:v>
                </c:pt>
                <c:pt idx="79">
                  <c:v>0.59986444823330953</c:v>
                </c:pt>
                <c:pt idx="80">
                  <c:v>0.59986444823330953</c:v>
                </c:pt>
                <c:pt idx="81">
                  <c:v>0.59986444823330953</c:v>
                </c:pt>
                <c:pt idx="82">
                  <c:v>0.59986444823330953</c:v>
                </c:pt>
                <c:pt idx="83">
                  <c:v>0.59986444823330953</c:v>
                </c:pt>
                <c:pt idx="84">
                  <c:v>0.30507106493920083</c:v>
                </c:pt>
                <c:pt idx="85">
                  <c:v>0.30507106493920083</c:v>
                </c:pt>
                <c:pt idx="86">
                  <c:v>0.30507106493920083</c:v>
                </c:pt>
                <c:pt idx="87">
                  <c:v>0.30507106493920083</c:v>
                </c:pt>
                <c:pt idx="88">
                  <c:v>0.30507106493920083</c:v>
                </c:pt>
                <c:pt idx="89">
                  <c:v>0.30507106493920083</c:v>
                </c:pt>
                <c:pt idx="90">
                  <c:v>0.30507106493920083</c:v>
                </c:pt>
                <c:pt idx="91">
                  <c:v>0.30507106493920083</c:v>
                </c:pt>
                <c:pt idx="92">
                  <c:v>0.30507106493920083</c:v>
                </c:pt>
                <c:pt idx="93">
                  <c:v>0.30507106493920083</c:v>
                </c:pt>
                <c:pt idx="94">
                  <c:v>0.30507106493920083</c:v>
                </c:pt>
                <c:pt idx="95">
                  <c:v>0.30507106493920083</c:v>
                </c:pt>
                <c:pt idx="96">
                  <c:v>0.30507106493920083</c:v>
                </c:pt>
                <c:pt idx="97">
                  <c:v>0.30507106493920083</c:v>
                </c:pt>
                <c:pt idx="98">
                  <c:v>0.30507106493920083</c:v>
                </c:pt>
                <c:pt idx="99">
                  <c:v>4.1266164242118135</c:v>
                </c:pt>
                <c:pt idx="100">
                  <c:v>4.1266164242118135</c:v>
                </c:pt>
                <c:pt idx="101">
                  <c:v>4.1266164242118135</c:v>
                </c:pt>
                <c:pt idx="102">
                  <c:v>4.1266164242118135</c:v>
                </c:pt>
                <c:pt idx="103">
                  <c:v>4.1266164242118135</c:v>
                </c:pt>
                <c:pt idx="104">
                  <c:v>4.1266164242118135</c:v>
                </c:pt>
                <c:pt idx="105">
                  <c:v>4.1266164242118135</c:v>
                </c:pt>
                <c:pt idx="106">
                  <c:v>4.1266164242118135</c:v>
                </c:pt>
                <c:pt idx="107">
                  <c:v>4.1266164242118135</c:v>
                </c:pt>
                <c:pt idx="108">
                  <c:v>4.1266164242118135</c:v>
                </c:pt>
                <c:pt idx="109">
                  <c:v>4.1266164242118135</c:v>
                </c:pt>
                <c:pt idx="110">
                  <c:v>4.1266164242118135</c:v>
                </c:pt>
                <c:pt idx="111">
                  <c:v>4.1266164242118135</c:v>
                </c:pt>
                <c:pt idx="112">
                  <c:v>4.1266164242118135</c:v>
                </c:pt>
                <c:pt idx="113">
                  <c:v>4.1266164242118135</c:v>
                </c:pt>
                <c:pt idx="114">
                  <c:v>4.1266164242118135</c:v>
                </c:pt>
                <c:pt idx="115">
                  <c:v>4.1266164242118135</c:v>
                </c:pt>
                <c:pt idx="116">
                  <c:v>4.1266164242118135</c:v>
                </c:pt>
                <c:pt idx="117">
                  <c:v>3.398916483508184</c:v>
                </c:pt>
                <c:pt idx="118">
                  <c:v>3.398916483508184</c:v>
                </c:pt>
                <c:pt idx="119">
                  <c:v>3.398916483508184</c:v>
                </c:pt>
                <c:pt idx="120">
                  <c:v>3.398916483508184</c:v>
                </c:pt>
                <c:pt idx="121">
                  <c:v>3.398916483508184</c:v>
                </c:pt>
                <c:pt idx="122">
                  <c:v>3.398916483508184</c:v>
                </c:pt>
                <c:pt idx="123">
                  <c:v>3.398916483508184</c:v>
                </c:pt>
                <c:pt idx="124">
                  <c:v>3.398916483508184</c:v>
                </c:pt>
                <c:pt idx="125">
                  <c:v>3.398916483508184</c:v>
                </c:pt>
                <c:pt idx="126">
                  <c:v>3.398916483508184</c:v>
                </c:pt>
                <c:pt idx="127">
                  <c:v>3.398916483508184</c:v>
                </c:pt>
                <c:pt idx="128">
                  <c:v>3.398916483508184</c:v>
                </c:pt>
                <c:pt idx="129">
                  <c:v>3.398916483508184</c:v>
                </c:pt>
                <c:pt idx="130">
                  <c:v>3.398916483508184</c:v>
                </c:pt>
                <c:pt idx="131">
                  <c:v>3.398916483508184</c:v>
                </c:pt>
                <c:pt idx="132">
                  <c:v>3.398916483508184</c:v>
                </c:pt>
                <c:pt idx="133">
                  <c:v>3.398916483508184</c:v>
                </c:pt>
                <c:pt idx="134">
                  <c:v>3.398916483508184</c:v>
                </c:pt>
                <c:pt idx="135">
                  <c:v>3.398916483508184</c:v>
                </c:pt>
                <c:pt idx="136">
                  <c:v>3.398916483508184</c:v>
                </c:pt>
                <c:pt idx="137">
                  <c:v>3.398916483508184</c:v>
                </c:pt>
                <c:pt idx="138">
                  <c:v>3.398916483508184</c:v>
                </c:pt>
                <c:pt idx="139">
                  <c:v>3.398916483508184</c:v>
                </c:pt>
                <c:pt idx="140">
                  <c:v>3.398916483508184</c:v>
                </c:pt>
                <c:pt idx="141">
                  <c:v>3.398916483508184</c:v>
                </c:pt>
                <c:pt idx="142">
                  <c:v>3.398916483508184</c:v>
                </c:pt>
                <c:pt idx="143" formatCode="0.000">
                  <c:v>2.9986290934335842</c:v>
                </c:pt>
                <c:pt idx="144" formatCode="0.000">
                  <c:v>2.9986290934335842</c:v>
                </c:pt>
                <c:pt idx="145" formatCode="0.000">
                  <c:v>2.9986290934335842</c:v>
                </c:pt>
                <c:pt idx="146" formatCode="0.000">
                  <c:v>2.9986290934335842</c:v>
                </c:pt>
                <c:pt idx="147" formatCode="0.000">
                  <c:v>2.9986290934335842</c:v>
                </c:pt>
                <c:pt idx="148" formatCode="0.000">
                  <c:v>2.9986290934335842</c:v>
                </c:pt>
                <c:pt idx="149" formatCode="0.000">
                  <c:v>2.9986290934335842</c:v>
                </c:pt>
                <c:pt idx="150" formatCode="0.000">
                  <c:v>2.9986290934335842</c:v>
                </c:pt>
                <c:pt idx="151" formatCode="0.000">
                  <c:v>2.9986290934335842</c:v>
                </c:pt>
                <c:pt idx="152" formatCode="0.000">
                  <c:v>2.9986290934335842</c:v>
                </c:pt>
                <c:pt idx="153" formatCode="0.000">
                  <c:v>2.9986290934335842</c:v>
                </c:pt>
                <c:pt idx="154" formatCode="0.000">
                  <c:v>2.9986290934335842</c:v>
                </c:pt>
                <c:pt idx="155" formatCode="0.000">
                  <c:v>1.1889918294164501</c:v>
                </c:pt>
                <c:pt idx="156" formatCode="0.000">
                  <c:v>1.1889918294164501</c:v>
                </c:pt>
                <c:pt idx="157" formatCode="0.000">
                  <c:v>1.1889918294164501</c:v>
                </c:pt>
                <c:pt idx="158" formatCode="0.000">
                  <c:v>1.1889918294164501</c:v>
                </c:pt>
                <c:pt idx="159" formatCode="0.000">
                  <c:v>1.1889918294164501</c:v>
                </c:pt>
                <c:pt idx="160" formatCode="0.000">
                  <c:v>1.1889918294164501</c:v>
                </c:pt>
                <c:pt idx="161" formatCode="0.000">
                  <c:v>1.1889918294164501</c:v>
                </c:pt>
                <c:pt idx="162" formatCode="0.000">
                  <c:v>1.1889918294164501</c:v>
                </c:pt>
                <c:pt idx="163" formatCode="0.000">
                  <c:v>1.1889918294164501</c:v>
                </c:pt>
                <c:pt idx="164" formatCode="0.000">
                  <c:v>1.1889918294164501</c:v>
                </c:pt>
                <c:pt idx="165" formatCode="0.000">
                  <c:v>1.1889918294164501</c:v>
                </c:pt>
                <c:pt idx="166" formatCode="0.000">
                  <c:v>1.1889918294164501</c:v>
                </c:pt>
                <c:pt idx="167" formatCode="0.000">
                  <c:v>0.85278258985567967</c:v>
                </c:pt>
                <c:pt idx="168" formatCode="0.000">
                  <c:v>0.85278258985567967</c:v>
                </c:pt>
                <c:pt idx="169" formatCode="0.000">
                  <c:v>0.85278258985567967</c:v>
                </c:pt>
                <c:pt idx="170" formatCode="0.000">
                  <c:v>0.85278258985567967</c:v>
                </c:pt>
                <c:pt idx="171" formatCode="0.000">
                  <c:v>0.85278258985567967</c:v>
                </c:pt>
                <c:pt idx="172" formatCode="0.000">
                  <c:v>0.85278258985567967</c:v>
                </c:pt>
                <c:pt idx="173" formatCode="0.000">
                  <c:v>0.85278258985567967</c:v>
                </c:pt>
                <c:pt idx="174" formatCode="0.000">
                  <c:v>0.85278258985567967</c:v>
                </c:pt>
                <c:pt idx="175" formatCode="0.000">
                  <c:v>0.85278258985567967</c:v>
                </c:pt>
                <c:pt idx="176" formatCode="0.000">
                  <c:v>0.85278258985567967</c:v>
                </c:pt>
                <c:pt idx="177" formatCode="0.000">
                  <c:v>0.85278258985567967</c:v>
                </c:pt>
                <c:pt idx="178" formatCode="0.000">
                  <c:v>0.85278258985567967</c:v>
                </c:pt>
                <c:pt idx="179" formatCode="0.000">
                  <c:v>0.85278258985567967</c:v>
                </c:pt>
                <c:pt idx="180" formatCode="0.000">
                  <c:v>0.85278258985567967</c:v>
                </c:pt>
                <c:pt idx="181" formatCode="0.000">
                  <c:v>0.60500080360352193</c:v>
                </c:pt>
                <c:pt idx="182" formatCode="0.000">
                  <c:v>0.60500080360352193</c:v>
                </c:pt>
                <c:pt idx="183" formatCode="0.000">
                  <c:v>0.60500080360352193</c:v>
                </c:pt>
                <c:pt idx="184" formatCode="0.000">
                  <c:v>0.60500080360352193</c:v>
                </c:pt>
                <c:pt idx="185" formatCode="0.000">
                  <c:v>0.60500080360352193</c:v>
                </c:pt>
                <c:pt idx="186" formatCode="0.000">
                  <c:v>0.60500080360352193</c:v>
                </c:pt>
                <c:pt idx="187" formatCode="0.000">
                  <c:v>0.60500080360352193</c:v>
                </c:pt>
                <c:pt idx="188" formatCode="0.000">
                  <c:v>0.60500080360352193</c:v>
                </c:pt>
                <c:pt idx="189" formatCode="0.000">
                  <c:v>0.60500080360352193</c:v>
                </c:pt>
                <c:pt idx="190" formatCode="0.000">
                  <c:v>0.60500080360352193</c:v>
                </c:pt>
                <c:pt idx="191" formatCode="0.000">
                  <c:v>0.60500080360352193</c:v>
                </c:pt>
                <c:pt idx="192" formatCode="0.000">
                  <c:v>0.60500080360352193</c:v>
                </c:pt>
                <c:pt idx="193" formatCode="0.000">
                  <c:v>0.60500080360352193</c:v>
                </c:pt>
                <c:pt idx="194" formatCode="0.000">
                  <c:v>0.60500080360352193</c:v>
                </c:pt>
                <c:pt idx="195" formatCode="0.000">
                  <c:v>0.60500080360352193</c:v>
                </c:pt>
                <c:pt idx="196" formatCode="0.000">
                  <c:v>0.45263042024922001</c:v>
                </c:pt>
                <c:pt idx="197" formatCode="0.000">
                  <c:v>0.45263042024922001</c:v>
                </c:pt>
                <c:pt idx="198" formatCode="0.000">
                  <c:v>0.45263042024922001</c:v>
                </c:pt>
                <c:pt idx="199" formatCode="0.000">
                  <c:v>0.45263042024922001</c:v>
                </c:pt>
                <c:pt idx="200" formatCode="0.000">
                  <c:v>0.45263042024922001</c:v>
                </c:pt>
                <c:pt idx="201" formatCode="0.000">
                  <c:v>0.45263042024922001</c:v>
                </c:pt>
                <c:pt idx="202" formatCode="0.000">
                  <c:v>0.45263042024922001</c:v>
                </c:pt>
                <c:pt idx="203" formatCode="0.000">
                  <c:v>0.45263042024922001</c:v>
                </c:pt>
                <c:pt idx="204" formatCode="0.000">
                  <c:v>0.45263042024922001</c:v>
                </c:pt>
                <c:pt idx="205" formatCode="0.000">
                  <c:v>0.45263042024922001</c:v>
                </c:pt>
                <c:pt idx="206" formatCode="0.000">
                  <c:v>0.45263042024922001</c:v>
                </c:pt>
                <c:pt idx="207" formatCode="0.000">
                  <c:v>0.45263042024922001</c:v>
                </c:pt>
                <c:pt idx="208" formatCode="0.000">
                  <c:v>0.45263042024922001</c:v>
                </c:pt>
              </c:numCache>
            </c:numRef>
          </c:yVal>
          <c:smooth val="0"/>
        </c:ser>
        <c:dLbls>
          <c:showLegendKey val="0"/>
          <c:showVal val="0"/>
          <c:showCatName val="0"/>
          <c:showSerName val="0"/>
          <c:showPercent val="0"/>
          <c:showBubbleSize val="0"/>
        </c:dLbls>
        <c:axId val="240820992"/>
        <c:axId val="240822528"/>
      </c:scatterChart>
      <c:valAx>
        <c:axId val="240820992"/>
        <c:scaling>
          <c:orientation val="minMax"/>
        </c:scaling>
        <c:delete val="0"/>
        <c:axPos val="b"/>
        <c:numFmt formatCode="General" sourceLinked="1"/>
        <c:majorTickMark val="out"/>
        <c:minorTickMark val="none"/>
        <c:tickLblPos val="nextTo"/>
        <c:crossAx val="240822528"/>
        <c:crosses val="autoZero"/>
        <c:crossBetween val="midCat"/>
      </c:valAx>
      <c:valAx>
        <c:axId val="240822528"/>
        <c:scaling>
          <c:orientation val="minMax"/>
        </c:scaling>
        <c:delete val="0"/>
        <c:axPos val="l"/>
        <c:majorGridlines/>
        <c:numFmt formatCode="0.00" sourceLinked="1"/>
        <c:majorTickMark val="out"/>
        <c:minorTickMark val="none"/>
        <c:tickLblPos val="nextTo"/>
        <c:crossAx val="240820992"/>
        <c:crosses val="autoZero"/>
        <c:crossBetween val="midCat"/>
      </c:valAx>
    </c:plotArea>
    <c:plotVisOnly val="1"/>
    <c:dispBlanksAs val="gap"/>
    <c:showDLblsOverMax val="0"/>
  </c:chart>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v>kb - diàmetre (SAND-COATED)</c:v>
          </c:tx>
          <c:spPr>
            <a:ln w="28575">
              <a:noFill/>
            </a:ln>
          </c:spPr>
          <c:xVal>
            <c:numRef>
              <c:f>'Lee_2010_totes fissures'!$O$197:$O$405</c:f>
              <c:numCache>
                <c:formatCode>0.00</c:formatCode>
                <c:ptCount val="209"/>
                <c:pt idx="0">
                  <c:v>6.4</c:v>
                </c:pt>
                <c:pt idx="1">
                  <c:v>6.4</c:v>
                </c:pt>
                <c:pt idx="2">
                  <c:v>6.4</c:v>
                </c:pt>
                <c:pt idx="3">
                  <c:v>6.4</c:v>
                </c:pt>
                <c:pt idx="4">
                  <c:v>6.4</c:v>
                </c:pt>
                <c:pt idx="5">
                  <c:v>6.4</c:v>
                </c:pt>
                <c:pt idx="6">
                  <c:v>6.4</c:v>
                </c:pt>
                <c:pt idx="7">
                  <c:v>6.4</c:v>
                </c:pt>
                <c:pt idx="8">
                  <c:v>6.4</c:v>
                </c:pt>
                <c:pt idx="9">
                  <c:v>6.4</c:v>
                </c:pt>
                <c:pt idx="10">
                  <c:v>6.4</c:v>
                </c:pt>
                <c:pt idx="11">
                  <c:v>6.4</c:v>
                </c:pt>
                <c:pt idx="12">
                  <c:v>6.4</c:v>
                </c:pt>
                <c:pt idx="13">
                  <c:v>6.4</c:v>
                </c:pt>
                <c:pt idx="14">
                  <c:v>6.4</c:v>
                </c:pt>
                <c:pt idx="15">
                  <c:v>6.4</c:v>
                </c:pt>
                <c:pt idx="16">
                  <c:v>6.4</c:v>
                </c:pt>
                <c:pt idx="17">
                  <c:v>6.4</c:v>
                </c:pt>
                <c:pt idx="18">
                  <c:v>6.4</c:v>
                </c:pt>
                <c:pt idx="19">
                  <c:v>6.4</c:v>
                </c:pt>
                <c:pt idx="20">
                  <c:v>6.4</c:v>
                </c:pt>
                <c:pt idx="21">
                  <c:v>6.4</c:v>
                </c:pt>
                <c:pt idx="22">
                  <c:v>6.4</c:v>
                </c:pt>
                <c:pt idx="23">
                  <c:v>6.4</c:v>
                </c:pt>
                <c:pt idx="24">
                  <c:v>6.4</c:v>
                </c:pt>
                <c:pt idx="25">
                  <c:v>6.4</c:v>
                </c:pt>
                <c:pt idx="26">
                  <c:v>6.4</c:v>
                </c:pt>
                <c:pt idx="27">
                  <c:v>6.4</c:v>
                </c:pt>
                <c:pt idx="28">
                  <c:v>6.4</c:v>
                </c:pt>
                <c:pt idx="29">
                  <c:v>6.4</c:v>
                </c:pt>
                <c:pt idx="30">
                  <c:v>6.4</c:v>
                </c:pt>
                <c:pt idx="31">
                  <c:v>6.4</c:v>
                </c:pt>
                <c:pt idx="32">
                  <c:v>6.4</c:v>
                </c:pt>
                <c:pt idx="33">
                  <c:v>6.4</c:v>
                </c:pt>
                <c:pt idx="34">
                  <c:v>6.4</c:v>
                </c:pt>
                <c:pt idx="35">
                  <c:v>6.4</c:v>
                </c:pt>
                <c:pt idx="36">
                  <c:v>6.4</c:v>
                </c:pt>
                <c:pt idx="37">
                  <c:v>6.4</c:v>
                </c:pt>
                <c:pt idx="38">
                  <c:v>6.4</c:v>
                </c:pt>
                <c:pt idx="39">
                  <c:v>6.4</c:v>
                </c:pt>
                <c:pt idx="40">
                  <c:v>6.4</c:v>
                </c:pt>
                <c:pt idx="41">
                  <c:v>6.4</c:v>
                </c:pt>
                <c:pt idx="42">
                  <c:v>6.4</c:v>
                </c:pt>
                <c:pt idx="43">
                  <c:v>6.4</c:v>
                </c:pt>
                <c:pt idx="44">
                  <c:v>6.4</c:v>
                </c:pt>
                <c:pt idx="45">
                  <c:v>6.4</c:v>
                </c:pt>
                <c:pt idx="46">
                  <c:v>6.4</c:v>
                </c:pt>
                <c:pt idx="47">
                  <c:v>6.4</c:v>
                </c:pt>
                <c:pt idx="48">
                  <c:v>6.4</c:v>
                </c:pt>
                <c:pt idx="49">
                  <c:v>6.4</c:v>
                </c:pt>
                <c:pt idx="50">
                  <c:v>6.4</c:v>
                </c:pt>
                <c:pt idx="51">
                  <c:v>6.4</c:v>
                </c:pt>
                <c:pt idx="52">
                  <c:v>6.4</c:v>
                </c:pt>
                <c:pt idx="53">
                  <c:v>6.4</c:v>
                </c:pt>
                <c:pt idx="54">
                  <c:v>6.4</c:v>
                </c:pt>
                <c:pt idx="55">
                  <c:v>6.4</c:v>
                </c:pt>
                <c:pt idx="56">
                  <c:v>6.4</c:v>
                </c:pt>
                <c:pt idx="57">
                  <c:v>6.4</c:v>
                </c:pt>
                <c:pt idx="58">
                  <c:v>6.4</c:v>
                </c:pt>
                <c:pt idx="59">
                  <c:v>6.4</c:v>
                </c:pt>
                <c:pt idx="60">
                  <c:v>6.4</c:v>
                </c:pt>
                <c:pt idx="61">
                  <c:v>6.4</c:v>
                </c:pt>
                <c:pt idx="62">
                  <c:v>6.4</c:v>
                </c:pt>
                <c:pt idx="63">
                  <c:v>6.4</c:v>
                </c:pt>
                <c:pt idx="64">
                  <c:v>6.4</c:v>
                </c:pt>
                <c:pt idx="65">
                  <c:v>6.4</c:v>
                </c:pt>
                <c:pt idx="66">
                  <c:v>6.4</c:v>
                </c:pt>
                <c:pt idx="67">
                  <c:v>6.4</c:v>
                </c:pt>
                <c:pt idx="68">
                  <c:v>6.4</c:v>
                </c:pt>
                <c:pt idx="69">
                  <c:v>6.4</c:v>
                </c:pt>
                <c:pt idx="70">
                  <c:v>6.4</c:v>
                </c:pt>
                <c:pt idx="71">
                  <c:v>6.4</c:v>
                </c:pt>
                <c:pt idx="72">
                  <c:v>6.4</c:v>
                </c:pt>
                <c:pt idx="73">
                  <c:v>6.4</c:v>
                </c:pt>
                <c:pt idx="74">
                  <c:v>6.4</c:v>
                </c:pt>
                <c:pt idx="75">
                  <c:v>6.4</c:v>
                </c:pt>
                <c:pt idx="76">
                  <c:v>6.4</c:v>
                </c:pt>
                <c:pt idx="77">
                  <c:v>6.4</c:v>
                </c:pt>
                <c:pt idx="78">
                  <c:v>6.4</c:v>
                </c:pt>
                <c:pt idx="79">
                  <c:v>6.4</c:v>
                </c:pt>
                <c:pt idx="80">
                  <c:v>6.4</c:v>
                </c:pt>
                <c:pt idx="81">
                  <c:v>6.4</c:v>
                </c:pt>
                <c:pt idx="82">
                  <c:v>6.4</c:v>
                </c:pt>
                <c:pt idx="83">
                  <c:v>6.4</c:v>
                </c:pt>
                <c:pt idx="84">
                  <c:v>6.4</c:v>
                </c:pt>
                <c:pt idx="85">
                  <c:v>6.4</c:v>
                </c:pt>
                <c:pt idx="86">
                  <c:v>6.4</c:v>
                </c:pt>
                <c:pt idx="87">
                  <c:v>6.4</c:v>
                </c:pt>
                <c:pt idx="88">
                  <c:v>6.4</c:v>
                </c:pt>
                <c:pt idx="89">
                  <c:v>6.4</c:v>
                </c:pt>
                <c:pt idx="90">
                  <c:v>6.4</c:v>
                </c:pt>
                <c:pt idx="91">
                  <c:v>6.4</c:v>
                </c:pt>
                <c:pt idx="92">
                  <c:v>6.4</c:v>
                </c:pt>
                <c:pt idx="93">
                  <c:v>6.4</c:v>
                </c:pt>
                <c:pt idx="94">
                  <c:v>6.4</c:v>
                </c:pt>
                <c:pt idx="95">
                  <c:v>6.4</c:v>
                </c:pt>
                <c:pt idx="96">
                  <c:v>6.4</c:v>
                </c:pt>
                <c:pt idx="97">
                  <c:v>6.4</c:v>
                </c:pt>
                <c:pt idx="98">
                  <c:v>6.4</c:v>
                </c:pt>
                <c:pt idx="99">
                  <c:v>12.7</c:v>
                </c:pt>
                <c:pt idx="100">
                  <c:v>12.7</c:v>
                </c:pt>
                <c:pt idx="101">
                  <c:v>12.7</c:v>
                </c:pt>
                <c:pt idx="102">
                  <c:v>12.7</c:v>
                </c:pt>
                <c:pt idx="103">
                  <c:v>12.7</c:v>
                </c:pt>
                <c:pt idx="104">
                  <c:v>12.7</c:v>
                </c:pt>
                <c:pt idx="105">
                  <c:v>12.7</c:v>
                </c:pt>
                <c:pt idx="106">
                  <c:v>12.7</c:v>
                </c:pt>
                <c:pt idx="107">
                  <c:v>12.7</c:v>
                </c:pt>
                <c:pt idx="108">
                  <c:v>12.7</c:v>
                </c:pt>
                <c:pt idx="109">
                  <c:v>12.7</c:v>
                </c:pt>
                <c:pt idx="110">
                  <c:v>12.7</c:v>
                </c:pt>
                <c:pt idx="111">
                  <c:v>12.7</c:v>
                </c:pt>
                <c:pt idx="112">
                  <c:v>12.7</c:v>
                </c:pt>
                <c:pt idx="113">
                  <c:v>12.7</c:v>
                </c:pt>
                <c:pt idx="114">
                  <c:v>12.7</c:v>
                </c:pt>
                <c:pt idx="115">
                  <c:v>12.7</c:v>
                </c:pt>
                <c:pt idx="116">
                  <c:v>12.7</c:v>
                </c:pt>
                <c:pt idx="117">
                  <c:v>12.7</c:v>
                </c:pt>
                <c:pt idx="118">
                  <c:v>12.7</c:v>
                </c:pt>
                <c:pt idx="119">
                  <c:v>12.7</c:v>
                </c:pt>
                <c:pt idx="120">
                  <c:v>12.7</c:v>
                </c:pt>
                <c:pt idx="121">
                  <c:v>12.7</c:v>
                </c:pt>
                <c:pt idx="122">
                  <c:v>12.7</c:v>
                </c:pt>
                <c:pt idx="123">
                  <c:v>12.7</c:v>
                </c:pt>
                <c:pt idx="124">
                  <c:v>12.7</c:v>
                </c:pt>
                <c:pt idx="125">
                  <c:v>12.7</c:v>
                </c:pt>
                <c:pt idx="126">
                  <c:v>12.7</c:v>
                </c:pt>
                <c:pt idx="127">
                  <c:v>12.7</c:v>
                </c:pt>
                <c:pt idx="128">
                  <c:v>12.7</c:v>
                </c:pt>
                <c:pt idx="129">
                  <c:v>12.7</c:v>
                </c:pt>
                <c:pt idx="130">
                  <c:v>12.7</c:v>
                </c:pt>
                <c:pt idx="131">
                  <c:v>12.7</c:v>
                </c:pt>
                <c:pt idx="132">
                  <c:v>12.7</c:v>
                </c:pt>
                <c:pt idx="133">
                  <c:v>12.7</c:v>
                </c:pt>
                <c:pt idx="134">
                  <c:v>12.7</c:v>
                </c:pt>
                <c:pt idx="135">
                  <c:v>12.7</c:v>
                </c:pt>
                <c:pt idx="136">
                  <c:v>12.7</c:v>
                </c:pt>
                <c:pt idx="137">
                  <c:v>12.7</c:v>
                </c:pt>
                <c:pt idx="138">
                  <c:v>12.7</c:v>
                </c:pt>
                <c:pt idx="139">
                  <c:v>12.7</c:v>
                </c:pt>
                <c:pt idx="140">
                  <c:v>12.7</c:v>
                </c:pt>
                <c:pt idx="141">
                  <c:v>12.7</c:v>
                </c:pt>
                <c:pt idx="142">
                  <c:v>12.7</c:v>
                </c:pt>
                <c:pt idx="143">
                  <c:v>12.7</c:v>
                </c:pt>
                <c:pt idx="144">
                  <c:v>12.7</c:v>
                </c:pt>
                <c:pt idx="145">
                  <c:v>12.7</c:v>
                </c:pt>
                <c:pt idx="146">
                  <c:v>12.7</c:v>
                </c:pt>
                <c:pt idx="147">
                  <c:v>12.7</c:v>
                </c:pt>
                <c:pt idx="148">
                  <c:v>12.7</c:v>
                </c:pt>
                <c:pt idx="149">
                  <c:v>12.7</c:v>
                </c:pt>
                <c:pt idx="150">
                  <c:v>12.7</c:v>
                </c:pt>
                <c:pt idx="151">
                  <c:v>12.7</c:v>
                </c:pt>
                <c:pt idx="152">
                  <c:v>12.7</c:v>
                </c:pt>
                <c:pt idx="153">
                  <c:v>12.7</c:v>
                </c:pt>
                <c:pt idx="154">
                  <c:v>12.7</c:v>
                </c:pt>
                <c:pt idx="155">
                  <c:v>12.7</c:v>
                </c:pt>
                <c:pt idx="156">
                  <c:v>12.7</c:v>
                </c:pt>
                <c:pt idx="157">
                  <c:v>12.7</c:v>
                </c:pt>
                <c:pt idx="158">
                  <c:v>12.7</c:v>
                </c:pt>
                <c:pt idx="159">
                  <c:v>12.7</c:v>
                </c:pt>
                <c:pt idx="160">
                  <c:v>12.7</c:v>
                </c:pt>
                <c:pt idx="161">
                  <c:v>12.7</c:v>
                </c:pt>
                <c:pt idx="162">
                  <c:v>12.7</c:v>
                </c:pt>
                <c:pt idx="163">
                  <c:v>12.7</c:v>
                </c:pt>
                <c:pt idx="164">
                  <c:v>12.7</c:v>
                </c:pt>
                <c:pt idx="165">
                  <c:v>12.7</c:v>
                </c:pt>
                <c:pt idx="166">
                  <c:v>12.7</c:v>
                </c:pt>
                <c:pt idx="167">
                  <c:v>12.7</c:v>
                </c:pt>
                <c:pt idx="168">
                  <c:v>12.7</c:v>
                </c:pt>
                <c:pt idx="169">
                  <c:v>12.7</c:v>
                </c:pt>
                <c:pt idx="170">
                  <c:v>12.7</c:v>
                </c:pt>
                <c:pt idx="171">
                  <c:v>12.7</c:v>
                </c:pt>
                <c:pt idx="172">
                  <c:v>12.7</c:v>
                </c:pt>
                <c:pt idx="173">
                  <c:v>12.7</c:v>
                </c:pt>
                <c:pt idx="174">
                  <c:v>12.7</c:v>
                </c:pt>
                <c:pt idx="175">
                  <c:v>12.7</c:v>
                </c:pt>
                <c:pt idx="176">
                  <c:v>12.7</c:v>
                </c:pt>
                <c:pt idx="177">
                  <c:v>12.7</c:v>
                </c:pt>
                <c:pt idx="178">
                  <c:v>12.7</c:v>
                </c:pt>
                <c:pt idx="179">
                  <c:v>12.7</c:v>
                </c:pt>
                <c:pt idx="180">
                  <c:v>12.7</c:v>
                </c:pt>
                <c:pt idx="181">
                  <c:v>12.7</c:v>
                </c:pt>
                <c:pt idx="182">
                  <c:v>12.7</c:v>
                </c:pt>
                <c:pt idx="183">
                  <c:v>12.7</c:v>
                </c:pt>
                <c:pt idx="184">
                  <c:v>12.7</c:v>
                </c:pt>
                <c:pt idx="185">
                  <c:v>12.7</c:v>
                </c:pt>
                <c:pt idx="186">
                  <c:v>12.7</c:v>
                </c:pt>
                <c:pt idx="187">
                  <c:v>12.7</c:v>
                </c:pt>
                <c:pt idx="188">
                  <c:v>12.7</c:v>
                </c:pt>
                <c:pt idx="189">
                  <c:v>12.7</c:v>
                </c:pt>
                <c:pt idx="190">
                  <c:v>12.7</c:v>
                </c:pt>
                <c:pt idx="191">
                  <c:v>12.7</c:v>
                </c:pt>
                <c:pt idx="192">
                  <c:v>12.7</c:v>
                </c:pt>
                <c:pt idx="193">
                  <c:v>12.7</c:v>
                </c:pt>
                <c:pt idx="194">
                  <c:v>12.7</c:v>
                </c:pt>
                <c:pt idx="195">
                  <c:v>12.7</c:v>
                </c:pt>
                <c:pt idx="196">
                  <c:v>12.7</c:v>
                </c:pt>
                <c:pt idx="197">
                  <c:v>12.7</c:v>
                </c:pt>
                <c:pt idx="198">
                  <c:v>12.7</c:v>
                </c:pt>
                <c:pt idx="199">
                  <c:v>12.7</c:v>
                </c:pt>
                <c:pt idx="200">
                  <c:v>12.7</c:v>
                </c:pt>
                <c:pt idx="201">
                  <c:v>12.7</c:v>
                </c:pt>
                <c:pt idx="202">
                  <c:v>12.7</c:v>
                </c:pt>
                <c:pt idx="203">
                  <c:v>12.7</c:v>
                </c:pt>
                <c:pt idx="204">
                  <c:v>12.7</c:v>
                </c:pt>
                <c:pt idx="205">
                  <c:v>12.7</c:v>
                </c:pt>
                <c:pt idx="206">
                  <c:v>12.7</c:v>
                </c:pt>
                <c:pt idx="207">
                  <c:v>12.7</c:v>
                </c:pt>
                <c:pt idx="208">
                  <c:v>12.7</c:v>
                </c:pt>
              </c:numCache>
            </c:numRef>
          </c:xVal>
          <c:yVal>
            <c:numRef>
              <c:f>'Lee_2010_totes fissures'!$AE$197:$AE$405</c:f>
              <c:numCache>
                <c:formatCode>0.00</c:formatCode>
                <c:ptCount val="209"/>
                <c:pt idx="0">
                  <c:v>1.7995446392094891</c:v>
                </c:pt>
                <c:pt idx="1">
                  <c:v>1.7995446392094891</c:v>
                </c:pt>
                <c:pt idx="2">
                  <c:v>1.7995446392094891</c:v>
                </c:pt>
                <c:pt idx="3">
                  <c:v>1.7995446392094891</c:v>
                </c:pt>
                <c:pt idx="4">
                  <c:v>1.7995446392094891</c:v>
                </c:pt>
                <c:pt idx="5">
                  <c:v>1.7995446392094891</c:v>
                </c:pt>
                <c:pt idx="6">
                  <c:v>1.7995446392094891</c:v>
                </c:pt>
                <c:pt idx="7">
                  <c:v>1.7995446392094891</c:v>
                </c:pt>
                <c:pt idx="8">
                  <c:v>1.7995446392094891</c:v>
                </c:pt>
                <c:pt idx="9">
                  <c:v>1.7995446392094891</c:v>
                </c:pt>
                <c:pt idx="10">
                  <c:v>1.7995446392094891</c:v>
                </c:pt>
                <c:pt idx="11">
                  <c:v>1.7995446392094891</c:v>
                </c:pt>
                <c:pt idx="12">
                  <c:v>1.7995446392094891</c:v>
                </c:pt>
                <c:pt idx="13">
                  <c:v>1.7995446392094891</c:v>
                </c:pt>
                <c:pt idx="14">
                  <c:v>1.7995446392094891</c:v>
                </c:pt>
                <c:pt idx="15">
                  <c:v>1.7995446392094891</c:v>
                </c:pt>
                <c:pt idx="16">
                  <c:v>1.7995446392094891</c:v>
                </c:pt>
                <c:pt idx="17">
                  <c:v>1.7995446392094891</c:v>
                </c:pt>
                <c:pt idx="18">
                  <c:v>1.7995446392094891</c:v>
                </c:pt>
                <c:pt idx="19">
                  <c:v>1.7995446392094891</c:v>
                </c:pt>
                <c:pt idx="20">
                  <c:v>1.7995446392094891</c:v>
                </c:pt>
                <c:pt idx="21">
                  <c:v>1.7995446392094891</c:v>
                </c:pt>
                <c:pt idx="22">
                  <c:v>1.7995446392094891</c:v>
                </c:pt>
                <c:pt idx="23">
                  <c:v>1.7995446392094891</c:v>
                </c:pt>
                <c:pt idx="24">
                  <c:v>1.7995446392094891</c:v>
                </c:pt>
                <c:pt idx="25">
                  <c:v>1.7995446392094891</c:v>
                </c:pt>
                <c:pt idx="26">
                  <c:v>1.7995446392094891</c:v>
                </c:pt>
                <c:pt idx="27">
                  <c:v>1.7995446392094891</c:v>
                </c:pt>
                <c:pt idx="28">
                  <c:v>1.7995446392094891</c:v>
                </c:pt>
                <c:pt idx="29">
                  <c:v>1.7995446392094891</c:v>
                </c:pt>
                <c:pt idx="30">
                  <c:v>1.5048019259085148</c:v>
                </c:pt>
                <c:pt idx="31">
                  <c:v>1.5048019259085148</c:v>
                </c:pt>
                <c:pt idx="32">
                  <c:v>1.5048019259085148</c:v>
                </c:pt>
                <c:pt idx="33">
                  <c:v>1.5048019259085148</c:v>
                </c:pt>
                <c:pt idx="34">
                  <c:v>1.5048019259085148</c:v>
                </c:pt>
                <c:pt idx="35">
                  <c:v>1.5048019259085148</c:v>
                </c:pt>
                <c:pt idx="36">
                  <c:v>1.5048019259085148</c:v>
                </c:pt>
                <c:pt idx="37">
                  <c:v>1.5048019259085148</c:v>
                </c:pt>
                <c:pt idx="38">
                  <c:v>1.5048019259085148</c:v>
                </c:pt>
                <c:pt idx="39">
                  <c:v>1.5048019259085148</c:v>
                </c:pt>
                <c:pt idx="40">
                  <c:v>1.5048019259085148</c:v>
                </c:pt>
                <c:pt idx="41">
                  <c:v>1.5048019259085148</c:v>
                </c:pt>
                <c:pt idx="42">
                  <c:v>1.5048019259085148</c:v>
                </c:pt>
                <c:pt idx="43">
                  <c:v>1.5048019259085148</c:v>
                </c:pt>
                <c:pt idx="44">
                  <c:v>1.5048019259085148</c:v>
                </c:pt>
                <c:pt idx="45">
                  <c:v>1.5048019259085148</c:v>
                </c:pt>
                <c:pt idx="46">
                  <c:v>1.5048019259085148</c:v>
                </c:pt>
                <c:pt idx="47">
                  <c:v>1.5048019259085148</c:v>
                </c:pt>
                <c:pt idx="48">
                  <c:v>1.5048019259085148</c:v>
                </c:pt>
                <c:pt idx="49">
                  <c:v>1.5048019259085148</c:v>
                </c:pt>
                <c:pt idx="50">
                  <c:v>1.5048019259085148</c:v>
                </c:pt>
                <c:pt idx="51">
                  <c:v>1.5048019259085148</c:v>
                </c:pt>
                <c:pt idx="52">
                  <c:v>1.5048019259085148</c:v>
                </c:pt>
                <c:pt idx="53">
                  <c:v>1.5048019259085148</c:v>
                </c:pt>
                <c:pt idx="54">
                  <c:v>1.5048019259085148</c:v>
                </c:pt>
                <c:pt idx="55">
                  <c:v>1.5048019259085148</c:v>
                </c:pt>
                <c:pt idx="56">
                  <c:v>1.5048019259085148</c:v>
                </c:pt>
                <c:pt idx="57">
                  <c:v>1.5048019259085148</c:v>
                </c:pt>
                <c:pt idx="58">
                  <c:v>1.5048019259085148</c:v>
                </c:pt>
                <c:pt idx="59">
                  <c:v>1.5048019259085148</c:v>
                </c:pt>
                <c:pt idx="60">
                  <c:v>1.0964163836532901</c:v>
                </c:pt>
                <c:pt idx="61">
                  <c:v>1.0964163836532901</c:v>
                </c:pt>
                <c:pt idx="62">
                  <c:v>1.0964163836532901</c:v>
                </c:pt>
                <c:pt idx="63">
                  <c:v>1.0964163836532901</c:v>
                </c:pt>
                <c:pt idx="64">
                  <c:v>1.0964163836532901</c:v>
                </c:pt>
                <c:pt idx="65">
                  <c:v>1.0964163836532901</c:v>
                </c:pt>
                <c:pt idx="66">
                  <c:v>1.0964163836532901</c:v>
                </c:pt>
                <c:pt idx="67">
                  <c:v>1.0964163836532901</c:v>
                </c:pt>
                <c:pt idx="68">
                  <c:v>1.0964163836532901</c:v>
                </c:pt>
                <c:pt idx="69">
                  <c:v>1.0964163836532901</c:v>
                </c:pt>
                <c:pt idx="70">
                  <c:v>1.0964163836532901</c:v>
                </c:pt>
                <c:pt idx="71">
                  <c:v>1.0964163836532901</c:v>
                </c:pt>
                <c:pt idx="72">
                  <c:v>1.0964163836532901</c:v>
                </c:pt>
                <c:pt idx="73">
                  <c:v>1.0964163836532901</c:v>
                </c:pt>
                <c:pt idx="74">
                  <c:v>1.0964163836532901</c:v>
                </c:pt>
                <c:pt idx="75">
                  <c:v>1.0964163836532901</c:v>
                </c:pt>
                <c:pt idx="76">
                  <c:v>0.59986444823330953</c:v>
                </c:pt>
                <c:pt idx="77">
                  <c:v>0.59986444823330953</c:v>
                </c:pt>
                <c:pt idx="78">
                  <c:v>0.59986444823330953</c:v>
                </c:pt>
                <c:pt idx="79">
                  <c:v>0.59986444823330953</c:v>
                </c:pt>
                <c:pt idx="80">
                  <c:v>0.59986444823330953</c:v>
                </c:pt>
                <c:pt idx="81">
                  <c:v>0.59986444823330953</c:v>
                </c:pt>
                <c:pt idx="82">
                  <c:v>0.59986444823330953</c:v>
                </c:pt>
                <c:pt idx="83">
                  <c:v>0.59986444823330953</c:v>
                </c:pt>
                <c:pt idx="84">
                  <c:v>0.30507106493920083</c:v>
                </c:pt>
                <c:pt idx="85">
                  <c:v>0.30507106493920083</c:v>
                </c:pt>
                <c:pt idx="86">
                  <c:v>0.30507106493920083</c:v>
                </c:pt>
                <c:pt idx="87">
                  <c:v>0.30507106493920083</c:v>
                </c:pt>
                <c:pt idx="88">
                  <c:v>0.30507106493920083</c:v>
                </c:pt>
                <c:pt idx="89">
                  <c:v>0.30507106493920083</c:v>
                </c:pt>
                <c:pt idx="90">
                  <c:v>0.30507106493920083</c:v>
                </c:pt>
                <c:pt idx="91">
                  <c:v>0.30507106493920083</c:v>
                </c:pt>
                <c:pt idx="92">
                  <c:v>0.30507106493920083</c:v>
                </c:pt>
                <c:pt idx="93">
                  <c:v>0.30507106493920083</c:v>
                </c:pt>
                <c:pt idx="94">
                  <c:v>0.30507106493920083</c:v>
                </c:pt>
                <c:pt idx="95">
                  <c:v>0.30507106493920083</c:v>
                </c:pt>
                <c:pt idx="96">
                  <c:v>0.30507106493920083</c:v>
                </c:pt>
                <c:pt idx="97">
                  <c:v>0.30507106493920083</c:v>
                </c:pt>
                <c:pt idx="98">
                  <c:v>0.30507106493920083</c:v>
                </c:pt>
                <c:pt idx="99">
                  <c:v>4.1266164242118135</c:v>
                </c:pt>
                <c:pt idx="100">
                  <c:v>4.1266164242118135</c:v>
                </c:pt>
                <c:pt idx="101">
                  <c:v>4.1266164242118135</c:v>
                </c:pt>
                <c:pt idx="102">
                  <c:v>4.1266164242118135</c:v>
                </c:pt>
                <c:pt idx="103">
                  <c:v>4.1266164242118135</c:v>
                </c:pt>
                <c:pt idx="104">
                  <c:v>4.1266164242118135</c:v>
                </c:pt>
                <c:pt idx="105">
                  <c:v>4.1266164242118135</c:v>
                </c:pt>
                <c:pt idx="106">
                  <c:v>4.1266164242118135</c:v>
                </c:pt>
                <c:pt idx="107">
                  <c:v>4.1266164242118135</c:v>
                </c:pt>
                <c:pt idx="108">
                  <c:v>4.1266164242118135</c:v>
                </c:pt>
                <c:pt idx="109">
                  <c:v>4.1266164242118135</c:v>
                </c:pt>
                <c:pt idx="110">
                  <c:v>4.1266164242118135</c:v>
                </c:pt>
                <c:pt idx="111">
                  <c:v>4.1266164242118135</c:v>
                </c:pt>
                <c:pt idx="112">
                  <c:v>4.1266164242118135</c:v>
                </c:pt>
                <c:pt idx="113">
                  <c:v>4.1266164242118135</c:v>
                </c:pt>
                <c:pt idx="114">
                  <c:v>4.1266164242118135</c:v>
                </c:pt>
                <c:pt idx="115">
                  <c:v>4.1266164242118135</c:v>
                </c:pt>
                <c:pt idx="116">
                  <c:v>4.1266164242118135</c:v>
                </c:pt>
                <c:pt idx="117">
                  <c:v>3.398916483508184</c:v>
                </c:pt>
                <c:pt idx="118">
                  <c:v>3.398916483508184</c:v>
                </c:pt>
                <c:pt idx="119">
                  <c:v>3.398916483508184</c:v>
                </c:pt>
                <c:pt idx="120">
                  <c:v>3.398916483508184</c:v>
                </c:pt>
                <c:pt idx="121">
                  <c:v>3.398916483508184</c:v>
                </c:pt>
                <c:pt idx="122">
                  <c:v>3.398916483508184</c:v>
                </c:pt>
                <c:pt idx="123">
                  <c:v>3.398916483508184</c:v>
                </c:pt>
                <c:pt idx="124">
                  <c:v>3.398916483508184</c:v>
                </c:pt>
                <c:pt idx="125">
                  <c:v>3.398916483508184</c:v>
                </c:pt>
                <c:pt idx="126">
                  <c:v>3.398916483508184</c:v>
                </c:pt>
                <c:pt idx="127">
                  <c:v>3.398916483508184</c:v>
                </c:pt>
                <c:pt idx="128">
                  <c:v>3.398916483508184</c:v>
                </c:pt>
                <c:pt idx="129">
                  <c:v>3.398916483508184</c:v>
                </c:pt>
                <c:pt idx="130">
                  <c:v>3.398916483508184</c:v>
                </c:pt>
                <c:pt idx="131">
                  <c:v>3.398916483508184</c:v>
                </c:pt>
                <c:pt idx="132">
                  <c:v>3.398916483508184</c:v>
                </c:pt>
                <c:pt idx="133">
                  <c:v>3.398916483508184</c:v>
                </c:pt>
                <c:pt idx="134">
                  <c:v>3.398916483508184</c:v>
                </c:pt>
                <c:pt idx="135">
                  <c:v>3.398916483508184</c:v>
                </c:pt>
                <c:pt idx="136">
                  <c:v>3.398916483508184</c:v>
                </c:pt>
                <c:pt idx="137">
                  <c:v>3.398916483508184</c:v>
                </c:pt>
                <c:pt idx="138">
                  <c:v>3.398916483508184</c:v>
                </c:pt>
                <c:pt idx="139">
                  <c:v>3.398916483508184</c:v>
                </c:pt>
                <c:pt idx="140">
                  <c:v>3.398916483508184</c:v>
                </c:pt>
                <c:pt idx="141">
                  <c:v>3.398916483508184</c:v>
                </c:pt>
                <c:pt idx="142">
                  <c:v>3.398916483508184</c:v>
                </c:pt>
                <c:pt idx="143" formatCode="0.000">
                  <c:v>2.9986290934335842</c:v>
                </c:pt>
                <c:pt idx="144" formatCode="0.000">
                  <c:v>2.9986290934335842</c:v>
                </c:pt>
                <c:pt idx="145" formatCode="0.000">
                  <c:v>2.9986290934335842</c:v>
                </c:pt>
                <c:pt idx="146" formatCode="0.000">
                  <c:v>2.9986290934335842</c:v>
                </c:pt>
                <c:pt idx="147" formatCode="0.000">
                  <c:v>2.9986290934335842</c:v>
                </c:pt>
                <c:pt idx="148" formatCode="0.000">
                  <c:v>2.9986290934335842</c:v>
                </c:pt>
                <c:pt idx="149" formatCode="0.000">
                  <c:v>2.9986290934335842</c:v>
                </c:pt>
                <c:pt idx="150" formatCode="0.000">
                  <c:v>2.9986290934335842</c:v>
                </c:pt>
                <c:pt idx="151" formatCode="0.000">
                  <c:v>2.9986290934335842</c:v>
                </c:pt>
                <c:pt idx="152" formatCode="0.000">
                  <c:v>2.9986290934335842</c:v>
                </c:pt>
                <c:pt idx="153" formatCode="0.000">
                  <c:v>2.9986290934335842</c:v>
                </c:pt>
                <c:pt idx="154" formatCode="0.000">
                  <c:v>2.9986290934335842</c:v>
                </c:pt>
                <c:pt idx="155" formatCode="0.000">
                  <c:v>1.1889918294164501</c:v>
                </c:pt>
                <c:pt idx="156" formatCode="0.000">
                  <c:v>1.1889918294164501</c:v>
                </c:pt>
                <c:pt idx="157" formatCode="0.000">
                  <c:v>1.1889918294164501</c:v>
                </c:pt>
                <c:pt idx="158" formatCode="0.000">
                  <c:v>1.1889918294164501</c:v>
                </c:pt>
                <c:pt idx="159" formatCode="0.000">
                  <c:v>1.1889918294164501</c:v>
                </c:pt>
                <c:pt idx="160" formatCode="0.000">
                  <c:v>1.1889918294164501</c:v>
                </c:pt>
                <c:pt idx="161" formatCode="0.000">
                  <c:v>1.1889918294164501</c:v>
                </c:pt>
                <c:pt idx="162" formatCode="0.000">
                  <c:v>1.1889918294164501</c:v>
                </c:pt>
                <c:pt idx="163" formatCode="0.000">
                  <c:v>1.1889918294164501</c:v>
                </c:pt>
                <c:pt idx="164" formatCode="0.000">
                  <c:v>1.1889918294164501</c:v>
                </c:pt>
                <c:pt idx="165" formatCode="0.000">
                  <c:v>1.1889918294164501</c:v>
                </c:pt>
                <c:pt idx="166" formatCode="0.000">
                  <c:v>1.1889918294164501</c:v>
                </c:pt>
                <c:pt idx="167" formatCode="0.000">
                  <c:v>0.85278258985567967</c:v>
                </c:pt>
                <c:pt idx="168" formatCode="0.000">
                  <c:v>0.85278258985567967</c:v>
                </c:pt>
                <c:pt idx="169" formatCode="0.000">
                  <c:v>0.85278258985567967</c:v>
                </c:pt>
                <c:pt idx="170" formatCode="0.000">
                  <c:v>0.85278258985567967</c:v>
                </c:pt>
                <c:pt idx="171" formatCode="0.000">
                  <c:v>0.85278258985567967</c:v>
                </c:pt>
                <c:pt idx="172" formatCode="0.000">
                  <c:v>0.85278258985567967</c:v>
                </c:pt>
                <c:pt idx="173" formatCode="0.000">
                  <c:v>0.85278258985567967</c:v>
                </c:pt>
                <c:pt idx="174" formatCode="0.000">
                  <c:v>0.85278258985567967</c:v>
                </c:pt>
                <c:pt idx="175" formatCode="0.000">
                  <c:v>0.85278258985567967</c:v>
                </c:pt>
                <c:pt idx="176" formatCode="0.000">
                  <c:v>0.85278258985567967</c:v>
                </c:pt>
                <c:pt idx="177" formatCode="0.000">
                  <c:v>0.85278258985567967</c:v>
                </c:pt>
                <c:pt idx="178" formatCode="0.000">
                  <c:v>0.85278258985567967</c:v>
                </c:pt>
                <c:pt idx="179" formatCode="0.000">
                  <c:v>0.85278258985567967</c:v>
                </c:pt>
                <c:pt idx="180" formatCode="0.000">
                  <c:v>0.85278258985567967</c:v>
                </c:pt>
                <c:pt idx="181" formatCode="0.000">
                  <c:v>0.60500080360352193</c:v>
                </c:pt>
                <c:pt idx="182" formatCode="0.000">
                  <c:v>0.60500080360352193</c:v>
                </c:pt>
                <c:pt idx="183" formatCode="0.000">
                  <c:v>0.60500080360352193</c:v>
                </c:pt>
                <c:pt idx="184" formatCode="0.000">
                  <c:v>0.60500080360352193</c:v>
                </c:pt>
                <c:pt idx="185" formatCode="0.000">
                  <c:v>0.60500080360352193</c:v>
                </c:pt>
                <c:pt idx="186" formatCode="0.000">
                  <c:v>0.60500080360352193</c:v>
                </c:pt>
                <c:pt idx="187" formatCode="0.000">
                  <c:v>0.60500080360352193</c:v>
                </c:pt>
                <c:pt idx="188" formatCode="0.000">
                  <c:v>0.60500080360352193</c:v>
                </c:pt>
                <c:pt idx="189" formatCode="0.000">
                  <c:v>0.60500080360352193</c:v>
                </c:pt>
                <c:pt idx="190" formatCode="0.000">
                  <c:v>0.60500080360352193</c:v>
                </c:pt>
                <c:pt idx="191" formatCode="0.000">
                  <c:v>0.60500080360352193</c:v>
                </c:pt>
                <c:pt idx="192" formatCode="0.000">
                  <c:v>0.60500080360352193</c:v>
                </c:pt>
                <c:pt idx="193" formatCode="0.000">
                  <c:v>0.60500080360352193</c:v>
                </c:pt>
                <c:pt idx="194" formatCode="0.000">
                  <c:v>0.60500080360352193</c:v>
                </c:pt>
                <c:pt idx="195" formatCode="0.000">
                  <c:v>0.60500080360352193</c:v>
                </c:pt>
                <c:pt idx="196" formatCode="0.000">
                  <c:v>0.45263042024922001</c:v>
                </c:pt>
                <c:pt idx="197" formatCode="0.000">
                  <c:v>0.45263042024922001</c:v>
                </c:pt>
                <c:pt idx="198" formatCode="0.000">
                  <c:v>0.45263042024922001</c:v>
                </c:pt>
                <c:pt idx="199" formatCode="0.000">
                  <c:v>0.45263042024922001</c:v>
                </c:pt>
                <c:pt idx="200" formatCode="0.000">
                  <c:v>0.45263042024922001</c:v>
                </c:pt>
                <c:pt idx="201" formatCode="0.000">
                  <c:v>0.45263042024922001</c:v>
                </c:pt>
                <c:pt idx="202" formatCode="0.000">
                  <c:v>0.45263042024922001</c:v>
                </c:pt>
                <c:pt idx="203" formatCode="0.000">
                  <c:v>0.45263042024922001</c:v>
                </c:pt>
                <c:pt idx="204" formatCode="0.000">
                  <c:v>0.45263042024922001</c:v>
                </c:pt>
                <c:pt idx="205" formatCode="0.000">
                  <c:v>0.45263042024922001</c:v>
                </c:pt>
                <c:pt idx="206" formatCode="0.000">
                  <c:v>0.45263042024922001</c:v>
                </c:pt>
                <c:pt idx="207" formatCode="0.000">
                  <c:v>0.45263042024922001</c:v>
                </c:pt>
                <c:pt idx="208" formatCode="0.000">
                  <c:v>0.45263042024922001</c:v>
                </c:pt>
              </c:numCache>
            </c:numRef>
          </c:yVal>
          <c:smooth val="0"/>
        </c:ser>
        <c:dLbls>
          <c:showLegendKey val="0"/>
          <c:showVal val="0"/>
          <c:showCatName val="0"/>
          <c:showSerName val="0"/>
          <c:showPercent val="0"/>
          <c:showBubbleSize val="0"/>
        </c:dLbls>
        <c:axId val="240838144"/>
        <c:axId val="240839680"/>
      </c:scatterChart>
      <c:valAx>
        <c:axId val="240838144"/>
        <c:scaling>
          <c:orientation val="minMax"/>
        </c:scaling>
        <c:delete val="0"/>
        <c:axPos val="b"/>
        <c:numFmt formatCode="0.00" sourceLinked="1"/>
        <c:majorTickMark val="out"/>
        <c:minorTickMark val="none"/>
        <c:tickLblPos val="nextTo"/>
        <c:crossAx val="240839680"/>
        <c:crosses val="autoZero"/>
        <c:crossBetween val="midCat"/>
      </c:valAx>
      <c:valAx>
        <c:axId val="240839680"/>
        <c:scaling>
          <c:orientation val="minMax"/>
        </c:scaling>
        <c:delete val="0"/>
        <c:axPos val="l"/>
        <c:majorGridlines/>
        <c:numFmt formatCode="0.00" sourceLinked="1"/>
        <c:majorTickMark val="out"/>
        <c:minorTickMark val="none"/>
        <c:tickLblPos val="nextTo"/>
        <c:crossAx val="240838144"/>
        <c:crosses val="autoZero"/>
        <c:crossBetween val="midCat"/>
      </c:valAx>
    </c:plotArea>
    <c:plotVisOnly val="1"/>
    <c:dispBlanksAs val="gap"/>
    <c:showDLblsOverMax val="0"/>
  </c:chart>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v>kb - fc (SAND-COATED)</c:v>
          </c:tx>
          <c:spPr>
            <a:ln w="28575">
              <a:noFill/>
            </a:ln>
          </c:spPr>
          <c:xVal>
            <c:numRef>
              <c:f>'Lee_2010_totes fissures'!$R$197:$R$405</c:f>
              <c:numCache>
                <c:formatCode>0.00</c:formatCode>
                <c:ptCount val="209"/>
                <c:pt idx="0">
                  <c:v>39</c:v>
                </c:pt>
                <c:pt idx="1">
                  <c:v>39</c:v>
                </c:pt>
                <c:pt idx="2">
                  <c:v>39</c:v>
                </c:pt>
                <c:pt idx="3">
                  <c:v>39</c:v>
                </c:pt>
                <c:pt idx="4">
                  <c:v>39</c:v>
                </c:pt>
                <c:pt idx="5">
                  <c:v>39</c:v>
                </c:pt>
                <c:pt idx="6">
                  <c:v>39</c:v>
                </c:pt>
                <c:pt idx="7">
                  <c:v>39</c:v>
                </c:pt>
                <c:pt idx="8">
                  <c:v>39</c:v>
                </c:pt>
                <c:pt idx="9">
                  <c:v>39</c:v>
                </c:pt>
                <c:pt idx="10">
                  <c:v>39</c:v>
                </c:pt>
                <c:pt idx="11">
                  <c:v>39</c:v>
                </c:pt>
                <c:pt idx="12">
                  <c:v>39</c:v>
                </c:pt>
                <c:pt idx="13">
                  <c:v>39</c:v>
                </c:pt>
                <c:pt idx="14">
                  <c:v>39</c:v>
                </c:pt>
                <c:pt idx="15">
                  <c:v>39</c:v>
                </c:pt>
                <c:pt idx="16">
                  <c:v>39</c:v>
                </c:pt>
                <c:pt idx="17">
                  <c:v>39</c:v>
                </c:pt>
                <c:pt idx="18">
                  <c:v>39</c:v>
                </c:pt>
                <c:pt idx="19">
                  <c:v>39</c:v>
                </c:pt>
                <c:pt idx="20">
                  <c:v>39</c:v>
                </c:pt>
                <c:pt idx="21">
                  <c:v>39</c:v>
                </c:pt>
                <c:pt idx="22">
                  <c:v>39</c:v>
                </c:pt>
                <c:pt idx="23">
                  <c:v>39</c:v>
                </c:pt>
                <c:pt idx="24">
                  <c:v>39</c:v>
                </c:pt>
                <c:pt idx="25">
                  <c:v>39</c:v>
                </c:pt>
                <c:pt idx="26">
                  <c:v>39</c:v>
                </c:pt>
                <c:pt idx="27">
                  <c:v>39</c:v>
                </c:pt>
                <c:pt idx="28">
                  <c:v>39</c:v>
                </c:pt>
                <c:pt idx="29">
                  <c:v>39</c:v>
                </c:pt>
                <c:pt idx="30">
                  <c:v>39</c:v>
                </c:pt>
                <c:pt idx="31">
                  <c:v>39</c:v>
                </c:pt>
                <c:pt idx="32">
                  <c:v>39</c:v>
                </c:pt>
                <c:pt idx="33">
                  <c:v>39</c:v>
                </c:pt>
                <c:pt idx="34">
                  <c:v>39</c:v>
                </c:pt>
                <c:pt idx="35">
                  <c:v>39</c:v>
                </c:pt>
                <c:pt idx="36">
                  <c:v>39</c:v>
                </c:pt>
                <c:pt idx="37">
                  <c:v>39</c:v>
                </c:pt>
                <c:pt idx="38">
                  <c:v>39</c:v>
                </c:pt>
                <c:pt idx="39">
                  <c:v>39</c:v>
                </c:pt>
                <c:pt idx="40">
                  <c:v>39</c:v>
                </c:pt>
                <c:pt idx="41">
                  <c:v>39</c:v>
                </c:pt>
                <c:pt idx="42">
                  <c:v>39</c:v>
                </c:pt>
                <c:pt idx="43">
                  <c:v>39</c:v>
                </c:pt>
                <c:pt idx="44">
                  <c:v>39</c:v>
                </c:pt>
                <c:pt idx="45">
                  <c:v>39</c:v>
                </c:pt>
                <c:pt idx="46">
                  <c:v>39</c:v>
                </c:pt>
                <c:pt idx="47">
                  <c:v>39</c:v>
                </c:pt>
                <c:pt idx="48">
                  <c:v>39</c:v>
                </c:pt>
                <c:pt idx="49">
                  <c:v>39</c:v>
                </c:pt>
                <c:pt idx="50">
                  <c:v>39</c:v>
                </c:pt>
                <c:pt idx="51">
                  <c:v>39</c:v>
                </c:pt>
                <c:pt idx="52">
                  <c:v>39</c:v>
                </c:pt>
                <c:pt idx="53">
                  <c:v>39</c:v>
                </c:pt>
                <c:pt idx="54">
                  <c:v>39</c:v>
                </c:pt>
                <c:pt idx="55">
                  <c:v>39</c:v>
                </c:pt>
                <c:pt idx="56">
                  <c:v>39</c:v>
                </c:pt>
                <c:pt idx="57">
                  <c:v>39</c:v>
                </c:pt>
                <c:pt idx="58">
                  <c:v>39</c:v>
                </c:pt>
                <c:pt idx="59">
                  <c:v>39</c:v>
                </c:pt>
                <c:pt idx="60">
                  <c:v>35</c:v>
                </c:pt>
                <c:pt idx="61">
                  <c:v>35</c:v>
                </c:pt>
                <c:pt idx="62">
                  <c:v>35</c:v>
                </c:pt>
                <c:pt idx="63">
                  <c:v>35</c:v>
                </c:pt>
                <c:pt idx="64">
                  <c:v>35</c:v>
                </c:pt>
                <c:pt idx="65">
                  <c:v>35</c:v>
                </c:pt>
                <c:pt idx="66">
                  <c:v>35</c:v>
                </c:pt>
                <c:pt idx="67">
                  <c:v>35</c:v>
                </c:pt>
                <c:pt idx="68">
                  <c:v>35</c:v>
                </c:pt>
                <c:pt idx="69">
                  <c:v>35</c:v>
                </c:pt>
                <c:pt idx="70">
                  <c:v>35</c:v>
                </c:pt>
                <c:pt idx="71">
                  <c:v>35</c:v>
                </c:pt>
                <c:pt idx="72">
                  <c:v>35</c:v>
                </c:pt>
                <c:pt idx="73">
                  <c:v>35</c:v>
                </c:pt>
                <c:pt idx="74">
                  <c:v>35</c:v>
                </c:pt>
                <c:pt idx="75">
                  <c:v>35</c:v>
                </c:pt>
                <c:pt idx="76">
                  <c:v>35</c:v>
                </c:pt>
                <c:pt idx="77">
                  <c:v>35</c:v>
                </c:pt>
                <c:pt idx="78">
                  <c:v>35</c:v>
                </c:pt>
                <c:pt idx="79">
                  <c:v>35</c:v>
                </c:pt>
                <c:pt idx="80">
                  <c:v>35</c:v>
                </c:pt>
                <c:pt idx="81">
                  <c:v>35</c:v>
                </c:pt>
                <c:pt idx="82">
                  <c:v>35</c:v>
                </c:pt>
                <c:pt idx="83">
                  <c:v>35</c:v>
                </c:pt>
                <c:pt idx="84">
                  <c:v>35</c:v>
                </c:pt>
                <c:pt idx="85">
                  <c:v>35</c:v>
                </c:pt>
                <c:pt idx="86">
                  <c:v>35</c:v>
                </c:pt>
                <c:pt idx="87">
                  <c:v>35</c:v>
                </c:pt>
                <c:pt idx="88">
                  <c:v>35</c:v>
                </c:pt>
                <c:pt idx="89">
                  <c:v>35</c:v>
                </c:pt>
                <c:pt idx="90">
                  <c:v>35</c:v>
                </c:pt>
                <c:pt idx="91">
                  <c:v>35</c:v>
                </c:pt>
                <c:pt idx="92">
                  <c:v>35</c:v>
                </c:pt>
                <c:pt idx="93">
                  <c:v>35</c:v>
                </c:pt>
                <c:pt idx="94">
                  <c:v>35</c:v>
                </c:pt>
                <c:pt idx="95">
                  <c:v>35</c:v>
                </c:pt>
                <c:pt idx="96">
                  <c:v>35</c:v>
                </c:pt>
                <c:pt idx="97">
                  <c:v>35</c:v>
                </c:pt>
                <c:pt idx="98">
                  <c:v>35</c:v>
                </c:pt>
                <c:pt idx="99">
                  <c:v>42</c:v>
                </c:pt>
                <c:pt idx="100">
                  <c:v>42</c:v>
                </c:pt>
                <c:pt idx="101">
                  <c:v>42</c:v>
                </c:pt>
                <c:pt idx="102">
                  <c:v>42</c:v>
                </c:pt>
                <c:pt idx="103">
                  <c:v>42</c:v>
                </c:pt>
                <c:pt idx="104">
                  <c:v>42</c:v>
                </c:pt>
                <c:pt idx="105">
                  <c:v>42</c:v>
                </c:pt>
                <c:pt idx="106">
                  <c:v>42</c:v>
                </c:pt>
                <c:pt idx="107">
                  <c:v>42</c:v>
                </c:pt>
                <c:pt idx="108">
                  <c:v>42</c:v>
                </c:pt>
                <c:pt idx="109">
                  <c:v>42</c:v>
                </c:pt>
                <c:pt idx="110">
                  <c:v>42</c:v>
                </c:pt>
                <c:pt idx="111">
                  <c:v>42</c:v>
                </c:pt>
                <c:pt idx="112">
                  <c:v>42</c:v>
                </c:pt>
                <c:pt idx="113">
                  <c:v>42</c:v>
                </c:pt>
                <c:pt idx="114">
                  <c:v>42</c:v>
                </c:pt>
                <c:pt idx="115">
                  <c:v>42</c:v>
                </c:pt>
                <c:pt idx="116">
                  <c:v>42</c:v>
                </c:pt>
                <c:pt idx="117">
                  <c:v>42</c:v>
                </c:pt>
                <c:pt idx="118">
                  <c:v>42</c:v>
                </c:pt>
                <c:pt idx="119">
                  <c:v>42</c:v>
                </c:pt>
                <c:pt idx="120">
                  <c:v>42</c:v>
                </c:pt>
                <c:pt idx="121">
                  <c:v>42</c:v>
                </c:pt>
                <c:pt idx="122">
                  <c:v>42</c:v>
                </c:pt>
                <c:pt idx="123">
                  <c:v>42</c:v>
                </c:pt>
                <c:pt idx="124">
                  <c:v>42</c:v>
                </c:pt>
                <c:pt idx="125">
                  <c:v>42</c:v>
                </c:pt>
                <c:pt idx="126">
                  <c:v>42</c:v>
                </c:pt>
                <c:pt idx="127">
                  <c:v>42</c:v>
                </c:pt>
                <c:pt idx="128">
                  <c:v>42</c:v>
                </c:pt>
                <c:pt idx="129">
                  <c:v>42</c:v>
                </c:pt>
                <c:pt idx="130">
                  <c:v>42</c:v>
                </c:pt>
                <c:pt idx="131">
                  <c:v>42</c:v>
                </c:pt>
                <c:pt idx="132">
                  <c:v>42</c:v>
                </c:pt>
                <c:pt idx="133">
                  <c:v>42</c:v>
                </c:pt>
                <c:pt idx="134">
                  <c:v>42</c:v>
                </c:pt>
                <c:pt idx="135">
                  <c:v>42</c:v>
                </c:pt>
                <c:pt idx="136">
                  <c:v>42</c:v>
                </c:pt>
                <c:pt idx="137">
                  <c:v>42</c:v>
                </c:pt>
                <c:pt idx="138">
                  <c:v>42</c:v>
                </c:pt>
                <c:pt idx="139">
                  <c:v>42</c:v>
                </c:pt>
                <c:pt idx="140">
                  <c:v>42</c:v>
                </c:pt>
                <c:pt idx="141">
                  <c:v>42</c:v>
                </c:pt>
                <c:pt idx="142">
                  <c:v>42</c:v>
                </c:pt>
                <c:pt idx="143">
                  <c:v>42</c:v>
                </c:pt>
                <c:pt idx="144">
                  <c:v>42</c:v>
                </c:pt>
                <c:pt idx="145">
                  <c:v>42</c:v>
                </c:pt>
                <c:pt idx="146">
                  <c:v>42</c:v>
                </c:pt>
                <c:pt idx="147">
                  <c:v>42</c:v>
                </c:pt>
                <c:pt idx="148">
                  <c:v>42</c:v>
                </c:pt>
                <c:pt idx="149">
                  <c:v>42</c:v>
                </c:pt>
                <c:pt idx="150">
                  <c:v>42</c:v>
                </c:pt>
                <c:pt idx="151">
                  <c:v>42</c:v>
                </c:pt>
                <c:pt idx="152">
                  <c:v>42</c:v>
                </c:pt>
                <c:pt idx="153">
                  <c:v>42</c:v>
                </c:pt>
                <c:pt idx="154">
                  <c:v>42</c:v>
                </c:pt>
                <c:pt idx="155">
                  <c:v>33</c:v>
                </c:pt>
                <c:pt idx="156">
                  <c:v>33</c:v>
                </c:pt>
                <c:pt idx="157">
                  <c:v>33</c:v>
                </c:pt>
                <c:pt idx="158">
                  <c:v>33</c:v>
                </c:pt>
                <c:pt idx="159">
                  <c:v>33</c:v>
                </c:pt>
                <c:pt idx="160">
                  <c:v>33</c:v>
                </c:pt>
                <c:pt idx="161">
                  <c:v>33</c:v>
                </c:pt>
                <c:pt idx="162">
                  <c:v>33</c:v>
                </c:pt>
                <c:pt idx="163">
                  <c:v>33</c:v>
                </c:pt>
                <c:pt idx="164">
                  <c:v>33</c:v>
                </c:pt>
                <c:pt idx="165">
                  <c:v>33</c:v>
                </c:pt>
                <c:pt idx="166">
                  <c:v>33</c:v>
                </c:pt>
                <c:pt idx="167">
                  <c:v>33</c:v>
                </c:pt>
                <c:pt idx="168">
                  <c:v>33</c:v>
                </c:pt>
                <c:pt idx="169">
                  <c:v>33</c:v>
                </c:pt>
                <c:pt idx="170">
                  <c:v>33</c:v>
                </c:pt>
                <c:pt idx="171">
                  <c:v>33</c:v>
                </c:pt>
                <c:pt idx="172">
                  <c:v>33</c:v>
                </c:pt>
                <c:pt idx="173">
                  <c:v>33</c:v>
                </c:pt>
                <c:pt idx="174">
                  <c:v>33</c:v>
                </c:pt>
                <c:pt idx="175">
                  <c:v>33</c:v>
                </c:pt>
                <c:pt idx="176">
                  <c:v>33</c:v>
                </c:pt>
                <c:pt idx="177">
                  <c:v>33</c:v>
                </c:pt>
                <c:pt idx="178">
                  <c:v>33</c:v>
                </c:pt>
                <c:pt idx="179">
                  <c:v>33</c:v>
                </c:pt>
                <c:pt idx="180">
                  <c:v>33</c:v>
                </c:pt>
                <c:pt idx="181">
                  <c:v>33</c:v>
                </c:pt>
                <c:pt idx="182">
                  <c:v>33</c:v>
                </c:pt>
                <c:pt idx="183">
                  <c:v>33</c:v>
                </c:pt>
                <c:pt idx="184">
                  <c:v>33</c:v>
                </c:pt>
                <c:pt idx="185">
                  <c:v>33</c:v>
                </c:pt>
                <c:pt idx="186">
                  <c:v>33</c:v>
                </c:pt>
                <c:pt idx="187">
                  <c:v>33</c:v>
                </c:pt>
                <c:pt idx="188">
                  <c:v>33</c:v>
                </c:pt>
                <c:pt idx="189">
                  <c:v>33</c:v>
                </c:pt>
                <c:pt idx="190">
                  <c:v>33</c:v>
                </c:pt>
                <c:pt idx="191">
                  <c:v>33</c:v>
                </c:pt>
                <c:pt idx="192">
                  <c:v>33</c:v>
                </c:pt>
                <c:pt idx="193">
                  <c:v>33</c:v>
                </c:pt>
                <c:pt idx="194">
                  <c:v>33</c:v>
                </c:pt>
                <c:pt idx="195">
                  <c:v>33</c:v>
                </c:pt>
                <c:pt idx="196">
                  <c:v>33</c:v>
                </c:pt>
                <c:pt idx="197">
                  <c:v>33</c:v>
                </c:pt>
                <c:pt idx="198">
                  <c:v>33</c:v>
                </c:pt>
                <c:pt idx="199">
                  <c:v>33</c:v>
                </c:pt>
                <c:pt idx="200">
                  <c:v>33</c:v>
                </c:pt>
                <c:pt idx="201">
                  <c:v>33</c:v>
                </c:pt>
                <c:pt idx="202">
                  <c:v>33</c:v>
                </c:pt>
                <c:pt idx="203">
                  <c:v>33</c:v>
                </c:pt>
                <c:pt idx="204">
                  <c:v>33</c:v>
                </c:pt>
                <c:pt idx="205">
                  <c:v>33</c:v>
                </c:pt>
                <c:pt idx="206">
                  <c:v>33</c:v>
                </c:pt>
                <c:pt idx="207">
                  <c:v>33</c:v>
                </c:pt>
                <c:pt idx="208">
                  <c:v>33</c:v>
                </c:pt>
              </c:numCache>
            </c:numRef>
          </c:xVal>
          <c:yVal>
            <c:numRef>
              <c:f>'Lee_2010_totes fissures'!$AE$197:$AE$405</c:f>
              <c:numCache>
                <c:formatCode>0.00</c:formatCode>
                <c:ptCount val="209"/>
                <c:pt idx="0">
                  <c:v>1.7995446392094891</c:v>
                </c:pt>
                <c:pt idx="1">
                  <c:v>1.7995446392094891</c:v>
                </c:pt>
                <c:pt idx="2">
                  <c:v>1.7995446392094891</c:v>
                </c:pt>
                <c:pt idx="3">
                  <c:v>1.7995446392094891</c:v>
                </c:pt>
                <c:pt idx="4">
                  <c:v>1.7995446392094891</c:v>
                </c:pt>
                <c:pt idx="5">
                  <c:v>1.7995446392094891</c:v>
                </c:pt>
                <c:pt idx="6">
                  <c:v>1.7995446392094891</c:v>
                </c:pt>
                <c:pt idx="7">
                  <c:v>1.7995446392094891</c:v>
                </c:pt>
                <c:pt idx="8">
                  <c:v>1.7995446392094891</c:v>
                </c:pt>
                <c:pt idx="9">
                  <c:v>1.7995446392094891</c:v>
                </c:pt>
                <c:pt idx="10">
                  <c:v>1.7995446392094891</c:v>
                </c:pt>
                <c:pt idx="11">
                  <c:v>1.7995446392094891</c:v>
                </c:pt>
                <c:pt idx="12">
                  <c:v>1.7995446392094891</c:v>
                </c:pt>
                <c:pt idx="13">
                  <c:v>1.7995446392094891</c:v>
                </c:pt>
                <c:pt idx="14">
                  <c:v>1.7995446392094891</c:v>
                </c:pt>
                <c:pt idx="15">
                  <c:v>1.7995446392094891</c:v>
                </c:pt>
                <c:pt idx="16">
                  <c:v>1.7995446392094891</c:v>
                </c:pt>
                <c:pt idx="17">
                  <c:v>1.7995446392094891</c:v>
                </c:pt>
                <c:pt idx="18">
                  <c:v>1.7995446392094891</c:v>
                </c:pt>
                <c:pt idx="19">
                  <c:v>1.7995446392094891</c:v>
                </c:pt>
                <c:pt idx="20">
                  <c:v>1.7995446392094891</c:v>
                </c:pt>
                <c:pt idx="21">
                  <c:v>1.7995446392094891</c:v>
                </c:pt>
                <c:pt idx="22">
                  <c:v>1.7995446392094891</c:v>
                </c:pt>
                <c:pt idx="23">
                  <c:v>1.7995446392094891</c:v>
                </c:pt>
                <c:pt idx="24">
                  <c:v>1.7995446392094891</c:v>
                </c:pt>
                <c:pt idx="25">
                  <c:v>1.7995446392094891</c:v>
                </c:pt>
                <c:pt idx="26">
                  <c:v>1.7995446392094891</c:v>
                </c:pt>
                <c:pt idx="27">
                  <c:v>1.7995446392094891</c:v>
                </c:pt>
                <c:pt idx="28">
                  <c:v>1.7995446392094891</c:v>
                </c:pt>
                <c:pt idx="29">
                  <c:v>1.7995446392094891</c:v>
                </c:pt>
                <c:pt idx="30">
                  <c:v>1.5048019259085148</c:v>
                </c:pt>
                <c:pt idx="31">
                  <c:v>1.5048019259085148</c:v>
                </c:pt>
                <c:pt idx="32">
                  <c:v>1.5048019259085148</c:v>
                </c:pt>
                <c:pt idx="33">
                  <c:v>1.5048019259085148</c:v>
                </c:pt>
                <c:pt idx="34">
                  <c:v>1.5048019259085148</c:v>
                </c:pt>
                <c:pt idx="35">
                  <c:v>1.5048019259085148</c:v>
                </c:pt>
                <c:pt idx="36">
                  <c:v>1.5048019259085148</c:v>
                </c:pt>
                <c:pt idx="37">
                  <c:v>1.5048019259085148</c:v>
                </c:pt>
                <c:pt idx="38">
                  <c:v>1.5048019259085148</c:v>
                </c:pt>
                <c:pt idx="39">
                  <c:v>1.5048019259085148</c:v>
                </c:pt>
                <c:pt idx="40">
                  <c:v>1.5048019259085148</c:v>
                </c:pt>
                <c:pt idx="41">
                  <c:v>1.5048019259085148</c:v>
                </c:pt>
                <c:pt idx="42">
                  <c:v>1.5048019259085148</c:v>
                </c:pt>
                <c:pt idx="43">
                  <c:v>1.5048019259085148</c:v>
                </c:pt>
                <c:pt idx="44">
                  <c:v>1.5048019259085148</c:v>
                </c:pt>
                <c:pt idx="45">
                  <c:v>1.5048019259085148</c:v>
                </c:pt>
                <c:pt idx="46">
                  <c:v>1.5048019259085148</c:v>
                </c:pt>
                <c:pt idx="47">
                  <c:v>1.5048019259085148</c:v>
                </c:pt>
                <c:pt idx="48">
                  <c:v>1.5048019259085148</c:v>
                </c:pt>
                <c:pt idx="49">
                  <c:v>1.5048019259085148</c:v>
                </c:pt>
                <c:pt idx="50">
                  <c:v>1.5048019259085148</c:v>
                </c:pt>
                <c:pt idx="51">
                  <c:v>1.5048019259085148</c:v>
                </c:pt>
                <c:pt idx="52">
                  <c:v>1.5048019259085148</c:v>
                </c:pt>
                <c:pt idx="53">
                  <c:v>1.5048019259085148</c:v>
                </c:pt>
                <c:pt idx="54">
                  <c:v>1.5048019259085148</c:v>
                </c:pt>
                <c:pt idx="55">
                  <c:v>1.5048019259085148</c:v>
                </c:pt>
                <c:pt idx="56">
                  <c:v>1.5048019259085148</c:v>
                </c:pt>
                <c:pt idx="57">
                  <c:v>1.5048019259085148</c:v>
                </c:pt>
                <c:pt idx="58">
                  <c:v>1.5048019259085148</c:v>
                </c:pt>
                <c:pt idx="59">
                  <c:v>1.5048019259085148</c:v>
                </c:pt>
                <c:pt idx="60">
                  <c:v>1.0964163836532901</c:v>
                </c:pt>
                <c:pt idx="61">
                  <c:v>1.0964163836532901</c:v>
                </c:pt>
                <c:pt idx="62">
                  <c:v>1.0964163836532901</c:v>
                </c:pt>
                <c:pt idx="63">
                  <c:v>1.0964163836532901</c:v>
                </c:pt>
                <c:pt idx="64">
                  <c:v>1.0964163836532901</c:v>
                </c:pt>
                <c:pt idx="65">
                  <c:v>1.0964163836532901</c:v>
                </c:pt>
                <c:pt idx="66">
                  <c:v>1.0964163836532901</c:v>
                </c:pt>
                <c:pt idx="67">
                  <c:v>1.0964163836532901</c:v>
                </c:pt>
                <c:pt idx="68">
                  <c:v>1.0964163836532901</c:v>
                </c:pt>
                <c:pt idx="69">
                  <c:v>1.0964163836532901</c:v>
                </c:pt>
                <c:pt idx="70">
                  <c:v>1.0964163836532901</c:v>
                </c:pt>
                <c:pt idx="71">
                  <c:v>1.0964163836532901</c:v>
                </c:pt>
                <c:pt idx="72">
                  <c:v>1.0964163836532901</c:v>
                </c:pt>
                <c:pt idx="73">
                  <c:v>1.0964163836532901</c:v>
                </c:pt>
                <c:pt idx="74">
                  <c:v>1.0964163836532901</c:v>
                </c:pt>
                <c:pt idx="75">
                  <c:v>1.0964163836532901</c:v>
                </c:pt>
                <c:pt idx="76">
                  <c:v>0.59986444823330953</c:v>
                </c:pt>
                <c:pt idx="77">
                  <c:v>0.59986444823330953</c:v>
                </c:pt>
                <c:pt idx="78">
                  <c:v>0.59986444823330953</c:v>
                </c:pt>
                <c:pt idx="79">
                  <c:v>0.59986444823330953</c:v>
                </c:pt>
                <c:pt idx="80">
                  <c:v>0.59986444823330953</c:v>
                </c:pt>
                <c:pt idx="81">
                  <c:v>0.59986444823330953</c:v>
                </c:pt>
                <c:pt idx="82">
                  <c:v>0.59986444823330953</c:v>
                </c:pt>
                <c:pt idx="83">
                  <c:v>0.59986444823330953</c:v>
                </c:pt>
                <c:pt idx="84">
                  <c:v>0.30507106493920083</c:v>
                </c:pt>
                <c:pt idx="85">
                  <c:v>0.30507106493920083</c:v>
                </c:pt>
                <c:pt idx="86">
                  <c:v>0.30507106493920083</c:v>
                </c:pt>
                <c:pt idx="87">
                  <c:v>0.30507106493920083</c:v>
                </c:pt>
                <c:pt idx="88">
                  <c:v>0.30507106493920083</c:v>
                </c:pt>
                <c:pt idx="89">
                  <c:v>0.30507106493920083</c:v>
                </c:pt>
                <c:pt idx="90">
                  <c:v>0.30507106493920083</c:v>
                </c:pt>
                <c:pt idx="91">
                  <c:v>0.30507106493920083</c:v>
                </c:pt>
                <c:pt idx="92">
                  <c:v>0.30507106493920083</c:v>
                </c:pt>
                <c:pt idx="93">
                  <c:v>0.30507106493920083</c:v>
                </c:pt>
                <c:pt idx="94">
                  <c:v>0.30507106493920083</c:v>
                </c:pt>
                <c:pt idx="95">
                  <c:v>0.30507106493920083</c:v>
                </c:pt>
                <c:pt idx="96">
                  <c:v>0.30507106493920083</c:v>
                </c:pt>
                <c:pt idx="97">
                  <c:v>0.30507106493920083</c:v>
                </c:pt>
                <c:pt idx="98">
                  <c:v>0.30507106493920083</c:v>
                </c:pt>
                <c:pt idx="99">
                  <c:v>4.1266164242118135</c:v>
                </c:pt>
                <c:pt idx="100">
                  <c:v>4.1266164242118135</c:v>
                </c:pt>
                <c:pt idx="101">
                  <c:v>4.1266164242118135</c:v>
                </c:pt>
                <c:pt idx="102">
                  <c:v>4.1266164242118135</c:v>
                </c:pt>
                <c:pt idx="103">
                  <c:v>4.1266164242118135</c:v>
                </c:pt>
                <c:pt idx="104">
                  <c:v>4.1266164242118135</c:v>
                </c:pt>
                <c:pt idx="105">
                  <c:v>4.1266164242118135</c:v>
                </c:pt>
                <c:pt idx="106">
                  <c:v>4.1266164242118135</c:v>
                </c:pt>
                <c:pt idx="107">
                  <c:v>4.1266164242118135</c:v>
                </c:pt>
                <c:pt idx="108">
                  <c:v>4.1266164242118135</c:v>
                </c:pt>
                <c:pt idx="109">
                  <c:v>4.1266164242118135</c:v>
                </c:pt>
                <c:pt idx="110">
                  <c:v>4.1266164242118135</c:v>
                </c:pt>
                <c:pt idx="111">
                  <c:v>4.1266164242118135</c:v>
                </c:pt>
                <c:pt idx="112">
                  <c:v>4.1266164242118135</c:v>
                </c:pt>
                <c:pt idx="113">
                  <c:v>4.1266164242118135</c:v>
                </c:pt>
                <c:pt idx="114">
                  <c:v>4.1266164242118135</c:v>
                </c:pt>
                <c:pt idx="115">
                  <c:v>4.1266164242118135</c:v>
                </c:pt>
                <c:pt idx="116">
                  <c:v>4.1266164242118135</c:v>
                </c:pt>
                <c:pt idx="117">
                  <c:v>3.398916483508184</c:v>
                </c:pt>
                <c:pt idx="118">
                  <c:v>3.398916483508184</c:v>
                </c:pt>
                <c:pt idx="119">
                  <c:v>3.398916483508184</c:v>
                </c:pt>
                <c:pt idx="120">
                  <c:v>3.398916483508184</c:v>
                </c:pt>
                <c:pt idx="121">
                  <c:v>3.398916483508184</c:v>
                </c:pt>
                <c:pt idx="122">
                  <c:v>3.398916483508184</c:v>
                </c:pt>
                <c:pt idx="123">
                  <c:v>3.398916483508184</c:v>
                </c:pt>
                <c:pt idx="124">
                  <c:v>3.398916483508184</c:v>
                </c:pt>
                <c:pt idx="125">
                  <c:v>3.398916483508184</c:v>
                </c:pt>
                <c:pt idx="126">
                  <c:v>3.398916483508184</c:v>
                </c:pt>
                <c:pt idx="127">
                  <c:v>3.398916483508184</c:v>
                </c:pt>
                <c:pt idx="128">
                  <c:v>3.398916483508184</c:v>
                </c:pt>
                <c:pt idx="129">
                  <c:v>3.398916483508184</c:v>
                </c:pt>
                <c:pt idx="130">
                  <c:v>3.398916483508184</c:v>
                </c:pt>
                <c:pt idx="131">
                  <c:v>3.398916483508184</c:v>
                </c:pt>
                <c:pt idx="132">
                  <c:v>3.398916483508184</c:v>
                </c:pt>
                <c:pt idx="133">
                  <c:v>3.398916483508184</c:v>
                </c:pt>
                <c:pt idx="134">
                  <c:v>3.398916483508184</c:v>
                </c:pt>
                <c:pt idx="135">
                  <c:v>3.398916483508184</c:v>
                </c:pt>
                <c:pt idx="136">
                  <c:v>3.398916483508184</c:v>
                </c:pt>
                <c:pt idx="137">
                  <c:v>3.398916483508184</c:v>
                </c:pt>
                <c:pt idx="138">
                  <c:v>3.398916483508184</c:v>
                </c:pt>
                <c:pt idx="139">
                  <c:v>3.398916483508184</c:v>
                </c:pt>
                <c:pt idx="140">
                  <c:v>3.398916483508184</c:v>
                </c:pt>
                <c:pt idx="141">
                  <c:v>3.398916483508184</c:v>
                </c:pt>
                <c:pt idx="142">
                  <c:v>3.398916483508184</c:v>
                </c:pt>
                <c:pt idx="143" formatCode="0.000">
                  <c:v>2.9986290934335842</c:v>
                </c:pt>
                <c:pt idx="144" formatCode="0.000">
                  <c:v>2.9986290934335842</c:v>
                </c:pt>
                <c:pt idx="145" formatCode="0.000">
                  <c:v>2.9986290934335842</c:v>
                </c:pt>
                <c:pt idx="146" formatCode="0.000">
                  <c:v>2.9986290934335842</c:v>
                </c:pt>
                <c:pt idx="147" formatCode="0.000">
                  <c:v>2.9986290934335842</c:v>
                </c:pt>
                <c:pt idx="148" formatCode="0.000">
                  <c:v>2.9986290934335842</c:v>
                </c:pt>
                <c:pt idx="149" formatCode="0.000">
                  <c:v>2.9986290934335842</c:v>
                </c:pt>
                <c:pt idx="150" formatCode="0.000">
                  <c:v>2.9986290934335842</c:v>
                </c:pt>
                <c:pt idx="151" formatCode="0.000">
                  <c:v>2.9986290934335842</c:v>
                </c:pt>
                <c:pt idx="152" formatCode="0.000">
                  <c:v>2.9986290934335842</c:v>
                </c:pt>
                <c:pt idx="153" formatCode="0.000">
                  <c:v>2.9986290934335842</c:v>
                </c:pt>
                <c:pt idx="154" formatCode="0.000">
                  <c:v>2.9986290934335842</c:v>
                </c:pt>
                <c:pt idx="155" formatCode="0.000">
                  <c:v>1.1889918294164501</c:v>
                </c:pt>
                <c:pt idx="156" formatCode="0.000">
                  <c:v>1.1889918294164501</c:v>
                </c:pt>
                <c:pt idx="157" formatCode="0.000">
                  <c:v>1.1889918294164501</c:v>
                </c:pt>
                <c:pt idx="158" formatCode="0.000">
                  <c:v>1.1889918294164501</c:v>
                </c:pt>
                <c:pt idx="159" formatCode="0.000">
                  <c:v>1.1889918294164501</c:v>
                </c:pt>
                <c:pt idx="160" formatCode="0.000">
                  <c:v>1.1889918294164501</c:v>
                </c:pt>
                <c:pt idx="161" formatCode="0.000">
                  <c:v>1.1889918294164501</c:v>
                </c:pt>
                <c:pt idx="162" formatCode="0.000">
                  <c:v>1.1889918294164501</c:v>
                </c:pt>
                <c:pt idx="163" formatCode="0.000">
                  <c:v>1.1889918294164501</c:v>
                </c:pt>
                <c:pt idx="164" formatCode="0.000">
                  <c:v>1.1889918294164501</c:v>
                </c:pt>
                <c:pt idx="165" formatCode="0.000">
                  <c:v>1.1889918294164501</c:v>
                </c:pt>
                <c:pt idx="166" formatCode="0.000">
                  <c:v>1.1889918294164501</c:v>
                </c:pt>
                <c:pt idx="167" formatCode="0.000">
                  <c:v>0.85278258985567967</c:v>
                </c:pt>
                <c:pt idx="168" formatCode="0.000">
                  <c:v>0.85278258985567967</c:v>
                </c:pt>
                <c:pt idx="169" formatCode="0.000">
                  <c:v>0.85278258985567967</c:v>
                </c:pt>
                <c:pt idx="170" formatCode="0.000">
                  <c:v>0.85278258985567967</c:v>
                </c:pt>
                <c:pt idx="171" formatCode="0.000">
                  <c:v>0.85278258985567967</c:v>
                </c:pt>
                <c:pt idx="172" formatCode="0.000">
                  <c:v>0.85278258985567967</c:v>
                </c:pt>
                <c:pt idx="173" formatCode="0.000">
                  <c:v>0.85278258985567967</c:v>
                </c:pt>
                <c:pt idx="174" formatCode="0.000">
                  <c:v>0.85278258985567967</c:v>
                </c:pt>
                <c:pt idx="175" formatCode="0.000">
                  <c:v>0.85278258985567967</c:v>
                </c:pt>
                <c:pt idx="176" formatCode="0.000">
                  <c:v>0.85278258985567967</c:v>
                </c:pt>
                <c:pt idx="177" formatCode="0.000">
                  <c:v>0.85278258985567967</c:v>
                </c:pt>
                <c:pt idx="178" formatCode="0.000">
                  <c:v>0.85278258985567967</c:v>
                </c:pt>
                <c:pt idx="179" formatCode="0.000">
                  <c:v>0.85278258985567967</c:v>
                </c:pt>
                <c:pt idx="180" formatCode="0.000">
                  <c:v>0.85278258985567967</c:v>
                </c:pt>
                <c:pt idx="181" formatCode="0.000">
                  <c:v>0.60500080360352193</c:v>
                </c:pt>
                <c:pt idx="182" formatCode="0.000">
                  <c:v>0.60500080360352193</c:v>
                </c:pt>
                <c:pt idx="183" formatCode="0.000">
                  <c:v>0.60500080360352193</c:v>
                </c:pt>
                <c:pt idx="184" formatCode="0.000">
                  <c:v>0.60500080360352193</c:v>
                </c:pt>
                <c:pt idx="185" formatCode="0.000">
                  <c:v>0.60500080360352193</c:v>
                </c:pt>
                <c:pt idx="186" formatCode="0.000">
                  <c:v>0.60500080360352193</c:v>
                </c:pt>
                <c:pt idx="187" formatCode="0.000">
                  <c:v>0.60500080360352193</c:v>
                </c:pt>
                <c:pt idx="188" formatCode="0.000">
                  <c:v>0.60500080360352193</c:v>
                </c:pt>
                <c:pt idx="189" formatCode="0.000">
                  <c:v>0.60500080360352193</c:v>
                </c:pt>
                <c:pt idx="190" formatCode="0.000">
                  <c:v>0.60500080360352193</c:v>
                </c:pt>
                <c:pt idx="191" formatCode="0.000">
                  <c:v>0.60500080360352193</c:v>
                </c:pt>
                <c:pt idx="192" formatCode="0.000">
                  <c:v>0.60500080360352193</c:v>
                </c:pt>
                <c:pt idx="193" formatCode="0.000">
                  <c:v>0.60500080360352193</c:v>
                </c:pt>
                <c:pt idx="194" formatCode="0.000">
                  <c:v>0.60500080360352193</c:v>
                </c:pt>
                <c:pt idx="195" formatCode="0.000">
                  <c:v>0.60500080360352193</c:v>
                </c:pt>
                <c:pt idx="196" formatCode="0.000">
                  <c:v>0.45263042024922001</c:v>
                </c:pt>
                <c:pt idx="197" formatCode="0.000">
                  <c:v>0.45263042024922001</c:v>
                </c:pt>
                <c:pt idx="198" formatCode="0.000">
                  <c:v>0.45263042024922001</c:v>
                </c:pt>
                <c:pt idx="199" formatCode="0.000">
                  <c:v>0.45263042024922001</c:v>
                </c:pt>
                <c:pt idx="200" formatCode="0.000">
                  <c:v>0.45263042024922001</c:v>
                </c:pt>
                <c:pt idx="201" formatCode="0.000">
                  <c:v>0.45263042024922001</c:v>
                </c:pt>
                <c:pt idx="202" formatCode="0.000">
                  <c:v>0.45263042024922001</c:v>
                </c:pt>
                <c:pt idx="203" formatCode="0.000">
                  <c:v>0.45263042024922001</c:v>
                </c:pt>
                <c:pt idx="204" formatCode="0.000">
                  <c:v>0.45263042024922001</c:v>
                </c:pt>
                <c:pt idx="205" formatCode="0.000">
                  <c:v>0.45263042024922001</c:v>
                </c:pt>
                <c:pt idx="206" formatCode="0.000">
                  <c:v>0.45263042024922001</c:v>
                </c:pt>
                <c:pt idx="207" formatCode="0.000">
                  <c:v>0.45263042024922001</c:v>
                </c:pt>
                <c:pt idx="208" formatCode="0.000">
                  <c:v>0.45263042024922001</c:v>
                </c:pt>
              </c:numCache>
            </c:numRef>
          </c:yVal>
          <c:smooth val="0"/>
        </c:ser>
        <c:dLbls>
          <c:showLegendKey val="0"/>
          <c:showVal val="0"/>
          <c:showCatName val="0"/>
          <c:showSerName val="0"/>
          <c:showPercent val="0"/>
          <c:showBubbleSize val="0"/>
        </c:dLbls>
        <c:axId val="240999040"/>
        <c:axId val="241009024"/>
      </c:scatterChart>
      <c:valAx>
        <c:axId val="240999040"/>
        <c:scaling>
          <c:orientation val="minMax"/>
        </c:scaling>
        <c:delete val="0"/>
        <c:axPos val="b"/>
        <c:numFmt formatCode="0.00" sourceLinked="1"/>
        <c:majorTickMark val="out"/>
        <c:minorTickMark val="none"/>
        <c:tickLblPos val="nextTo"/>
        <c:crossAx val="241009024"/>
        <c:crosses val="autoZero"/>
        <c:crossBetween val="midCat"/>
      </c:valAx>
      <c:valAx>
        <c:axId val="241009024"/>
        <c:scaling>
          <c:orientation val="minMax"/>
        </c:scaling>
        <c:delete val="0"/>
        <c:axPos val="l"/>
        <c:majorGridlines/>
        <c:numFmt formatCode="0.00" sourceLinked="1"/>
        <c:majorTickMark val="out"/>
        <c:minorTickMark val="none"/>
        <c:tickLblPos val="nextTo"/>
        <c:crossAx val="240999040"/>
        <c:crosses val="autoZero"/>
        <c:crossBetween val="midCat"/>
      </c:valAx>
    </c:plotArea>
    <c:plotVisOnly val="1"/>
    <c:dispBlanksAs val="gap"/>
    <c:showDLblsOverMax val="0"/>
  </c:chart>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C1-4</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Kassem_2011!$F$4:$F$7</c:f>
              <c:numCache>
                <c:formatCode>0.00</c:formatCode>
                <c:ptCount val="4"/>
                <c:pt idx="0">
                  <c:v>0.72343703538445592</c:v>
                </c:pt>
                <c:pt idx="1">
                  <c:v>1.301116886190528</c:v>
                </c:pt>
                <c:pt idx="2">
                  <c:v>1.8988550651495884</c:v>
                </c:pt>
                <c:pt idx="3">
                  <c:v>2.1863577686757587</c:v>
                </c:pt>
              </c:numCache>
            </c:numRef>
          </c:xVal>
          <c:yVal>
            <c:numRef>
              <c:f>Kassem_2011!$C$4:$C$7</c:f>
              <c:numCache>
                <c:formatCode>General</c:formatCode>
                <c:ptCount val="4"/>
                <c:pt idx="0">
                  <c:v>20.300999999999998</c:v>
                </c:pt>
                <c:pt idx="1">
                  <c:v>39.85</c:v>
                </c:pt>
                <c:pt idx="2">
                  <c:v>60.15</c:v>
                </c:pt>
                <c:pt idx="3">
                  <c:v>69.930000000000007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Kassem_2011!$AF$4:$AF$7</c:f>
              <c:numCache>
                <c:formatCode>0.00</c:formatCode>
                <c:ptCount val="4"/>
                <c:pt idx="0">
                  <c:v>0.67532200394035102</c:v>
                </c:pt>
                <c:pt idx="1">
                  <c:v>1.3256283856471596</c:v>
                </c:pt>
                <c:pt idx="2">
                  <c:v>2.0009171241324126</c:v>
                </c:pt>
                <c:pt idx="3">
                  <c:v>2.3262532749888556</c:v>
                </c:pt>
              </c:numCache>
            </c:numRef>
          </c:xVal>
          <c:yVal>
            <c:numRef>
              <c:f>Kassem_2011!$C$4:$C$7</c:f>
              <c:numCache>
                <c:formatCode>General</c:formatCode>
                <c:ptCount val="4"/>
                <c:pt idx="0">
                  <c:v>20.300999999999998</c:v>
                </c:pt>
                <c:pt idx="1">
                  <c:v>39.85</c:v>
                </c:pt>
                <c:pt idx="2">
                  <c:v>60.15</c:v>
                </c:pt>
                <c:pt idx="3">
                  <c:v>69.930000000000007</c:v>
                </c:pt>
              </c:numCache>
            </c:numRef>
          </c:yVal>
          <c:smooth val="1"/>
        </c:ser>
        <c:dLbls>
          <c:showLegendKey val="0"/>
          <c:showVal val="0"/>
          <c:showCatName val="0"/>
          <c:showSerName val="0"/>
          <c:showPercent val="0"/>
          <c:showBubbleSize val="0"/>
        </c:dLbls>
        <c:axId val="239059712"/>
        <c:axId val="239062016"/>
      </c:scatterChart>
      <c:valAx>
        <c:axId val="23905971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39062016"/>
        <c:crosses val="autoZero"/>
        <c:crossBetween val="midCat"/>
      </c:valAx>
      <c:valAx>
        <c:axId val="23906201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39059712"/>
        <c:crosses val="autoZero"/>
        <c:crossBetween val="midCat"/>
      </c:valAx>
    </c:plotArea>
    <c:legend>
      <c:legendPos val="r"/>
      <c:layout>
        <c:manualLayout>
          <c:xMode val="edge"/>
          <c:yMode val="edge"/>
          <c:x val="0.67001440407462465"/>
          <c:y val="0.58987438271604942"/>
          <c:w val="0.27220313202198637"/>
          <c:h val="0.2369972222222222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C1-4b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Kassem_2011!$F$8:$F$11</c:f>
              <c:numCache>
                <c:formatCode>0.00</c:formatCode>
                <c:ptCount val="4"/>
                <c:pt idx="0">
                  <c:v>0.70532683514208616</c:v>
                </c:pt>
                <c:pt idx="1">
                  <c:v>1.324971361085574</c:v>
                </c:pt>
                <c:pt idx="2">
                  <c:v>2.0638260563488506</c:v>
                </c:pt>
                <c:pt idx="3">
                  <c:v>2.3655767974395676</c:v>
                </c:pt>
              </c:numCache>
            </c:numRef>
          </c:xVal>
          <c:yVal>
            <c:numRef>
              <c:f>Kassem_2011!$C$8:$C$11</c:f>
              <c:numCache>
                <c:formatCode>General</c:formatCode>
                <c:ptCount val="4"/>
                <c:pt idx="0">
                  <c:v>20.300999999999998</c:v>
                </c:pt>
                <c:pt idx="1">
                  <c:v>39.85</c:v>
                </c:pt>
                <c:pt idx="2">
                  <c:v>60.15</c:v>
                </c:pt>
                <c:pt idx="3">
                  <c:v>69.924999999999997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Kassem_2011!$AF$8:$AF$11</c:f>
              <c:numCache>
                <c:formatCode>0.00</c:formatCode>
                <c:ptCount val="4"/>
                <c:pt idx="0">
                  <c:v>0.68123874082589819</c:v>
                </c:pt>
                <c:pt idx="1">
                  <c:v>1.3372426886316953</c:v>
                </c:pt>
                <c:pt idx="2">
                  <c:v>2.0184478725519819</c:v>
                </c:pt>
                <c:pt idx="3">
                  <c:v>2.3464666249076864</c:v>
                </c:pt>
              </c:numCache>
            </c:numRef>
          </c:xVal>
          <c:yVal>
            <c:numRef>
              <c:f>Kassem_2011!$C$8:$C$11</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0296320"/>
        <c:axId val="240298624"/>
      </c:scatterChart>
      <c:valAx>
        <c:axId val="24029632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0298624"/>
        <c:crosses val="autoZero"/>
        <c:crossBetween val="midCat"/>
      </c:valAx>
      <c:valAx>
        <c:axId val="240298624"/>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0296320"/>
        <c:crosses val="autoZero"/>
        <c:crossBetween val="midCat"/>
      </c:valAx>
    </c:plotArea>
    <c:legend>
      <c:legendPos val="r"/>
      <c:layout>
        <c:manualLayout>
          <c:xMode val="edge"/>
          <c:yMode val="edge"/>
          <c:x val="0.66409051525720175"/>
          <c:y val="0.57811512345679017"/>
          <c:w val="0.27835495188463849"/>
          <c:h val="0.2487564814814814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C1-6</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Kassem_2011!$F$12:$F$15</c:f>
              <c:numCache>
                <c:formatCode>0.00</c:formatCode>
                <c:ptCount val="4"/>
                <c:pt idx="0">
                  <c:v>0.34848001670525558</c:v>
                </c:pt>
                <c:pt idx="1">
                  <c:v>0.7688255621473925</c:v>
                </c:pt>
                <c:pt idx="2">
                  <c:v>1.2271378020165615</c:v>
                </c:pt>
                <c:pt idx="3">
                  <c:v>1.6488393008310924</c:v>
                </c:pt>
              </c:numCache>
            </c:numRef>
          </c:xVal>
          <c:yVal>
            <c:numRef>
              <c:f>Kassem_2011!$C$12:$C$15</c:f>
              <c:numCache>
                <c:formatCode>General</c:formatCode>
                <c:ptCount val="4"/>
                <c:pt idx="0">
                  <c:v>20.300999999999998</c:v>
                </c:pt>
                <c:pt idx="1">
                  <c:v>39.85</c:v>
                </c:pt>
                <c:pt idx="2">
                  <c:v>60.15</c:v>
                </c:pt>
                <c:pt idx="3">
                  <c:v>79.7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Kassem_2011!$AF$12:$AF$15</c:f>
              <c:numCache>
                <c:formatCode>0.00</c:formatCode>
                <c:ptCount val="4"/>
                <c:pt idx="0">
                  <c:v>0.38276829841878307</c:v>
                </c:pt>
                <c:pt idx="1">
                  <c:v>0.75135789823104804</c:v>
                </c:pt>
                <c:pt idx="2">
                  <c:v>1.134107341997429</c:v>
                </c:pt>
                <c:pt idx="3">
                  <c:v>1.5027157964620961</c:v>
                </c:pt>
              </c:numCache>
            </c:numRef>
          </c:xVal>
          <c:yVal>
            <c:numRef>
              <c:f>Kassem_2011!$C$12:$C$15</c:f>
              <c:numCache>
                <c:formatCode>General</c:formatCode>
                <c:ptCount val="4"/>
                <c:pt idx="0">
                  <c:v>20.300999999999998</c:v>
                </c:pt>
                <c:pt idx="1">
                  <c:v>39.85</c:v>
                </c:pt>
                <c:pt idx="2">
                  <c:v>60.15</c:v>
                </c:pt>
                <c:pt idx="3">
                  <c:v>79.7</c:v>
                </c:pt>
              </c:numCache>
            </c:numRef>
          </c:yVal>
          <c:smooth val="1"/>
        </c:ser>
        <c:dLbls>
          <c:showLegendKey val="0"/>
          <c:showVal val="0"/>
          <c:showCatName val="0"/>
          <c:showSerName val="0"/>
          <c:showPercent val="0"/>
          <c:showBubbleSize val="0"/>
        </c:dLbls>
        <c:axId val="241642880"/>
        <c:axId val="241649536"/>
      </c:scatterChart>
      <c:valAx>
        <c:axId val="2416428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649536"/>
        <c:crosses val="autoZero"/>
        <c:crossBetween val="midCat"/>
      </c:valAx>
      <c:valAx>
        <c:axId val="24164953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642880"/>
        <c:crosses val="autoZero"/>
        <c:crossBetween val="midCat"/>
      </c:valAx>
    </c:plotArea>
    <c:legend>
      <c:legendPos val="r"/>
      <c:layout>
        <c:manualLayout>
          <c:xMode val="edge"/>
          <c:yMode val="edge"/>
          <c:x val="0.66418401108371716"/>
          <c:y val="0.58595462962962963"/>
          <c:w val="0.27826161276931205"/>
          <c:h val="0.2409169753086419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C1-8</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Kassem_2011!$F$16:$F$19</c:f>
              <c:numCache>
                <c:formatCode>0.00</c:formatCode>
                <c:ptCount val="4"/>
                <c:pt idx="0">
                  <c:v>0.25903890974108612</c:v>
                </c:pt>
                <c:pt idx="1">
                  <c:v>0.59208893655105399</c:v>
                </c:pt>
                <c:pt idx="2">
                  <c:v>0.8895039810685974</c:v>
                </c:pt>
                <c:pt idx="3">
                  <c:v>1.1663603819558959</c:v>
                </c:pt>
              </c:numCache>
            </c:numRef>
          </c:xVal>
          <c:yVal>
            <c:numRef>
              <c:f>Kassem_2011!$C$16:$C$19</c:f>
              <c:numCache>
                <c:formatCode>General</c:formatCode>
                <c:ptCount val="4"/>
                <c:pt idx="0">
                  <c:v>20.300999999999998</c:v>
                </c:pt>
                <c:pt idx="1">
                  <c:v>39.85</c:v>
                </c:pt>
                <c:pt idx="2">
                  <c:v>60.15</c:v>
                </c:pt>
                <c:pt idx="3">
                  <c:v>79.7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Kassem_2011!$AF$16:$AF$19</c:f>
              <c:numCache>
                <c:formatCode>0.00</c:formatCode>
                <c:ptCount val="4"/>
                <c:pt idx="0">
                  <c:v>0.29285496278905004</c:v>
                </c:pt>
                <c:pt idx="1">
                  <c:v>0.57486184262566586</c:v>
                </c:pt>
                <c:pt idx="2">
                  <c:v>0.86770237977249209</c:v>
                </c:pt>
                <c:pt idx="3">
                  <c:v>1.1497236852513317</c:v>
                </c:pt>
              </c:numCache>
            </c:numRef>
          </c:xVal>
          <c:yVal>
            <c:numRef>
              <c:f>Kassem_2011!$C$16:$C$19</c:f>
              <c:numCache>
                <c:formatCode>General</c:formatCode>
                <c:ptCount val="4"/>
                <c:pt idx="0">
                  <c:v>20.300999999999998</c:v>
                </c:pt>
                <c:pt idx="1">
                  <c:v>39.85</c:v>
                </c:pt>
                <c:pt idx="2">
                  <c:v>60.15</c:v>
                </c:pt>
                <c:pt idx="3">
                  <c:v>79.7</c:v>
                </c:pt>
              </c:numCache>
            </c:numRef>
          </c:yVal>
          <c:smooth val="1"/>
        </c:ser>
        <c:dLbls>
          <c:showLegendKey val="0"/>
          <c:showVal val="0"/>
          <c:showCatName val="0"/>
          <c:showSerName val="0"/>
          <c:showPercent val="0"/>
          <c:showBubbleSize val="0"/>
        </c:dLbls>
        <c:axId val="241666688"/>
        <c:axId val="241689728"/>
      </c:scatterChart>
      <c:valAx>
        <c:axId val="24166668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689728"/>
        <c:crosses val="autoZero"/>
        <c:crossBetween val="midCat"/>
      </c:valAx>
      <c:valAx>
        <c:axId val="241689728"/>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666688"/>
        <c:crosses val="autoZero"/>
        <c:crossBetween val="midCat"/>
      </c:valAx>
    </c:plotArea>
    <c:legend>
      <c:legendPos val="r"/>
      <c:layout>
        <c:manualLayout>
          <c:xMode val="edge"/>
          <c:yMode val="edge"/>
          <c:x val="0.65830677221972556"/>
          <c:y val="0.5702756172839506"/>
          <c:w val="0.28413869395374564"/>
          <c:h val="0.2565959876543209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C2-4</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Kassem_2011!$F$20:$F$23</c:f>
              <c:numCache>
                <c:formatCode>0.00</c:formatCode>
                <c:ptCount val="4"/>
                <c:pt idx="0">
                  <c:v>0.7763104323602491</c:v>
                </c:pt>
                <c:pt idx="1">
                  <c:v>1.4083153110287481</c:v>
                </c:pt>
                <c:pt idx="2">
                  <c:v>2.0403201896972467</c:v>
                </c:pt>
                <c:pt idx="3">
                  <c:v>2.2928549086578101</c:v>
                </c:pt>
              </c:numCache>
            </c:numRef>
          </c:xVal>
          <c:yVal>
            <c:numRef>
              <c:f>Kassem_2011!$C$20:$C$23</c:f>
              <c:numCache>
                <c:formatCode>General</c:formatCode>
                <c:ptCount val="4"/>
                <c:pt idx="0">
                  <c:v>20.300999999999998</c:v>
                </c:pt>
                <c:pt idx="1">
                  <c:v>39.85</c:v>
                </c:pt>
                <c:pt idx="2">
                  <c:v>60.15</c:v>
                </c:pt>
                <c:pt idx="3">
                  <c:v>69.924999999999997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Kassem_2011!$AF$20:$AF$23</c:f>
              <c:numCache>
                <c:formatCode>0.00</c:formatCode>
                <c:ptCount val="4"/>
                <c:pt idx="0">
                  <c:v>0.72957471011595565</c:v>
                </c:pt>
                <c:pt idx="1">
                  <c:v>1.432124141575333</c:v>
                </c:pt>
                <c:pt idx="2">
                  <c:v>2.1616629138207344</c:v>
                </c:pt>
                <c:pt idx="3">
                  <c:v>2.5129555984857004</c:v>
                </c:pt>
              </c:numCache>
            </c:numRef>
          </c:xVal>
          <c:yVal>
            <c:numRef>
              <c:f>Kassem_2011!$C$20:$C$23</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1395584"/>
        <c:axId val="241402240"/>
      </c:scatterChart>
      <c:valAx>
        <c:axId val="24139558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402240"/>
        <c:crosses val="autoZero"/>
        <c:crossBetween val="midCat"/>
      </c:valAx>
      <c:valAx>
        <c:axId val="24140224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395584"/>
        <c:crosses val="autoZero"/>
        <c:crossBetween val="midCat"/>
      </c:valAx>
    </c:plotArea>
    <c:legend>
      <c:legendPos val="r"/>
      <c:layout>
        <c:manualLayout>
          <c:xMode val="edge"/>
          <c:yMode val="edge"/>
          <c:x val="0.67294131203834939"/>
          <c:y val="0.5467570987654321"/>
          <c:w val="0.26950415413512174"/>
          <c:h val="0.2801145061728394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C2-4b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Kassem_2011!$F$24:$F$27</c:f>
              <c:numCache>
                <c:formatCode>0.00</c:formatCode>
                <c:ptCount val="4"/>
                <c:pt idx="0">
                  <c:v>0.99276876289787452</c:v>
                </c:pt>
                <c:pt idx="1">
                  <c:v>1.6434799170449337</c:v>
                </c:pt>
                <c:pt idx="2">
                  <c:v>2.2928549086578101</c:v>
                </c:pt>
                <c:pt idx="3">
                  <c:v>2.7618479581559985</c:v>
                </c:pt>
              </c:numCache>
            </c:numRef>
          </c:xVal>
          <c:yVal>
            <c:numRef>
              <c:f>Kassem_2011!$C$24:$C$27</c:f>
              <c:numCache>
                <c:formatCode>General</c:formatCode>
                <c:ptCount val="4"/>
                <c:pt idx="0">
                  <c:v>20.300999999999998</c:v>
                </c:pt>
                <c:pt idx="1">
                  <c:v>39.85</c:v>
                </c:pt>
                <c:pt idx="2">
                  <c:v>60.15</c:v>
                </c:pt>
                <c:pt idx="3">
                  <c:v>69.924999999999997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Kassem_2011!$AF$24:$AF$27</c:f>
              <c:numCache>
                <c:formatCode>0.00</c:formatCode>
                <c:ptCount val="4"/>
                <c:pt idx="0">
                  <c:v>0.86929204319690034</c:v>
                </c:pt>
                <c:pt idx="1">
                  <c:v>1.7063833269984965</c:v>
                </c:pt>
                <c:pt idx="2">
                  <c:v>2.5756325500366262</c:v>
                </c:pt>
                <c:pt idx="3">
                  <c:v>2.9941996020168098</c:v>
                </c:pt>
              </c:numCache>
            </c:numRef>
          </c:xVal>
          <c:yVal>
            <c:numRef>
              <c:f>Kassem_2011!$C$24:$C$27</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1435776"/>
        <c:axId val="241438080"/>
      </c:scatterChart>
      <c:valAx>
        <c:axId val="24143577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438080"/>
        <c:crosses val="autoZero"/>
        <c:crossBetween val="midCat"/>
      </c:valAx>
      <c:valAx>
        <c:axId val="24143808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435776"/>
        <c:crosses val="autoZero"/>
        <c:crossBetween val="midCat"/>
      </c:valAx>
    </c:plotArea>
    <c:legend>
      <c:legendPos val="r"/>
      <c:layout>
        <c:manualLayout>
          <c:xMode val="edge"/>
          <c:yMode val="edge"/>
          <c:x val="0.59083010391441337"/>
          <c:y val="0.56243611111111114"/>
          <c:w val="0.35161536322742687"/>
          <c:h val="0.2644354938271604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C2-6</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Kassem_2011!$F$28:$F$31</c:f>
              <c:numCache>
                <c:formatCode>0.00</c:formatCode>
                <c:ptCount val="4"/>
                <c:pt idx="0">
                  <c:v>0.34739082862091525</c:v>
                </c:pt>
                <c:pt idx="1">
                  <c:v>0.76642256742435377</c:v>
                </c:pt>
                <c:pt idx="2">
                  <c:v>1.150309708779762</c:v>
                </c:pt>
                <c:pt idx="3">
                  <c:v>1.7356024278181135</c:v>
                </c:pt>
              </c:numCache>
            </c:numRef>
          </c:xVal>
          <c:yVal>
            <c:numRef>
              <c:f>Kassem_2011!$C$28:$C$31</c:f>
              <c:numCache>
                <c:formatCode>General</c:formatCode>
                <c:ptCount val="4"/>
                <c:pt idx="0">
                  <c:v>20.300999999999998</c:v>
                </c:pt>
                <c:pt idx="1">
                  <c:v>39.85</c:v>
                </c:pt>
                <c:pt idx="2">
                  <c:v>60.15</c:v>
                </c:pt>
                <c:pt idx="3">
                  <c:v>79.7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Kassem_2011!$AF$28:$AF$31</c:f>
              <c:numCache>
                <c:formatCode>0.00</c:formatCode>
                <c:ptCount val="4"/>
                <c:pt idx="0">
                  <c:v>0.38157194095288699</c:v>
                </c:pt>
                <c:pt idx="1">
                  <c:v>0.7490094993829145</c:v>
                </c:pt>
                <c:pt idx="2">
                  <c:v>1.1305626446143613</c:v>
                </c:pt>
                <c:pt idx="3">
                  <c:v>1.498018998765829</c:v>
                </c:pt>
              </c:numCache>
            </c:numRef>
          </c:xVal>
          <c:yVal>
            <c:numRef>
              <c:f>Kassem_2011!$C$28:$C$31</c:f>
              <c:numCache>
                <c:formatCode>General</c:formatCode>
                <c:ptCount val="4"/>
                <c:pt idx="0">
                  <c:v>20.300999999999998</c:v>
                </c:pt>
                <c:pt idx="1">
                  <c:v>39.85</c:v>
                </c:pt>
                <c:pt idx="2">
                  <c:v>60.15</c:v>
                </c:pt>
                <c:pt idx="3">
                  <c:v>79.7</c:v>
                </c:pt>
              </c:numCache>
            </c:numRef>
          </c:yVal>
          <c:smooth val="1"/>
        </c:ser>
        <c:dLbls>
          <c:showLegendKey val="0"/>
          <c:showVal val="0"/>
          <c:showCatName val="0"/>
          <c:showSerName val="0"/>
          <c:showPercent val="0"/>
          <c:showBubbleSize val="0"/>
        </c:dLbls>
        <c:axId val="241480064"/>
        <c:axId val="241482368"/>
      </c:scatterChart>
      <c:valAx>
        <c:axId val="24148006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482368"/>
        <c:crosses val="autoZero"/>
        <c:crossBetween val="midCat"/>
      </c:valAx>
      <c:valAx>
        <c:axId val="241482368"/>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480064"/>
        <c:crosses val="autoZero"/>
        <c:crossBetween val="midCat"/>
      </c:valAx>
    </c:plotArea>
    <c:legend>
      <c:legendPos val="r"/>
      <c:layout>
        <c:manualLayout>
          <c:xMode val="edge"/>
          <c:yMode val="edge"/>
          <c:x val="0.6202979094550245"/>
          <c:y val="0.57811512345679017"/>
          <c:w val="0.32214771439800477"/>
          <c:h val="0.2487564814814814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C2-8</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Kassem_2011!$F$32:$F$35</c:f>
              <c:numCache>
                <c:formatCode>0.00</c:formatCode>
                <c:ptCount val="4"/>
                <c:pt idx="0">
                  <c:v>0.29500718753386324</c:v>
                </c:pt>
                <c:pt idx="1">
                  <c:v>0.51626257818426069</c:v>
                </c:pt>
                <c:pt idx="2">
                  <c:v>0.77439386727639092</c:v>
                </c:pt>
                <c:pt idx="3">
                  <c:v>0.99701503194314889</c:v>
                </c:pt>
              </c:numCache>
            </c:numRef>
          </c:xVal>
          <c:yVal>
            <c:numRef>
              <c:f>Kassem_2011!$C$32:$C$35</c:f>
              <c:numCache>
                <c:formatCode>General</c:formatCode>
                <c:ptCount val="4"/>
                <c:pt idx="0">
                  <c:v>20.300999999999998</c:v>
                </c:pt>
                <c:pt idx="1">
                  <c:v>39.85</c:v>
                </c:pt>
                <c:pt idx="2">
                  <c:v>60.15</c:v>
                </c:pt>
                <c:pt idx="3">
                  <c:v>79.7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Kassem_2011!$AF$32:$AF$35</c:f>
              <c:numCache>
                <c:formatCode>0.00</c:formatCode>
                <c:ptCount val="4"/>
                <c:pt idx="0">
                  <c:v>0.26959699046380159</c:v>
                </c:pt>
                <c:pt idx="1">
                  <c:v>0.52920743165275064</c:v>
                </c:pt>
                <c:pt idx="2">
                  <c:v>0.79879114213081437</c:v>
                </c:pt>
                <c:pt idx="3">
                  <c:v>1.0584148633055013</c:v>
                </c:pt>
              </c:numCache>
            </c:numRef>
          </c:xVal>
          <c:yVal>
            <c:numRef>
              <c:f>Kassem_2011!$C$32:$C$35</c:f>
              <c:numCache>
                <c:formatCode>General</c:formatCode>
                <c:ptCount val="4"/>
                <c:pt idx="0">
                  <c:v>20.300999999999998</c:v>
                </c:pt>
                <c:pt idx="1">
                  <c:v>39.85</c:v>
                </c:pt>
                <c:pt idx="2">
                  <c:v>60.15</c:v>
                </c:pt>
                <c:pt idx="3">
                  <c:v>79.7</c:v>
                </c:pt>
              </c:numCache>
            </c:numRef>
          </c:yVal>
          <c:smooth val="1"/>
        </c:ser>
        <c:dLbls>
          <c:showLegendKey val="0"/>
          <c:showVal val="0"/>
          <c:showCatName val="0"/>
          <c:showSerName val="0"/>
          <c:showPercent val="0"/>
          <c:showBubbleSize val="0"/>
        </c:dLbls>
        <c:axId val="241503616"/>
        <c:axId val="241526656"/>
      </c:scatterChart>
      <c:valAx>
        <c:axId val="24150361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526656"/>
        <c:crosses val="autoZero"/>
        <c:crossBetween val="midCat"/>
      </c:valAx>
      <c:valAx>
        <c:axId val="24152665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503616"/>
        <c:crosses val="autoZero"/>
        <c:crossBetween val="midCat"/>
      </c:valAx>
    </c:plotArea>
    <c:legend>
      <c:legendPos val="r"/>
      <c:layout>
        <c:manualLayout>
          <c:xMode val="edge"/>
          <c:yMode val="edge"/>
          <c:x val="0.63747844614150062"/>
          <c:y val="0.5467570987654321"/>
          <c:w val="0.30496708264186673"/>
          <c:h val="0.2801145061728394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G1-6</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Kassem_2011!$F$36:$F$39</c:f>
              <c:numCache>
                <c:formatCode>0.00</c:formatCode>
                <c:ptCount val="4"/>
                <c:pt idx="0">
                  <c:v>0.64322267580475811</c:v>
                </c:pt>
                <c:pt idx="1">
                  <c:v>1.562500749470755</c:v>
                </c:pt>
                <c:pt idx="2">
                  <c:v>2.5171356721239055</c:v>
                </c:pt>
                <c:pt idx="3">
                  <c:v>2.9958130122576789</c:v>
                </c:pt>
              </c:numCache>
            </c:numRef>
          </c:xVal>
          <c:yVal>
            <c:numRef>
              <c:f>Kassem_2011!$C$36:$C$39</c:f>
              <c:numCache>
                <c:formatCode>General</c:formatCode>
                <c:ptCount val="4"/>
                <c:pt idx="0">
                  <c:v>20.300999999999998</c:v>
                </c:pt>
                <c:pt idx="1">
                  <c:v>39.85</c:v>
                </c:pt>
                <c:pt idx="2">
                  <c:v>60.15</c:v>
                </c:pt>
                <c:pt idx="3">
                  <c:v>69.924999999999997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Kassem_2011!$AF$36:$AF$39</c:f>
              <c:numCache>
                <c:formatCode>0.00</c:formatCode>
                <c:ptCount val="4"/>
                <c:pt idx="0">
                  <c:v>0.76451487970331344</c:v>
                </c:pt>
                <c:pt idx="1">
                  <c:v>1.5007102091609792</c:v>
                </c:pt>
                <c:pt idx="2">
                  <c:v>2.2651874298879022</c:v>
                </c:pt>
                <c:pt idx="3">
                  <c:v>2.6333039241049301</c:v>
                </c:pt>
              </c:numCache>
            </c:numRef>
          </c:xVal>
          <c:yVal>
            <c:numRef>
              <c:f>Kassem_2011!$C$36:$C$39</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1699456"/>
        <c:axId val="241706112"/>
      </c:scatterChart>
      <c:valAx>
        <c:axId val="2416994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706112"/>
        <c:crosses val="autoZero"/>
        <c:crossBetween val="midCat"/>
      </c:valAx>
      <c:valAx>
        <c:axId val="24170611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699456"/>
        <c:crosses val="autoZero"/>
        <c:crossBetween val="midCat"/>
      </c:valAx>
    </c:plotArea>
    <c:legend>
      <c:legendPos val="r"/>
      <c:layout>
        <c:manualLayout>
          <c:xMode val="edge"/>
          <c:yMode val="edge"/>
          <c:x val="0.65245295629227595"/>
          <c:y val="0.55851635802469135"/>
          <c:w val="0.28999250988119518"/>
          <c:h val="0.268355246913580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G1-8</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Kassem_2011!$F$40:$F$43</c:f>
              <c:numCache>
                <c:formatCode>0.00</c:formatCode>
                <c:ptCount val="4"/>
                <c:pt idx="0">
                  <c:v>0.44445073737304336</c:v>
                </c:pt>
                <c:pt idx="1">
                  <c:v>0.81619811338568138</c:v>
                </c:pt>
                <c:pt idx="2">
                  <c:v>1.1124986049677104</c:v>
                </c:pt>
                <c:pt idx="3">
                  <c:v>1.2784817507150508</c:v>
                </c:pt>
              </c:numCache>
            </c:numRef>
          </c:xVal>
          <c:yVal>
            <c:numRef>
              <c:f>Kassem_2011!$C$40:$C$43</c:f>
              <c:numCache>
                <c:formatCode>General</c:formatCode>
                <c:ptCount val="4"/>
                <c:pt idx="0">
                  <c:v>20.300999999999998</c:v>
                </c:pt>
                <c:pt idx="1">
                  <c:v>39.85</c:v>
                </c:pt>
                <c:pt idx="2">
                  <c:v>60.15</c:v>
                </c:pt>
                <c:pt idx="3">
                  <c:v>69.924999999999997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Kassem_2011!$AF$40:$AF$43</c:f>
              <c:numCache>
                <c:formatCode>0.00</c:formatCode>
                <c:ptCount val="4"/>
                <c:pt idx="0">
                  <c:v>0.42170362828499192</c:v>
                </c:pt>
                <c:pt idx="1">
                  <c:v>0.82778629560893202</c:v>
                </c:pt>
                <c:pt idx="2">
                  <c:v>1.2494691513394542</c:v>
                </c:pt>
                <c:pt idx="3">
                  <c:v>1.452520871278659</c:v>
                </c:pt>
              </c:numCache>
            </c:numRef>
          </c:xVal>
          <c:yVal>
            <c:numRef>
              <c:f>Kassem_2011!$C$40:$C$43</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1735552"/>
        <c:axId val="241738112"/>
      </c:scatterChart>
      <c:valAx>
        <c:axId val="24173555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738112"/>
        <c:crosses val="autoZero"/>
        <c:crossBetween val="midCat"/>
      </c:valAx>
      <c:valAx>
        <c:axId val="24173811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735552"/>
        <c:crosses val="autoZero"/>
        <c:crossBetween val="midCat"/>
      </c:valAx>
    </c:plotArea>
    <c:legend>
      <c:legendPos val="r"/>
      <c:layout>
        <c:manualLayout>
          <c:xMode val="edge"/>
          <c:yMode val="edge"/>
          <c:x val="0.62306468490524025"/>
          <c:y val="0.56243611111111114"/>
          <c:w val="0.31938078223659999"/>
          <c:h val="0.2644354938271604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G2-6</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Kassem_2011!$F$44:$F$47</c:f>
              <c:numCache>
                <c:formatCode>0.00</c:formatCode>
                <c:ptCount val="4"/>
                <c:pt idx="0">
                  <c:v>0.74642436385656508</c:v>
                </c:pt>
                <c:pt idx="1">
                  <c:v>1.2745802314229431</c:v>
                </c:pt>
                <c:pt idx="2">
                  <c:v>1.8391141817043524</c:v>
                </c:pt>
                <c:pt idx="3">
                  <c:v>2.002141885723566</c:v>
                </c:pt>
              </c:numCache>
            </c:numRef>
          </c:xVal>
          <c:yVal>
            <c:numRef>
              <c:f>Kassem_2011!$C$44:$C$47</c:f>
              <c:numCache>
                <c:formatCode>General</c:formatCode>
                <c:ptCount val="4"/>
                <c:pt idx="0">
                  <c:v>20.300999999999998</c:v>
                </c:pt>
                <c:pt idx="1">
                  <c:v>39.85</c:v>
                </c:pt>
                <c:pt idx="2">
                  <c:v>60.15</c:v>
                </c:pt>
                <c:pt idx="3">
                  <c:v>64.66</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Kassem_2011!$AF$44:$AF$47</c:f>
              <c:numCache>
                <c:formatCode>0.00</c:formatCode>
                <c:ptCount val="4"/>
                <c:pt idx="0">
                  <c:v>0.66932534521526987</c:v>
                </c:pt>
                <c:pt idx="1">
                  <c:v>1.3138571994891142</c:v>
                </c:pt>
                <c:pt idx="2">
                  <c:v>1.9831495746366428</c:v>
                </c:pt>
                <c:pt idx="3">
                  <c:v>2.1318445801497146</c:v>
                </c:pt>
              </c:numCache>
            </c:numRef>
          </c:xVal>
          <c:yVal>
            <c:numRef>
              <c:f>Kassem_2011!$C$44:$C$47</c:f>
              <c:numCache>
                <c:formatCode>General</c:formatCode>
                <c:ptCount val="4"/>
                <c:pt idx="0">
                  <c:v>20.300999999999998</c:v>
                </c:pt>
                <c:pt idx="1">
                  <c:v>39.85</c:v>
                </c:pt>
                <c:pt idx="2">
                  <c:v>60.15</c:v>
                </c:pt>
                <c:pt idx="3">
                  <c:v>64.66</c:v>
                </c:pt>
              </c:numCache>
            </c:numRef>
          </c:yVal>
          <c:smooth val="1"/>
        </c:ser>
        <c:dLbls>
          <c:showLegendKey val="0"/>
          <c:showVal val="0"/>
          <c:showCatName val="0"/>
          <c:showSerName val="0"/>
          <c:showPercent val="0"/>
          <c:showBubbleSize val="0"/>
        </c:dLbls>
        <c:axId val="242029696"/>
        <c:axId val="242032000"/>
      </c:scatterChart>
      <c:valAx>
        <c:axId val="2420296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2032000"/>
        <c:crosses val="autoZero"/>
        <c:crossBetween val="midCat"/>
      </c:valAx>
      <c:valAx>
        <c:axId val="24203200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029696"/>
        <c:crosses val="autoZero"/>
        <c:crossBetween val="midCat"/>
      </c:valAx>
    </c:plotArea>
    <c:legend>
      <c:legendPos val="r"/>
      <c:layout>
        <c:manualLayout>
          <c:xMode val="edge"/>
          <c:yMode val="edge"/>
          <c:x val="0.65540679075797859"/>
          <c:y val="0.60163364197530866"/>
          <c:w val="0.28703883309505063"/>
          <c:h val="0.2252379629629629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G2-8</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Kassem_2011!$F$48:$F$51</c:f>
              <c:numCache>
                <c:formatCode>0.00</c:formatCode>
                <c:ptCount val="4"/>
                <c:pt idx="0">
                  <c:v>0.53217803191930702</c:v>
                </c:pt>
                <c:pt idx="1">
                  <c:v>0.93538434691939409</c:v>
                </c:pt>
                <c:pt idx="2">
                  <c:v>1.155315064192169</c:v>
                </c:pt>
                <c:pt idx="3">
                  <c:v>1.1743214224750014</c:v>
                </c:pt>
              </c:numCache>
            </c:numRef>
          </c:xVal>
          <c:yVal>
            <c:numRef>
              <c:f>Kassem_2011!$C$48:$C$51</c:f>
              <c:numCache>
                <c:formatCode>General</c:formatCode>
                <c:ptCount val="4"/>
                <c:pt idx="0">
                  <c:v>20.300999999999998</c:v>
                </c:pt>
                <c:pt idx="1">
                  <c:v>39.85</c:v>
                </c:pt>
                <c:pt idx="2">
                  <c:v>60.15</c:v>
                </c:pt>
                <c:pt idx="3">
                  <c:v>66.917000000000002</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Kassem_2011!$AF$48:$AF$51</c:f>
              <c:numCache>
                <c:formatCode>0.00</c:formatCode>
                <c:ptCount val="4"/>
                <c:pt idx="0">
                  <c:v>0.48798663016062005</c:v>
                </c:pt>
                <c:pt idx="1">
                  <c:v>0.95789701058572052</c:v>
                </c:pt>
                <c:pt idx="2">
                  <c:v>1.4458596031802029</c:v>
                </c:pt>
                <c:pt idx="3">
                  <c:v>1.6085218132337427</c:v>
                </c:pt>
              </c:numCache>
            </c:numRef>
          </c:xVal>
          <c:yVal>
            <c:numRef>
              <c:f>Kassem_2011!$C$48:$C$51</c:f>
              <c:numCache>
                <c:formatCode>General</c:formatCode>
                <c:ptCount val="4"/>
                <c:pt idx="0">
                  <c:v>20.300999999999998</c:v>
                </c:pt>
                <c:pt idx="1">
                  <c:v>39.85</c:v>
                </c:pt>
                <c:pt idx="2">
                  <c:v>60.15</c:v>
                </c:pt>
                <c:pt idx="3">
                  <c:v>66.917000000000002</c:v>
                </c:pt>
              </c:numCache>
            </c:numRef>
          </c:yVal>
          <c:smooth val="1"/>
        </c:ser>
        <c:dLbls>
          <c:showLegendKey val="0"/>
          <c:showVal val="0"/>
          <c:showCatName val="0"/>
          <c:showSerName val="0"/>
          <c:showPercent val="0"/>
          <c:showBubbleSize val="0"/>
        </c:dLbls>
        <c:axId val="242065792"/>
        <c:axId val="242068096"/>
      </c:scatterChart>
      <c:valAx>
        <c:axId val="24206579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2068096"/>
        <c:crosses val="autoZero"/>
        <c:crossBetween val="midCat"/>
      </c:valAx>
      <c:valAx>
        <c:axId val="24206809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065792"/>
        <c:crosses val="autoZero"/>
        <c:crossBetween val="midCat"/>
      </c:valAx>
    </c:plotArea>
    <c:legend>
      <c:legendPos val="r"/>
      <c:layout>
        <c:manualLayout>
          <c:xMode val="edge"/>
          <c:yMode val="edge"/>
          <c:x val="0.64335571941989922"/>
          <c:y val="0.55851635802469135"/>
          <c:w val="0.29908980936346818"/>
          <c:h val="0.268355246913580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AR-6</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Kassem_2011!$F$52:$F$55</c:f>
              <c:numCache>
                <c:formatCode>0.00</c:formatCode>
                <c:ptCount val="4"/>
                <c:pt idx="0">
                  <c:v>1.1124476094526554</c:v>
                </c:pt>
                <c:pt idx="1">
                  <c:v>2.0987824230843057</c:v>
                </c:pt>
                <c:pt idx="2">
                  <c:v>2.6364211842159593</c:v>
                </c:pt>
                <c:pt idx="3">
                  <c:v>2.8342191481878514</c:v>
                </c:pt>
              </c:numCache>
            </c:numRef>
          </c:xVal>
          <c:yVal>
            <c:numRef>
              <c:f>Kassem_2011!$C$52:$C$55</c:f>
              <c:numCache>
                <c:formatCode>General</c:formatCode>
                <c:ptCount val="4"/>
                <c:pt idx="0">
                  <c:v>19.7</c:v>
                </c:pt>
                <c:pt idx="1">
                  <c:v>40.152000000000001</c:v>
                </c:pt>
                <c:pt idx="2">
                  <c:v>59.85</c:v>
                </c:pt>
                <c:pt idx="3">
                  <c:v>69.7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Kassem_2011!$AF$52:$AF$55</c:f>
              <c:numCache>
                <c:formatCode>0.00</c:formatCode>
                <c:ptCount val="4"/>
                <c:pt idx="0">
                  <c:v>1.045784664127843</c:v>
                </c:pt>
                <c:pt idx="1">
                  <c:v>2.1314896362467586</c:v>
                </c:pt>
                <c:pt idx="2">
                  <c:v>3.1771681293427108</c:v>
                </c:pt>
                <c:pt idx="3">
                  <c:v>3.7000604614066326</c:v>
                </c:pt>
              </c:numCache>
            </c:numRef>
          </c:xVal>
          <c:yVal>
            <c:numRef>
              <c:f>Kassem_2011!$C$52:$C$55</c:f>
              <c:numCache>
                <c:formatCode>General</c:formatCode>
                <c:ptCount val="4"/>
                <c:pt idx="0">
                  <c:v>19.7</c:v>
                </c:pt>
                <c:pt idx="1">
                  <c:v>40.152000000000001</c:v>
                </c:pt>
                <c:pt idx="2">
                  <c:v>59.85</c:v>
                </c:pt>
                <c:pt idx="3">
                  <c:v>69.7</c:v>
                </c:pt>
              </c:numCache>
            </c:numRef>
          </c:yVal>
          <c:smooth val="1"/>
        </c:ser>
        <c:dLbls>
          <c:showLegendKey val="0"/>
          <c:showVal val="0"/>
          <c:showCatName val="0"/>
          <c:showSerName val="0"/>
          <c:showPercent val="0"/>
          <c:showBubbleSize val="0"/>
        </c:dLbls>
        <c:axId val="241855872"/>
        <c:axId val="241858432"/>
      </c:scatterChart>
      <c:valAx>
        <c:axId val="24185587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858432"/>
        <c:crosses val="autoZero"/>
        <c:crossBetween val="midCat"/>
      </c:valAx>
      <c:valAx>
        <c:axId val="24185843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855872"/>
        <c:crosses val="autoZero"/>
        <c:crossBetween val="midCat"/>
      </c:valAx>
    </c:plotArea>
    <c:legend>
      <c:legendPos val="r"/>
      <c:layout>
        <c:manualLayout>
          <c:xMode val="edge"/>
          <c:yMode val="edge"/>
          <c:x val="0.64659914036482635"/>
          <c:y val="0.5702756172839506"/>
          <c:w val="0.29584632580864473"/>
          <c:h val="0.2565959876543209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AR-8</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Kassem_2011!$F$56:$F$58</c:f>
              <c:numCache>
                <c:formatCode>0.00</c:formatCode>
                <c:ptCount val="3"/>
                <c:pt idx="0">
                  <c:v>0.86749045808263381</c:v>
                </c:pt>
                <c:pt idx="1">
                  <c:v>1.8967164252993181</c:v>
                </c:pt>
                <c:pt idx="2">
                  <c:v>2.3845962669020322</c:v>
                </c:pt>
              </c:numCache>
            </c:numRef>
          </c:xVal>
          <c:yVal>
            <c:numRef>
              <c:f>Kassem_2011!$C$56:$C$58</c:f>
              <c:numCache>
                <c:formatCode>General</c:formatCode>
                <c:ptCount val="3"/>
                <c:pt idx="0">
                  <c:v>19.7</c:v>
                </c:pt>
                <c:pt idx="1">
                  <c:v>40.152000000000001</c:v>
                </c:pt>
                <c:pt idx="2">
                  <c:v>59.85</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Kassem_2011!$AF$56:$AF$58</c:f>
              <c:numCache>
                <c:formatCode>0.00</c:formatCode>
                <c:ptCount val="3"/>
                <c:pt idx="0">
                  <c:v>0.91835281842447281</c:v>
                </c:pt>
                <c:pt idx="1">
                  <c:v>1.8717615413898188</c:v>
                </c:pt>
                <c:pt idx="2">
                  <c:v>2.7900211260256182</c:v>
                </c:pt>
              </c:numCache>
            </c:numRef>
          </c:xVal>
          <c:yVal>
            <c:numRef>
              <c:f>Kassem_2011!$C$56:$C$58</c:f>
              <c:numCache>
                <c:formatCode>General</c:formatCode>
                <c:ptCount val="3"/>
                <c:pt idx="0">
                  <c:v>19.7</c:v>
                </c:pt>
                <c:pt idx="1">
                  <c:v>40.152000000000001</c:v>
                </c:pt>
                <c:pt idx="2">
                  <c:v>59.85</c:v>
                </c:pt>
              </c:numCache>
            </c:numRef>
          </c:yVal>
          <c:smooth val="1"/>
        </c:ser>
        <c:dLbls>
          <c:showLegendKey val="0"/>
          <c:showVal val="0"/>
          <c:showCatName val="0"/>
          <c:showSerName val="0"/>
          <c:showPercent val="0"/>
          <c:showBubbleSize val="0"/>
        </c:dLbls>
        <c:axId val="241875584"/>
        <c:axId val="241890432"/>
      </c:scatterChart>
      <c:valAx>
        <c:axId val="24187558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1890432"/>
        <c:crosses val="autoZero"/>
        <c:crossBetween val="midCat"/>
      </c:valAx>
      <c:valAx>
        <c:axId val="24189043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875584"/>
        <c:crosses val="autoZero"/>
        <c:crossBetween val="midCat"/>
      </c:valAx>
    </c:plotArea>
    <c:legend>
      <c:legendPos val="r"/>
      <c:layout>
        <c:manualLayout>
          <c:xMode val="edge"/>
          <c:yMode val="edge"/>
          <c:x val="0.61720385199781713"/>
          <c:y val="0.56635586419753081"/>
          <c:w val="0.32524161514402306"/>
          <c:h val="0.2605157407407406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C1-4</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Kassem_2011!$E$4:$E$7</c:f>
              <c:numCache>
                <c:formatCode>General</c:formatCode>
                <c:ptCount val="4"/>
                <c:pt idx="0">
                  <c:v>0.54100000000000004</c:v>
                </c:pt>
                <c:pt idx="1">
                  <c:v>0.97299999999999998</c:v>
                </c:pt>
                <c:pt idx="2">
                  <c:v>1.42</c:v>
                </c:pt>
                <c:pt idx="3">
                  <c:v>1.635</c:v>
                </c:pt>
              </c:numCache>
            </c:numRef>
          </c:xVal>
          <c:yVal>
            <c:numRef>
              <c:f>Kassem_2011!$C$4:$C$7</c:f>
              <c:numCache>
                <c:formatCode>General</c:formatCode>
                <c:ptCount val="4"/>
                <c:pt idx="0">
                  <c:v>20.300999999999998</c:v>
                </c:pt>
                <c:pt idx="1">
                  <c:v>39.85</c:v>
                </c:pt>
                <c:pt idx="2">
                  <c:v>60.15</c:v>
                </c:pt>
                <c:pt idx="3">
                  <c:v>69.930000000000007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Kassem_2011!$AY$4:$AY$7</c:f>
              <c:numCache>
                <c:formatCode>0.00</c:formatCode>
                <c:ptCount val="4"/>
                <c:pt idx="0">
                  <c:v>0.39796314190762294</c:v>
                </c:pt>
                <c:pt idx="1">
                  <c:v>1.0003217707328711</c:v>
                </c:pt>
                <c:pt idx="2">
                  <c:v>1.6635610020289278</c:v>
                </c:pt>
                <c:pt idx="3">
                  <c:v>1.9830920208503773</c:v>
                </c:pt>
              </c:numCache>
            </c:numRef>
          </c:xVal>
          <c:yVal>
            <c:numRef>
              <c:f>Kassem_2011!$C$4:$C$7</c:f>
              <c:numCache>
                <c:formatCode>General</c:formatCode>
                <c:ptCount val="4"/>
                <c:pt idx="0">
                  <c:v>20.300999999999998</c:v>
                </c:pt>
                <c:pt idx="1">
                  <c:v>39.85</c:v>
                </c:pt>
                <c:pt idx="2">
                  <c:v>60.15</c:v>
                </c:pt>
                <c:pt idx="3">
                  <c:v>69.930000000000007</c:v>
                </c:pt>
              </c:numCache>
            </c:numRef>
          </c:yVal>
          <c:smooth val="1"/>
        </c:ser>
        <c:dLbls>
          <c:showLegendKey val="0"/>
          <c:showVal val="0"/>
          <c:showCatName val="0"/>
          <c:showSerName val="0"/>
          <c:showPercent val="0"/>
          <c:showBubbleSize val="0"/>
        </c:dLbls>
        <c:axId val="241928064"/>
        <c:axId val="241930624"/>
      </c:scatterChart>
      <c:valAx>
        <c:axId val="24192806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1930624"/>
        <c:crosses val="autoZero"/>
        <c:crossBetween val="midCat"/>
      </c:valAx>
      <c:valAx>
        <c:axId val="241930624"/>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928064"/>
        <c:crosses val="autoZero"/>
        <c:crossBetween val="midCat"/>
      </c:valAx>
    </c:plotArea>
    <c:legend>
      <c:legendPos val="r"/>
      <c:layout>
        <c:manualLayout>
          <c:xMode val="edge"/>
          <c:yMode val="edge"/>
          <c:x val="0.63781841647365212"/>
          <c:y val="0.5702756172839506"/>
          <c:w val="0.30439911962295896"/>
          <c:h val="0.2565959876543209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C1-4b</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Kassem_2011!$E$8:$E$11</c:f>
              <c:numCache>
                <c:formatCode>General</c:formatCode>
                <c:ptCount val="4"/>
                <c:pt idx="0">
                  <c:v>0.56799999999999995</c:v>
                </c:pt>
                <c:pt idx="1">
                  <c:v>1.0669999999999999</c:v>
                </c:pt>
                <c:pt idx="2">
                  <c:v>1.6619999999999999</c:v>
                </c:pt>
                <c:pt idx="3">
                  <c:v>1.905</c:v>
                </c:pt>
              </c:numCache>
            </c:numRef>
          </c:xVal>
          <c:yVal>
            <c:numRef>
              <c:f>Kassem_2011!$C$8:$C$11</c:f>
              <c:numCache>
                <c:formatCode>General</c:formatCode>
                <c:ptCount val="4"/>
                <c:pt idx="0">
                  <c:v>20.300999999999998</c:v>
                </c:pt>
                <c:pt idx="1">
                  <c:v>39.85</c:v>
                </c:pt>
                <c:pt idx="2">
                  <c:v>60.15</c:v>
                </c:pt>
                <c:pt idx="3">
                  <c:v>69.924999999999997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Kassem_2011!$AY$8:$AY$11</c:f>
              <c:numCache>
                <c:formatCode>0.00</c:formatCode>
                <c:ptCount val="4"/>
                <c:pt idx="0">
                  <c:v>0.37251979655808365</c:v>
                </c:pt>
                <c:pt idx="1">
                  <c:v>0.9166881338519185</c:v>
                </c:pt>
                <c:pt idx="2">
                  <c:v>1.5375238784071208</c:v>
                </c:pt>
                <c:pt idx="3">
                  <c:v>1.8364731100833329</c:v>
                </c:pt>
              </c:numCache>
            </c:numRef>
          </c:xVal>
          <c:yVal>
            <c:numRef>
              <c:f>Kassem_2011!$C$8:$C$11</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1963776"/>
        <c:axId val="241966080"/>
      </c:scatterChart>
      <c:valAx>
        <c:axId val="24196377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1966080"/>
        <c:crosses val="autoZero"/>
        <c:crossBetween val="midCat"/>
      </c:valAx>
      <c:valAx>
        <c:axId val="24196608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1963776"/>
        <c:crosses val="autoZero"/>
        <c:crossBetween val="midCat"/>
      </c:valAx>
    </c:plotArea>
    <c:legend>
      <c:legendPos val="r"/>
      <c:layout>
        <c:manualLayout>
          <c:xMode val="edge"/>
          <c:yMode val="edge"/>
          <c:x val="0.62892551781266337"/>
          <c:y val="0.55851635802469135"/>
          <c:w val="0.31351994932917693"/>
          <c:h val="0.268355246913580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C1-6</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Kassem_2011!$E$12:$E$15</c:f>
              <c:numCache>
                <c:formatCode>General</c:formatCode>
                <c:ptCount val="4"/>
                <c:pt idx="0">
                  <c:v>0.25700000000000001</c:v>
                </c:pt>
                <c:pt idx="1">
                  <c:v>0.56699999999999995</c:v>
                </c:pt>
                <c:pt idx="2">
                  <c:v>0.90500000000000003</c:v>
                </c:pt>
                <c:pt idx="3">
                  <c:v>1.216</c:v>
                </c:pt>
              </c:numCache>
            </c:numRef>
          </c:xVal>
          <c:yVal>
            <c:numRef>
              <c:f>Kassem_2011!$C$12:$C$15</c:f>
              <c:numCache>
                <c:formatCode>General</c:formatCode>
                <c:ptCount val="4"/>
                <c:pt idx="0">
                  <c:v>20.300999999999998</c:v>
                </c:pt>
                <c:pt idx="1">
                  <c:v>39.85</c:v>
                </c:pt>
                <c:pt idx="2">
                  <c:v>60.15</c:v>
                </c:pt>
                <c:pt idx="3">
                  <c:v>79.7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Kassem_2011!$AY$12:$AY$15</c:f>
              <c:numCache>
                <c:formatCode>0.00</c:formatCode>
                <c:ptCount val="4"/>
                <c:pt idx="0">
                  <c:v>0.22904542620227852</c:v>
                </c:pt>
                <c:pt idx="1">
                  <c:v>0.57605652347492187</c:v>
                </c:pt>
                <c:pt idx="2">
                  <c:v>0.95778009636182837</c:v>
                </c:pt>
                <c:pt idx="3">
                  <c:v>1.3254005815804997</c:v>
                </c:pt>
              </c:numCache>
            </c:numRef>
          </c:xVal>
          <c:yVal>
            <c:numRef>
              <c:f>Kassem_2011!$C$12:$C$15</c:f>
              <c:numCache>
                <c:formatCode>General</c:formatCode>
                <c:ptCount val="4"/>
                <c:pt idx="0">
                  <c:v>20.300999999999998</c:v>
                </c:pt>
                <c:pt idx="1">
                  <c:v>39.85</c:v>
                </c:pt>
                <c:pt idx="2">
                  <c:v>60.15</c:v>
                </c:pt>
                <c:pt idx="3">
                  <c:v>79.7</c:v>
                </c:pt>
              </c:numCache>
            </c:numRef>
          </c:yVal>
          <c:smooth val="1"/>
        </c:ser>
        <c:dLbls>
          <c:showLegendKey val="0"/>
          <c:showVal val="0"/>
          <c:showCatName val="0"/>
          <c:showSerName val="0"/>
          <c:showPercent val="0"/>
          <c:showBubbleSize val="0"/>
        </c:dLbls>
        <c:axId val="242020352"/>
        <c:axId val="242022656"/>
      </c:scatterChart>
      <c:valAx>
        <c:axId val="24202035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022656"/>
        <c:crosses val="autoZero"/>
        <c:crossBetween val="midCat"/>
      </c:valAx>
      <c:valAx>
        <c:axId val="24202265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020352"/>
        <c:crosses val="autoZero"/>
        <c:crossBetween val="midCat"/>
      </c:valAx>
    </c:plotArea>
    <c:legend>
      <c:legendPos val="r"/>
      <c:layout>
        <c:manualLayout>
          <c:xMode val="edge"/>
          <c:yMode val="edge"/>
          <c:x val="0.64662957043224012"/>
          <c:y val="0.58203487654320984"/>
          <c:w val="0.29581605342078915"/>
          <c:h val="0.2448367283950616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C1-8</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Kassem_2011!$E$16:$E$19</c:f>
              <c:numCache>
                <c:formatCode>General</c:formatCode>
                <c:ptCount val="4"/>
                <c:pt idx="0">
                  <c:v>0.189</c:v>
                </c:pt>
                <c:pt idx="1">
                  <c:v>0.432</c:v>
                </c:pt>
                <c:pt idx="2">
                  <c:v>0.64900000000000002</c:v>
                </c:pt>
                <c:pt idx="3">
                  <c:v>0.85099999999999998</c:v>
                </c:pt>
              </c:numCache>
            </c:numRef>
          </c:xVal>
          <c:yVal>
            <c:numRef>
              <c:f>Kassem_2011!$C$16:$C$19</c:f>
              <c:numCache>
                <c:formatCode>General</c:formatCode>
                <c:ptCount val="4"/>
                <c:pt idx="0">
                  <c:v>20.300999999999998</c:v>
                </c:pt>
                <c:pt idx="1">
                  <c:v>39.85</c:v>
                </c:pt>
                <c:pt idx="2">
                  <c:v>60.15</c:v>
                </c:pt>
                <c:pt idx="3">
                  <c:v>79.7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Kassem_2011!$AY$16:$AY$19</c:f>
              <c:numCache>
                <c:formatCode>0.00</c:formatCode>
                <c:ptCount val="4"/>
                <c:pt idx="0">
                  <c:v>0.15887134853028573</c:v>
                </c:pt>
                <c:pt idx="1">
                  <c:v>0.40551939192650793</c:v>
                </c:pt>
                <c:pt idx="2">
                  <c:v>0.670291929828155</c:v>
                </c:pt>
                <c:pt idx="3">
                  <c:v>0.92528223110781993</c:v>
                </c:pt>
              </c:numCache>
            </c:numRef>
          </c:xVal>
          <c:yVal>
            <c:numRef>
              <c:f>Kassem_2011!$C$16:$C$19</c:f>
              <c:numCache>
                <c:formatCode>General</c:formatCode>
                <c:ptCount val="4"/>
                <c:pt idx="0">
                  <c:v>20.300999999999998</c:v>
                </c:pt>
                <c:pt idx="1">
                  <c:v>39.85</c:v>
                </c:pt>
                <c:pt idx="2">
                  <c:v>60.15</c:v>
                </c:pt>
                <c:pt idx="3">
                  <c:v>79.7</c:v>
                </c:pt>
              </c:numCache>
            </c:numRef>
          </c:yVal>
          <c:smooth val="1"/>
        </c:ser>
        <c:dLbls>
          <c:showLegendKey val="0"/>
          <c:showVal val="0"/>
          <c:showCatName val="0"/>
          <c:showSerName val="0"/>
          <c:showPercent val="0"/>
          <c:showBubbleSize val="0"/>
        </c:dLbls>
        <c:axId val="242170880"/>
        <c:axId val="242198016"/>
      </c:scatterChart>
      <c:valAx>
        <c:axId val="2421708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198016"/>
        <c:crosses val="autoZero"/>
        <c:crossBetween val="midCat"/>
      </c:valAx>
      <c:valAx>
        <c:axId val="24219801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170880"/>
        <c:crosses val="autoZero"/>
        <c:crossBetween val="midCat"/>
      </c:valAx>
    </c:plotArea>
    <c:legend>
      <c:legendPos val="r"/>
      <c:layout>
        <c:manualLayout>
          <c:xMode val="edge"/>
          <c:yMode val="edge"/>
          <c:x val="0.6553798642560007"/>
          <c:y val="0.58987438271604942"/>
          <c:w val="0.28706560191747044"/>
          <c:h val="0.236997222222222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C2-4</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Kassem_2011!$E$20:$E$23</c:f>
              <c:numCache>
                <c:formatCode>General</c:formatCode>
                <c:ptCount val="4"/>
                <c:pt idx="0">
                  <c:v>0.58099999999999996</c:v>
                </c:pt>
                <c:pt idx="1">
                  <c:v>1.054</c:v>
                </c:pt>
                <c:pt idx="2">
                  <c:v>1.5269999999999999</c:v>
                </c:pt>
                <c:pt idx="3">
                  <c:v>1.716</c:v>
                </c:pt>
              </c:numCache>
            </c:numRef>
          </c:xVal>
          <c:yVal>
            <c:numRef>
              <c:f>Kassem_2011!$C$20:$C$23</c:f>
              <c:numCache>
                <c:formatCode>General</c:formatCode>
                <c:ptCount val="4"/>
                <c:pt idx="0">
                  <c:v>20.300999999999998</c:v>
                </c:pt>
                <c:pt idx="1">
                  <c:v>39.85</c:v>
                </c:pt>
                <c:pt idx="2">
                  <c:v>60.15</c:v>
                </c:pt>
                <c:pt idx="3">
                  <c:v>69.924999999999997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Kassem_2011!$AY$20:$AY$23</c:f>
              <c:numCache>
                <c:formatCode>0.00</c:formatCode>
                <c:ptCount val="4"/>
                <c:pt idx="0">
                  <c:v>0.42341547741376084</c:v>
                </c:pt>
                <c:pt idx="1">
                  <c:v>1.0562059865408917</c:v>
                </c:pt>
                <c:pt idx="2">
                  <c:v>1.7618636874340612</c:v>
                </c:pt>
                <c:pt idx="3">
                  <c:v>2.1016569892188266</c:v>
                </c:pt>
              </c:numCache>
            </c:numRef>
          </c:xVal>
          <c:yVal>
            <c:numRef>
              <c:f>Kassem_2011!$C$20:$C$23</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2219264"/>
        <c:axId val="242225920"/>
      </c:scatterChart>
      <c:valAx>
        <c:axId val="24221926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225920"/>
        <c:crosses val="autoZero"/>
        <c:crossBetween val="midCat"/>
      </c:valAx>
      <c:valAx>
        <c:axId val="24222592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219264"/>
        <c:crosses val="autoZero"/>
        <c:crossBetween val="midCat"/>
      </c:valAx>
    </c:plotArea>
    <c:legend>
      <c:legendPos val="r"/>
      <c:layout>
        <c:manualLayout>
          <c:xMode val="edge"/>
          <c:yMode val="edge"/>
          <c:x val="0.63196460054620252"/>
          <c:y val="0.57419537037037038"/>
          <c:w val="0.31048086562726862"/>
          <c:h val="0.2526762345679012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C2-4b</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Kassem_2011!$E$24:$E$27</c:f>
              <c:numCache>
                <c:formatCode>General</c:formatCode>
                <c:ptCount val="4"/>
                <c:pt idx="0">
                  <c:v>0.74299999999999999</c:v>
                </c:pt>
                <c:pt idx="1">
                  <c:v>1.23</c:v>
                </c:pt>
                <c:pt idx="2">
                  <c:v>1.716</c:v>
                </c:pt>
                <c:pt idx="3">
                  <c:v>2.0670000000000002</c:v>
                </c:pt>
              </c:numCache>
            </c:numRef>
          </c:xVal>
          <c:yVal>
            <c:numRef>
              <c:f>Kassem_2011!$C$24:$C$27</c:f>
              <c:numCache>
                <c:formatCode>General</c:formatCode>
                <c:ptCount val="4"/>
                <c:pt idx="0">
                  <c:v>20.300999999999998</c:v>
                </c:pt>
                <c:pt idx="1">
                  <c:v>39.85</c:v>
                </c:pt>
                <c:pt idx="2">
                  <c:v>60.15</c:v>
                </c:pt>
                <c:pt idx="3">
                  <c:v>69.924999999999997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Kassem_2011!$AY$24:$AY$27</c:f>
              <c:numCache>
                <c:formatCode>0.00</c:formatCode>
                <c:ptCount val="4"/>
                <c:pt idx="0">
                  <c:v>0.42341547741376084</c:v>
                </c:pt>
                <c:pt idx="1">
                  <c:v>1.0589803399803672</c:v>
                </c:pt>
                <c:pt idx="2">
                  <c:v>1.7646380408735369</c:v>
                </c:pt>
                <c:pt idx="3">
                  <c:v>2.1044313426583026</c:v>
                </c:pt>
              </c:numCache>
            </c:numRef>
          </c:xVal>
          <c:yVal>
            <c:numRef>
              <c:f>Kassem_2011!$C$24:$C$27</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2263552"/>
        <c:axId val="242266112"/>
      </c:scatterChart>
      <c:valAx>
        <c:axId val="24226355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266112"/>
        <c:crosses val="autoZero"/>
        <c:crossBetween val="midCat"/>
      </c:valAx>
      <c:valAx>
        <c:axId val="24226611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263552"/>
        <c:crosses val="autoZero"/>
        <c:crossBetween val="midCat"/>
      </c:valAx>
    </c:plotArea>
    <c:legend>
      <c:legendPos val="r"/>
      <c:layout>
        <c:manualLayout>
          <c:xMode val="edge"/>
          <c:yMode val="edge"/>
          <c:x val="0.65822968234977863"/>
          <c:y val="0.56243611111111114"/>
          <c:w val="0.28421578479206155"/>
          <c:h val="0.2644354938271604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C2-6</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Kassem_2011!$E$28:$E$31</c:f>
              <c:numCache>
                <c:formatCode>General</c:formatCode>
                <c:ptCount val="4"/>
                <c:pt idx="0">
                  <c:v>0.25700000000000001</c:v>
                </c:pt>
                <c:pt idx="1">
                  <c:v>0.56699999999999995</c:v>
                </c:pt>
                <c:pt idx="2">
                  <c:v>0.85099999999999998</c:v>
                </c:pt>
                <c:pt idx="3">
                  <c:v>1.284</c:v>
                </c:pt>
              </c:numCache>
            </c:numRef>
          </c:xVal>
          <c:yVal>
            <c:numRef>
              <c:f>Kassem_2011!$C$28:$C$31</c:f>
              <c:numCache>
                <c:formatCode>General</c:formatCode>
                <c:ptCount val="4"/>
                <c:pt idx="0">
                  <c:v>20.300999999999998</c:v>
                </c:pt>
                <c:pt idx="1">
                  <c:v>39.85</c:v>
                </c:pt>
                <c:pt idx="2">
                  <c:v>60.15</c:v>
                </c:pt>
                <c:pt idx="3">
                  <c:v>79.7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Kassem_2011!$AY$28:$AY$31</c:f>
              <c:numCache>
                <c:formatCode>0.00</c:formatCode>
                <c:ptCount val="4"/>
                <c:pt idx="0">
                  <c:v>0.24228527554549778</c:v>
                </c:pt>
                <c:pt idx="1">
                  <c:v>0.60664964458523463</c:v>
                </c:pt>
                <c:pt idx="2">
                  <c:v>1.0104385460821728</c:v>
                </c:pt>
                <c:pt idx="3">
                  <c:v>1.3993091384105047</c:v>
                </c:pt>
              </c:numCache>
            </c:numRef>
          </c:xVal>
          <c:yVal>
            <c:numRef>
              <c:f>Kassem_2011!$C$28:$C$31</c:f>
              <c:numCache>
                <c:formatCode>General</c:formatCode>
                <c:ptCount val="4"/>
                <c:pt idx="0">
                  <c:v>20.300999999999998</c:v>
                </c:pt>
                <c:pt idx="1">
                  <c:v>39.85</c:v>
                </c:pt>
                <c:pt idx="2">
                  <c:v>60.15</c:v>
                </c:pt>
                <c:pt idx="3">
                  <c:v>79.7</c:v>
                </c:pt>
              </c:numCache>
            </c:numRef>
          </c:yVal>
          <c:smooth val="1"/>
        </c:ser>
        <c:dLbls>
          <c:showLegendKey val="0"/>
          <c:showVal val="0"/>
          <c:showCatName val="0"/>
          <c:showSerName val="0"/>
          <c:showPercent val="0"/>
          <c:showBubbleSize val="0"/>
        </c:dLbls>
        <c:axId val="242566656"/>
        <c:axId val="242569216"/>
      </c:scatterChart>
      <c:valAx>
        <c:axId val="2425666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569216"/>
        <c:crosses val="autoZero"/>
        <c:crossBetween val="midCat"/>
      </c:valAx>
      <c:valAx>
        <c:axId val="24256921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566656"/>
        <c:crosses val="autoZero"/>
        <c:crossBetween val="midCat"/>
      </c:valAx>
    </c:plotArea>
    <c:legend>
      <c:legendPos val="r"/>
      <c:layout>
        <c:manualLayout>
          <c:xMode val="edge"/>
          <c:yMode val="edge"/>
          <c:x val="0.64662957043224012"/>
          <c:y val="0.60163364197530866"/>
          <c:w val="0.29581605342078915"/>
          <c:h val="0.2252379629629629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C2-8</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Kassem_2011!$E$32:$E$35</c:f>
              <c:numCache>
                <c:formatCode>General</c:formatCode>
                <c:ptCount val="4"/>
                <c:pt idx="0">
                  <c:v>0.216</c:v>
                </c:pt>
                <c:pt idx="1">
                  <c:v>0.378</c:v>
                </c:pt>
                <c:pt idx="2">
                  <c:v>0.56699999999999995</c:v>
                </c:pt>
                <c:pt idx="3">
                  <c:v>0.73</c:v>
                </c:pt>
              </c:numCache>
            </c:numRef>
          </c:xVal>
          <c:yVal>
            <c:numRef>
              <c:f>Kassem_2011!$C$32:$C$35</c:f>
              <c:numCache>
                <c:formatCode>General</c:formatCode>
                <c:ptCount val="4"/>
                <c:pt idx="0">
                  <c:v>20.300999999999998</c:v>
                </c:pt>
                <c:pt idx="1">
                  <c:v>39.85</c:v>
                </c:pt>
                <c:pt idx="2">
                  <c:v>60.15</c:v>
                </c:pt>
                <c:pt idx="3">
                  <c:v>79.7</c:v>
                </c:pt>
              </c:numCache>
            </c:numRef>
          </c:yVal>
          <c:smooth val="1"/>
        </c:ser>
        <c:ser>
          <c:idx val="4"/>
          <c:order val="1"/>
          <c:tx>
            <c:v>EC2-02</c:v>
          </c:tx>
          <c:spPr>
            <a:ln>
              <a:solidFill>
                <a:srgbClr val="FF0000"/>
              </a:solidFill>
            </a:ln>
          </c:spPr>
          <c:marker>
            <c:symbol val="circle"/>
            <c:size val="5"/>
            <c:spPr>
              <a:solidFill>
                <a:srgbClr val="FF0000"/>
              </a:solidFill>
              <a:ln>
                <a:solidFill>
                  <a:srgbClr val="FF0000"/>
                </a:solidFill>
              </a:ln>
            </c:spPr>
          </c:marker>
          <c:xVal>
            <c:numRef>
              <c:f>Kassem_2011!$AY$32:$AY$35</c:f>
              <c:numCache>
                <c:formatCode>0.00</c:formatCode>
                <c:ptCount val="4"/>
                <c:pt idx="0">
                  <c:v>0.16740413323047179</c:v>
                </c:pt>
                <c:pt idx="1">
                  <c:v>0.42973774416262273</c:v>
                </c:pt>
                <c:pt idx="2">
                  <c:v>0.70873088937538542</c:v>
                </c:pt>
                <c:pt idx="3">
                  <c:v>0.97741640607043523</c:v>
                </c:pt>
              </c:numCache>
            </c:numRef>
          </c:xVal>
          <c:yVal>
            <c:numRef>
              <c:f>Kassem_2011!$C$32:$C$35</c:f>
              <c:numCache>
                <c:formatCode>General</c:formatCode>
                <c:ptCount val="4"/>
                <c:pt idx="0">
                  <c:v>20.300999999999998</c:v>
                </c:pt>
                <c:pt idx="1">
                  <c:v>39.85</c:v>
                </c:pt>
                <c:pt idx="2">
                  <c:v>60.15</c:v>
                </c:pt>
                <c:pt idx="3">
                  <c:v>79.7</c:v>
                </c:pt>
              </c:numCache>
            </c:numRef>
          </c:yVal>
          <c:smooth val="1"/>
        </c:ser>
        <c:dLbls>
          <c:showLegendKey val="0"/>
          <c:showVal val="0"/>
          <c:showCatName val="0"/>
          <c:showSerName val="0"/>
          <c:showPercent val="0"/>
          <c:showBubbleSize val="0"/>
        </c:dLbls>
        <c:axId val="242607616"/>
        <c:axId val="242609536"/>
      </c:scatterChart>
      <c:valAx>
        <c:axId val="24260761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609536"/>
        <c:crosses val="autoZero"/>
        <c:crossBetween val="midCat"/>
      </c:valAx>
      <c:valAx>
        <c:axId val="24260953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607616"/>
        <c:crosses val="autoZero"/>
        <c:crossBetween val="midCat"/>
      </c:valAx>
    </c:plotArea>
    <c:legend>
      <c:legendPos val="r"/>
      <c:layout>
        <c:manualLayout>
          <c:xMode val="edge"/>
          <c:yMode val="edge"/>
          <c:x val="0.63160117286310213"/>
          <c:y val="0.5467570987654321"/>
          <c:w val="0.31084435592026533"/>
          <c:h val="0.2801145061728394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G1-6</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Kassem_2011!$E$36:$E$39</c:f>
              <c:numCache>
                <c:formatCode>General</c:formatCode>
                <c:ptCount val="4"/>
                <c:pt idx="0">
                  <c:v>0.47299999999999998</c:v>
                </c:pt>
                <c:pt idx="1">
                  <c:v>1.149</c:v>
                </c:pt>
                <c:pt idx="2">
                  <c:v>1.851</c:v>
                </c:pt>
                <c:pt idx="3">
                  <c:v>2.2029999999999998</c:v>
                </c:pt>
              </c:numCache>
            </c:numRef>
          </c:xVal>
          <c:yVal>
            <c:numRef>
              <c:f>Kassem_2011!$C$36:$C$39</c:f>
              <c:numCache>
                <c:formatCode>General</c:formatCode>
                <c:ptCount val="4"/>
                <c:pt idx="0">
                  <c:v>20.300999999999998</c:v>
                </c:pt>
                <c:pt idx="1">
                  <c:v>39.85</c:v>
                </c:pt>
                <c:pt idx="2">
                  <c:v>60.15</c:v>
                </c:pt>
                <c:pt idx="3">
                  <c:v>69.924999999999997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Kassem_2011!$AY$36:$AY$39</c:f>
              <c:numCache>
                <c:formatCode>0.00</c:formatCode>
                <c:ptCount val="4"/>
                <c:pt idx="0">
                  <c:v>0.33964181077584465</c:v>
                </c:pt>
                <c:pt idx="1">
                  <c:v>0.87145206257036012</c:v>
                </c:pt>
                <c:pt idx="2">
                  <c:v>1.4374938633642165</c:v>
                </c:pt>
                <c:pt idx="3">
                  <c:v>1.7100583265543616</c:v>
                </c:pt>
              </c:numCache>
            </c:numRef>
          </c:xVal>
          <c:yVal>
            <c:numRef>
              <c:f>Kassem_2011!$C$36:$C$39</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2388992"/>
        <c:axId val="242391296"/>
      </c:scatterChart>
      <c:valAx>
        <c:axId val="24238899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391296"/>
        <c:crosses val="autoZero"/>
        <c:crossBetween val="midCat"/>
      </c:valAx>
      <c:valAx>
        <c:axId val="24239129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388992"/>
        <c:crosses val="autoZero"/>
        <c:crossBetween val="midCat"/>
      </c:valAx>
    </c:plotArea>
    <c:legend>
      <c:legendPos val="r"/>
      <c:layout>
        <c:manualLayout>
          <c:xMode val="edge"/>
          <c:yMode val="edge"/>
          <c:x val="0.62903769258247777"/>
          <c:y val="0.55851635802469135"/>
          <c:w val="0.31340777359099342"/>
          <c:h val="0.268355246913580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G1-8</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Kassem_2011!$E$40:$E$43</c:f>
              <c:numCache>
                <c:formatCode>General</c:formatCode>
                <c:ptCount val="4"/>
                <c:pt idx="0">
                  <c:v>0.32400000000000001</c:v>
                </c:pt>
                <c:pt idx="1">
                  <c:v>0.59499999999999997</c:v>
                </c:pt>
                <c:pt idx="2">
                  <c:v>0.81100000000000005</c:v>
                </c:pt>
                <c:pt idx="3">
                  <c:v>0.93200000000000005</c:v>
                </c:pt>
              </c:numCache>
            </c:numRef>
          </c:xVal>
          <c:yVal>
            <c:numRef>
              <c:f>Kassem_2011!$C$40:$C$43</c:f>
              <c:numCache>
                <c:formatCode>General</c:formatCode>
                <c:ptCount val="4"/>
                <c:pt idx="0">
                  <c:v>20.300999999999998</c:v>
                </c:pt>
                <c:pt idx="1">
                  <c:v>39.85</c:v>
                </c:pt>
                <c:pt idx="2">
                  <c:v>60.15</c:v>
                </c:pt>
                <c:pt idx="3">
                  <c:v>69.924999999999997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Kassem_2011!$AY$40:$AY$43</c:f>
              <c:numCache>
                <c:formatCode>0.00</c:formatCode>
                <c:ptCount val="4"/>
                <c:pt idx="0">
                  <c:v>0.23902748601507612</c:v>
                </c:pt>
                <c:pt idx="1">
                  <c:v>0.60849105393882363</c:v>
                </c:pt>
                <c:pt idx="2">
                  <c:v>1.0068505736756221</c:v>
                </c:pt>
                <c:pt idx="3">
                  <c:v>1.1986714754208043</c:v>
                </c:pt>
              </c:numCache>
            </c:numRef>
          </c:xVal>
          <c:yVal>
            <c:numRef>
              <c:f>Kassem_2011!$C$40:$C$43</c:f>
              <c:numCache>
                <c:formatCode>General</c:formatCode>
                <c:ptCount val="4"/>
                <c:pt idx="0">
                  <c:v>20.300999999999998</c:v>
                </c:pt>
                <c:pt idx="1">
                  <c:v>39.85</c:v>
                </c:pt>
                <c:pt idx="2">
                  <c:v>60.15</c:v>
                </c:pt>
                <c:pt idx="3">
                  <c:v>69.924999999999997</c:v>
                </c:pt>
              </c:numCache>
            </c:numRef>
          </c:yVal>
          <c:smooth val="1"/>
        </c:ser>
        <c:dLbls>
          <c:showLegendKey val="0"/>
          <c:showVal val="0"/>
          <c:showCatName val="0"/>
          <c:showSerName val="0"/>
          <c:showPercent val="0"/>
          <c:showBubbleSize val="0"/>
        </c:dLbls>
        <c:axId val="242424832"/>
        <c:axId val="242439680"/>
      </c:scatterChart>
      <c:valAx>
        <c:axId val="24242483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439680"/>
        <c:crosses val="autoZero"/>
        <c:crossBetween val="midCat"/>
      </c:valAx>
      <c:valAx>
        <c:axId val="24243968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424832"/>
        <c:crosses val="autoZero"/>
        <c:crossBetween val="midCat"/>
      </c:valAx>
    </c:plotArea>
    <c:legend>
      <c:legendPos val="r"/>
      <c:layout>
        <c:manualLayout>
          <c:xMode val="edge"/>
          <c:yMode val="edge"/>
          <c:x val="0.61134301909039412"/>
          <c:y val="0.55851635802469135"/>
          <c:w val="0.33110244805144612"/>
          <c:h val="0.268355246913580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G2-6</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Kassem_2011!$E$44:$E$47</c:f>
              <c:numCache>
                <c:formatCode>General</c:formatCode>
                <c:ptCount val="4"/>
                <c:pt idx="0">
                  <c:v>0.55400000000000005</c:v>
                </c:pt>
                <c:pt idx="1">
                  <c:v>0.94599999999999995</c:v>
                </c:pt>
                <c:pt idx="2">
                  <c:v>1.365</c:v>
                </c:pt>
                <c:pt idx="3">
                  <c:v>1.486</c:v>
                </c:pt>
              </c:numCache>
            </c:numRef>
          </c:xVal>
          <c:yVal>
            <c:numRef>
              <c:f>Kassem_2011!$C$44:$C$47</c:f>
              <c:numCache>
                <c:formatCode>General</c:formatCode>
                <c:ptCount val="4"/>
                <c:pt idx="0">
                  <c:v>20.300999999999998</c:v>
                </c:pt>
                <c:pt idx="1">
                  <c:v>39.85</c:v>
                </c:pt>
                <c:pt idx="2">
                  <c:v>60.15</c:v>
                </c:pt>
                <c:pt idx="3">
                  <c:v>64.66</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Kassem_2011!$AY$44:$AY$47</c:f>
              <c:numCache>
                <c:formatCode>0.00</c:formatCode>
                <c:ptCount val="4"/>
                <c:pt idx="0">
                  <c:v>0.42699927818909422</c:v>
                </c:pt>
                <c:pt idx="1">
                  <c:v>1.0851664183910787</c:v>
                </c:pt>
                <c:pt idx="2">
                  <c:v>1.7967968263544476</c:v>
                </c:pt>
                <c:pt idx="3">
                  <c:v>1.9548979662517285</c:v>
                </c:pt>
              </c:numCache>
            </c:numRef>
          </c:xVal>
          <c:yVal>
            <c:numRef>
              <c:f>Kassem_2011!$C$44:$C$47</c:f>
              <c:numCache>
                <c:formatCode>General</c:formatCode>
                <c:ptCount val="4"/>
                <c:pt idx="0">
                  <c:v>20.300999999999998</c:v>
                </c:pt>
                <c:pt idx="1">
                  <c:v>39.85</c:v>
                </c:pt>
                <c:pt idx="2">
                  <c:v>60.15</c:v>
                </c:pt>
                <c:pt idx="3">
                  <c:v>64.66</c:v>
                </c:pt>
              </c:numCache>
            </c:numRef>
          </c:yVal>
          <c:smooth val="1"/>
        </c:ser>
        <c:dLbls>
          <c:showLegendKey val="0"/>
          <c:showVal val="0"/>
          <c:showCatName val="0"/>
          <c:showSerName val="0"/>
          <c:showPercent val="0"/>
          <c:showBubbleSize val="0"/>
        </c:dLbls>
        <c:axId val="242472832"/>
        <c:axId val="242487680"/>
      </c:scatterChart>
      <c:valAx>
        <c:axId val="24247283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487680"/>
        <c:crosses val="autoZero"/>
        <c:crossBetween val="midCat"/>
      </c:valAx>
      <c:valAx>
        <c:axId val="24248768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472832"/>
        <c:crosses val="autoZero"/>
        <c:crossBetween val="midCat"/>
      </c:valAx>
    </c:plotArea>
    <c:legend>
      <c:legendPos val="r"/>
      <c:layout>
        <c:manualLayout>
          <c:xMode val="edge"/>
          <c:yMode val="edge"/>
          <c:x val="0.62322364956360399"/>
          <c:y val="0.53499783950617286"/>
          <c:w val="0.31922197428942528"/>
          <c:h val="0.2918737654320987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G2-8</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Kassem_2011!$E$48:$E$51</c:f>
              <c:numCache>
                <c:formatCode>General</c:formatCode>
                <c:ptCount val="4"/>
                <c:pt idx="0">
                  <c:v>0.39200000000000002</c:v>
                </c:pt>
                <c:pt idx="1">
                  <c:v>0.68899999999999995</c:v>
                </c:pt>
                <c:pt idx="2">
                  <c:v>0.85099999999999998</c:v>
                </c:pt>
                <c:pt idx="3">
                  <c:v>0.86499999999999999</c:v>
                </c:pt>
              </c:numCache>
            </c:numRef>
          </c:xVal>
          <c:yVal>
            <c:numRef>
              <c:f>Kassem_2011!$C$48:$C$51</c:f>
              <c:numCache>
                <c:formatCode>General</c:formatCode>
                <c:ptCount val="4"/>
                <c:pt idx="0">
                  <c:v>20.300999999999998</c:v>
                </c:pt>
                <c:pt idx="1">
                  <c:v>39.85</c:v>
                </c:pt>
                <c:pt idx="2">
                  <c:v>60.15</c:v>
                </c:pt>
                <c:pt idx="3">
                  <c:v>66.917000000000002</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Kassem_2011!$AY$48:$AY$51</c:f>
              <c:numCache>
                <c:formatCode>0.00</c:formatCode>
                <c:ptCount val="4"/>
                <c:pt idx="0">
                  <c:v>0.29917408785024263</c:v>
                </c:pt>
                <c:pt idx="1">
                  <c:v>0.75956291023718847</c:v>
                </c:pt>
                <c:pt idx="2">
                  <c:v>1.2581618284645273</c:v>
                </c:pt>
                <c:pt idx="3">
                  <c:v>1.4243696550479956</c:v>
                </c:pt>
              </c:numCache>
            </c:numRef>
          </c:xVal>
          <c:yVal>
            <c:numRef>
              <c:f>Kassem_2011!$C$48:$C$51</c:f>
              <c:numCache>
                <c:formatCode>General</c:formatCode>
                <c:ptCount val="4"/>
                <c:pt idx="0">
                  <c:v>20.300999999999998</c:v>
                </c:pt>
                <c:pt idx="1">
                  <c:v>39.85</c:v>
                </c:pt>
                <c:pt idx="2">
                  <c:v>60.15</c:v>
                </c:pt>
                <c:pt idx="3">
                  <c:v>66.917000000000002</c:v>
                </c:pt>
              </c:numCache>
            </c:numRef>
          </c:yVal>
          <c:smooth val="1"/>
        </c:ser>
        <c:dLbls>
          <c:showLegendKey val="0"/>
          <c:showVal val="0"/>
          <c:showCatName val="0"/>
          <c:showSerName val="0"/>
          <c:showPercent val="0"/>
          <c:showBubbleSize val="0"/>
        </c:dLbls>
        <c:axId val="242508928"/>
        <c:axId val="242511232"/>
      </c:scatterChart>
      <c:valAx>
        <c:axId val="24250892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511232"/>
        <c:crosses val="autoZero"/>
        <c:crossBetween val="midCat"/>
      </c:valAx>
      <c:valAx>
        <c:axId val="24251123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508928"/>
        <c:crosses val="autoZero"/>
        <c:crossBetween val="midCat"/>
      </c:valAx>
    </c:plotArea>
    <c:legend>
      <c:legendPos val="r"/>
      <c:layout>
        <c:manualLayout>
          <c:xMode val="edge"/>
          <c:yMode val="edge"/>
          <c:x val="0.63747844614150062"/>
          <c:y val="0.55851635802469135"/>
          <c:w val="0.30496708264186673"/>
          <c:h val="0.268355246913580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AR-6</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Kassem_2011!$E$52:$E$55</c:f>
              <c:numCache>
                <c:formatCode>General</c:formatCode>
                <c:ptCount val="4"/>
                <c:pt idx="0">
                  <c:v>0.83799999999999997</c:v>
                </c:pt>
                <c:pt idx="1">
                  <c:v>1.581</c:v>
                </c:pt>
                <c:pt idx="2">
                  <c:v>1.986</c:v>
                </c:pt>
                <c:pt idx="3">
                  <c:v>2.1349999999999998</c:v>
                </c:pt>
              </c:numCache>
            </c:numRef>
          </c:xVal>
          <c:yVal>
            <c:numRef>
              <c:f>Kassem_2011!$C$52:$C$55</c:f>
              <c:numCache>
                <c:formatCode>General</c:formatCode>
                <c:ptCount val="4"/>
                <c:pt idx="0">
                  <c:v>19.7</c:v>
                </c:pt>
                <c:pt idx="1">
                  <c:v>40.152000000000001</c:v>
                </c:pt>
                <c:pt idx="2">
                  <c:v>59.85</c:v>
                </c:pt>
                <c:pt idx="3">
                  <c:v>69.7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Kassem_2011!$AY$52:$AY$55</c:f>
              <c:numCache>
                <c:formatCode>0.00</c:formatCode>
                <c:ptCount val="4"/>
                <c:pt idx="0">
                  <c:v>0.48535531464733128</c:v>
                </c:pt>
                <c:pt idx="1">
                  <c:v>1.2756651216008088</c:v>
                </c:pt>
                <c:pt idx="2">
                  <c:v>2.084508521594306</c:v>
                </c:pt>
                <c:pt idx="3">
                  <c:v>2.4889712838004154</c:v>
                </c:pt>
              </c:numCache>
            </c:numRef>
          </c:xVal>
          <c:yVal>
            <c:numRef>
              <c:f>Kassem_2011!$C$52:$C$55</c:f>
              <c:numCache>
                <c:formatCode>General</c:formatCode>
                <c:ptCount val="4"/>
                <c:pt idx="0">
                  <c:v>19.7</c:v>
                </c:pt>
                <c:pt idx="1">
                  <c:v>40.152000000000001</c:v>
                </c:pt>
                <c:pt idx="2">
                  <c:v>59.85</c:v>
                </c:pt>
                <c:pt idx="3">
                  <c:v>69.7</c:v>
                </c:pt>
              </c:numCache>
            </c:numRef>
          </c:yVal>
          <c:smooth val="1"/>
        </c:ser>
        <c:dLbls>
          <c:showLegendKey val="0"/>
          <c:showVal val="0"/>
          <c:showCatName val="0"/>
          <c:showSerName val="0"/>
          <c:showPercent val="0"/>
          <c:showBubbleSize val="0"/>
        </c:dLbls>
        <c:axId val="242540928"/>
        <c:axId val="242543232"/>
      </c:scatterChart>
      <c:valAx>
        <c:axId val="24254092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543232"/>
        <c:crosses val="autoZero"/>
        <c:crossBetween val="midCat"/>
      </c:valAx>
      <c:valAx>
        <c:axId val="24254323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540928"/>
        <c:crosses val="autoZero"/>
        <c:crossBetween val="midCat"/>
      </c:valAx>
    </c:plotArea>
    <c:legend>
      <c:legendPos val="r"/>
      <c:layout>
        <c:manualLayout>
          <c:xMode val="edge"/>
          <c:yMode val="edge"/>
          <c:x val="0.64659914036482635"/>
          <c:y val="0.53107808641975307"/>
          <c:w val="0.29584632580864473"/>
          <c:h val="0.2957935185185184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AR-8</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Kassem_2011!$E$56:$E$58</c:f>
              <c:numCache>
                <c:formatCode>General</c:formatCode>
                <c:ptCount val="3"/>
                <c:pt idx="0">
                  <c:v>0.64900000000000002</c:v>
                </c:pt>
                <c:pt idx="1">
                  <c:v>1.419</c:v>
                </c:pt>
                <c:pt idx="2">
                  <c:v>1.784</c:v>
                </c:pt>
              </c:numCache>
            </c:numRef>
          </c:xVal>
          <c:yVal>
            <c:numRef>
              <c:f>Kassem_2011!$C$56:$C$58</c:f>
              <c:numCache>
                <c:formatCode>General</c:formatCode>
                <c:ptCount val="3"/>
                <c:pt idx="0">
                  <c:v>19.7</c:v>
                </c:pt>
                <c:pt idx="1">
                  <c:v>40.152000000000001</c:v>
                </c:pt>
                <c:pt idx="2">
                  <c:v>59.85</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Kassem_2011!$AY$56:$AY$58</c:f>
              <c:numCache>
                <c:formatCode>0.00</c:formatCode>
                <c:ptCount val="3"/>
                <c:pt idx="0">
                  <c:v>0.3350816538900781</c:v>
                </c:pt>
                <c:pt idx="1">
                  <c:v>0.8813019197934201</c:v>
                </c:pt>
                <c:pt idx="2">
                  <c:v>1.4397146455401846</c:v>
                </c:pt>
              </c:numCache>
            </c:numRef>
          </c:xVal>
          <c:yVal>
            <c:numRef>
              <c:f>Kassem_2011!$C$56:$C$58</c:f>
              <c:numCache>
                <c:formatCode>General</c:formatCode>
                <c:ptCount val="3"/>
                <c:pt idx="0">
                  <c:v>19.7</c:v>
                </c:pt>
                <c:pt idx="1">
                  <c:v>40.152000000000001</c:v>
                </c:pt>
                <c:pt idx="2">
                  <c:v>59.85</c:v>
                </c:pt>
              </c:numCache>
            </c:numRef>
          </c:yVal>
          <c:smooth val="1"/>
        </c:ser>
        <c:dLbls>
          <c:showLegendKey val="0"/>
          <c:showVal val="0"/>
          <c:showCatName val="0"/>
          <c:showSerName val="0"/>
          <c:showPercent val="0"/>
          <c:showBubbleSize val="0"/>
        </c:dLbls>
        <c:axId val="242638208"/>
        <c:axId val="242648960"/>
      </c:scatterChart>
      <c:valAx>
        <c:axId val="24263820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2648960"/>
        <c:crosses val="autoZero"/>
        <c:crossBetween val="midCat"/>
      </c:valAx>
      <c:valAx>
        <c:axId val="24264896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General" sourceLinked="1"/>
        <c:majorTickMark val="out"/>
        <c:minorTickMark val="none"/>
        <c:tickLblPos val="nextTo"/>
        <c:spPr>
          <a:ln>
            <a:solidFill>
              <a:schemeClr val="tx1"/>
            </a:solidFill>
          </a:ln>
        </c:spPr>
        <c:crossAx val="242638208"/>
        <c:crosses val="autoZero"/>
        <c:crossBetween val="midCat"/>
      </c:valAx>
    </c:plotArea>
    <c:legend>
      <c:legendPos val="r"/>
      <c:layout>
        <c:manualLayout>
          <c:xMode val="edge"/>
          <c:yMode val="edge"/>
          <c:x val="0.66116009880349025"/>
          <c:y val="0.56243611111111114"/>
          <c:w val="0.28128536833835005"/>
          <c:h val="0.2644354938271604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N212D1A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Barris_2013!$F$5:$F$10</c:f>
              <c:numCache>
                <c:formatCode>0.000</c:formatCode>
                <c:ptCount val="6"/>
                <c:pt idx="0">
                  <c:v>0.05</c:v>
                </c:pt>
                <c:pt idx="1">
                  <c:v>0.3</c:v>
                </c:pt>
                <c:pt idx="2">
                  <c:v>0.6</c:v>
                </c:pt>
                <c:pt idx="3">
                  <c:v>0.8</c:v>
                </c:pt>
                <c:pt idx="4">
                  <c:v>1.1000000000000001</c:v>
                </c:pt>
                <c:pt idx="5">
                  <c:v>2</c:v>
                </c:pt>
              </c:numCache>
            </c:numRef>
          </c:xVal>
          <c:yVal>
            <c:numRef>
              <c:f>Barris_2013!$D$5:$D$10</c:f>
              <c:numCache>
                <c:formatCode>0.000</c:formatCode>
                <c:ptCount val="6"/>
                <c:pt idx="0">
                  <c:v>2.895</c:v>
                </c:pt>
                <c:pt idx="1">
                  <c:v>5.97</c:v>
                </c:pt>
                <c:pt idx="2">
                  <c:v>8.85</c:v>
                </c:pt>
                <c:pt idx="3">
                  <c:v>11.85</c:v>
                </c:pt>
                <c:pt idx="4">
                  <c:v>14.85</c:v>
                </c:pt>
                <c:pt idx="5">
                  <c:v>17.8278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Barris_2013!$AJ$5:$AJ$10</c:f>
              <c:numCache>
                <c:formatCode>0.00</c:formatCode>
                <c:ptCount val="6"/>
                <c:pt idx="0">
                  <c:v>0.1803859396964288</c:v>
                </c:pt>
                <c:pt idx="1">
                  <c:v>0.37198758548797239</c:v>
                </c:pt>
                <c:pt idx="2">
                  <c:v>0.55143888300980826</c:v>
                </c:pt>
                <c:pt idx="3">
                  <c:v>0.73836731792838717</c:v>
                </c:pt>
                <c:pt idx="4">
                  <c:v>0.9252957528469663</c:v>
                </c:pt>
                <c:pt idx="5">
                  <c:v>1.1108409173471481</c:v>
                </c:pt>
              </c:numCache>
            </c:numRef>
          </c:xVal>
          <c:yVal>
            <c:numRef>
              <c:f>Barris_2013!$D$5:$D$10</c:f>
              <c:numCache>
                <c:formatCode>0.000</c:formatCode>
                <c:ptCount val="6"/>
                <c:pt idx="0">
                  <c:v>2.895</c:v>
                </c:pt>
                <c:pt idx="1">
                  <c:v>5.97</c:v>
                </c:pt>
                <c:pt idx="2">
                  <c:v>8.85</c:v>
                </c:pt>
                <c:pt idx="3">
                  <c:v>11.85</c:v>
                </c:pt>
                <c:pt idx="4">
                  <c:v>14.85</c:v>
                </c:pt>
                <c:pt idx="5">
                  <c:v>17.8278</c:v>
                </c:pt>
              </c:numCache>
            </c:numRef>
          </c:yVal>
          <c:smooth val="1"/>
        </c:ser>
        <c:dLbls>
          <c:showLegendKey val="0"/>
          <c:showVal val="0"/>
          <c:showCatName val="0"/>
          <c:showSerName val="0"/>
          <c:showPercent val="0"/>
          <c:showBubbleSize val="0"/>
        </c:dLbls>
        <c:axId val="237218816"/>
        <c:axId val="243144192"/>
      </c:scatterChart>
      <c:valAx>
        <c:axId val="23721881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 sourceLinked="0"/>
        <c:majorTickMark val="out"/>
        <c:minorTickMark val="none"/>
        <c:tickLblPos val="nextTo"/>
        <c:spPr>
          <a:ln>
            <a:solidFill>
              <a:schemeClr val="tx1"/>
            </a:solidFill>
          </a:ln>
        </c:spPr>
        <c:crossAx val="243144192"/>
        <c:crosses val="autoZero"/>
        <c:crossBetween val="midCat"/>
      </c:valAx>
      <c:valAx>
        <c:axId val="24314419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37218816"/>
        <c:crosses val="autoZero"/>
        <c:crossBetween val="midCat"/>
      </c:valAx>
    </c:plotArea>
    <c:legend>
      <c:legendPos val="r"/>
      <c:layout>
        <c:manualLayout>
          <c:xMode val="edge"/>
          <c:yMode val="edge"/>
          <c:x val="0.64026481481481479"/>
          <c:y val="0.54283734567901232"/>
          <c:w val="0.25252731481481483"/>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N212D1B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Barris_2013!$F$11:$F$16</c:f>
              <c:numCache>
                <c:formatCode>0.000</c:formatCode>
                <c:ptCount val="6"/>
                <c:pt idx="0">
                  <c:v>0.1</c:v>
                </c:pt>
                <c:pt idx="1">
                  <c:v>0.2</c:v>
                </c:pt>
                <c:pt idx="2">
                  <c:v>0.4</c:v>
                </c:pt>
                <c:pt idx="3">
                  <c:v>0.8</c:v>
                </c:pt>
                <c:pt idx="4">
                  <c:v>1</c:v>
                </c:pt>
                <c:pt idx="5">
                  <c:v>1.2</c:v>
                </c:pt>
              </c:numCache>
            </c:numRef>
          </c:xVal>
          <c:yVal>
            <c:numRef>
              <c:f>Barris_2013!$D$11:$D$16</c:f>
              <c:numCache>
                <c:formatCode>0.000</c:formatCode>
                <c:ptCount val="6"/>
                <c:pt idx="0">
                  <c:v>2.8728000000000002</c:v>
                </c:pt>
                <c:pt idx="1">
                  <c:v>5.9099999999999993</c:v>
                </c:pt>
                <c:pt idx="2">
                  <c:v>8.8800000000000008</c:v>
                </c:pt>
                <c:pt idx="3">
                  <c:v>11.835000000000001</c:v>
                </c:pt>
                <c:pt idx="4">
                  <c:v>14.805</c:v>
                </c:pt>
                <c:pt idx="5">
                  <c:v>17.8278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Barris_2013!$AJ$11:$AJ$16</c:f>
              <c:numCache>
                <c:formatCode>0.00</c:formatCode>
                <c:ptCount val="6"/>
                <c:pt idx="0">
                  <c:v>0.11952484081471232</c:v>
                </c:pt>
                <c:pt idx="1">
                  <c:v>0.24588965789994066</c:v>
                </c:pt>
                <c:pt idx="2">
                  <c:v>0.36945857227605305</c:v>
                </c:pt>
                <c:pt idx="3">
                  <c:v>0.49240340122602333</c:v>
                </c:pt>
                <c:pt idx="4">
                  <c:v>0.61597231560213572</c:v>
                </c:pt>
                <c:pt idx="5">
                  <c:v>0.74173801067826783</c:v>
                </c:pt>
              </c:numCache>
            </c:numRef>
          </c:xVal>
          <c:yVal>
            <c:numRef>
              <c:f>Barris_2013!$D$11:$D$16</c:f>
              <c:numCache>
                <c:formatCode>0.000</c:formatCode>
                <c:ptCount val="6"/>
                <c:pt idx="0">
                  <c:v>2.8728000000000002</c:v>
                </c:pt>
                <c:pt idx="1">
                  <c:v>5.9099999999999993</c:v>
                </c:pt>
                <c:pt idx="2">
                  <c:v>8.8800000000000008</c:v>
                </c:pt>
                <c:pt idx="3">
                  <c:v>11.835000000000001</c:v>
                </c:pt>
                <c:pt idx="4">
                  <c:v>14.805</c:v>
                </c:pt>
                <c:pt idx="5">
                  <c:v>17.8278</c:v>
                </c:pt>
              </c:numCache>
            </c:numRef>
          </c:yVal>
          <c:smooth val="1"/>
        </c:ser>
        <c:dLbls>
          <c:showLegendKey val="0"/>
          <c:showVal val="0"/>
          <c:showCatName val="0"/>
          <c:showSerName val="0"/>
          <c:showPercent val="0"/>
          <c:showBubbleSize val="0"/>
        </c:dLbls>
        <c:axId val="243185920"/>
        <c:axId val="243192576"/>
      </c:scatterChart>
      <c:valAx>
        <c:axId val="24318592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 sourceLinked="0"/>
        <c:majorTickMark val="out"/>
        <c:minorTickMark val="none"/>
        <c:tickLblPos val="nextTo"/>
        <c:spPr>
          <a:ln>
            <a:solidFill>
              <a:schemeClr val="tx1"/>
            </a:solidFill>
          </a:ln>
        </c:spPr>
        <c:crossAx val="243192576"/>
        <c:crosses val="autoZero"/>
        <c:crossBetween val="midCat"/>
      </c:valAx>
      <c:valAx>
        <c:axId val="24319257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185920"/>
        <c:crosses val="autoZero"/>
        <c:crossBetween val="midCat"/>
      </c:valAx>
    </c:plotArea>
    <c:legend>
      <c:legendPos val="r"/>
      <c:layout>
        <c:manualLayout>
          <c:xMode val="edge"/>
          <c:yMode val="edge"/>
          <c:x val="0.65257717965255946"/>
          <c:y val="0.56209172033517563"/>
          <c:w val="0.24611660548497591"/>
          <c:h val="0.1943367384122608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N212D2A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Barris_2013!$F$17:$F$21</c:f>
              <c:numCache>
                <c:formatCode>0.000</c:formatCode>
                <c:ptCount val="5"/>
                <c:pt idx="0">
                  <c:v>0.1</c:v>
                </c:pt>
                <c:pt idx="1">
                  <c:v>0.4</c:v>
                </c:pt>
                <c:pt idx="2">
                  <c:v>0.7</c:v>
                </c:pt>
                <c:pt idx="3">
                  <c:v>1.2</c:v>
                </c:pt>
                <c:pt idx="4">
                  <c:v>1.7</c:v>
                </c:pt>
              </c:numCache>
            </c:numRef>
          </c:xVal>
          <c:yVal>
            <c:numRef>
              <c:f>Barris_2013!$D$17:$D$21</c:f>
              <c:numCache>
                <c:formatCode>0.000</c:formatCode>
                <c:ptCount val="5"/>
                <c:pt idx="0">
                  <c:v>2.9178000000000002</c:v>
                </c:pt>
                <c:pt idx="1">
                  <c:v>6.03</c:v>
                </c:pt>
                <c:pt idx="2">
                  <c:v>8.8878000000000004</c:v>
                </c:pt>
                <c:pt idx="3">
                  <c:v>11.887799999999999</c:v>
                </c:pt>
                <c:pt idx="4">
                  <c:v>14.8278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Barris_2013!$AJ$17:$AJ$21</c:f>
              <c:numCache>
                <c:formatCode>0.00</c:formatCode>
                <c:ptCount val="5"/>
                <c:pt idx="0">
                  <c:v>0.21837763634427979</c:v>
                </c:pt>
                <c:pt idx="1">
                  <c:v>0.45130480058811689</c:v>
                </c:pt>
                <c:pt idx="2">
                  <c:v>0.66519184190166925</c:v>
                </c:pt>
                <c:pt idx="3">
                  <c:v>0.88972159343804547</c:v>
                </c:pt>
                <c:pt idx="4">
                  <c:v>1.1097607499436946</c:v>
                </c:pt>
              </c:numCache>
            </c:numRef>
          </c:xVal>
          <c:yVal>
            <c:numRef>
              <c:f>Barris_2013!$D$17:$D$21</c:f>
              <c:numCache>
                <c:formatCode>0.000</c:formatCode>
                <c:ptCount val="5"/>
                <c:pt idx="0">
                  <c:v>2.9178000000000002</c:v>
                </c:pt>
                <c:pt idx="1">
                  <c:v>6.03</c:v>
                </c:pt>
                <c:pt idx="2">
                  <c:v>8.8878000000000004</c:v>
                </c:pt>
                <c:pt idx="3">
                  <c:v>11.887799999999999</c:v>
                </c:pt>
                <c:pt idx="4">
                  <c:v>14.8278</c:v>
                </c:pt>
              </c:numCache>
            </c:numRef>
          </c:yVal>
          <c:smooth val="1"/>
        </c:ser>
        <c:dLbls>
          <c:showLegendKey val="0"/>
          <c:showVal val="0"/>
          <c:showCatName val="0"/>
          <c:showSerName val="0"/>
          <c:showPercent val="0"/>
          <c:showBubbleSize val="0"/>
        </c:dLbls>
        <c:axId val="243537408"/>
        <c:axId val="243548160"/>
      </c:scatterChart>
      <c:valAx>
        <c:axId val="24353740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 sourceLinked="0"/>
        <c:majorTickMark val="out"/>
        <c:minorTickMark val="none"/>
        <c:tickLblPos val="nextTo"/>
        <c:spPr>
          <a:ln>
            <a:solidFill>
              <a:schemeClr val="tx1"/>
            </a:solidFill>
          </a:ln>
        </c:spPr>
        <c:crossAx val="243548160"/>
        <c:crosses val="autoZero"/>
        <c:crossBetween val="midCat"/>
      </c:valAx>
      <c:valAx>
        <c:axId val="24354816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537408"/>
        <c:crosses val="autoZero"/>
        <c:crossBetween val="midCat"/>
      </c:valAx>
    </c:plotArea>
    <c:legend>
      <c:legendPos val="r"/>
      <c:layout>
        <c:manualLayout>
          <c:xMode val="edge"/>
          <c:yMode val="edge"/>
          <c:x val="0.6733349128662599"/>
          <c:y val="0.51518385980902903"/>
          <c:w val="0.22535848280352402"/>
          <c:h val="0.2255654912640490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N212D2B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Barris_2013!$F$23:$F$27</c:f>
              <c:numCache>
                <c:formatCode>0.000</c:formatCode>
                <c:ptCount val="5"/>
                <c:pt idx="0">
                  <c:v>0.1</c:v>
                </c:pt>
                <c:pt idx="1">
                  <c:v>0.3</c:v>
                </c:pt>
                <c:pt idx="2">
                  <c:v>0.7</c:v>
                </c:pt>
                <c:pt idx="3">
                  <c:v>1</c:v>
                </c:pt>
                <c:pt idx="4">
                  <c:v>1.3</c:v>
                </c:pt>
              </c:numCache>
            </c:numRef>
          </c:xVal>
          <c:yVal>
            <c:numRef>
              <c:f>Barris_2013!$D$23:$D$27</c:f>
              <c:numCache>
                <c:formatCode>0.000</c:formatCode>
                <c:ptCount val="5"/>
                <c:pt idx="0">
                  <c:v>2.76</c:v>
                </c:pt>
                <c:pt idx="1">
                  <c:v>5.6777999999999995</c:v>
                </c:pt>
                <c:pt idx="2">
                  <c:v>8.52</c:v>
                </c:pt>
                <c:pt idx="3">
                  <c:v>11.385</c:v>
                </c:pt>
                <c:pt idx="4">
                  <c:v>14.43</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Barris_2013!$AJ$23:$AJ$27</c:f>
              <c:numCache>
                <c:formatCode>0.00</c:formatCode>
                <c:ptCount val="5"/>
                <c:pt idx="0">
                  <c:v>0.20187255487529451</c:v>
                </c:pt>
                <c:pt idx="1">
                  <c:v>0.41528695364889379</c:v>
                </c:pt>
                <c:pt idx="2">
                  <c:v>0.62317179983243076</c:v>
                </c:pt>
                <c:pt idx="3">
                  <c:v>0.83272428886058991</c:v>
                </c:pt>
                <c:pt idx="4">
                  <c:v>1.0554423792936594</c:v>
                </c:pt>
              </c:numCache>
            </c:numRef>
          </c:xVal>
          <c:yVal>
            <c:numRef>
              <c:f>Barris_2013!$D$23:$D$27</c:f>
              <c:numCache>
                <c:formatCode>0.000</c:formatCode>
                <c:ptCount val="5"/>
                <c:pt idx="0">
                  <c:v>2.76</c:v>
                </c:pt>
                <c:pt idx="1">
                  <c:v>5.6777999999999995</c:v>
                </c:pt>
                <c:pt idx="2">
                  <c:v>8.52</c:v>
                </c:pt>
                <c:pt idx="3">
                  <c:v>11.385</c:v>
                </c:pt>
                <c:pt idx="4">
                  <c:v>14.43</c:v>
                </c:pt>
              </c:numCache>
            </c:numRef>
          </c:yVal>
          <c:smooth val="1"/>
        </c:ser>
        <c:dLbls>
          <c:showLegendKey val="0"/>
          <c:showVal val="0"/>
          <c:showCatName val="0"/>
          <c:showSerName val="0"/>
          <c:showPercent val="0"/>
          <c:showBubbleSize val="0"/>
        </c:dLbls>
        <c:axId val="243585792"/>
        <c:axId val="243588096"/>
      </c:scatterChart>
      <c:valAx>
        <c:axId val="24358579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 sourceLinked="0"/>
        <c:majorTickMark val="out"/>
        <c:minorTickMark val="none"/>
        <c:tickLblPos val="nextTo"/>
        <c:spPr>
          <a:ln>
            <a:solidFill>
              <a:schemeClr val="tx1"/>
            </a:solidFill>
          </a:ln>
        </c:spPr>
        <c:crossAx val="243588096"/>
        <c:crosses val="autoZero"/>
        <c:crossBetween val="midCat"/>
      </c:valAx>
      <c:valAx>
        <c:axId val="24358809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585792"/>
        <c:crosses val="autoZero"/>
        <c:crossBetween val="midCat"/>
      </c:valAx>
    </c:plotArea>
    <c:legend>
      <c:legendPos val="r"/>
      <c:layout>
        <c:manualLayout>
          <c:xMode val="edge"/>
          <c:yMode val="edge"/>
          <c:x val="0.70489634753346309"/>
          <c:y val="0.456602916843037"/>
          <c:w val="0.19379704241255255"/>
          <c:h val="0.2919861111111111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N216D1A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Barris_2013!$F$29:$F$34</c:f>
              <c:numCache>
                <c:formatCode>0.000</c:formatCode>
                <c:ptCount val="6"/>
                <c:pt idx="0">
                  <c:v>0.2</c:v>
                </c:pt>
                <c:pt idx="1">
                  <c:v>0.35</c:v>
                </c:pt>
                <c:pt idx="2">
                  <c:v>0.4</c:v>
                </c:pt>
                <c:pt idx="3">
                  <c:v>0.6</c:v>
                </c:pt>
                <c:pt idx="4">
                  <c:v>0.6</c:v>
                </c:pt>
                <c:pt idx="5">
                  <c:v>0.7</c:v>
                </c:pt>
              </c:numCache>
            </c:numRef>
          </c:xVal>
          <c:yVal>
            <c:numRef>
              <c:f>Barris_2013!$D$29:$D$34</c:f>
              <c:numCache>
                <c:formatCode>0.000</c:formatCode>
                <c:ptCount val="6"/>
                <c:pt idx="0">
                  <c:v>5.8650000000000002</c:v>
                </c:pt>
                <c:pt idx="1">
                  <c:v>8.8427999999999987</c:v>
                </c:pt>
                <c:pt idx="2">
                  <c:v>11.88</c:v>
                </c:pt>
                <c:pt idx="3">
                  <c:v>14.842799999999999</c:v>
                </c:pt>
                <c:pt idx="4">
                  <c:v>17.805</c:v>
                </c:pt>
                <c:pt idx="5">
                  <c:v>20.7378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Barris_2013!$AJ$29:$AJ$34</c:f>
              <c:numCache>
                <c:formatCode>0.00</c:formatCode>
                <c:ptCount val="6"/>
                <c:pt idx="0">
                  <c:v>0.20849980123915254</c:v>
                </c:pt>
                <c:pt idx="1">
                  <c:v>0.31436010953070381</c:v>
                </c:pt>
                <c:pt idx="2">
                  <c:v>0.4223320782133218</c:v>
                </c:pt>
                <c:pt idx="3">
                  <c:v>0.52765913893137129</c:v>
                </c:pt>
                <c:pt idx="4">
                  <c:v>0.63296486974648103</c:v>
                </c:pt>
                <c:pt idx="5">
                  <c:v>0.73722543531752738</c:v>
                </c:pt>
              </c:numCache>
            </c:numRef>
          </c:xVal>
          <c:yVal>
            <c:numRef>
              <c:f>Barris_2013!$D$29:$D$34</c:f>
              <c:numCache>
                <c:formatCode>0.000</c:formatCode>
                <c:ptCount val="6"/>
                <c:pt idx="0">
                  <c:v>5.8650000000000002</c:v>
                </c:pt>
                <c:pt idx="1">
                  <c:v>8.8427999999999987</c:v>
                </c:pt>
                <c:pt idx="2">
                  <c:v>11.88</c:v>
                </c:pt>
                <c:pt idx="3">
                  <c:v>14.842799999999999</c:v>
                </c:pt>
                <c:pt idx="4">
                  <c:v>17.805</c:v>
                </c:pt>
                <c:pt idx="5">
                  <c:v>20.7378</c:v>
                </c:pt>
              </c:numCache>
            </c:numRef>
          </c:yVal>
          <c:smooth val="1"/>
        </c:ser>
        <c:dLbls>
          <c:showLegendKey val="0"/>
          <c:showVal val="0"/>
          <c:showCatName val="0"/>
          <c:showSerName val="0"/>
          <c:showPercent val="0"/>
          <c:showBubbleSize val="0"/>
        </c:dLbls>
        <c:axId val="243232768"/>
        <c:axId val="243235072"/>
      </c:scatterChart>
      <c:valAx>
        <c:axId val="24323276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235072"/>
        <c:crosses val="autoZero"/>
        <c:crossBetween val="midCat"/>
      </c:valAx>
      <c:valAx>
        <c:axId val="24323507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232768"/>
        <c:crosses val="autoZero"/>
        <c:crossBetween val="midCat"/>
      </c:valAx>
    </c:plotArea>
    <c:legend>
      <c:legendPos val="r"/>
      <c:layout>
        <c:manualLayout>
          <c:xMode val="edge"/>
          <c:yMode val="edge"/>
          <c:x val="0.64318287037037036"/>
          <c:y val="0.56243611111111114"/>
          <c:w val="0.25551064814814817"/>
          <c:h val="0.186152777777777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N216D1B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Barris_2013!$F$35:$F$40</c:f>
              <c:numCache>
                <c:formatCode>0.000</c:formatCode>
                <c:ptCount val="6"/>
                <c:pt idx="0">
                  <c:v>0.1</c:v>
                </c:pt>
                <c:pt idx="1">
                  <c:v>0.2</c:v>
                </c:pt>
                <c:pt idx="2">
                  <c:v>0.3</c:v>
                </c:pt>
                <c:pt idx="3">
                  <c:v>0.4</c:v>
                </c:pt>
                <c:pt idx="4">
                  <c:v>0.5</c:v>
                </c:pt>
                <c:pt idx="5">
                  <c:v>0.6</c:v>
                </c:pt>
              </c:numCache>
            </c:numRef>
          </c:xVal>
          <c:yVal>
            <c:numRef>
              <c:f>Barris_2013!$D$35:$D$40</c:f>
              <c:numCache>
                <c:formatCode>0.000</c:formatCode>
                <c:ptCount val="6"/>
                <c:pt idx="0">
                  <c:v>5.8727999999999998</c:v>
                </c:pt>
                <c:pt idx="1">
                  <c:v>8.9027999999999992</c:v>
                </c:pt>
                <c:pt idx="2">
                  <c:v>11.864999999999998</c:v>
                </c:pt>
                <c:pt idx="3">
                  <c:v>14.8728</c:v>
                </c:pt>
                <c:pt idx="4">
                  <c:v>17.88</c:v>
                </c:pt>
                <c:pt idx="5">
                  <c:v>20.797799999999999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Barris_2013!$AJ$35:$AJ$40</c:f>
              <c:numCache>
                <c:formatCode>0.00</c:formatCode>
                <c:ptCount val="6"/>
                <c:pt idx="0">
                  <c:v>0.13676335216548688</c:v>
                </c:pt>
                <c:pt idx="1">
                  <c:v>0.20732474657044278</c:v>
                </c:pt>
                <c:pt idx="2">
                  <c:v>0.2763072424471294</c:v>
                </c:pt>
                <c:pt idx="3">
                  <c:v>0.34635165237822724</c:v>
                </c:pt>
                <c:pt idx="4">
                  <c:v>0.41638208975597762</c:v>
                </c:pt>
                <c:pt idx="5">
                  <c:v>0.48433061668494803</c:v>
                </c:pt>
              </c:numCache>
            </c:numRef>
          </c:xVal>
          <c:yVal>
            <c:numRef>
              <c:f>Barris_2013!$D$35:$D$40</c:f>
              <c:numCache>
                <c:formatCode>0.000</c:formatCode>
                <c:ptCount val="6"/>
                <c:pt idx="0">
                  <c:v>5.8727999999999998</c:v>
                </c:pt>
                <c:pt idx="1">
                  <c:v>8.9027999999999992</c:v>
                </c:pt>
                <c:pt idx="2">
                  <c:v>11.864999999999998</c:v>
                </c:pt>
                <c:pt idx="3">
                  <c:v>14.8728</c:v>
                </c:pt>
                <c:pt idx="4">
                  <c:v>17.88</c:v>
                </c:pt>
                <c:pt idx="5">
                  <c:v>20.797799999999999</c:v>
                </c:pt>
              </c:numCache>
            </c:numRef>
          </c:yVal>
          <c:smooth val="1"/>
        </c:ser>
        <c:dLbls>
          <c:showLegendKey val="0"/>
          <c:showVal val="0"/>
          <c:showCatName val="0"/>
          <c:showSerName val="0"/>
          <c:showPercent val="0"/>
          <c:showBubbleSize val="0"/>
        </c:dLbls>
        <c:axId val="243264512"/>
        <c:axId val="243271168"/>
      </c:scatterChart>
      <c:valAx>
        <c:axId val="24326451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271168"/>
        <c:crosses val="autoZero"/>
        <c:crossBetween val="midCat"/>
      </c:valAx>
      <c:valAx>
        <c:axId val="24327116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264512"/>
        <c:crosses val="autoZero"/>
        <c:crossBetween val="midCat"/>
      </c:valAx>
    </c:plotArea>
    <c:legend>
      <c:legendPos val="r"/>
      <c:layout>
        <c:manualLayout>
          <c:xMode val="edge"/>
          <c:yMode val="edge"/>
          <c:x val="0.64387777574120952"/>
          <c:y val="0.55459660493827156"/>
          <c:w val="0.25481600939632576"/>
          <c:h val="0.186152777777777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N216D2A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Barris_2013!$F$41:$F$45</c:f>
              <c:numCache>
                <c:formatCode>0.000</c:formatCode>
                <c:ptCount val="5"/>
                <c:pt idx="0">
                  <c:v>0.35</c:v>
                </c:pt>
                <c:pt idx="1">
                  <c:v>0.5</c:v>
                </c:pt>
                <c:pt idx="2">
                  <c:v>0.7</c:v>
                </c:pt>
                <c:pt idx="3">
                  <c:v>0.9</c:v>
                </c:pt>
                <c:pt idx="4">
                  <c:v>1.1000000000000001</c:v>
                </c:pt>
              </c:numCache>
            </c:numRef>
          </c:xVal>
          <c:yVal>
            <c:numRef>
              <c:f>Barris_2013!$D$41:$D$45</c:f>
              <c:numCache>
                <c:formatCode>0.000</c:formatCode>
                <c:ptCount val="5"/>
                <c:pt idx="0">
                  <c:v>5.3628</c:v>
                </c:pt>
                <c:pt idx="1">
                  <c:v>8.58</c:v>
                </c:pt>
                <c:pt idx="2">
                  <c:v>11.5428</c:v>
                </c:pt>
                <c:pt idx="3">
                  <c:v>14.16</c:v>
                </c:pt>
                <c:pt idx="4">
                  <c:v>17.25</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Barris_2013!$AJ$41:$AJ$45</c:f>
              <c:numCache>
                <c:formatCode>0.00</c:formatCode>
                <c:ptCount val="5"/>
                <c:pt idx="0">
                  <c:v>0.32304712669528507</c:v>
                </c:pt>
                <c:pt idx="1">
                  <c:v>0.51684648822360446</c:v>
                </c:pt>
                <c:pt idx="2">
                  <c:v>0.69532117066053856</c:v>
                </c:pt>
                <c:pt idx="3">
                  <c:v>0.85297742112427022</c:v>
                </c:pt>
                <c:pt idx="4">
                  <c:v>1.0391144431068973</c:v>
                </c:pt>
              </c:numCache>
            </c:numRef>
          </c:xVal>
          <c:yVal>
            <c:numRef>
              <c:f>Barris_2013!$D$41:$D$45</c:f>
              <c:numCache>
                <c:formatCode>0.000</c:formatCode>
                <c:ptCount val="5"/>
                <c:pt idx="0">
                  <c:v>5.3628</c:v>
                </c:pt>
                <c:pt idx="1">
                  <c:v>8.58</c:v>
                </c:pt>
                <c:pt idx="2">
                  <c:v>11.5428</c:v>
                </c:pt>
                <c:pt idx="3">
                  <c:v>14.16</c:v>
                </c:pt>
                <c:pt idx="4">
                  <c:v>17.25</c:v>
                </c:pt>
              </c:numCache>
            </c:numRef>
          </c:yVal>
          <c:smooth val="1"/>
        </c:ser>
        <c:dLbls>
          <c:showLegendKey val="0"/>
          <c:showVal val="0"/>
          <c:showCatName val="0"/>
          <c:showSerName val="0"/>
          <c:showPercent val="0"/>
          <c:showBubbleSize val="0"/>
        </c:dLbls>
        <c:axId val="243300608"/>
        <c:axId val="243303168"/>
      </c:scatterChart>
      <c:valAx>
        <c:axId val="24330060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303168"/>
        <c:crosses val="autoZero"/>
        <c:crossBetween val="midCat"/>
      </c:valAx>
      <c:valAx>
        <c:axId val="24330316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300608"/>
        <c:crosses val="autoZero"/>
        <c:crossBetween val="midCat"/>
      </c:valAx>
    </c:plotArea>
    <c:legend>
      <c:legendPos val="r"/>
      <c:layout>
        <c:manualLayout>
          <c:xMode val="edge"/>
          <c:yMode val="edge"/>
          <c:x val="0.66748513103924545"/>
          <c:y val="0.53107808641975307"/>
          <c:w val="0.23120849421381273"/>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N216D2B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Barris_2013!$F$46:$F$50</c:f>
              <c:numCache>
                <c:formatCode>0.000</c:formatCode>
                <c:ptCount val="5"/>
                <c:pt idx="0">
                  <c:v>0.3</c:v>
                </c:pt>
                <c:pt idx="1">
                  <c:v>0.7</c:v>
                </c:pt>
                <c:pt idx="2">
                  <c:v>0.9</c:v>
                </c:pt>
                <c:pt idx="3">
                  <c:v>1.2</c:v>
                </c:pt>
                <c:pt idx="4">
                  <c:v>1.5</c:v>
                </c:pt>
              </c:numCache>
            </c:numRef>
          </c:xVal>
          <c:yVal>
            <c:numRef>
              <c:f>Barris_2013!$D$46:$D$50</c:f>
              <c:numCache>
                <c:formatCode>0.000</c:formatCode>
                <c:ptCount val="5"/>
                <c:pt idx="0">
                  <c:v>5.8289999999999997</c:v>
                </c:pt>
                <c:pt idx="1">
                  <c:v>8.859</c:v>
                </c:pt>
                <c:pt idx="2">
                  <c:v>11.639999999999999</c:v>
                </c:pt>
                <c:pt idx="3">
                  <c:v>14.589</c:v>
                </c:pt>
                <c:pt idx="4">
                  <c:v>17.529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Barris_2013!$AJ$46:$AJ$50</c:f>
              <c:numCache>
                <c:formatCode>0.00</c:formatCode>
                <c:ptCount val="5"/>
                <c:pt idx="0">
                  <c:v>0.41206572820299975</c:v>
                </c:pt>
                <c:pt idx="1">
                  <c:v>0.62626355912684428</c:v>
                </c:pt>
                <c:pt idx="2">
                  <c:v>0.82285899404407559</c:v>
                </c:pt>
                <c:pt idx="3">
                  <c:v>1.031330744339263</c:v>
                </c:pt>
                <c:pt idx="4">
                  <c:v>1.2391662634534883</c:v>
                </c:pt>
              </c:numCache>
            </c:numRef>
          </c:xVal>
          <c:yVal>
            <c:numRef>
              <c:f>Barris_2013!$D$46:$D$50</c:f>
              <c:numCache>
                <c:formatCode>0.000</c:formatCode>
                <c:ptCount val="5"/>
                <c:pt idx="0">
                  <c:v>5.8289999999999997</c:v>
                </c:pt>
                <c:pt idx="1">
                  <c:v>8.859</c:v>
                </c:pt>
                <c:pt idx="2">
                  <c:v>11.639999999999999</c:v>
                </c:pt>
                <c:pt idx="3">
                  <c:v>14.589</c:v>
                </c:pt>
                <c:pt idx="4">
                  <c:v>17.529</c:v>
                </c:pt>
              </c:numCache>
            </c:numRef>
          </c:yVal>
          <c:smooth val="1"/>
        </c:ser>
        <c:dLbls>
          <c:showLegendKey val="0"/>
          <c:showVal val="0"/>
          <c:showCatName val="0"/>
          <c:showSerName val="0"/>
          <c:showPercent val="0"/>
          <c:showBubbleSize val="0"/>
        </c:dLbls>
        <c:axId val="243344896"/>
        <c:axId val="243351552"/>
      </c:scatterChart>
      <c:valAx>
        <c:axId val="2433448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351552"/>
        <c:crosses val="autoZero"/>
        <c:crossBetween val="midCat"/>
      </c:valAx>
      <c:valAx>
        <c:axId val="24335155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344896"/>
        <c:crosses val="autoZero"/>
        <c:crossBetween val="midCat"/>
      </c:valAx>
    </c:plotArea>
    <c:legend>
      <c:legendPos val="r"/>
      <c:layout>
        <c:manualLayout>
          <c:xMode val="edge"/>
          <c:yMode val="edge"/>
          <c:x val="0.66960940519023271"/>
          <c:y val="0.53499783950617286"/>
          <c:w val="0.22908391825676735"/>
          <c:h val="0.205751543209876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N316D1A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Barris_2013!$F$51:$F$57</c:f>
              <c:numCache>
                <c:formatCode>0.000</c:formatCode>
                <c:ptCount val="7"/>
                <c:pt idx="0">
                  <c:v>0.1</c:v>
                </c:pt>
                <c:pt idx="1">
                  <c:v>0.2</c:v>
                </c:pt>
                <c:pt idx="2">
                  <c:v>0.3</c:v>
                </c:pt>
                <c:pt idx="3">
                  <c:v>0.3</c:v>
                </c:pt>
                <c:pt idx="4">
                  <c:v>0.45</c:v>
                </c:pt>
                <c:pt idx="5">
                  <c:v>0.5</c:v>
                </c:pt>
                <c:pt idx="6">
                  <c:v>0.5</c:v>
                </c:pt>
              </c:numCache>
            </c:numRef>
          </c:xVal>
          <c:yVal>
            <c:numRef>
              <c:f>Barris_2013!$D$51:$D$57</c:f>
              <c:numCache>
                <c:formatCode>0.000</c:formatCode>
                <c:ptCount val="7"/>
                <c:pt idx="0">
                  <c:v>5.8727999999999998</c:v>
                </c:pt>
                <c:pt idx="1">
                  <c:v>8.8949999999999996</c:v>
                </c:pt>
                <c:pt idx="2">
                  <c:v>11.969999999999999</c:v>
                </c:pt>
                <c:pt idx="3">
                  <c:v>14.879999999999999</c:v>
                </c:pt>
                <c:pt idx="4">
                  <c:v>17.8428</c:v>
                </c:pt>
                <c:pt idx="5">
                  <c:v>20.79</c:v>
                </c:pt>
                <c:pt idx="6">
                  <c:v>23.774999999999999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Barris_2013!$AJ$51:$AJ$57</c:f>
              <c:numCache>
                <c:formatCode>0.00</c:formatCode>
                <c:ptCount val="7"/>
                <c:pt idx="0">
                  <c:v>0.13618934875997765</c:v>
                </c:pt>
                <c:pt idx="1">
                  <c:v>0.2062737122360716</c:v>
                </c:pt>
                <c:pt idx="2">
                  <c:v>0.27758249977130706</c:v>
                </c:pt>
                <c:pt idx="3">
                  <c:v>0.34506496212172516</c:v>
                </c:pt>
                <c:pt idx="4">
                  <c:v>0.41377184853128479</c:v>
                </c:pt>
                <c:pt idx="5">
                  <c:v>0.48211697328700703</c:v>
                </c:pt>
                <c:pt idx="6">
                  <c:v>0.55133867435779671</c:v>
                </c:pt>
              </c:numCache>
            </c:numRef>
          </c:xVal>
          <c:yVal>
            <c:numRef>
              <c:f>Barris_2013!$D$51:$D$57</c:f>
              <c:numCache>
                <c:formatCode>0.000</c:formatCode>
                <c:ptCount val="7"/>
                <c:pt idx="0">
                  <c:v>5.8727999999999998</c:v>
                </c:pt>
                <c:pt idx="1">
                  <c:v>8.8949999999999996</c:v>
                </c:pt>
                <c:pt idx="2">
                  <c:v>11.969999999999999</c:v>
                </c:pt>
                <c:pt idx="3">
                  <c:v>14.879999999999999</c:v>
                </c:pt>
                <c:pt idx="4">
                  <c:v>17.8428</c:v>
                </c:pt>
                <c:pt idx="5">
                  <c:v>20.79</c:v>
                </c:pt>
                <c:pt idx="6">
                  <c:v>23.774999999999999</c:v>
                </c:pt>
              </c:numCache>
            </c:numRef>
          </c:yVal>
          <c:smooth val="1"/>
        </c:ser>
        <c:dLbls>
          <c:showLegendKey val="0"/>
          <c:showVal val="0"/>
          <c:showCatName val="0"/>
          <c:showSerName val="0"/>
          <c:showPercent val="0"/>
          <c:showBubbleSize val="0"/>
        </c:dLbls>
        <c:axId val="243397376"/>
        <c:axId val="243399680"/>
      </c:scatterChart>
      <c:valAx>
        <c:axId val="24339737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399680"/>
        <c:crosses val="autoZero"/>
        <c:crossBetween val="midCat"/>
      </c:valAx>
      <c:valAx>
        <c:axId val="24339968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397376"/>
        <c:crosses val="autoZero"/>
        <c:crossBetween val="midCat"/>
      </c:valAx>
    </c:plotArea>
    <c:legend>
      <c:legendPos val="r"/>
      <c:layout>
        <c:manualLayout>
          <c:xMode val="edge"/>
          <c:yMode val="edge"/>
          <c:x val="0.65203472222222225"/>
          <c:y val="0.53107808641975307"/>
          <c:w val="0.24665856481481482"/>
          <c:h val="0.2253503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N316D1B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Barris_2013!$F$58:$F$64</c:f>
              <c:numCache>
                <c:formatCode>0.000</c:formatCode>
                <c:ptCount val="7"/>
                <c:pt idx="0">
                  <c:v>0.1</c:v>
                </c:pt>
                <c:pt idx="1">
                  <c:v>0.1</c:v>
                </c:pt>
                <c:pt idx="2">
                  <c:v>0.15</c:v>
                </c:pt>
                <c:pt idx="3">
                  <c:v>0.2</c:v>
                </c:pt>
                <c:pt idx="4">
                  <c:v>0.3</c:v>
                </c:pt>
                <c:pt idx="5">
                  <c:v>0.3</c:v>
                </c:pt>
                <c:pt idx="6">
                  <c:v>0.35</c:v>
                </c:pt>
              </c:numCache>
            </c:numRef>
          </c:xVal>
          <c:yVal>
            <c:numRef>
              <c:f>Barris_2013!$D$58:$D$64</c:f>
              <c:numCache>
                <c:formatCode>0.000</c:formatCode>
                <c:ptCount val="7"/>
                <c:pt idx="0">
                  <c:v>5.8199999999999994</c:v>
                </c:pt>
                <c:pt idx="1">
                  <c:v>8.8427999999999987</c:v>
                </c:pt>
                <c:pt idx="2">
                  <c:v>11.85</c:v>
                </c:pt>
                <c:pt idx="3">
                  <c:v>14.805</c:v>
                </c:pt>
                <c:pt idx="4">
                  <c:v>17.805</c:v>
                </c:pt>
                <c:pt idx="5">
                  <c:v>20.782799999999998</c:v>
                </c:pt>
                <c:pt idx="6">
                  <c:v>24.195</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Barris_2013!$AJ$58:$AJ$64</c:f>
              <c:numCache>
                <c:formatCode>0.00</c:formatCode>
                <c:ptCount val="7"/>
                <c:pt idx="0">
                  <c:v>7.4770480869410696E-2</c:v>
                </c:pt>
                <c:pt idx="1">
                  <c:v>0.11360488113952319</c:v>
                </c:pt>
                <c:pt idx="2">
                  <c:v>0.15223886568771766</c:v>
                </c:pt>
                <c:pt idx="3">
                  <c:v>0.19020222839718653</c:v>
                </c:pt>
                <c:pt idx="4">
                  <c:v>0.22874371338141888</c:v>
                </c:pt>
                <c:pt idx="5">
                  <c:v>0.26699999137676789</c:v>
                </c:pt>
                <c:pt idx="6">
                  <c:v>0.31083707639783376</c:v>
                </c:pt>
              </c:numCache>
            </c:numRef>
          </c:xVal>
          <c:yVal>
            <c:numRef>
              <c:f>Barris_2013!$D$58:$D$64</c:f>
              <c:numCache>
                <c:formatCode>0.000</c:formatCode>
                <c:ptCount val="7"/>
                <c:pt idx="0">
                  <c:v>5.8199999999999994</c:v>
                </c:pt>
                <c:pt idx="1">
                  <c:v>8.8427999999999987</c:v>
                </c:pt>
                <c:pt idx="2">
                  <c:v>11.85</c:v>
                </c:pt>
                <c:pt idx="3">
                  <c:v>14.805</c:v>
                </c:pt>
                <c:pt idx="4">
                  <c:v>17.805</c:v>
                </c:pt>
                <c:pt idx="5">
                  <c:v>20.782799999999998</c:v>
                </c:pt>
                <c:pt idx="6">
                  <c:v>24.195</c:v>
                </c:pt>
              </c:numCache>
            </c:numRef>
          </c:yVal>
          <c:smooth val="1"/>
        </c:ser>
        <c:dLbls>
          <c:showLegendKey val="0"/>
          <c:showVal val="0"/>
          <c:showCatName val="0"/>
          <c:showSerName val="0"/>
          <c:showPercent val="0"/>
          <c:showBubbleSize val="0"/>
        </c:dLbls>
        <c:axId val="243630080"/>
        <c:axId val="243632384"/>
      </c:scatterChart>
      <c:valAx>
        <c:axId val="2436300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632384"/>
        <c:crosses val="autoZero"/>
        <c:crossBetween val="midCat"/>
      </c:valAx>
      <c:valAx>
        <c:axId val="24363238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630080"/>
        <c:crosses val="autoZero"/>
        <c:crossBetween val="midCat"/>
      </c:valAx>
    </c:plotArea>
    <c:legend>
      <c:legendPos val="r"/>
      <c:layout>
        <c:manualLayout>
          <c:xMode val="edge"/>
          <c:yMode val="edge"/>
          <c:x val="0.67588701139867757"/>
          <c:y val="0.53891759259259264"/>
          <c:w val="0.2492163957389657"/>
          <c:h val="0.2253503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N316D2A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Barris_2013!$F$65:$F$70</c:f>
              <c:numCache>
                <c:formatCode>0.000</c:formatCode>
                <c:ptCount val="6"/>
                <c:pt idx="0">
                  <c:v>0.2</c:v>
                </c:pt>
                <c:pt idx="1">
                  <c:v>0.3</c:v>
                </c:pt>
                <c:pt idx="2">
                  <c:v>0.4</c:v>
                </c:pt>
                <c:pt idx="3">
                  <c:v>0.5</c:v>
                </c:pt>
                <c:pt idx="4">
                  <c:v>0.65</c:v>
                </c:pt>
                <c:pt idx="5">
                  <c:v>0.9</c:v>
                </c:pt>
              </c:numCache>
            </c:numRef>
          </c:xVal>
          <c:yVal>
            <c:numRef>
              <c:f>Barris_2013!$D$65:$D$70</c:f>
              <c:numCache>
                <c:formatCode>0.000</c:formatCode>
                <c:ptCount val="6"/>
                <c:pt idx="0">
                  <c:v>5.6627999999999998</c:v>
                </c:pt>
                <c:pt idx="1">
                  <c:v>8.6549999999999994</c:v>
                </c:pt>
                <c:pt idx="2">
                  <c:v>11.662799999999999</c:v>
                </c:pt>
                <c:pt idx="3">
                  <c:v>14.617799999999999</c:v>
                </c:pt>
                <c:pt idx="4">
                  <c:v>17.6328</c:v>
                </c:pt>
                <c:pt idx="5">
                  <c:v>20.564999999999998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Barris_2013!$AJ$65:$AJ$70</c:f>
              <c:numCache>
                <c:formatCode>0.00</c:formatCode>
                <c:ptCount val="6"/>
                <c:pt idx="0">
                  <c:v>0.19561771127903213</c:v>
                </c:pt>
                <c:pt idx="1">
                  <c:v>0.29898129743590141</c:v>
                </c:pt>
                <c:pt idx="2">
                  <c:v>0.40288377535937964</c:v>
                </c:pt>
                <c:pt idx="3">
                  <c:v>0.50496231191895091</c:v>
                </c:pt>
                <c:pt idx="4">
                  <c:v>0.6091135091193256</c:v>
                </c:pt>
                <c:pt idx="5">
                  <c:v>0.71040443463539149</c:v>
                </c:pt>
              </c:numCache>
            </c:numRef>
          </c:xVal>
          <c:yVal>
            <c:numRef>
              <c:f>Barris_2013!$D$65:$D$70</c:f>
              <c:numCache>
                <c:formatCode>0.000</c:formatCode>
                <c:ptCount val="6"/>
                <c:pt idx="0">
                  <c:v>5.6627999999999998</c:v>
                </c:pt>
                <c:pt idx="1">
                  <c:v>8.6549999999999994</c:v>
                </c:pt>
                <c:pt idx="2">
                  <c:v>11.662799999999999</c:v>
                </c:pt>
                <c:pt idx="3">
                  <c:v>14.617799999999999</c:v>
                </c:pt>
                <c:pt idx="4">
                  <c:v>17.6328</c:v>
                </c:pt>
                <c:pt idx="5">
                  <c:v>20.564999999999998</c:v>
                </c:pt>
              </c:numCache>
            </c:numRef>
          </c:yVal>
          <c:smooth val="1"/>
        </c:ser>
        <c:dLbls>
          <c:showLegendKey val="0"/>
          <c:showVal val="0"/>
          <c:showCatName val="0"/>
          <c:showSerName val="0"/>
          <c:showPercent val="0"/>
          <c:showBubbleSize val="0"/>
        </c:dLbls>
        <c:axId val="243665920"/>
        <c:axId val="243668480"/>
      </c:scatterChart>
      <c:valAx>
        <c:axId val="24366592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668480"/>
        <c:crosses val="autoZero"/>
        <c:crossBetween val="midCat"/>
      </c:valAx>
      <c:valAx>
        <c:axId val="24366848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665920"/>
        <c:crosses val="autoZero"/>
        <c:crossBetween val="midCat"/>
      </c:valAx>
    </c:plotArea>
    <c:legend>
      <c:legendPos val="r"/>
      <c:layout>
        <c:manualLayout>
          <c:xMode val="edge"/>
          <c:yMode val="edge"/>
          <c:x val="0.64986140057735597"/>
          <c:y val="0.54283734567901232"/>
          <c:w val="0.24883199509242793"/>
          <c:h val="0.2253503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N316D2B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Barris_2013!$F$71:$F$76</c:f>
              <c:numCache>
                <c:formatCode>0.000</c:formatCode>
                <c:ptCount val="6"/>
                <c:pt idx="0">
                  <c:v>0.2</c:v>
                </c:pt>
                <c:pt idx="1">
                  <c:v>0.4</c:v>
                </c:pt>
                <c:pt idx="2">
                  <c:v>0.5</c:v>
                </c:pt>
                <c:pt idx="3">
                  <c:v>0.5</c:v>
                </c:pt>
                <c:pt idx="4">
                  <c:v>0.6</c:v>
                </c:pt>
                <c:pt idx="5">
                  <c:v>0.8</c:v>
                </c:pt>
              </c:numCache>
            </c:numRef>
          </c:xVal>
          <c:yVal>
            <c:numRef>
              <c:f>Barris_2013!$D$71:$D$76</c:f>
              <c:numCache>
                <c:formatCode>0.000</c:formatCode>
                <c:ptCount val="6"/>
                <c:pt idx="0">
                  <c:v>5.7677999999999994</c:v>
                </c:pt>
                <c:pt idx="1">
                  <c:v>8.6999999999999993</c:v>
                </c:pt>
                <c:pt idx="2">
                  <c:v>11.895</c:v>
                </c:pt>
                <c:pt idx="3">
                  <c:v>14.714999999999998</c:v>
                </c:pt>
                <c:pt idx="4">
                  <c:v>17.489999999999998</c:v>
                </c:pt>
                <c:pt idx="5">
                  <c:v>20.392799999999998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Barris_2013!$AJ$71:$AJ$76</c:f>
              <c:numCache>
                <c:formatCode>0.00</c:formatCode>
                <c:ptCount val="6"/>
                <c:pt idx="0">
                  <c:v>0.24368054778689385</c:v>
                </c:pt>
                <c:pt idx="1">
                  <c:v>0.3675614212951171</c:v>
                </c:pt>
                <c:pt idx="2">
                  <c:v>0.50254518463280673</c:v>
                </c:pt>
                <c:pt idx="3">
                  <c:v>0.62168578325949975</c:v>
                </c:pt>
                <c:pt idx="4">
                  <c:v>0.73892520212087343</c:v>
                </c:pt>
                <c:pt idx="5">
                  <c:v>0.86156397151575448</c:v>
                </c:pt>
              </c:numCache>
            </c:numRef>
          </c:xVal>
          <c:yVal>
            <c:numRef>
              <c:f>Barris_2013!$D$71:$D$76</c:f>
              <c:numCache>
                <c:formatCode>0.000</c:formatCode>
                <c:ptCount val="6"/>
                <c:pt idx="0">
                  <c:v>5.7677999999999994</c:v>
                </c:pt>
                <c:pt idx="1">
                  <c:v>8.6999999999999993</c:v>
                </c:pt>
                <c:pt idx="2">
                  <c:v>11.895</c:v>
                </c:pt>
                <c:pt idx="3">
                  <c:v>14.714999999999998</c:v>
                </c:pt>
                <c:pt idx="4">
                  <c:v>17.489999999999998</c:v>
                </c:pt>
                <c:pt idx="5">
                  <c:v>20.392799999999998</c:v>
                </c:pt>
              </c:numCache>
            </c:numRef>
          </c:yVal>
          <c:smooth val="1"/>
        </c:ser>
        <c:dLbls>
          <c:showLegendKey val="0"/>
          <c:showVal val="0"/>
          <c:showCatName val="0"/>
          <c:showSerName val="0"/>
          <c:showPercent val="0"/>
          <c:showBubbleSize val="0"/>
        </c:dLbls>
        <c:axId val="243706112"/>
        <c:axId val="243720960"/>
      </c:scatterChart>
      <c:valAx>
        <c:axId val="24370611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720960"/>
        <c:crosses val="autoZero"/>
        <c:crossBetween val="midCat"/>
      </c:valAx>
      <c:valAx>
        <c:axId val="24372096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3706112"/>
        <c:crosses val="autoZero"/>
        <c:crossBetween val="midCat"/>
      </c:valAx>
    </c:plotArea>
    <c:legend>
      <c:legendPos val="r"/>
      <c:layout>
        <c:manualLayout>
          <c:xMode val="edge"/>
          <c:yMode val="edge"/>
          <c:x val="0.66657171231324042"/>
          <c:y val="0.57811512345679017"/>
          <c:w val="0.23212161113375959"/>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N212D1A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Barris_2013!$L$5:$L$10</c:f>
              <c:numCache>
                <c:formatCode>0.000</c:formatCode>
                <c:ptCount val="6"/>
                <c:pt idx="0">
                  <c:v>4.1757775585831519E-2</c:v>
                </c:pt>
                <c:pt idx="1">
                  <c:v>9.2702261800545971E-2</c:v>
                </c:pt>
                <c:pt idx="2">
                  <c:v>0.20795372241744095</c:v>
                </c:pt>
                <c:pt idx="3">
                  <c:v>0.31318331689373641</c:v>
                </c:pt>
                <c:pt idx="4">
                  <c:v>0.50192846254169488</c:v>
                </c:pt>
                <c:pt idx="5">
                  <c:v>0.65968933870496638</c:v>
                </c:pt>
              </c:numCache>
            </c:numRef>
          </c:xVal>
          <c:yVal>
            <c:numRef>
              <c:f>Barris_2013!$I$5:$I$10</c:f>
              <c:numCache>
                <c:formatCode>0.000</c:formatCode>
                <c:ptCount val="6"/>
                <c:pt idx="0">
                  <c:v>3.0107999999999997</c:v>
                </c:pt>
                <c:pt idx="1">
                  <c:v>6.0218999999999996</c:v>
                </c:pt>
                <c:pt idx="2">
                  <c:v>8.9672999999999998</c:v>
                </c:pt>
                <c:pt idx="3">
                  <c:v>11.912700000000001</c:v>
                </c:pt>
                <c:pt idx="4">
                  <c:v>14.9238</c:v>
                </c:pt>
                <c:pt idx="5">
                  <c:v>17.869199999999999</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Barris_2013!$G$5:$G$10</c:f>
              <c:numCache>
                <c:formatCode>0.000</c:formatCode>
                <c:ptCount val="6"/>
                <c:pt idx="0">
                  <c:v>4.1757775585831519E-2</c:v>
                </c:pt>
                <c:pt idx="1">
                  <c:v>0.25054665351498911</c:v>
                </c:pt>
                <c:pt idx="2">
                  <c:v>0.50109330702997823</c:v>
                </c:pt>
                <c:pt idx="3">
                  <c:v>0.66812440937330431</c:v>
                </c:pt>
                <c:pt idx="4">
                  <c:v>0.91867106288829348</c:v>
                </c:pt>
                <c:pt idx="5">
                  <c:v>1.6703110234332608</c:v>
                </c:pt>
              </c:numCache>
            </c:numRef>
          </c:xVal>
          <c:yVal>
            <c:numRef>
              <c:f>Barris_2013!$D$5:$D$10</c:f>
              <c:numCache>
                <c:formatCode>0.000</c:formatCode>
                <c:ptCount val="6"/>
                <c:pt idx="0">
                  <c:v>2.895</c:v>
                </c:pt>
                <c:pt idx="1">
                  <c:v>5.97</c:v>
                </c:pt>
                <c:pt idx="2">
                  <c:v>8.85</c:v>
                </c:pt>
                <c:pt idx="3">
                  <c:v>11.85</c:v>
                </c:pt>
                <c:pt idx="4">
                  <c:v>14.85</c:v>
                </c:pt>
                <c:pt idx="5">
                  <c:v>17.8278</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Barris_2013!$BQ$5:$BQ$10</c:f>
              <c:numCache>
                <c:formatCode>0.00</c:formatCode>
                <c:ptCount val="6"/>
                <c:pt idx="0">
                  <c:v>5.7503677082405329E-2</c:v>
                </c:pt>
                <c:pt idx="1">
                  <c:v>0.23120524972212972</c:v>
                </c:pt>
                <c:pt idx="2">
                  <c:v>0.37595219921549561</c:v>
                </c:pt>
                <c:pt idx="3">
                  <c:v>0.51440923694914009</c:v>
                </c:pt>
                <c:pt idx="4">
                  <c:v>0.65333110018744533</c:v>
                </c:pt>
                <c:pt idx="5">
                  <c:v>0.78793391965800064</c:v>
                </c:pt>
              </c:numCache>
            </c:numRef>
          </c:xVal>
          <c:yVal>
            <c:numRef>
              <c:f>Barris_2013!$I$5:$I$10</c:f>
              <c:numCache>
                <c:formatCode>0.000</c:formatCode>
                <c:ptCount val="6"/>
                <c:pt idx="0">
                  <c:v>3.0107999999999997</c:v>
                </c:pt>
                <c:pt idx="1">
                  <c:v>6.0218999999999996</c:v>
                </c:pt>
                <c:pt idx="2">
                  <c:v>8.9672999999999998</c:v>
                </c:pt>
                <c:pt idx="3">
                  <c:v>11.912700000000001</c:v>
                </c:pt>
                <c:pt idx="4">
                  <c:v>14.9238</c:v>
                </c:pt>
                <c:pt idx="5">
                  <c:v>17.869199999999999</c:v>
                </c:pt>
              </c:numCache>
            </c:numRef>
          </c:yVal>
          <c:smooth val="1"/>
        </c:ser>
        <c:ser>
          <c:idx val="2"/>
          <c:order val="3"/>
          <c:tx>
            <c:v>EC2-04 mean</c:v>
          </c:tx>
          <c:xVal>
            <c:numRef>
              <c:f>Barris_2013!$BF$5:$BF$10</c:f>
              <c:numCache>
                <c:formatCode>0.00</c:formatCode>
                <c:ptCount val="6"/>
                <c:pt idx="0">
                  <c:v>6.2626857107644138E-2</c:v>
                </c:pt>
                <c:pt idx="1">
                  <c:v>0.14420494448042828</c:v>
                </c:pt>
                <c:pt idx="2">
                  <c:v>0.24804222051382788</c:v>
                </c:pt>
                <c:pt idx="3">
                  <c:v>0.35620604971528586</c:v>
                </c:pt>
                <c:pt idx="4">
                  <c:v>0.46436987891674369</c:v>
                </c:pt>
                <c:pt idx="5">
                  <c:v>0.57173329578211096</c:v>
                </c:pt>
              </c:numCache>
            </c:numRef>
          </c:xVal>
          <c:yVal>
            <c:numRef>
              <c:f>Barris_2013!$I$5:$I$10</c:f>
              <c:numCache>
                <c:formatCode>0.000</c:formatCode>
                <c:ptCount val="6"/>
                <c:pt idx="0">
                  <c:v>3.0107999999999997</c:v>
                </c:pt>
                <c:pt idx="1">
                  <c:v>6.0218999999999996</c:v>
                </c:pt>
                <c:pt idx="2">
                  <c:v>8.9672999999999998</c:v>
                </c:pt>
                <c:pt idx="3">
                  <c:v>11.912700000000001</c:v>
                </c:pt>
                <c:pt idx="4">
                  <c:v>14.9238</c:v>
                </c:pt>
                <c:pt idx="5">
                  <c:v>17.869199999999999</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Barris_2013!$BE$5:$BE$10</c:f>
              <c:numCache>
                <c:formatCode>0.00</c:formatCode>
                <c:ptCount val="6"/>
                <c:pt idx="0">
                  <c:v>0.10646565708299503</c:v>
                </c:pt>
                <c:pt idx="1">
                  <c:v>0.24514840561672807</c:v>
                </c:pt>
                <c:pt idx="2">
                  <c:v>0.42167177487350738</c:v>
                </c:pt>
                <c:pt idx="3">
                  <c:v>0.6055502845159858</c:v>
                </c:pt>
                <c:pt idx="4">
                  <c:v>0.78942879415846423</c:v>
                </c:pt>
                <c:pt idx="5">
                  <c:v>0.97194660282958856</c:v>
                </c:pt>
              </c:numCache>
            </c:numRef>
          </c:xVal>
          <c:yVal>
            <c:numRef>
              <c:f>Barris_2013!$D$5:$D$10</c:f>
              <c:numCache>
                <c:formatCode>0.000</c:formatCode>
                <c:ptCount val="6"/>
                <c:pt idx="0">
                  <c:v>2.895</c:v>
                </c:pt>
                <c:pt idx="1">
                  <c:v>5.97</c:v>
                </c:pt>
                <c:pt idx="2">
                  <c:v>8.85</c:v>
                </c:pt>
                <c:pt idx="3">
                  <c:v>11.85</c:v>
                </c:pt>
                <c:pt idx="4">
                  <c:v>14.85</c:v>
                </c:pt>
                <c:pt idx="5">
                  <c:v>17.8278</c:v>
                </c:pt>
              </c:numCache>
            </c:numRef>
          </c:yVal>
          <c:smooth val="1"/>
        </c:ser>
        <c:dLbls>
          <c:showLegendKey val="0"/>
          <c:showVal val="0"/>
          <c:showCatName val="0"/>
          <c:showSerName val="0"/>
          <c:showPercent val="0"/>
          <c:showBubbleSize val="0"/>
        </c:dLbls>
        <c:axId val="243769344"/>
        <c:axId val="243771648"/>
      </c:scatterChart>
      <c:valAx>
        <c:axId val="24376934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771648"/>
        <c:crosses val="autoZero"/>
        <c:crossBetween val="midCat"/>
      </c:valAx>
      <c:valAx>
        <c:axId val="243771648"/>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3769344"/>
        <c:crosses val="autoZero"/>
        <c:crossBetween val="midCat"/>
      </c:valAx>
    </c:plotArea>
    <c:legend>
      <c:legendPos val="r"/>
      <c:layout>
        <c:manualLayout>
          <c:xMode val="edge"/>
          <c:yMode val="edge"/>
          <c:x val="0.65490949074074079"/>
          <c:y val="0.48404104938271603"/>
          <c:w val="0.303859259259259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N212D1B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Barris_2013!$L$11:$L$16</c:f>
              <c:numCache>
                <c:formatCode>0.000</c:formatCode>
                <c:ptCount val="6"/>
                <c:pt idx="0">
                  <c:v>1.6703110234332609E-2</c:v>
                </c:pt>
                <c:pt idx="1">
                  <c:v>4.1757775585831519E-2</c:v>
                </c:pt>
                <c:pt idx="2">
                  <c:v>0.20795372241744095</c:v>
                </c:pt>
                <c:pt idx="3">
                  <c:v>0.35076531492098473</c:v>
                </c:pt>
                <c:pt idx="4">
                  <c:v>0.50192846254169488</c:v>
                </c:pt>
                <c:pt idx="5">
                  <c:v>0.5862791692250745</c:v>
                </c:pt>
              </c:numCache>
            </c:numRef>
          </c:xVal>
          <c:yVal>
            <c:numRef>
              <c:f>Barris_2013!$I$11:$I$16</c:f>
              <c:numCache>
                <c:formatCode>0.000</c:formatCode>
                <c:ptCount val="6"/>
                <c:pt idx="0">
                  <c:v>2.88</c:v>
                </c:pt>
                <c:pt idx="1">
                  <c:v>6.0218999999999996</c:v>
                </c:pt>
                <c:pt idx="2">
                  <c:v>8.9018999999999995</c:v>
                </c:pt>
                <c:pt idx="3">
                  <c:v>11.912700000000001</c:v>
                </c:pt>
                <c:pt idx="4">
                  <c:v>14.9238</c:v>
                </c:pt>
                <c:pt idx="5">
                  <c:v>17.869199999999999</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Barris_2013!$G$11:$G$16</c:f>
              <c:numCache>
                <c:formatCode>0.000</c:formatCode>
                <c:ptCount val="6"/>
                <c:pt idx="0">
                  <c:v>8.3515551171663038E-2</c:v>
                </c:pt>
                <c:pt idx="1">
                  <c:v>0.16703110234332608</c:v>
                </c:pt>
                <c:pt idx="2">
                  <c:v>0.33406220468665215</c:v>
                </c:pt>
                <c:pt idx="3">
                  <c:v>0.66812440937330431</c:v>
                </c:pt>
                <c:pt idx="4">
                  <c:v>0.83515551171663038</c:v>
                </c:pt>
                <c:pt idx="5">
                  <c:v>1.0021866140599565</c:v>
                </c:pt>
              </c:numCache>
            </c:numRef>
          </c:xVal>
          <c:yVal>
            <c:numRef>
              <c:f>Barris_2013!$D$11:$D$16</c:f>
              <c:numCache>
                <c:formatCode>0.000</c:formatCode>
                <c:ptCount val="6"/>
                <c:pt idx="0">
                  <c:v>2.8728000000000002</c:v>
                </c:pt>
                <c:pt idx="1">
                  <c:v>5.9099999999999993</c:v>
                </c:pt>
                <c:pt idx="2">
                  <c:v>8.8800000000000008</c:v>
                </c:pt>
                <c:pt idx="3">
                  <c:v>11.835000000000001</c:v>
                </c:pt>
                <c:pt idx="4">
                  <c:v>14.805</c:v>
                </c:pt>
                <c:pt idx="5">
                  <c:v>17.8278</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Barris_2013!$BQ$11:$BQ$16</c:f>
              <c:numCache>
                <c:formatCode>0.00</c:formatCode>
                <c:ptCount val="6"/>
                <c:pt idx="0">
                  <c:v>6.3386833644236973E-2</c:v>
                </c:pt>
                <c:pt idx="1">
                  <c:v>0.23850532291068613</c:v>
                </c:pt>
                <c:pt idx="2">
                  <c:v>0.37776790205852129</c:v>
                </c:pt>
                <c:pt idx="3">
                  <c:v>0.51809944242180095</c:v>
                </c:pt>
                <c:pt idx="4">
                  <c:v>0.65627675147828068</c:v>
                </c:pt>
                <c:pt idx="5">
                  <c:v>0.7903940359885675</c:v>
                </c:pt>
              </c:numCache>
            </c:numRef>
          </c:xVal>
          <c:yVal>
            <c:numRef>
              <c:f>Barris_2013!$I$11:$I$16</c:f>
              <c:numCache>
                <c:formatCode>0.000</c:formatCode>
                <c:ptCount val="6"/>
                <c:pt idx="0">
                  <c:v>2.88</c:v>
                </c:pt>
                <c:pt idx="1">
                  <c:v>6.0218999999999996</c:v>
                </c:pt>
                <c:pt idx="2">
                  <c:v>8.9018999999999995</c:v>
                </c:pt>
                <c:pt idx="3">
                  <c:v>11.912700000000001</c:v>
                </c:pt>
                <c:pt idx="4">
                  <c:v>14.9238</c:v>
                </c:pt>
                <c:pt idx="5">
                  <c:v>17.869199999999999</c:v>
                </c:pt>
              </c:numCache>
            </c:numRef>
          </c:yVal>
          <c:smooth val="1"/>
        </c:ser>
        <c:ser>
          <c:idx val="2"/>
          <c:order val="3"/>
          <c:tx>
            <c:v>EC2-04 mean</c:v>
          </c:tx>
          <c:xVal>
            <c:numRef>
              <c:f>Barris_2013!$BF$11:$BF$16</c:f>
              <c:numCache>
                <c:formatCode>0.00</c:formatCode>
                <c:ptCount val="6"/>
                <c:pt idx="0">
                  <c:v>6.2146609705989675E-2</c:v>
                </c:pt>
                <c:pt idx="1">
                  <c:v>0.14908690938336169</c:v>
                </c:pt>
                <c:pt idx="2">
                  <c:v>0.2561691002928051</c:v>
                </c:pt>
                <c:pt idx="3">
                  <c:v>0.36271047205624113</c:v>
                </c:pt>
                <c:pt idx="4">
                  <c:v>0.46979266296568456</c:v>
                </c:pt>
                <c:pt idx="5">
                  <c:v>0.57877853726907358</c:v>
                </c:pt>
              </c:numCache>
            </c:numRef>
          </c:xVal>
          <c:yVal>
            <c:numRef>
              <c:f>Barris_2013!$I$11:$I$16</c:f>
              <c:numCache>
                <c:formatCode>0.000</c:formatCode>
                <c:ptCount val="6"/>
                <c:pt idx="0">
                  <c:v>2.88</c:v>
                </c:pt>
                <c:pt idx="1">
                  <c:v>6.0218999999999996</c:v>
                </c:pt>
                <c:pt idx="2">
                  <c:v>8.9018999999999995</c:v>
                </c:pt>
                <c:pt idx="3">
                  <c:v>11.912700000000001</c:v>
                </c:pt>
                <c:pt idx="4">
                  <c:v>14.9238</c:v>
                </c:pt>
                <c:pt idx="5">
                  <c:v>17.869199999999999</c:v>
                </c:pt>
              </c:numCache>
            </c:numRef>
          </c:yVal>
          <c:smooth val="1"/>
        </c:ser>
        <c:ser>
          <c:idx val="3"/>
          <c:order val="4"/>
          <c:tx>
            <c:v>EC2-04 max</c:v>
          </c:tx>
          <c:spPr>
            <a:ln>
              <a:solidFill>
                <a:srgbClr val="0070C0"/>
              </a:solidFill>
            </a:ln>
          </c:spPr>
          <c:marker>
            <c:symbol val="triangle"/>
            <c:size val="5"/>
            <c:spPr>
              <a:ln>
                <a:solidFill>
                  <a:srgbClr val="0070C0"/>
                </a:solidFill>
              </a:ln>
            </c:spPr>
          </c:marker>
          <c:xVal>
            <c:numRef>
              <c:f>Barris_2013!$BE$11:$BE$16</c:f>
              <c:numCache>
                <c:formatCode>0.00</c:formatCode>
                <c:ptCount val="6"/>
                <c:pt idx="0">
                  <c:v>0.10564923650018244</c:v>
                </c:pt>
                <c:pt idx="1">
                  <c:v>0.25344774595171488</c:v>
                </c:pt>
                <c:pt idx="2">
                  <c:v>0.43548747049776865</c:v>
                </c:pt>
                <c:pt idx="3">
                  <c:v>0.61660780249560987</c:v>
                </c:pt>
                <c:pt idx="4">
                  <c:v>0.79864752704166364</c:v>
                </c:pt>
                <c:pt idx="5">
                  <c:v>0.98392351335742489</c:v>
                </c:pt>
              </c:numCache>
            </c:numRef>
          </c:xVal>
          <c:yVal>
            <c:numRef>
              <c:f>Barris_2013!$D$11:$D$16</c:f>
              <c:numCache>
                <c:formatCode>0.000</c:formatCode>
                <c:ptCount val="6"/>
                <c:pt idx="0">
                  <c:v>2.8728000000000002</c:v>
                </c:pt>
                <c:pt idx="1">
                  <c:v>5.9099999999999993</c:v>
                </c:pt>
                <c:pt idx="2">
                  <c:v>8.8800000000000008</c:v>
                </c:pt>
                <c:pt idx="3">
                  <c:v>11.835000000000001</c:v>
                </c:pt>
                <c:pt idx="4">
                  <c:v>14.805</c:v>
                </c:pt>
                <c:pt idx="5">
                  <c:v>17.8278</c:v>
                </c:pt>
              </c:numCache>
            </c:numRef>
          </c:yVal>
          <c:smooth val="1"/>
        </c:ser>
        <c:dLbls>
          <c:showLegendKey val="0"/>
          <c:showVal val="0"/>
          <c:showCatName val="0"/>
          <c:showSerName val="0"/>
          <c:showPercent val="0"/>
          <c:showBubbleSize val="0"/>
        </c:dLbls>
        <c:axId val="244192768"/>
        <c:axId val="244207616"/>
      </c:scatterChart>
      <c:valAx>
        <c:axId val="24419276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207616"/>
        <c:crosses val="autoZero"/>
        <c:crossBetween val="midCat"/>
      </c:valAx>
      <c:valAx>
        <c:axId val="24420761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4192768"/>
        <c:crosses val="autoZero"/>
        <c:crossBetween val="midCat"/>
      </c:valAx>
    </c:plotArea>
    <c:legend>
      <c:legendPos val="r"/>
      <c:layout>
        <c:manualLayout>
          <c:xMode val="edge"/>
          <c:yMode val="edge"/>
          <c:x val="0.64667423531350865"/>
          <c:y val="0.48796080246913581"/>
          <c:w val="0.30302411917525451"/>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N212D2A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Barris_2013!$L$17:$L$21</c:f>
              <c:numCache>
                <c:formatCode>0.000</c:formatCode>
                <c:ptCount val="5"/>
                <c:pt idx="0">
                  <c:v>6.982099712061636E-2</c:v>
                </c:pt>
                <c:pt idx="1">
                  <c:v>0.23724889837923721</c:v>
                </c:pt>
                <c:pt idx="2">
                  <c:v>0.35622957714600184</c:v>
                </c:pt>
                <c:pt idx="3">
                  <c:v>0.51795780517028667</c:v>
                </c:pt>
                <c:pt idx="4">
                  <c:v>0.69892243036045554</c:v>
                </c:pt>
              </c:numCache>
            </c:numRef>
          </c:xVal>
          <c:yVal>
            <c:numRef>
              <c:f>Barris_2013!$I$17:$I$21</c:f>
              <c:numCache>
                <c:formatCode>0.000</c:formatCode>
                <c:ptCount val="5"/>
                <c:pt idx="0">
                  <c:v>3.0107999999999997</c:v>
                </c:pt>
                <c:pt idx="1">
                  <c:v>6.0218999999999996</c:v>
                </c:pt>
                <c:pt idx="2">
                  <c:v>8.9672999999999998</c:v>
                </c:pt>
                <c:pt idx="3">
                  <c:v>11.912700000000001</c:v>
                </c:pt>
                <c:pt idx="4">
                  <c:v>14.8581</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Barris_2013!$G$17:$G$21</c:f>
              <c:numCache>
                <c:formatCode>0.000</c:formatCode>
                <c:ptCount val="5"/>
                <c:pt idx="0">
                  <c:v>7.1245915429200363E-2</c:v>
                </c:pt>
                <c:pt idx="1">
                  <c:v>0.28498366171680145</c:v>
                </c:pt>
                <c:pt idx="2">
                  <c:v>0.49872140800440251</c:v>
                </c:pt>
                <c:pt idx="3">
                  <c:v>0.85495098515040435</c:v>
                </c:pt>
                <c:pt idx="4">
                  <c:v>1.2111805622964062</c:v>
                </c:pt>
              </c:numCache>
            </c:numRef>
          </c:xVal>
          <c:yVal>
            <c:numRef>
              <c:f>Barris_2013!$D$17:$D$21</c:f>
              <c:numCache>
                <c:formatCode>0.000</c:formatCode>
                <c:ptCount val="5"/>
                <c:pt idx="0">
                  <c:v>2.9178000000000002</c:v>
                </c:pt>
                <c:pt idx="1">
                  <c:v>6.03</c:v>
                </c:pt>
                <c:pt idx="2">
                  <c:v>8.8878000000000004</c:v>
                </c:pt>
                <c:pt idx="3">
                  <c:v>11.887799999999999</c:v>
                </c:pt>
                <c:pt idx="4">
                  <c:v>14.8278</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Barris_2013!$BQ$17:$BQ$21</c:f>
              <c:numCache>
                <c:formatCode>0.00</c:formatCode>
                <c:ptCount val="5"/>
                <c:pt idx="0">
                  <c:v>0.11009279617456862</c:v>
                </c:pt>
                <c:pt idx="1">
                  <c:v>0.37407488766114105</c:v>
                </c:pt>
                <c:pt idx="2">
                  <c:v>0.59897053558362123</c:v>
                </c:pt>
                <c:pt idx="3">
                  <c:v>0.81553618051085341</c:v>
                </c:pt>
                <c:pt idx="4">
                  <c:v>1.0287257245209365</c:v>
                </c:pt>
              </c:numCache>
            </c:numRef>
          </c:xVal>
          <c:yVal>
            <c:numRef>
              <c:f>Barris_2013!$I$17:$I$21</c:f>
              <c:numCache>
                <c:formatCode>0.000</c:formatCode>
                <c:ptCount val="5"/>
                <c:pt idx="0">
                  <c:v>3.0107999999999997</c:v>
                </c:pt>
                <c:pt idx="1">
                  <c:v>6.0218999999999996</c:v>
                </c:pt>
                <c:pt idx="2">
                  <c:v>8.9672999999999998</c:v>
                </c:pt>
                <c:pt idx="3">
                  <c:v>11.912700000000001</c:v>
                </c:pt>
                <c:pt idx="4">
                  <c:v>14.8581</c:v>
                </c:pt>
              </c:numCache>
            </c:numRef>
          </c:yVal>
          <c:smooth val="1"/>
        </c:ser>
        <c:ser>
          <c:idx val="2"/>
          <c:order val="3"/>
          <c:tx>
            <c:v>EC2-04 mean</c:v>
          </c:tx>
          <c:xVal>
            <c:numRef>
              <c:f>Barris_2013!$BF$17:$BF$21</c:f>
              <c:numCache>
                <c:formatCode>0.00</c:formatCode>
                <c:ptCount val="5"/>
                <c:pt idx="0">
                  <c:v>0.10922544991098476</c:v>
                </c:pt>
                <c:pt idx="1">
                  <c:v>0.27636332123960733</c:v>
                </c:pt>
                <c:pt idx="2">
                  <c:v>0.45466231977481203</c:v>
                </c:pt>
                <c:pt idx="3">
                  <c:v>0.64183321892997136</c:v>
                </c:pt>
                <c:pt idx="4">
                  <c:v>0.82526070010202746</c:v>
                </c:pt>
              </c:numCache>
            </c:numRef>
          </c:xVal>
          <c:yVal>
            <c:numRef>
              <c:f>Barris_2013!$I$17:$I$21</c:f>
              <c:numCache>
                <c:formatCode>0.000</c:formatCode>
                <c:ptCount val="5"/>
                <c:pt idx="0">
                  <c:v>3.0107999999999997</c:v>
                </c:pt>
                <c:pt idx="1">
                  <c:v>6.0218999999999996</c:v>
                </c:pt>
                <c:pt idx="2">
                  <c:v>8.9672999999999998</c:v>
                </c:pt>
                <c:pt idx="3">
                  <c:v>11.912700000000001</c:v>
                </c:pt>
                <c:pt idx="4">
                  <c:v>14.8581</c:v>
                </c:pt>
              </c:numCache>
            </c:numRef>
          </c:yVal>
          <c:smooth val="1"/>
        </c:ser>
        <c:ser>
          <c:idx val="3"/>
          <c:order val="4"/>
          <c:tx>
            <c:v>EC2-04 max</c:v>
          </c:tx>
          <c:spPr>
            <a:ln>
              <a:solidFill>
                <a:srgbClr val="0070C0"/>
              </a:solidFill>
            </a:ln>
          </c:spPr>
          <c:marker>
            <c:symbol val="triangle"/>
            <c:size val="5"/>
            <c:spPr>
              <a:ln>
                <a:solidFill>
                  <a:srgbClr val="0070C0"/>
                </a:solidFill>
              </a:ln>
            </c:spPr>
          </c:marker>
          <c:xVal>
            <c:numRef>
              <c:f>Barris_2013!$BE$17:$BE$21</c:f>
              <c:numCache>
                <c:formatCode>0.00</c:formatCode>
                <c:ptCount val="5"/>
                <c:pt idx="0">
                  <c:v>0.18568326484867409</c:v>
                </c:pt>
                <c:pt idx="1">
                  <c:v>0.4698176461073324</c:v>
                </c:pt>
                <c:pt idx="2">
                  <c:v>0.77292594361718037</c:v>
                </c:pt>
                <c:pt idx="3">
                  <c:v>1.0911164721809512</c:v>
                </c:pt>
                <c:pt idx="4">
                  <c:v>1.4029431901734466</c:v>
                </c:pt>
              </c:numCache>
            </c:numRef>
          </c:xVal>
          <c:yVal>
            <c:numRef>
              <c:f>Barris_2013!$D$17:$D$21</c:f>
              <c:numCache>
                <c:formatCode>0.000</c:formatCode>
                <c:ptCount val="5"/>
                <c:pt idx="0">
                  <c:v>2.9178000000000002</c:v>
                </c:pt>
                <c:pt idx="1">
                  <c:v>6.03</c:v>
                </c:pt>
                <c:pt idx="2">
                  <c:v>8.8878000000000004</c:v>
                </c:pt>
                <c:pt idx="3">
                  <c:v>11.887799999999999</c:v>
                </c:pt>
                <c:pt idx="4">
                  <c:v>14.8278</c:v>
                </c:pt>
              </c:numCache>
            </c:numRef>
          </c:yVal>
          <c:smooth val="1"/>
        </c:ser>
        <c:dLbls>
          <c:showLegendKey val="0"/>
          <c:showVal val="0"/>
          <c:showCatName val="0"/>
          <c:showSerName val="0"/>
          <c:showPercent val="0"/>
          <c:showBubbleSize val="0"/>
        </c:dLbls>
        <c:axId val="244259840"/>
        <c:axId val="244262400"/>
      </c:scatterChart>
      <c:valAx>
        <c:axId val="24425984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262400"/>
        <c:crosses val="autoZero"/>
        <c:crossBetween val="midCat"/>
      </c:valAx>
      <c:valAx>
        <c:axId val="24426240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4259840"/>
        <c:crosses val="autoZero"/>
        <c:crossBetween val="midCat"/>
      </c:valAx>
    </c:plotArea>
    <c:legend>
      <c:legendPos val="r"/>
      <c:layout>
        <c:manualLayout>
          <c:xMode val="edge"/>
          <c:yMode val="edge"/>
          <c:x val="0.64133605527263249"/>
          <c:y val="0.47620154320987657"/>
          <c:w val="0.3013675357311929"/>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N212D2B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Barris_2013!$L$23:$L$27</c:f>
              <c:numCache>
                <c:formatCode>0.000</c:formatCode>
                <c:ptCount val="5"/>
                <c:pt idx="0">
                  <c:v>1.346547801611887E-2</c:v>
                </c:pt>
                <c:pt idx="1">
                  <c:v>0.2158751237504771</c:v>
                </c:pt>
                <c:pt idx="2">
                  <c:v>0.45312402212971431</c:v>
                </c:pt>
                <c:pt idx="3">
                  <c:v>0.64762537125143127</c:v>
                </c:pt>
                <c:pt idx="4">
                  <c:v>0.81220343589288402</c:v>
                </c:pt>
              </c:numCache>
            </c:numRef>
          </c:xVal>
          <c:yVal>
            <c:numRef>
              <c:f>Barris_2013!$I$23:$I$27</c:f>
              <c:numCache>
                <c:formatCode>0.000</c:formatCode>
                <c:ptCount val="5"/>
                <c:pt idx="0">
                  <c:v>2.3672999999999997</c:v>
                </c:pt>
                <c:pt idx="1">
                  <c:v>5.6945999999999994</c:v>
                </c:pt>
                <c:pt idx="2">
                  <c:v>8.5746000000000002</c:v>
                </c:pt>
                <c:pt idx="3">
                  <c:v>11.454600000000001</c:v>
                </c:pt>
                <c:pt idx="4">
                  <c:v>14.465400000000001</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Barris_2013!$G$23:$G$27</c:f>
              <c:numCache>
                <c:formatCode>0.000</c:formatCode>
                <c:ptCount val="5"/>
                <c:pt idx="0">
                  <c:v>7.1245915429200363E-2</c:v>
                </c:pt>
                <c:pt idx="1">
                  <c:v>0.21373774628760109</c:v>
                </c:pt>
                <c:pt idx="2">
                  <c:v>0.49872140800440251</c:v>
                </c:pt>
                <c:pt idx="3">
                  <c:v>0.71245915429200368</c:v>
                </c:pt>
                <c:pt idx="4">
                  <c:v>0.9261969005796048</c:v>
                </c:pt>
              </c:numCache>
            </c:numRef>
          </c:xVal>
          <c:yVal>
            <c:numRef>
              <c:f>Barris_2013!$D$23:$D$27</c:f>
              <c:numCache>
                <c:formatCode>0.000</c:formatCode>
                <c:ptCount val="5"/>
                <c:pt idx="0">
                  <c:v>2.76</c:v>
                </c:pt>
                <c:pt idx="1">
                  <c:v>5.6777999999999995</c:v>
                </c:pt>
                <c:pt idx="2">
                  <c:v>8.52</c:v>
                </c:pt>
                <c:pt idx="3">
                  <c:v>11.385</c:v>
                </c:pt>
                <c:pt idx="4">
                  <c:v>14.43</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Barris_2013!$BQ$23:$BQ$27</c:f>
              <c:numCache>
                <c:formatCode>0.00</c:formatCode>
                <c:ptCount val="5"/>
                <c:pt idx="0">
                  <c:v>3.6755374370811188E-2</c:v>
                </c:pt>
                <c:pt idx="1">
                  <c:v>0.34800815144209213</c:v>
                </c:pt>
                <c:pt idx="2">
                  <c:v>0.56965460283265978</c:v>
                </c:pt>
                <c:pt idx="3">
                  <c:v>0.78214116987606652</c:v>
                </c:pt>
                <c:pt idx="4">
                  <c:v>1.000422816993767</c:v>
                </c:pt>
              </c:numCache>
            </c:numRef>
          </c:xVal>
          <c:yVal>
            <c:numRef>
              <c:f>Barris_2013!$I$23:$I$27</c:f>
              <c:numCache>
                <c:formatCode>0.000</c:formatCode>
                <c:ptCount val="5"/>
                <c:pt idx="0">
                  <c:v>2.3672999999999997</c:v>
                </c:pt>
                <c:pt idx="1">
                  <c:v>5.6945999999999994</c:v>
                </c:pt>
                <c:pt idx="2">
                  <c:v>8.5746000000000002</c:v>
                </c:pt>
                <c:pt idx="3">
                  <c:v>11.454600000000001</c:v>
                </c:pt>
                <c:pt idx="4">
                  <c:v>14.465400000000001</c:v>
                </c:pt>
              </c:numCache>
            </c:numRef>
          </c:yVal>
          <c:smooth val="1"/>
        </c:ser>
        <c:ser>
          <c:idx val="2"/>
          <c:order val="3"/>
          <c:tx>
            <c:v>EC2-04 mean</c:v>
          </c:tx>
          <c:xVal>
            <c:numRef>
              <c:f>Barris_2013!$BF$23:$BF$27</c:f>
              <c:numCache>
                <c:formatCode>0.00</c:formatCode>
                <c:ptCount val="5"/>
                <c:pt idx="0">
                  <c:v>0.10331833633364795</c:v>
                </c:pt>
                <c:pt idx="1">
                  <c:v>0.25438945767879151</c:v>
                </c:pt>
                <c:pt idx="2">
                  <c:v>0.43171516753838945</c:v>
                </c:pt>
                <c:pt idx="3">
                  <c:v>0.61046337623156666</c:v>
                </c:pt>
                <c:pt idx="4">
                  <c:v>0.80044183887405329</c:v>
                </c:pt>
              </c:numCache>
            </c:numRef>
          </c:xVal>
          <c:yVal>
            <c:numRef>
              <c:f>Barris_2013!$I$23:$I$27</c:f>
              <c:numCache>
                <c:formatCode>0.000</c:formatCode>
                <c:ptCount val="5"/>
                <c:pt idx="0">
                  <c:v>2.3672999999999997</c:v>
                </c:pt>
                <c:pt idx="1">
                  <c:v>5.6945999999999994</c:v>
                </c:pt>
                <c:pt idx="2">
                  <c:v>8.5746000000000002</c:v>
                </c:pt>
                <c:pt idx="3">
                  <c:v>11.454600000000001</c:v>
                </c:pt>
                <c:pt idx="4">
                  <c:v>14.465400000000001</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Barris_2013!$BE$23:$BE$27</c:f>
              <c:numCache>
                <c:formatCode>0.00</c:formatCode>
                <c:ptCount val="5"/>
                <c:pt idx="0">
                  <c:v>0.17564117176720151</c:v>
                </c:pt>
                <c:pt idx="1">
                  <c:v>0.43246207805394554</c:v>
                </c:pt>
                <c:pt idx="2">
                  <c:v>0.7339157848152621</c:v>
                </c:pt>
                <c:pt idx="3">
                  <c:v>1.0377877395936632</c:v>
                </c:pt>
                <c:pt idx="4">
                  <c:v>1.3607511260858907</c:v>
                </c:pt>
              </c:numCache>
            </c:numRef>
          </c:xVal>
          <c:yVal>
            <c:numRef>
              <c:f>Barris_2013!$D$23:$D$27</c:f>
              <c:numCache>
                <c:formatCode>0.000</c:formatCode>
                <c:ptCount val="5"/>
                <c:pt idx="0">
                  <c:v>2.76</c:v>
                </c:pt>
                <c:pt idx="1">
                  <c:v>5.6777999999999995</c:v>
                </c:pt>
                <c:pt idx="2">
                  <c:v>8.52</c:v>
                </c:pt>
                <c:pt idx="3">
                  <c:v>11.385</c:v>
                </c:pt>
                <c:pt idx="4">
                  <c:v>14.43</c:v>
                </c:pt>
              </c:numCache>
            </c:numRef>
          </c:yVal>
          <c:smooth val="1"/>
        </c:ser>
        <c:dLbls>
          <c:showLegendKey val="0"/>
          <c:showVal val="0"/>
          <c:showCatName val="0"/>
          <c:showSerName val="0"/>
          <c:showPercent val="0"/>
          <c:showBubbleSize val="0"/>
        </c:dLbls>
        <c:axId val="243926144"/>
        <c:axId val="243928448"/>
      </c:scatterChart>
      <c:valAx>
        <c:axId val="24392614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928448"/>
        <c:crosses val="autoZero"/>
        <c:crossBetween val="midCat"/>
      </c:valAx>
      <c:valAx>
        <c:axId val="243928448"/>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3926144"/>
        <c:crosses val="autoZero"/>
        <c:crossBetween val="midCat"/>
      </c:valAx>
    </c:plotArea>
    <c:legend>
      <c:legendPos val="r"/>
      <c:layout>
        <c:manualLayout>
          <c:xMode val="edge"/>
          <c:yMode val="edge"/>
          <c:x val="0.64290591716440759"/>
          <c:y val="0.47228179012345678"/>
          <c:w val="0.30302411917525451"/>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N216D1A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Barris_2013!$L$29:$L$34</c:f>
              <c:numCache>
                <c:formatCode>0.000</c:formatCode>
                <c:ptCount val="6"/>
                <c:pt idx="0">
                  <c:v>0.14083785141389793</c:v>
                </c:pt>
                <c:pt idx="1">
                  <c:v>0.17463893575323344</c:v>
                </c:pt>
                <c:pt idx="2">
                  <c:v>0.22695013770696695</c:v>
                </c:pt>
                <c:pt idx="3">
                  <c:v>0.3235246643907827</c:v>
                </c:pt>
                <c:pt idx="4">
                  <c:v>0.37583586634451627</c:v>
                </c:pt>
                <c:pt idx="5">
                  <c:v>0.43539015779953594</c:v>
                </c:pt>
              </c:numCache>
            </c:numRef>
          </c:xVal>
          <c:yVal>
            <c:numRef>
              <c:f>Barris_2013!$I$29:$I$34</c:f>
              <c:numCache>
                <c:formatCode>0.000</c:formatCode>
                <c:ptCount val="6"/>
                <c:pt idx="0">
                  <c:v>5.9726999999999997</c:v>
                </c:pt>
                <c:pt idx="1">
                  <c:v>8.918099999999999</c:v>
                </c:pt>
                <c:pt idx="2">
                  <c:v>11.863799999999999</c:v>
                </c:pt>
                <c:pt idx="3">
                  <c:v>14.8908</c:v>
                </c:pt>
                <c:pt idx="4">
                  <c:v>17.836499999999997</c:v>
                </c:pt>
                <c:pt idx="5">
                  <c:v>20.781899999999997</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Barris_2013!$G$29:$G$34</c:f>
              <c:numCache>
                <c:formatCode>0.000</c:formatCode>
                <c:ptCount val="6"/>
                <c:pt idx="0">
                  <c:v>0.16095754447302624</c:v>
                </c:pt>
                <c:pt idx="1">
                  <c:v>0.28167570282779586</c:v>
                </c:pt>
                <c:pt idx="2">
                  <c:v>0.32191508894605247</c:v>
                </c:pt>
                <c:pt idx="3">
                  <c:v>0.48287263341907866</c:v>
                </c:pt>
                <c:pt idx="4">
                  <c:v>0.48287263341907866</c:v>
                </c:pt>
                <c:pt idx="5">
                  <c:v>0.56335140565559172</c:v>
                </c:pt>
              </c:numCache>
            </c:numRef>
          </c:xVal>
          <c:yVal>
            <c:numRef>
              <c:f>Barris_2013!$D$29:$D$34</c:f>
              <c:numCache>
                <c:formatCode>0.000</c:formatCode>
                <c:ptCount val="6"/>
                <c:pt idx="0">
                  <c:v>5.8650000000000002</c:v>
                </c:pt>
                <c:pt idx="1">
                  <c:v>8.8427999999999987</c:v>
                </c:pt>
                <c:pt idx="2">
                  <c:v>11.88</c:v>
                </c:pt>
                <c:pt idx="3">
                  <c:v>14.842799999999999</c:v>
                </c:pt>
                <c:pt idx="4">
                  <c:v>17.805</c:v>
                </c:pt>
                <c:pt idx="5">
                  <c:v>20.7378</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Barris_2013!$BQ$29:$BQ$34</c:f>
              <c:numCache>
                <c:formatCode>0.00</c:formatCode>
                <c:ptCount val="6"/>
                <c:pt idx="0">
                  <c:v>0.12367314793224628</c:v>
                </c:pt>
                <c:pt idx="1">
                  <c:v>0.19902662853233191</c:v>
                </c:pt>
                <c:pt idx="2">
                  <c:v>0.27152644005003823</c:v>
                </c:pt>
                <c:pt idx="3">
                  <c:v>0.34483151733298001</c:v>
                </c:pt>
                <c:pt idx="4">
                  <c:v>0.41558596533988668</c:v>
                </c:pt>
                <c:pt idx="5">
                  <c:v>0.48600565582307492</c:v>
                </c:pt>
              </c:numCache>
            </c:numRef>
          </c:xVal>
          <c:yVal>
            <c:numRef>
              <c:f>Barris_2013!$I$29:$I$34</c:f>
              <c:numCache>
                <c:formatCode>0.000</c:formatCode>
                <c:ptCount val="6"/>
                <c:pt idx="0">
                  <c:v>5.9726999999999997</c:v>
                </c:pt>
                <c:pt idx="1">
                  <c:v>8.918099999999999</c:v>
                </c:pt>
                <c:pt idx="2">
                  <c:v>11.863799999999999</c:v>
                </c:pt>
                <c:pt idx="3">
                  <c:v>14.8908</c:v>
                </c:pt>
                <c:pt idx="4">
                  <c:v>17.836499999999997</c:v>
                </c:pt>
                <c:pt idx="5">
                  <c:v>20.781899999999997</c:v>
                </c:pt>
              </c:numCache>
            </c:numRef>
          </c:yVal>
          <c:smooth val="1"/>
        </c:ser>
        <c:ser>
          <c:idx val="2"/>
          <c:order val="3"/>
          <c:tx>
            <c:v>EC2-04 mean</c:v>
          </c:tx>
          <c:xVal>
            <c:numRef>
              <c:f>Barris_2013!$BF$29:$BF$34</c:f>
              <c:numCache>
                <c:formatCode>0.00</c:formatCode>
                <c:ptCount val="6"/>
                <c:pt idx="0">
                  <c:v>7.2738888136493568E-2</c:v>
                </c:pt>
                <c:pt idx="1">
                  <c:v>0.12534715597944204</c:v>
                </c:pt>
                <c:pt idx="2">
                  <c:v>0.17900483315474036</c:v>
                </c:pt>
                <c:pt idx="3">
                  <c:v>0.23134809864103481</c:v>
                </c:pt>
                <c:pt idx="4">
                  <c:v>0.28368076403306325</c:v>
                </c:pt>
                <c:pt idx="5">
                  <c:v>0.33549402480604984</c:v>
                </c:pt>
              </c:numCache>
            </c:numRef>
          </c:xVal>
          <c:yVal>
            <c:numRef>
              <c:f>Barris_2013!$I$29:$I$34</c:f>
              <c:numCache>
                <c:formatCode>0.000</c:formatCode>
                <c:ptCount val="6"/>
                <c:pt idx="0">
                  <c:v>5.9726999999999997</c:v>
                </c:pt>
                <c:pt idx="1">
                  <c:v>8.918099999999999</c:v>
                </c:pt>
                <c:pt idx="2">
                  <c:v>11.863799999999999</c:v>
                </c:pt>
                <c:pt idx="3">
                  <c:v>14.8908</c:v>
                </c:pt>
                <c:pt idx="4">
                  <c:v>17.836499999999997</c:v>
                </c:pt>
                <c:pt idx="5">
                  <c:v>20.781899999999997</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Barris_2013!$BE$29:$BE$34</c:f>
              <c:numCache>
                <c:formatCode>0.00</c:formatCode>
                <c:ptCount val="6"/>
                <c:pt idx="0">
                  <c:v>0.12365610983203908</c:v>
                </c:pt>
                <c:pt idx="1">
                  <c:v>0.2130901651650515</c:v>
                </c:pt>
                <c:pt idx="2">
                  <c:v>0.30430821636305866</c:v>
                </c:pt>
                <c:pt idx="3">
                  <c:v>0.39329176768975921</c:v>
                </c:pt>
                <c:pt idx="4">
                  <c:v>0.48225729885620761</c:v>
                </c:pt>
                <c:pt idx="5">
                  <c:v>0.57033984217028477</c:v>
                </c:pt>
              </c:numCache>
            </c:numRef>
          </c:xVal>
          <c:yVal>
            <c:numRef>
              <c:f>Barris_2013!$D$29:$D$34</c:f>
              <c:numCache>
                <c:formatCode>0.000</c:formatCode>
                <c:ptCount val="6"/>
                <c:pt idx="0">
                  <c:v>5.8650000000000002</c:v>
                </c:pt>
                <c:pt idx="1">
                  <c:v>8.8427999999999987</c:v>
                </c:pt>
                <c:pt idx="2">
                  <c:v>11.88</c:v>
                </c:pt>
                <c:pt idx="3">
                  <c:v>14.842799999999999</c:v>
                </c:pt>
                <c:pt idx="4">
                  <c:v>17.805</c:v>
                </c:pt>
                <c:pt idx="5">
                  <c:v>20.7378</c:v>
                </c:pt>
              </c:numCache>
            </c:numRef>
          </c:yVal>
          <c:smooth val="1"/>
        </c:ser>
        <c:dLbls>
          <c:showLegendKey val="0"/>
          <c:showVal val="0"/>
          <c:showCatName val="0"/>
          <c:showSerName val="0"/>
          <c:showPercent val="0"/>
          <c:showBubbleSize val="0"/>
        </c:dLbls>
        <c:axId val="243968640"/>
        <c:axId val="243975296"/>
      </c:scatterChart>
      <c:valAx>
        <c:axId val="24396864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975296"/>
        <c:crosses val="autoZero"/>
        <c:crossBetween val="midCat"/>
      </c:valAx>
      <c:valAx>
        <c:axId val="243975296"/>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3968640"/>
        <c:crosses val="autoZero"/>
        <c:crossBetween val="midCat"/>
      </c:valAx>
    </c:plotArea>
    <c:legend>
      <c:legendPos val="r"/>
      <c:layout>
        <c:manualLayout>
          <c:xMode val="edge"/>
          <c:yMode val="edge"/>
          <c:x val="0.64896481481481483"/>
          <c:y val="0.48404104938271603"/>
          <c:w val="0.303859259259259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N216D1B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Barris_2013!$L$35:$L$40</c:f>
              <c:numCache>
                <c:formatCode>0.000</c:formatCode>
                <c:ptCount val="6"/>
                <c:pt idx="0">
                  <c:v>1.4486179002572359E-2</c:v>
                </c:pt>
                <c:pt idx="1">
                  <c:v>0.15282918847713842</c:v>
                </c:pt>
                <c:pt idx="2">
                  <c:v>0.21004959553729924</c:v>
                </c:pt>
                <c:pt idx="3">
                  <c:v>0.2583368588792071</c:v>
                </c:pt>
                <c:pt idx="4">
                  <c:v>0.37100714001032548</c:v>
                </c:pt>
                <c:pt idx="5">
                  <c:v>0.43378058235480571</c:v>
                </c:pt>
              </c:numCache>
            </c:numRef>
          </c:xVal>
          <c:yVal>
            <c:numRef>
              <c:f>Barris_2013!$I$35:$I$40</c:f>
              <c:numCache>
                <c:formatCode>0.000</c:formatCode>
                <c:ptCount val="6"/>
                <c:pt idx="0">
                  <c:v>2.8634999999999997</c:v>
                </c:pt>
                <c:pt idx="1">
                  <c:v>8.918099999999999</c:v>
                </c:pt>
                <c:pt idx="2">
                  <c:v>11.863799999999999</c:v>
                </c:pt>
                <c:pt idx="3">
                  <c:v>14.8908</c:v>
                </c:pt>
                <c:pt idx="4">
                  <c:v>17.918099999999999</c:v>
                </c:pt>
                <c:pt idx="5">
                  <c:v>20.781899999999997</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Barris_2013!$G$35:$G$40</c:f>
              <c:numCache>
                <c:formatCode>0.000</c:formatCode>
                <c:ptCount val="6"/>
                <c:pt idx="0">
                  <c:v>8.0478772236513119E-2</c:v>
                </c:pt>
                <c:pt idx="1">
                  <c:v>0.16095754447302624</c:v>
                </c:pt>
                <c:pt idx="2">
                  <c:v>0.24143631670953933</c:v>
                </c:pt>
                <c:pt idx="3">
                  <c:v>0.32191508894605247</c:v>
                </c:pt>
                <c:pt idx="4">
                  <c:v>0.40239386118256554</c:v>
                </c:pt>
                <c:pt idx="5">
                  <c:v>0.48287263341907866</c:v>
                </c:pt>
              </c:numCache>
            </c:numRef>
          </c:xVal>
          <c:yVal>
            <c:numRef>
              <c:f>Barris_2013!$D$35:$D$40</c:f>
              <c:numCache>
                <c:formatCode>0.000</c:formatCode>
                <c:ptCount val="6"/>
                <c:pt idx="0">
                  <c:v>5.8727999999999998</c:v>
                </c:pt>
                <c:pt idx="1">
                  <c:v>8.9027999999999992</c:v>
                </c:pt>
                <c:pt idx="2">
                  <c:v>11.864999999999998</c:v>
                </c:pt>
                <c:pt idx="3">
                  <c:v>14.8728</c:v>
                </c:pt>
                <c:pt idx="4">
                  <c:v>17.88</c:v>
                </c:pt>
                <c:pt idx="5">
                  <c:v>20.797799999999999</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Barris_2013!$BQ$35:$BQ$40</c:f>
              <c:numCache>
                <c:formatCode>0.00</c:formatCode>
                <c:ptCount val="6"/>
                <c:pt idx="0">
                  <c:v>3.1268952146777676E-2</c:v>
                </c:pt>
                <c:pt idx="1">
                  <c:v>0.19902662853233191</c:v>
                </c:pt>
                <c:pt idx="2">
                  <c:v>0.27152644005003823</c:v>
                </c:pt>
                <c:pt idx="3">
                  <c:v>0.34483151733298001</c:v>
                </c:pt>
                <c:pt idx="4">
                  <c:v>0.417540553755193</c:v>
                </c:pt>
                <c:pt idx="5">
                  <c:v>0.48600565582307492</c:v>
                </c:pt>
              </c:numCache>
            </c:numRef>
          </c:xVal>
          <c:yVal>
            <c:numRef>
              <c:f>Barris_2013!$I$35:$I$40</c:f>
              <c:numCache>
                <c:formatCode>0.000</c:formatCode>
                <c:ptCount val="6"/>
                <c:pt idx="0">
                  <c:v>2.8634999999999997</c:v>
                </c:pt>
                <c:pt idx="1">
                  <c:v>8.918099999999999</c:v>
                </c:pt>
                <c:pt idx="2">
                  <c:v>11.863799999999999</c:v>
                </c:pt>
                <c:pt idx="3">
                  <c:v>14.8908</c:v>
                </c:pt>
                <c:pt idx="4">
                  <c:v>17.918099999999999</c:v>
                </c:pt>
                <c:pt idx="5">
                  <c:v>20.781899999999997</c:v>
                </c:pt>
              </c:numCache>
            </c:numRef>
          </c:yVal>
          <c:smooth val="1"/>
        </c:ser>
        <c:ser>
          <c:idx val="2"/>
          <c:order val="3"/>
          <c:tx>
            <c:v>EC2-04 mean</c:v>
          </c:tx>
          <c:xVal>
            <c:numRef>
              <c:f>Barris_2013!$BF$35:$BF$40</c:f>
              <c:numCache>
                <c:formatCode>0.00</c:formatCode>
                <c:ptCount val="6"/>
                <c:pt idx="0">
                  <c:v>7.287668936195367E-2</c:v>
                </c:pt>
                <c:pt idx="1">
                  <c:v>0.12640716540605798</c:v>
                </c:pt>
                <c:pt idx="2">
                  <c:v>0.17873983079808634</c:v>
                </c:pt>
                <c:pt idx="3">
                  <c:v>0.23187810335434278</c:v>
                </c:pt>
                <c:pt idx="4">
                  <c:v>0.28500577581633318</c:v>
                </c:pt>
                <c:pt idx="5">
                  <c:v>0.33655403423266567</c:v>
                </c:pt>
              </c:numCache>
            </c:numRef>
          </c:xVal>
          <c:yVal>
            <c:numRef>
              <c:f>Barris_2013!$I$35:$I$40</c:f>
              <c:numCache>
                <c:formatCode>0.000</c:formatCode>
                <c:ptCount val="6"/>
                <c:pt idx="0">
                  <c:v>2.8634999999999997</c:v>
                </c:pt>
                <c:pt idx="1">
                  <c:v>8.918099999999999</c:v>
                </c:pt>
                <c:pt idx="2">
                  <c:v>11.863799999999999</c:v>
                </c:pt>
                <c:pt idx="3">
                  <c:v>14.8908</c:v>
                </c:pt>
                <c:pt idx="4">
                  <c:v>17.918099999999999</c:v>
                </c:pt>
                <c:pt idx="5">
                  <c:v>20.781899999999997</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Barris_2013!$BE$35:$BE$40</c:f>
              <c:numCache>
                <c:formatCode>0.00</c:formatCode>
                <c:ptCount val="6"/>
                <c:pt idx="0">
                  <c:v>0.12389037191532125</c:v>
                </c:pt>
                <c:pt idx="1">
                  <c:v>0.2148921811902986</c:v>
                </c:pt>
                <c:pt idx="2">
                  <c:v>0.3038577123567468</c:v>
                </c:pt>
                <c:pt idx="3">
                  <c:v>0.39419277570238276</c:v>
                </c:pt>
                <c:pt idx="4">
                  <c:v>0.4845098188877664</c:v>
                </c:pt>
                <c:pt idx="5">
                  <c:v>0.57214185819553165</c:v>
                </c:pt>
              </c:numCache>
            </c:numRef>
          </c:xVal>
          <c:yVal>
            <c:numRef>
              <c:f>Barris_2013!$D$35:$D$40</c:f>
              <c:numCache>
                <c:formatCode>0.000</c:formatCode>
                <c:ptCount val="6"/>
                <c:pt idx="0">
                  <c:v>5.8727999999999998</c:v>
                </c:pt>
                <c:pt idx="1">
                  <c:v>8.9027999999999992</c:v>
                </c:pt>
                <c:pt idx="2">
                  <c:v>11.864999999999998</c:v>
                </c:pt>
                <c:pt idx="3">
                  <c:v>14.8728</c:v>
                </c:pt>
                <c:pt idx="4">
                  <c:v>17.88</c:v>
                </c:pt>
                <c:pt idx="5">
                  <c:v>20.797799999999999</c:v>
                </c:pt>
              </c:numCache>
            </c:numRef>
          </c:yVal>
          <c:smooth val="1"/>
        </c:ser>
        <c:dLbls>
          <c:showLegendKey val="0"/>
          <c:showVal val="0"/>
          <c:showCatName val="0"/>
          <c:showSerName val="0"/>
          <c:showPercent val="0"/>
          <c:showBubbleSize val="0"/>
        </c:dLbls>
        <c:axId val="244035968"/>
        <c:axId val="244038272"/>
      </c:scatterChart>
      <c:valAx>
        <c:axId val="24403596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038272"/>
        <c:crosses val="autoZero"/>
        <c:crossBetween val="midCat"/>
      </c:valAx>
      <c:valAx>
        <c:axId val="24403827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4035968"/>
        <c:crosses val="autoZero"/>
        <c:crossBetween val="midCat"/>
      </c:valAx>
    </c:plotArea>
    <c:legend>
      <c:legendPos val="r"/>
      <c:layout>
        <c:manualLayout>
          <c:xMode val="edge"/>
          <c:yMode val="edge"/>
          <c:x val="0.63474669117935612"/>
          <c:y val="0.4801212962962963"/>
          <c:w val="0.30302411917525451"/>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N216D2A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Barris_2013!$L$41:$L$45</c:f>
              <c:numCache>
                <c:formatCode>0.000</c:formatCode>
                <c:ptCount val="5"/>
                <c:pt idx="0">
                  <c:v>0.21386703129393436</c:v>
                </c:pt>
                <c:pt idx="1">
                  <c:v>0.3147093973154414</c:v>
                </c:pt>
                <c:pt idx="2">
                  <c:v>0.4060766416973437</c:v>
                </c:pt>
                <c:pt idx="3">
                  <c:v>0.4734176847788199</c:v>
                </c:pt>
                <c:pt idx="4">
                  <c:v>0.56038576554233432</c:v>
                </c:pt>
              </c:numCache>
            </c:numRef>
          </c:xVal>
          <c:yVal>
            <c:numRef>
              <c:f>Barris_2013!$I$41:$I$45</c:f>
              <c:numCache>
                <c:formatCode>0.000</c:formatCode>
                <c:ptCount val="5"/>
                <c:pt idx="0">
                  <c:v>5.4324000000000003</c:v>
                </c:pt>
                <c:pt idx="1">
                  <c:v>8.6756999999999991</c:v>
                </c:pt>
                <c:pt idx="2">
                  <c:v>11.513399999999999</c:v>
                </c:pt>
                <c:pt idx="3">
                  <c:v>14.1081</c:v>
                </c:pt>
                <c:pt idx="4">
                  <c:v>17.1081</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Barris_2013!$G$41:$G$45</c:f>
              <c:numCache>
                <c:formatCode>0.000</c:formatCode>
                <c:ptCount val="5"/>
                <c:pt idx="0">
                  <c:v>0.23687804099011717</c:v>
                </c:pt>
                <c:pt idx="1">
                  <c:v>0.33839720141445312</c:v>
                </c:pt>
                <c:pt idx="2">
                  <c:v>0.47375608198023433</c:v>
                </c:pt>
                <c:pt idx="3">
                  <c:v>0.6091149625460156</c:v>
                </c:pt>
                <c:pt idx="4">
                  <c:v>0.74447384311179687</c:v>
                </c:pt>
              </c:numCache>
            </c:numRef>
          </c:xVal>
          <c:yVal>
            <c:numRef>
              <c:f>Barris_2013!$D$41:$D$45</c:f>
              <c:numCache>
                <c:formatCode>0.000</c:formatCode>
                <c:ptCount val="5"/>
                <c:pt idx="0">
                  <c:v>5.3628</c:v>
                </c:pt>
                <c:pt idx="1">
                  <c:v>8.58</c:v>
                </c:pt>
                <c:pt idx="2">
                  <c:v>11.5428</c:v>
                </c:pt>
                <c:pt idx="3">
                  <c:v>14.16</c:v>
                </c:pt>
                <c:pt idx="4">
                  <c:v>17.25</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Barris_2013!$BQ$41:$BQ$45</c:f>
              <c:numCache>
                <c:formatCode>0.00</c:formatCode>
                <c:ptCount val="5"/>
                <c:pt idx="0">
                  <c:v>0.17851865490959001</c:v>
                </c:pt>
                <c:pt idx="1">
                  <c:v>0.29893224614835268</c:v>
                </c:pt>
                <c:pt idx="2">
                  <c:v>0.40182576860074759</c:v>
                </c:pt>
                <c:pt idx="3">
                  <c:v>0.49513405349988271</c:v>
                </c:pt>
                <c:pt idx="4">
                  <c:v>0.60254989170051476</c:v>
                </c:pt>
              </c:numCache>
            </c:numRef>
          </c:xVal>
          <c:yVal>
            <c:numRef>
              <c:f>Barris_2013!$I$41:$I$45</c:f>
              <c:numCache>
                <c:formatCode>0.000</c:formatCode>
                <c:ptCount val="5"/>
                <c:pt idx="0">
                  <c:v>5.4324000000000003</c:v>
                </c:pt>
                <c:pt idx="1">
                  <c:v>8.6756999999999991</c:v>
                </c:pt>
                <c:pt idx="2">
                  <c:v>11.513399999999999</c:v>
                </c:pt>
                <c:pt idx="3">
                  <c:v>14.1081</c:v>
                </c:pt>
                <c:pt idx="4">
                  <c:v>17.1081</c:v>
                </c:pt>
              </c:numCache>
            </c:numRef>
          </c:yVal>
          <c:smooth val="1"/>
        </c:ser>
        <c:ser>
          <c:idx val="2"/>
          <c:order val="3"/>
          <c:tx>
            <c:v>EC2-04 mean</c:v>
          </c:tx>
          <c:xVal>
            <c:numRef>
              <c:f>Barris_2013!$BF$41:$BF$45</c:f>
              <c:numCache>
                <c:formatCode>0.00</c:formatCode>
                <c:ptCount val="5"/>
                <c:pt idx="0">
                  <c:v>0.13868906796910849</c:v>
                </c:pt>
                <c:pt idx="1">
                  <c:v>0.24311060369850637</c:v>
                </c:pt>
                <c:pt idx="2">
                  <c:v>0.33927500941125666</c:v>
                </c:pt>
                <c:pt idx="3">
                  <c:v>0.42422218189384409</c:v>
                </c:pt>
                <c:pt idx="4">
                  <c:v>0.52451515261491821</c:v>
                </c:pt>
              </c:numCache>
            </c:numRef>
          </c:xVal>
          <c:yVal>
            <c:numRef>
              <c:f>Barris_2013!$I$41:$I$45</c:f>
              <c:numCache>
                <c:formatCode>0.000</c:formatCode>
                <c:ptCount val="5"/>
                <c:pt idx="0">
                  <c:v>5.4324000000000003</c:v>
                </c:pt>
                <c:pt idx="1">
                  <c:v>8.6756999999999991</c:v>
                </c:pt>
                <c:pt idx="2">
                  <c:v>11.513399999999999</c:v>
                </c:pt>
                <c:pt idx="3">
                  <c:v>14.1081</c:v>
                </c:pt>
                <c:pt idx="4">
                  <c:v>17.1081</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Barris_2013!$BE$41:$BE$45</c:f>
              <c:numCache>
                <c:formatCode>0.00</c:formatCode>
                <c:ptCount val="5"/>
                <c:pt idx="0">
                  <c:v>0.23577141554748443</c:v>
                </c:pt>
                <c:pt idx="1">
                  <c:v>0.41328802628746081</c:v>
                </c:pt>
                <c:pt idx="2">
                  <c:v>0.57676751599913623</c:v>
                </c:pt>
                <c:pt idx="3">
                  <c:v>0.72117770921953495</c:v>
                </c:pt>
                <c:pt idx="4">
                  <c:v>0.89167575944536093</c:v>
                </c:pt>
              </c:numCache>
            </c:numRef>
          </c:xVal>
          <c:yVal>
            <c:numRef>
              <c:f>Barris_2013!$D$41:$D$45</c:f>
              <c:numCache>
                <c:formatCode>0.000</c:formatCode>
                <c:ptCount val="5"/>
                <c:pt idx="0">
                  <c:v>5.3628</c:v>
                </c:pt>
                <c:pt idx="1">
                  <c:v>8.58</c:v>
                </c:pt>
                <c:pt idx="2">
                  <c:v>11.5428</c:v>
                </c:pt>
                <c:pt idx="3">
                  <c:v>14.16</c:v>
                </c:pt>
                <c:pt idx="4">
                  <c:v>17.25</c:v>
                </c:pt>
              </c:numCache>
            </c:numRef>
          </c:yVal>
          <c:smooth val="1"/>
        </c:ser>
        <c:dLbls>
          <c:showLegendKey val="0"/>
          <c:showVal val="0"/>
          <c:showCatName val="0"/>
          <c:showSerName val="0"/>
          <c:showPercent val="0"/>
          <c:showBubbleSize val="0"/>
        </c:dLbls>
        <c:axId val="244139904"/>
        <c:axId val="244146560"/>
      </c:scatterChart>
      <c:valAx>
        <c:axId val="24413990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146560"/>
        <c:crosses val="autoZero"/>
        <c:crossBetween val="midCat"/>
      </c:valAx>
      <c:valAx>
        <c:axId val="244146560"/>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4139904"/>
        <c:crosses val="autoZero"/>
        <c:crossBetween val="midCat"/>
      </c:valAx>
    </c:plotArea>
    <c:legend>
      <c:legendPos val="r"/>
      <c:layout>
        <c:manualLayout>
          <c:xMode val="edge"/>
          <c:yMode val="edge"/>
          <c:x val="0.65296192269563824"/>
          <c:y val="0.47228179012345678"/>
          <c:w val="0.3013675357311929"/>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N216D2B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Barris_2013!$L$46:$L$50</c:f>
              <c:numCache>
                <c:formatCode>0.000</c:formatCode>
                <c:ptCount val="5"/>
                <c:pt idx="0">
                  <c:v>0.17799692794400235</c:v>
                </c:pt>
                <c:pt idx="1">
                  <c:v>0.38238883759833198</c:v>
                </c:pt>
                <c:pt idx="2">
                  <c:v>0.4734176847788199</c:v>
                </c:pt>
                <c:pt idx="3">
                  <c:v>0.69912861812226013</c:v>
                </c:pt>
                <c:pt idx="4">
                  <c:v>0.8121532833946874</c:v>
                </c:pt>
              </c:numCache>
            </c:numRef>
          </c:xVal>
          <c:yVal>
            <c:numRef>
              <c:f>Barris_2013!$I$46:$I$50</c:f>
              <c:numCache>
                <c:formatCode>0.000</c:formatCode>
                <c:ptCount val="5"/>
                <c:pt idx="0">
                  <c:v>5.8380000000000001</c:v>
                </c:pt>
                <c:pt idx="1">
                  <c:v>8.8379999999999992</c:v>
                </c:pt>
                <c:pt idx="2">
                  <c:v>11.675699999999999</c:v>
                </c:pt>
                <c:pt idx="3">
                  <c:v>14.513399999999999</c:v>
                </c:pt>
                <c:pt idx="4">
                  <c:v>17.432399999999998</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Barris_2013!$G$46:$G$50</c:f>
              <c:numCache>
                <c:formatCode>0.000</c:formatCode>
                <c:ptCount val="5"/>
                <c:pt idx="0">
                  <c:v>0.20303832084867185</c:v>
                </c:pt>
                <c:pt idx="1">
                  <c:v>0.47375608198023433</c:v>
                </c:pt>
                <c:pt idx="2">
                  <c:v>0.6091149625460156</c:v>
                </c:pt>
                <c:pt idx="3">
                  <c:v>0.8121532833946874</c:v>
                </c:pt>
                <c:pt idx="4">
                  <c:v>1.0151916042433593</c:v>
                </c:pt>
              </c:numCache>
            </c:numRef>
          </c:xVal>
          <c:yVal>
            <c:numRef>
              <c:f>Barris_2013!$D$46:$D$50</c:f>
              <c:numCache>
                <c:formatCode>0.000</c:formatCode>
                <c:ptCount val="5"/>
                <c:pt idx="0">
                  <c:v>5.8289999999999997</c:v>
                </c:pt>
                <c:pt idx="1">
                  <c:v>8.859</c:v>
                </c:pt>
                <c:pt idx="2">
                  <c:v>11.639999999999999</c:v>
                </c:pt>
                <c:pt idx="3">
                  <c:v>14.589</c:v>
                </c:pt>
                <c:pt idx="4">
                  <c:v>17.529</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Barris_2013!$BQ$46:$BQ$50</c:f>
              <c:numCache>
                <c:formatCode>0.00</c:formatCode>
                <c:ptCount val="5"/>
                <c:pt idx="0">
                  <c:v>0.19038170831491028</c:v>
                </c:pt>
                <c:pt idx="1">
                  <c:v>0.30253047733102856</c:v>
                </c:pt>
                <c:pt idx="2">
                  <c:v>0.40591863080283624</c:v>
                </c:pt>
                <c:pt idx="3">
                  <c:v>0.50825350100434064</c:v>
                </c:pt>
                <c:pt idx="4">
                  <c:v>0.61296309271690463</c:v>
                </c:pt>
              </c:numCache>
            </c:numRef>
          </c:xVal>
          <c:yVal>
            <c:numRef>
              <c:f>Barris_2013!$I$46:$I$50</c:f>
              <c:numCache>
                <c:formatCode>0.000</c:formatCode>
                <c:ptCount val="5"/>
                <c:pt idx="0">
                  <c:v>5.8380000000000001</c:v>
                </c:pt>
                <c:pt idx="1">
                  <c:v>8.8379999999999992</c:v>
                </c:pt>
                <c:pt idx="2">
                  <c:v>11.675699999999999</c:v>
                </c:pt>
                <c:pt idx="3">
                  <c:v>14.513399999999999</c:v>
                </c:pt>
                <c:pt idx="4">
                  <c:v>17.432399999999998</c:v>
                </c:pt>
              </c:numCache>
            </c:numRef>
          </c:yVal>
          <c:smooth val="1"/>
        </c:ser>
        <c:ser>
          <c:idx val="2"/>
          <c:order val="3"/>
          <c:tx>
            <c:v>EC2-04 mean</c:v>
          </c:tx>
          <c:xVal>
            <c:numRef>
              <c:f>Barris_2013!$BF$46:$BF$50</c:f>
              <c:numCache>
                <c:formatCode>0.00</c:formatCode>
                <c:ptCount val="5"/>
                <c:pt idx="0">
                  <c:v>0.14940174382441451</c:v>
                </c:pt>
                <c:pt idx="1">
                  <c:v>0.24774727822080764</c:v>
                </c:pt>
                <c:pt idx="2">
                  <c:v>0.33801095186977426</c:v>
                </c:pt>
                <c:pt idx="3">
                  <c:v>0.43372744722784795</c:v>
                </c:pt>
                <c:pt idx="4">
                  <c:v>0.52915182713721942</c:v>
                </c:pt>
              </c:numCache>
            </c:numRef>
          </c:xVal>
          <c:yVal>
            <c:numRef>
              <c:f>Barris_2013!$I$46:$I$50</c:f>
              <c:numCache>
                <c:formatCode>0.000</c:formatCode>
                <c:ptCount val="5"/>
                <c:pt idx="0">
                  <c:v>5.8380000000000001</c:v>
                </c:pt>
                <c:pt idx="1">
                  <c:v>8.8379999999999992</c:v>
                </c:pt>
                <c:pt idx="2">
                  <c:v>11.675699999999999</c:v>
                </c:pt>
                <c:pt idx="3">
                  <c:v>14.513399999999999</c:v>
                </c:pt>
                <c:pt idx="4">
                  <c:v>17.432399999999998</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Barris_2013!$BE$46:$BE$50</c:f>
              <c:numCache>
                <c:formatCode>0.00</c:formatCode>
                <c:ptCount val="5"/>
                <c:pt idx="0">
                  <c:v>0.25398296450150465</c:v>
                </c:pt>
                <c:pt idx="1">
                  <c:v>0.42117037297537291</c:v>
                </c:pt>
                <c:pt idx="2">
                  <c:v>0.57461861817861615</c:v>
                </c:pt>
                <c:pt idx="3">
                  <c:v>0.73733666028734146</c:v>
                </c:pt>
                <c:pt idx="4">
                  <c:v>0.89955810613327303</c:v>
                </c:pt>
              </c:numCache>
            </c:numRef>
          </c:xVal>
          <c:yVal>
            <c:numRef>
              <c:f>Barris_2013!$D$46:$D$50</c:f>
              <c:numCache>
                <c:formatCode>0.000</c:formatCode>
                <c:ptCount val="5"/>
                <c:pt idx="0">
                  <c:v>5.8289999999999997</c:v>
                </c:pt>
                <c:pt idx="1">
                  <c:v>8.859</c:v>
                </c:pt>
                <c:pt idx="2">
                  <c:v>11.639999999999999</c:v>
                </c:pt>
                <c:pt idx="3">
                  <c:v>14.589</c:v>
                </c:pt>
                <c:pt idx="4">
                  <c:v>17.529</c:v>
                </c:pt>
              </c:numCache>
            </c:numRef>
          </c:yVal>
          <c:smooth val="1"/>
        </c:ser>
        <c:dLbls>
          <c:showLegendKey val="0"/>
          <c:showVal val="0"/>
          <c:showCatName val="0"/>
          <c:showSerName val="0"/>
          <c:showPercent val="0"/>
          <c:showBubbleSize val="0"/>
        </c:dLbls>
        <c:axId val="244186496"/>
        <c:axId val="244336512"/>
      </c:scatterChart>
      <c:valAx>
        <c:axId val="2441864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336512"/>
        <c:crosses val="autoZero"/>
        <c:crossBetween val="midCat"/>
      </c:valAx>
      <c:valAx>
        <c:axId val="24433651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4186496"/>
        <c:crosses val="autoZero"/>
        <c:crossBetween val="midCat"/>
      </c:valAx>
    </c:plotArea>
    <c:legend>
      <c:legendPos val="r"/>
      <c:layout>
        <c:manualLayout>
          <c:xMode val="edge"/>
          <c:yMode val="edge"/>
          <c:x val="0.6370424473661247"/>
          <c:y val="0.4801212962962963"/>
          <c:w val="0.30302411917525451"/>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N316D1A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Barris_2013!$L$51:$L$57</c:f>
              <c:numCache>
                <c:formatCode>0.000</c:formatCode>
                <c:ptCount val="7"/>
                <c:pt idx="0">
                  <c:v>7.2269759546017054E-2</c:v>
                </c:pt>
                <c:pt idx="1">
                  <c:v>0.15081348722844659</c:v>
                </c:pt>
                <c:pt idx="2">
                  <c:v>0.17154140727406247</c:v>
                </c:pt>
                <c:pt idx="3">
                  <c:v>0.1755122731831843</c:v>
                </c:pt>
                <c:pt idx="4">
                  <c:v>0.21601510545622682</c:v>
                </c:pt>
                <c:pt idx="5">
                  <c:v>0.2776429443657974</c:v>
                </c:pt>
                <c:pt idx="6">
                  <c:v>0.30099163591143369</c:v>
                </c:pt>
              </c:numCache>
            </c:numRef>
          </c:xVal>
          <c:yVal>
            <c:numRef>
              <c:f>Barris_2013!$I$51:$I$57</c:f>
              <c:numCache>
                <c:formatCode>0.000</c:formatCode>
                <c:ptCount val="7"/>
                <c:pt idx="0">
                  <c:v>6</c:v>
                </c:pt>
                <c:pt idx="1">
                  <c:v>9.0492000000000008</c:v>
                </c:pt>
                <c:pt idx="2">
                  <c:v>12</c:v>
                </c:pt>
                <c:pt idx="3">
                  <c:v>14.950799999999999</c:v>
                </c:pt>
                <c:pt idx="4">
                  <c:v>18</c:v>
                </c:pt>
                <c:pt idx="5">
                  <c:v>20.950799999999997</c:v>
                </c:pt>
                <c:pt idx="6">
                  <c:v>24</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Barris_2013!$G$51:$G$57</c:f>
              <c:numCache>
                <c:formatCode>0.000</c:formatCode>
                <c:ptCount val="7"/>
                <c:pt idx="0">
                  <c:v>7.9417318182436331E-2</c:v>
                </c:pt>
                <c:pt idx="1">
                  <c:v>0.15883463636487266</c:v>
                </c:pt>
                <c:pt idx="2">
                  <c:v>0.23825195454730896</c:v>
                </c:pt>
                <c:pt idx="3">
                  <c:v>0.23825195454730896</c:v>
                </c:pt>
                <c:pt idx="4">
                  <c:v>0.3573779318209635</c:v>
                </c:pt>
                <c:pt idx="5">
                  <c:v>0.39708659091218163</c:v>
                </c:pt>
                <c:pt idx="6">
                  <c:v>0.39708659091218163</c:v>
                </c:pt>
              </c:numCache>
            </c:numRef>
          </c:xVal>
          <c:yVal>
            <c:numRef>
              <c:f>Barris_2013!$D$51:$D$57</c:f>
              <c:numCache>
                <c:formatCode>0.000</c:formatCode>
                <c:ptCount val="7"/>
                <c:pt idx="0">
                  <c:v>5.8727999999999998</c:v>
                </c:pt>
                <c:pt idx="1">
                  <c:v>8.8949999999999996</c:v>
                </c:pt>
                <c:pt idx="2">
                  <c:v>11.969999999999999</c:v>
                </c:pt>
                <c:pt idx="3">
                  <c:v>14.879999999999999</c:v>
                </c:pt>
                <c:pt idx="4">
                  <c:v>17.8428</c:v>
                </c:pt>
                <c:pt idx="5">
                  <c:v>20.79</c:v>
                </c:pt>
                <c:pt idx="6">
                  <c:v>23.774999999999999</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Barris_2013!$BQ$51:$BQ$57</c:f>
              <c:numCache>
                <c:formatCode>0.00</c:formatCode>
                <c:ptCount val="7"/>
                <c:pt idx="0">
                  <c:v>6.240029588806139E-2</c:v>
                </c:pt>
                <c:pt idx="1">
                  <c:v>0.11055292574680566</c:v>
                </c:pt>
                <c:pt idx="2">
                  <c:v>0.15397998818288891</c:v>
                </c:pt>
                <c:pt idx="3">
                  <c:v>0.19615509199581618</c:v>
                </c:pt>
                <c:pt idx="4">
                  <c:v>0.23907537016510175</c:v>
                </c:pt>
                <c:pt idx="5">
                  <c:v>0.28024406502968741</c:v>
                </c:pt>
                <c:pt idx="6">
                  <c:v>0.32254967456916089</c:v>
                </c:pt>
              </c:numCache>
            </c:numRef>
          </c:xVal>
          <c:yVal>
            <c:numRef>
              <c:f>Barris_2013!$I$51:$I$57</c:f>
              <c:numCache>
                <c:formatCode>0.000</c:formatCode>
                <c:ptCount val="7"/>
                <c:pt idx="0">
                  <c:v>6</c:v>
                </c:pt>
                <c:pt idx="1">
                  <c:v>9.0492000000000008</c:v>
                </c:pt>
                <c:pt idx="2">
                  <c:v>12</c:v>
                </c:pt>
                <c:pt idx="3">
                  <c:v>14.950799999999999</c:v>
                </c:pt>
                <c:pt idx="4">
                  <c:v>18</c:v>
                </c:pt>
                <c:pt idx="5">
                  <c:v>20.950799999999997</c:v>
                </c:pt>
                <c:pt idx="6">
                  <c:v>24</c:v>
                </c:pt>
              </c:numCache>
            </c:numRef>
          </c:yVal>
          <c:smooth val="1"/>
        </c:ser>
        <c:ser>
          <c:idx val="2"/>
          <c:order val="3"/>
          <c:tx>
            <c:v>EC2-04 mean</c:v>
          </c:tx>
          <c:xVal>
            <c:numRef>
              <c:f>Barris_2013!$BF$51:$BF$57</c:f>
              <c:numCache>
                <c:formatCode>0.00</c:formatCode>
                <c:ptCount val="7"/>
                <c:pt idx="0">
                  <c:v>3.5895737090014777E-2</c:v>
                </c:pt>
                <c:pt idx="1">
                  <c:v>6.5798834344688847E-2</c:v>
                </c:pt>
                <c:pt idx="2">
                  <c:v>9.7123867137619918E-2</c:v>
                </c:pt>
                <c:pt idx="3">
                  <c:v>0.12676804451239376</c:v>
                </c:pt>
                <c:pt idx="4">
                  <c:v>0.15695009562097789</c:v>
                </c:pt>
                <c:pt idx="5">
                  <c:v>0.18697322949002715</c:v>
                </c:pt>
                <c:pt idx="6">
                  <c:v>0.21738143205487251</c:v>
                </c:pt>
              </c:numCache>
            </c:numRef>
          </c:xVal>
          <c:yVal>
            <c:numRef>
              <c:f>Barris_2013!$I$51:$I$57</c:f>
              <c:numCache>
                <c:formatCode>0.000</c:formatCode>
                <c:ptCount val="7"/>
                <c:pt idx="0">
                  <c:v>6</c:v>
                </c:pt>
                <c:pt idx="1">
                  <c:v>9.0492000000000008</c:v>
                </c:pt>
                <c:pt idx="2">
                  <c:v>12</c:v>
                </c:pt>
                <c:pt idx="3">
                  <c:v>14.950799999999999</c:v>
                </c:pt>
                <c:pt idx="4">
                  <c:v>18</c:v>
                </c:pt>
                <c:pt idx="5">
                  <c:v>20.950799999999997</c:v>
                </c:pt>
                <c:pt idx="6">
                  <c:v>24</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Barris_2013!$BE$51:$BE$57</c:f>
              <c:numCache>
                <c:formatCode>0.00</c:formatCode>
                <c:ptCount val="7"/>
                <c:pt idx="0">
                  <c:v>6.1022753053025125E-2</c:v>
                </c:pt>
                <c:pt idx="1">
                  <c:v>0.11185801838597104</c:v>
                </c:pt>
                <c:pt idx="2">
                  <c:v>0.16511057413395386</c:v>
                </c:pt>
                <c:pt idx="3">
                  <c:v>0.21550567567106943</c:v>
                </c:pt>
                <c:pt idx="4">
                  <c:v>0.26681516255566246</c:v>
                </c:pt>
                <c:pt idx="5">
                  <c:v>0.31785449013304617</c:v>
                </c:pt>
                <c:pt idx="6">
                  <c:v>0.36954843449328328</c:v>
                </c:pt>
              </c:numCache>
            </c:numRef>
          </c:xVal>
          <c:yVal>
            <c:numRef>
              <c:f>Barris_2013!$D$51:$D$57</c:f>
              <c:numCache>
                <c:formatCode>0.000</c:formatCode>
                <c:ptCount val="7"/>
                <c:pt idx="0">
                  <c:v>5.8727999999999998</c:v>
                </c:pt>
                <c:pt idx="1">
                  <c:v>8.8949999999999996</c:v>
                </c:pt>
                <c:pt idx="2">
                  <c:v>11.969999999999999</c:v>
                </c:pt>
                <c:pt idx="3">
                  <c:v>14.879999999999999</c:v>
                </c:pt>
                <c:pt idx="4">
                  <c:v>17.8428</c:v>
                </c:pt>
                <c:pt idx="5">
                  <c:v>20.79</c:v>
                </c:pt>
                <c:pt idx="6">
                  <c:v>23.774999999999999</c:v>
                </c:pt>
              </c:numCache>
            </c:numRef>
          </c:yVal>
          <c:smooth val="1"/>
        </c:ser>
        <c:dLbls>
          <c:showLegendKey val="0"/>
          <c:showVal val="0"/>
          <c:showCatName val="0"/>
          <c:showSerName val="0"/>
          <c:showPercent val="0"/>
          <c:showBubbleSize val="0"/>
        </c:dLbls>
        <c:axId val="244372608"/>
        <c:axId val="244374912"/>
      </c:scatterChart>
      <c:valAx>
        <c:axId val="24437260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374912"/>
        <c:crosses val="autoZero"/>
        <c:crossBetween val="midCat"/>
      </c:valAx>
      <c:valAx>
        <c:axId val="244374912"/>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4372608"/>
        <c:crosses val="autoZero"/>
        <c:crossBetween val="midCat"/>
      </c:valAx>
    </c:plotArea>
    <c:legend>
      <c:legendPos val="r"/>
      <c:layout>
        <c:manualLayout>
          <c:xMode val="edge"/>
          <c:yMode val="edge"/>
          <c:x val="0.63724907407407405"/>
          <c:y val="0.49580030864197533"/>
          <c:w val="0.303859259259259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N316D1B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Barris_2013!$L$58:$L$64</c:f>
              <c:numCache>
                <c:formatCode>0.000</c:formatCode>
                <c:ptCount val="7"/>
                <c:pt idx="0">
                  <c:v>5.4797949545881068E-2</c:v>
                </c:pt>
                <c:pt idx="1">
                  <c:v>7.3063932727841424E-2</c:v>
                </c:pt>
                <c:pt idx="2">
                  <c:v>9.2918262273450514E-2</c:v>
                </c:pt>
                <c:pt idx="3">
                  <c:v>0.12547936272824939</c:v>
                </c:pt>
                <c:pt idx="4">
                  <c:v>0.16518802181946757</c:v>
                </c:pt>
                <c:pt idx="5">
                  <c:v>0.18345400500142792</c:v>
                </c:pt>
                <c:pt idx="6">
                  <c:v>0.20410250772886138</c:v>
                </c:pt>
              </c:numCache>
            </c:numRef>
          </c:xVal>
          <c:yVal>
            <c:numRef>
              <c:f>Barris_2013!$I$58:$I$64</c:f>
              <c:numCache>
                <c:formatCode>0.000</c:formatCode>
                <c:ptCount val="7"/>
                <c:pt idx="0">
                  <c:v>5.9016000000000002</c:v>
                </c:pt>
                <c:pt idx="1">
                  <c:v>8.8523999999999994</c:v>
                </c:pt>
                <c:pt idx="2">
                  <c:v>11.901599999999998</c:v>
                </c:pt>
                <c:pt idx="3">
                  <c:v>14.852399999999999</c:v>
                </c:pt>
                <c:pt idx="4">
                  <c:v>17.8032</c:v>
                </c:pt>
                <c:pt idx="5">
                  <c:v>20.852399999999999</c:v>
                </c:pt>
                <c:pt idx="6">
                  <c:v>24.295199999999998</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Barris_2013!$G$58:$G$64</c:f>
              <c:numCache>
                <c:formatCode>0.000</c:formatCode>
                <c:ptCount val="7"/>
                <c:pt idx="0">
                  <c:v>7.9417318182436331E-2</c:v>
                </c:pt>
                <c:pt idx="1">
                  <c:v>7.9417318182436331E-2</c:v>
                </c:pt>
                <c:pt idx="2">
                  <c:v>0.11912597727365448</c:v>
                </c:pt>
                <c:pt idx="3">
                  <c:v>0.15883463636487266</c:v>
                </c:pt>
                <c:pt idx="4">
                  <c:v>0.23825195454730896</c:v>
                </c:pt>
                <c:pt idx="5">
                  <c:v>0.23825195454730896</c:v>
                </c:pt>
                <c:pt idx="6">
                  <c:v>0.27796061363852714</c:v>
                </c:pt>
              </c:numCache>
            </c:numRef>
          </c:xVal>
          <c:yVal>
            <c:numRef>
              <c:f>Barris_2013!$D$58:$D$64</c:f>
              <c:numCache>
                <c:formatCode>0.000</c:formatCode>
                <c:ptCount val="7"/>
                <c:pt idx="0">
                  <c:v>5.8199999999999994</c:v>
                </c:pt>
                <c:pt idx="1">
                  <c:v>8.8427999999999987</c:v>
                </c:pt>
                <c:pt idx="2">
                  <c:v>11.85</c:v>
                </c:pt>
                <c:pt idx="3">
                  <c:v>14.805</c:v>
                </c:pt>
                <c:pt idx="4">
                  <c:v>17.805</c:v>
                </c:pt>
                <c:pt idx="5">
                  <c:v>20.782799999999998</c:v>
                </c:pt>
                <c:pt idx="6">
                  <c:v>24.195</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Barris_2013!$BQ$58:$BQ$64</c:f>
              <c:numCache>
                <c:formatCode>0.00</c:formatCode>
                <c:ptCount val="7"/>
                <c:pt idx="0">
                  <c:v>6.0733555603963763E-2</c:v>
                </c:pt>
                <c:pt idx="1">
                  <c:v>0.10758139865760973</c:v>
                </c:pt>
                <c:pt idx="2">
                  <c:v>0.15255717883135989</c:v>
                </c:pt>
                <c:pt idx="3">
                  <c:v>0.19476097766955833</c:v>
                </c:pt>
                <c:pt idx="4">
                  <c:v>0.23631890551075604</c:v>
                </c:pt>
                <c:pt idx="5">
                  <c:v>0.27887538306923609</c:v>
                </c:pt>
                <c:pt idx="6">
                  <c:v>0.32663594427301784</c:v>
                </c:pt>
              </c:numCache>
            </c:numRef>
          </c:xVal>
          <c:yVal>
            <c:numRef>
              <c:f>Barris_2013!$I$58:$I$64</c:f>
              <c:numCache>
                <c:formatCode>0.000</c:formatCode>
                <c:ptCount val="7"/>
                <c:pt idx="0">
                  <c:v>5.9016000000000002</c:v>
                </c:pt>
                <c:pt idx="1">
                  <c:v>8.8523999999999994</c:v>
                </c:pt>
                <c:pt idx="2">
                  <c:v>11.901599999999998</c:v>
                </c:pt>
                <c:pt idx="3">
                  <c:v>14.852399999999999</c:v>
                </c:pt>
                <c:pt idx="4">
                  <c:v>17.8032</c:v>
                </c:pt>
                <c:pt idx="5">
                  <c:v>20.852399999999999</c:v>
                </c:pt>
                <c:pt idx="6">
                  <c:v>24.295199999999998</c:v>
                </c:pt>
              </c:numCache>
            </c:numRef>
          </c:yVal>
          <c:smooth val="1"/>
        </c:ser>
        <c:ser>
          <c:idx val="2"/>
          <c:order val="3"/>
          <c:tx>
            <c:v>EC2-04 mean</c:v>
          </c:tx>
          <c:xVal>
            <c:numRef>
              <c:f>Barris_2013!$BF$58:$BF$64</c:f>
              <c:numCache>
                <c:formatCode>0.00</c:formatCode>
                <c:ptCount val="7"/>
                <c:pt idx="0">
                  <c:v>3.5573012849728573E-2</c:v>
                </c:pt>
                <c:pt idx="1">
                  <c:v>6.5267072812399074E-2</c:v>
                </c:pt>
                <c:pt idx="2">
                  <c:v>9.5901426833505554E-2</c:v>
                </c:pt>
                <c:pt idx="3">
                  <c:v>0.12600401932232227</c:v>
                </c:pt>
                <c:pt idx="4">
                  <c:v>0.15656502692518187</c:v>
                </c:pt>
                <c:pt idx="5">
                  <c:v>0.18689988307178032</c:v>
                </c:pt>
                <c:pt idx="6">
                  <c:v>0.22165997311927285</c:v>
                </c:pt>
              </c:numCache>
            </c:numRef>
          </c:xVal>
          <c:yVal>
            <c:numRef>
              <c:f>Barris_2013!$I$58:$I$64</c:f>
              <c:numCache>
                <c:formatCode>0.000</c:formatCode>
                <c:ptCount val="7"/>
                <c:pt idx="0">
                  <c:v>5.9016000000000002</c:v>
                </c:pt>
                <c:pt idx="1">
                  <c:v>8.8523999999999994</c:v>
                </c:pt>
                <c:pt idx="2">
                  <c:v>11.901599999999998</c:v>
                </c:pt>
                <c:pt idx="3">
                  <c:v>14.852399999999999</c:v>
                </c:pt>
                <c:pt idx="4">
                  <c:v>17.8032</c:v>
                </c:pt>
                <c:pt idx="5">
                  <c:v>20.852399999999999</c:v>
                </c:pt>
                <c:pt idx="6">
                  <c:v>24.295199999999998</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Barris_2013!$BE$58:$BE$64</c:f>
              <c:numCache>
                <c:formatCode>0.00</c:formatCode>
                <c:ptCount val="7"/>
                <c:pt idx="0">
                  <c:v>6.047412184453857E-2</c:v>
                </c:pt>
                <c:pt idx="1">
                  <c:v>0.11095402378107842</c:v>
                </c:pt>
                <c:pt idx="2">
                  <c:v>0.16303242561695946</c:v>
                </c:pt>
                <c:pt idx="3">
                  <c:v>0.21420683284794786</c:v>
                </c:pt>
                <c:pt idx="4">
                  <c:v>0.26616054577280918</c:v>
                </c:pt>
                <c:pt idx="5">
                  <c:v>0.31772980122202654</c:v>
                </c:pt>
                <c:pt idx="6">
                  <c:v>0.37682195430276383</c:v>
                </c:pt>
              </c:numCache>
            </c:numRef>
          </c:xVal>
          <c:yVal>
            <c:numRef>
              <c:f>Barris_2013!$D$58:$D$64</c:f>
              <c:numCache>
                <c:formatCode>0.000</c:formatCode>
                <c:ptCount val="7"/>
                <c:pt idx="0">
                  <c:v>5.8199999999999994</c:v>
                </c:pt>
                <c:pt idx="1">
                  <c:v>8.8427999999999987</c:v>
                </c:pt>
                <c:pt idx="2">
                  <c:v>11.85</c:v>
                </c:pt>
                <c:pt idx="3">
                  <c:v>14.805</c:v>
                </c:pt>
                <c:pt idx="4">
                  <c:v>17.805</c:v>
                </c:pt>
                <c:pt idx="5">
                  <c:v>20.782799999999998</c:v>
                </c:pt>
                <c:pt idx="6">
                  <c:v>24.195</c:v>
                </c:pt>
              </c:numCache>
            </c:numRef>
          </c:yVal>
          <c:smooth val="1"/>
        </c:ser>
        <c:dLbls>
          <c:showLegendKey val="0"/>
          <c:showVal val="0"/>
          <c:showCatName val="0"/>
          <c:showSerName val="0"/>
          <c:showPercent val="0"/>
          <c:showBubbleSize val="0"/>
        </c:dLbls>
        <c:axId val="244427392"/>
        <c:axId val="244438144"/>
      </c:scatterChart>
      <c:valAx>
        <c:axId val="24442739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438144"/>
        <c:crosses val="autoZero"/>
        <c:crossBetween val="midCat"/>
      </c:valAx>
      <c:valAx>
        <c:axId val="244438144"/>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4427392"/>
        <c:crosses val="autoZero"/>
        <c:crossBetween val="midCat"/>
      </c:valAx>
    </c:plotArea>
    <c:legend>
      <c:legendPos val="r"/>
      <c:layout>
        <c:manualLayout>
          <c:xMode val="edge"/>
          <c:yMode val="edge"/>
          <c:x val="0.64382283456750911"/>
          <c:y val="0.49580030864197533"/>
          <c:w val="0.30302411917525451"/>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N316D2A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Barris_2013!$L$65:$L$70</c:f>
              <c:numCache>
                <c:formatCode>0.000</c:formatCode>
                <c:ptCount val="6"/>
                <c:pt idx="0">
                  <c:v>9.851217941089549E-2</c:v>
                </c:pt>
                <c:pt idx="1">
                  <c:v>0.12495840207153859</c:v>
                </c:pt>
                <c:pt idx="2">
                  <c:v>0.17851200295934086</c:v>
                </c:pt>
                <c:pt idx="3">
                  <c:v>0.24396640404443248</c:v>
                </c:pt>
                <c:pt idx="4">
                  <c:v>0.32264391645984564</c:v>
                </c:pt>
                <c:pt idx="5">
                  <c:v>0.38280907301280864</c:v>
                </c:pt>
              </c:numCache>
            </c:numRef>
          </c:xVal>
          <c:yVal>
            <c:numRef>
              <c:f>Barris_2013!$I$65:$I$70</c:f>
              <c:numCache>
                <c:formatCode>0.000</c:formatCode>
                <c:ptCount val="6"/>
                <c:pt idx="0">
                  <c:v>5.6558999999999999</c:v>
                </c:pt>
                <c:pt idx="1">
                  <c:v>8.7705000000000002</c:v>
                </c:pt>
                <c:pt idx="2">
                  <c:v>11.8032</c:v>
                </c:pt>
                <c:pt idx="3">
                  <c:v>14.672099999999999</c:v>
                </c:pt>
                <c:pt idx="4">
                  <c:v>17.704799999999999</c:v>
                </c:pt>
                <c:pt idx="5">
                  <c:v>20.655899999999999</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Barris_2013!$G$65:$G$70</c:f>
              <c:numCache>
                <c:formatCode>0.000</c:formatCode>
                <c:ptCount val="6"/>
                <c:pt idx="0">
                  <c:v>0.13223111330321544</c:v>
                </c:pt>
                <c:pt idx="1">
                  <c:v>0.19834666995482314</c:v>
                </c:pt>
                <c:pt idx="2">
                  <c:v>0.26446222660643087</c:v>
                </c:pt>
                <c:pt idx="3">
                  <c:v>0.3305777832580386</c:v>
                </c:pt>
                <c:pt idx="4">
                  <c:v>0.4297511182354502</c:v>
                </c:pt>
                <c:pt idx="5">
                  <c:v>0.59504000986446948</c:v>
                </c:pt>
              </c:numCache>
            </c:numRef>
          </c:xVal>
          <c:yVal>
            <c:numRef>
              <c:f>Barris_2013!$D$65:$D$70</c:f>
              <c:numCache>
                <c:formatCode>0.000</c:formatCode>
                <c:ptCount val="6"/>
                <c:pt idx="0">
                  <c:v>5.6627999999999998</c:v>
                </c:pt>
                <c:pt idx="1">
                  <c:v>8.6549999999999994</c:v>
                </c:pt>
                <c:pt idx="2">
                  <c:v>11.662799999999999</c:v>
                </c:pt>
                <c:pt idx="3">
                  <c:v>14.617799999999999</c:v>
                </c:pt>
                <c:pt idx="4">
                  <c:v>17.6328</c:v>
                </c:pt>
                <c:pt idx="5">
                  <c:v>20.564999999999998</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Barris_2013!$BQ$65:$BQ$70</c:f>
              <c:numCache>
                <c:formatCode>0.00</c:formatCode>
                <c:ptCount val="6"/>
                <c:pt idx="0">
                  <c:v>9.8913773009719805E-2</c:v>
                </c:pt>
                <c:pt idx="1">
                  <c:v>0.16348117961023903</c:v>
                </c:pt>
                <c:pt idx="2">
                  <c:v>0.22434320641451777</c:v>
                </c:pt>
                <c:pt idx="3">
                  <c:v>0.28121517364551551</c:v>
                </c:pt>
                <c:pt idx="4">
                  <c:v>0.34096620993049387</c:v>
                </c:pt>
                <c:pt idx="5">
                  <c:v>0.39890204528568174</c:v>
                </c:pt>
              </c:numCache>
            </c:numRef>
          </c:xVal>
          <c:yVal>
            <c:numRef>
              <c:f>Barris_2013!$I$65:$I$70</c:f>
              <c:numCache>
                <c:formatCode>0.000</c:formatCode>
                <c:ptCount val="6"/>
                <c:pt idx="0">
                  <c:v>5.6558999999999999</c:v>
                </c:pt>
                <c:pt idx="1">
                  <c:v>8.7705000000000002</c:v>
                </c:pt>
                <c:pt idx="2">
                  <c:v>11.8032</c:v>
                </c:pt>
                <c:pt idx="3">
                  <c:v>14.672099999999999</c:v>
                </c:pt>
                <c:pt idx="4">
                  <c:v>17.704799999999999</c:v>
                </c:pt>
                <c:pt idx="5">
                  <c:v>20.655899999999999</c:v>
                </c:pt>
              </c:numCache>
            </c:numRef>
          </c:yVal>
          <c:smooth val="1"/>
        </c:ser>
        <c:ser>
          <c:idx val="2"/>
          <c:order val="3"/>
          <c:tx>
            <c:v>EC2-04 mean</c:v>
          </c:tx>
          <c:xVal>
            <c:numRef>
              <c:f>Barris_2013!$BF$65:$BF$70</c:f>
              <c:numCache>
                <c:formatCode>0.00</c:formatCode>
                <c:ptCount val="6"/>
                <c:pt idx="0">
                  <c:v>8.6390792188026255E-2</c:v>
                </c:pt>
                <c:pt idx="1">
                  <c:v>0.14608652603773647</c:v>
                </c:pt>
                <c:pt idx="2">
                  <c:v>0.2060934868936814</c:v>
                </c:pt>
                <c:pt idx="3">
                  <c:v>0.26504706403621664</c:v>
                </c:pt>
                <c:pt idx="4">
                  <c:v>0.32519766812580836</c:v>
                </c:pt>
                <c:pt idx="5">
                  <c:v>0.38369637502846204</c:v>
                </c:pt>
              </c:numCache>
            </c:numRef>
          </c:xVal>
          <c:yVal>
            <c:numRef>
              <c:f>Barris_2013!$I$65:$I$70</c:f>
              <c:numCache>
                <c:formatCode>0.000</c:formatCode>
                <c:ptCount val="6"/>
                <c:pt idx="0">
                  <c:v>5.6558999999999999</c:v>
                </c:pt>
                <c:pt idx="1">
                  <c:v>8.7705000000000002</c:v>
                </c:pt>
                <c:pt idx="2">
                  <c:v>11.8032</c:v>
                </c:pt>
                <c:pt idx="3">
                  <c:v>14.672099999999999</c:v>
                </c:pt>
                <c:pt idx="4">
                  <c:v>17.704799999999999</c:v>
                </c:pt>
                <c:pt idx="5">
                  <c:v>20.655899999999999</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Barris_2013!$BE$65:$BE$70</c:f>
              <c:numCache>
                <c:formatCode>0.00</c:formatCode>
                <c:ptCount val="6"/>
                <c:pt idx="0">
                  <c:v>0.14686434671964463</c:v>
                </c:pt>
                <c:pt idx="1">
                  <c:v>0.24834709426415202</c:v>
                </c:pt>
                <c:pt idx="2">
                  <c:v>0.35035892771925836</c:v>
                </c:pt>
                <c:pt idx="3">
                  <c:v>0.45058000886156824</c:v>
                </c:pt>
                <c:pt idx="4">
                  <c:v>0.55283603581387419</c:v>
                </c:pt>
                <c:pt idx="5">
                  <c:v>0.65228383754838548</c:v>
                </c:pt>
              </c:numCache>
            </c:numRef>
          </c:xVal>
          <c:yVal>
            <c:numRef>
              <c:f>Barris_2013!$D$65:$D$70</c:f>
              <c:numCache>
                <c:formatCode>0.000</c:formatCode>
                <c:ptCount val="6"/>
                <c:pt idx="0">
                  <c:v>5.6627999999999998</c:v>
                </c:pt>
                <c:pt idx="1">
                  <c:v>8.6549999999999994</c:v>
                </c:pt>
                <c:pt idx="2">
                  <c:v>11.662799999999999</c:v>
                </c:pt>
                <c:pt idx="3">
                  <c:v>14.617799999999999</c:v>
                </c:pt>
                <c:pt idx="4">
                  <c:v>17.6328</c:v>
                </c:pt>
                <c:pt idx="5">
                  <c:v>20.564999999999998</c:v>
                </c:pt>
              </c:numCache>
            </c:numRef>
          </c:yVal>
          <c:smooth val="1"/>
        </c:ser>
        <c:dLbls>
          <c:showLegendKey val="0"/>
          <c:showVal val="0"/>
          <c:showCatName val="0"/>
          <c:showSerName val="0"/>
          <c:showPercent val="0"/>
          <c:showBubbleSize val="0"/>
        </c:dLbls>
        <c:axId val="244801920"/>
        <c:axId val="244804224"/>
      </c:scatterChart>
      <c:valAx>
        <c:axId val="24480192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804224"/>
        <c:crosses val="autoZero"/>
        <c:crossBetween val="midCat"/>
      </c:valAx>
      <c:valAx>
        <c:axId val="244804224"/>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4801920"/>
        <c:crosses val="autoZero"/>
        <c:crossBetween val="midCat"/>
      </c:valAx>
    </c:plotArea>
    <c:legend>
      <c:legendPos val="r"/>
      <c:layout>
        <c:manualLayout>
          <c:xMode val="edge"/>
          <c:yMode val="edge"/>
          <c:x val="0.64718606668292111"/>
          <c:y val="0.49188055555555554"/>
          <c:w val="0.3013675357311929"/>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N316D2B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Barris_2013!$L$71:$L$76</c:f>
              <c:numCache>
                <c:formatCode>0.000</c:formatCode>
                <c:ptCount val="6"/>
                <c:pt idx="0">
                  <c:v>7.8677512415413181E-2</c:v>
                </c:pt>
                <c:pt idx="1">
                  <c:v>0.14413191350050483</c:v>
                </c:pt>
                <c:pt idx="2">
                  <c:v>0.20231360335391962</c:v>
                </c:pt>
                <c:pt idx="3">
                  <c:v>0.26313991547339871</c:v>
                </c:pt>
                <c:pt idx="4">
                  <c:v>0.32462738315939388</c:v>
                </c:pt>
                <c:pt idx="5">
                  <c:v>0.38545369527887297</c:v>
                </c:pt>
              </c:numCache>
            </c:numRef>
          </c:xVal>
          <c:yVal>
            <c:numRef>
              <c:f>Barris_2013!$I$71:$I$76</c:f>
              <c:numCache>
                <c:formatCode>0.000</c:formatCode>
                <c:ptCount val="6"/>
                <c:pt idx="0">
                  <c:v>5.9016000000000002</c:v>
                </c:pt>
                <c:pt idx="1">
                  <c:v>8.6885999999999992</c:v>
                </c:pt>
                <c:pt idx="2">
                  <c:v>11.9673</c:v>
                </c:pt>
                <c:pt idx="3">
                  <c:v>14.754</c:v>
                </c:pt>
                <c:pt idx="4">
                  <c:v>17.540970000000002</c:v>
                </c:pt>
                <c:pt idx="5">
                  <c:v>20.491799999999998</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Barris_2013!$G$71:$G$76</c:f>
              <c:numCache>
                <c:formatCode>0.000</c:formatCode>
                <c:ptCount val="6"/>
                <c:pt idx="0">
                  <c:v>0.13223111330321544</c:v>
                </c:pt>
                <c:pt idx="1">
                  <c:v>0.26446222660643087</c:v>
                </c:pt>
                <c:pt idx="2">
                  <c:v>0.3305777832580386</c:v>
                </c:pt>
                <c:pt idx="3">
                  <c:v>0.3305777832580386</c:v>
                </c:pt>
                <c:pt idx="4">
                  <c:v>0.39669333990964628</c:v>
                </c:pt>
                <c:pt idx="5">
                  <c:v>0.52892445321286174</c:v>
                </c:pt>
              </c:numCache>
            </c:numRef>
          </c:xVal>
          <c:yVal>
            <c:numRef>
              <c:f>Barris_2013!$D$71:$D$76</c:f>
              <c:numCache>
                <c:formatCode>0.000</c:formatCode>
                <c:ptCount val="6"/>
                <c:pt idx="0">
                  <c:v>5.7677999999999994</c:v>
                </c:pt>
                <c:pt idx="1">
                  <c:v>8.6999999999999993</c:v>
                </c:pt>
                <c:pt idx="2">
                  <c:v>11.895</c:v>
                </c:pt>
                <c:pt idx="3">
                  <c:v>14.714999999999998</c:v>
                </c:pt>
                <c:pt idx="4">
                  <c:v>17.489999999999998</c:v>
                </c:pt>
                <c:pt idx="5">
                  <c:v>20.392799999999998</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Barris_2013!$BQ$71:$BQ$76</c:f>
              <c:numCache>
                <c:formatCode>0.00</c:formatCode>
                <c:ptCount val="6"/>
                <c:pt idx="0">
                  <c:v>0.10061935019603736</c:v>
                </c:pt>
                <c:pt idx="1">
                  <c:v>0.15941537111401813</c:v>
                </c:pt>
                <c:pt idx="2">
                  <c:v>0.22586416744724594</c:v>
                </c:pt>
                <c:pt idx="3">
                  <c:v>0.2814168712026423</c:v>
                </c:pt>
                <c:pt idx="4">
                  <c:v>0.33655396154823874</c:v>
                </c:pt>
                <c:pt idx="5">
                  <c:v>0.39466485441989679</c:v>
                </c:pt>
              </c:numCache>
            </c:numRef>
          </c:xVal>
          <c:yVal>
            <c:numRef>
              <c:f>Barris_2013!$I$71:$I$76</c:f>
              <c:numCache>
                <c:formatCode>0.000</c:formatCode>
                <c:ptCount val="6"/>
                <c:pt idx="0">
                  <c:v>5.9016000000000002</c:v>
                </c:pt>
                <c:pt idx="1">
                  <c:v>8.6885999999999992</c:v>
                </c:pt>
                <c:pt idx="2">
                  <c:v>11.9673</c:v>
                </c:pt>
                <c:pt idx="3">
                  <c:v>14.754</c:v>
                </c:pt>
                <c:pt idx="4">
                  <c:v>17.540970000000002</c:v>
                </c:pt>
                <c:pt idx="5">
                  <c:v>20.491799999999998</c:v>
                </c:pt>
              </c:numCache>
            </c:numRef>
          </c:yVal>
          <c:smooth val="1"/>
        </c:ser>
        <c:ser>
          <c:idx val="2"/>
          <c:order val="3"/>
          <c:tx>
            <c:v>EC2-04 mean</c:v>
          </c:tx>
          <c:xVal>
            <c:numRef>
              <c:f>Barris_2013!$BF$71:$BF$76</c:f>
              <c:numCache>
                <c:formatCode>0.00</c:formatCode>
                <c:ptCount val="6"/>
                <c:pt idx="0">
                  <c:v>8.4395990008311356E-2</c:v>
                </c:pt>
                <c:pt idx="1">
                  <c:v>0.14289469691096504</c:v>
                </c:pt>
                <c:pt idx="2">
                  <c:v>0.20663638184172647</c:v>
                </c:pt>
                <c:pt idx="3">
                  <c:v>0.26289664835338439</c:v>
                </c:pt>
                <c:pt idx="4">
                  <c:v>0.31825914465474997</c:v>
                </c:pt>
                <c:pt idx="5">
                  <c:v>0.37617130835334589</c:v>
                </c:pt>
              </c:numCache>
            </c:numRef>
          </c:xVal>
          <c:yVal>
            <c:numRef>
              <c:f>Barris_2013!$I$71:$I$76</c:f>
              <c:numCache>
                <c:formatCode>0.000</c:formatCode>
                <c:ptCount val="6"/>
                <c:pt idx="0">
                  <c:v>5.9016000000000002</c:v>
                </c:pt>
                <c:pt idx="1">
                  <c:v>8.6885999999999992</c:v>
                </c:pt>
                <c:pt idx="2">
                  <c:v>11.9673</c:v>
                </c:pt>
                <c:pt idx="3">
                  <c:v>14.754</c:v>
                </c:pt>
                <c:pt idx="4">
                  <c:v>17.540970000000002</c:v>
                </c:pt>
                <c:pt idx="5">
                  <c:v>20.491799999999998</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Barris_2013!$BE$71:$BE$76</c:f>
              <c:numCache>
                <c:formatCode>0.00</c:formatCode>
                <c:ptCount val="6"/>
                <c:pt idx="0">
                  <c:v>0.14347318301412931</c:v>
                </c:pt>
                <c:pt idx="1">
                  <c:v>0.24292098474864057</c:v>
                </c:pt>
                <c:pt idx="2">
                  <c:v>0.35128184913093502</c:v>
                </c:pt>
                <c:pt idx="3">
                  <c:v>0.44692430220075346</c:v>
                </c:pt>
                <c:pt idx="4">
                  <c:v>0.54104054591307493</c:v>
                </c:pt>
                <c:pt idx="5">
                  <c:v>0.63949122420068805</c:v>
                </c:pt>
              </c:numCache>
            </c:numRef>
          </c:xVal>
          <c:yVal>
            <c:numRef>
              <c:f>Barris_2013!$D$71:$D$76</c:f>
              <c:numCache>
                <c:formatCode>0.000</c:formatCode>
                <c:ptCount val="6"/>
                <c:pt idx="0">
                  <c:v>5.7677999999999994</c:v>
                </c:pt>
                <c:pt idx="1">
                  <c:v>8.6999999999999993</c:v>
                </c:pt>
                <c:pt idx="2">
                  <c:v>11.895</c:v>
                </c:pt>
                <c:pt idx="3">
                  <c:v>14.714999999999998</c:v>
                </c:pt>
                <c:pt idx="4">
                  <c:v>17.489999999999998</c:v>
                </c:pt>
                <c:pt idx="5">
                  <c:v>20.392799999999998</c:v>
                </c:pt>
              </c:numCache>
            </c:numRef>
          </c:yVal>
          <c:smooth val="1"/>
        </c:ser>
        <c:dLbls>
          <c:showLegendKey val="0"/>
          <c:showVal val="0"/>
          <c:showCatName val="0"/>
          <c:showSerName val="0"/>
          <c:showPercent val="0"/>
          <c:showBubbleSize val="0"/>
        </c:dLbls>
        <c:axId val="244860800"/>
        <c:axId val="244879744"/>
      </c:scatterChart>
      <c:valAx>
        <c:axId val="24486080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879744"/>
        <c:crosses val="autoZero"/>
        <c:crossBetween val="midCat"/>
      </c:valAx>
      <c:valAx>
        <c:axId val="244879744"/>
        <c:scaling>
          <c:orientation val="minMax"/>
        </c:scaling>
        <c:delete val="0"/>
        <c:axPos val="l"/>
        <c:majorGridlines>
          <c:spPr>
            <a:ln>
              <a:prstDash val="dash"/>
            </a:ln>
          </c:spPr>
        </c:majorGridlines>
        <c:title>
          <c:tx>
            <c:rich>
              <a:bodyPr rot="-5400000" vert="horz"/>
              <a:lstStyle/>
              <a:p>
                <a:pPr>
                  <a:defRPr/>
                </a:pPr>
                <a:r>
                  <a:rPr lang="es-ES"/>
                  <a:t>Moment (kN·m)</a:t>
                </a:r>
              </a:p>
            </c:rich>
          </c:tx>
          <c:overlay val="0"/>
        </c:title>
        <c:numFmt formatCode="0" sourceLinked="0"/>
        <c:majorTickMark val="out"/>
        <c:minorTickMark val="none"/>
        <c:tickLblPos val="nextTo"/>
        <c:spPr>
          <a:ln>
            <a:solidFill>
              <a:schemeClr val="tx1"/>
            </a:solidFill>
          </a:ln>
        </c:spPr>
        <c:crossAx val="244860800"/>
        <c:crosses val="autoZero"/>
        <c:crossBetween val="midCat"/>
      </c:valAx>
    </c:plotArea>
    <c:legend>
      <c:legendPos val="r"/>
      <c:layout>
        <c:manualLayout>
          <c:xMode val="edge"/>
          <c:yMode val="edge"/>
          <c:x val="0.64000950159121639"/>
          <c:y val="0.48404104938271603"/>
          <c:w val="0.30302411917525451"/>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G1</a:t>
            </a:r>
          </a:p>
        </c:rich>
      </c:tx>
      <c:layout/>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Noel_2014!$G$4:$G$7</c:f>
              <c:numCache>
                <c:formatCode>0.000</c:formatCode>
                <c:ptCount val="4"/>
                <c:pt idx="0">
                  <c:v>0.36405882577191767</c:v>
                </c:pt>
                <c:pt idx="1">
                  <c:v>0.52677322057029885</c:v>
                </c:pt>
                <c:pt idx="2">
                  <c:v>0.65436940066399352</c:v>
                </c:pt>
                <c:pt idx="3">
                  <c:v>0.81474258114872888</c:v>
                </c:pt>
              </c:numCache>
            </c:numRef>
          </c:xVal>
          <c:yVal>
            <c:numRef>
              <c:f>Noel_2014!$D$4:$D$7</c:f>
              <c:numCache>
                <c:formatCode>0.000</c:formatCode>
                <c:ptCount val="4"/>
                <c:pt idx="0">
                  <c:v>30.027999999999999</c:v>
                </c:pt>
                <c:pt idx="1">
                  <c:v>39.972000000000001</c:v>
                </c:pt>
                <c:pt idx="2">
                  <c:v>49.915999999999997</c:v>
                </c:pt>
                <c:pt idx="3">
                  <c:v>60.055999999999997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Noel_2014!$AF$4:$AF$7</c:f>
              <c:numCache>
                <c:formatCode>0.00</c:formatCode>
                <c:ptCount val="4"/>
                <c:pt idx="0">
                  <c:v>0.40051112761729762</c:v>
                </c:pt>
                <c:pt idx="1">
                  <c:v>0.53314342590644126</c:v>
                </c:pt>
                <c:pt idx="2">
                  <c:v>0.66577572419558506</c:v>
                </c:pt>
                <c:pt idx="3">
                  <c:v>0.80102225523459525</c:v>
                </c:pt>
              </c:numCache>
            </c:numRef>
          </c:xVal>
          <c:yVal>
            <c:numRef>
              <c:f>Noel_2014!$D$4:$D$7</c:f>
              <c:numCache>
                <c:formatCode>0.000</c:formatCode>
                <c:ptCount val="4"/>
                <c:pt idx="0">
                  <c:v>30.027999999999999</c:v>
                </c:pt>
                <c:pt idx="1">
                  <c:v>39.972000000000001</c:v>
                </c:pt>
                <c:pt idx="2">
                  <c:v>49.915999999999997</c:v>
                </c:pt>
                <c:pt idx="3">
                  <c:v>60.055999999999997</c:v>
                </c:pt>
              </c:numCache>
            </c:numRef>
          </c:yVal>
          <c:smooth val="1"/>
        </c:ser>
        <c:dLbls>
          <c:showLegendKey val="0"/>
          <c:showVal val="0"/>
          <c:showCatName val="0"/>
          <c:showSerName val="0"/>
          <c:showPercent val="0"/>
          <c:showBubbleSize val="0"/>
        </c:dLbls>
        <c:axId val="241136768"/>
        <c:axId val="241139072"/>
      </c:scatterChart>
      <c:valAx>
        <c:axId val="241136768"/>
        <c:scaling>
          <c:orientation val="minMax"/>
        </c:scaling>
        <c:delete val="0"/>
        <c:axPos val="b"/>
        <c:majorGridlines>
          <c:spPr>
            <a:ln>
              <a:prstDash val="dash"/>
            </a:ln>
          </c:spPr>
        </c:majorGridlines>
        <c:title>
          <c:tx>
            <c:rich>
              <a:bodyPr/>
              <a:lstStyle/>
              <a:p>
                <a:pPr>
                  <a:defRPr/>
                </a:pPr>
                <a:r>
                  <a:rPr lang="es-ES"/>
                  <a:t>Crack width (mm)</a:t>
                </a:r>
              </a:p>
            </c:rich>
          </c:tx>
          <c:layout/>
          <c:overlay val="0"/>
        </c:title>
        <c:numFmt formatCode="General" sourceLinked="0"/>
        <c:majorTickMark val="out"/>
        <c:minorTickMark val="none"/>
        <c:tickLblPos val="nextTo"/>
        <c:spPr>
          <a:ln>
            <a:solidFill>
              <a:schemeClr val="tx1"/>
            </a:solidFill>
          </a:ln>
        </c:spPr>
        <c:crossAx val="241139072"/>
        <c:crosses val="autoZero"/>
        <c:crossBetween val="midCat"/>
      </c:valAx>
      <c:valAx>
        <c:axId val="24113907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layout/>
          <c:overlay val="0"/>
        </c:title>
        <c:numFmt formatCode="0" sourceLinked="0"/>
        <c:majorTickMark val="out"/>
        <c:minorTickMark val="none"/>
        <c:tickLblPos val="nextTo"/>
        <c:spPr>
          <a:ln>
            <a:solidFill>
              <a:schemeClr val="tx1"/>
            </a:solidFill>
          </a:ln>
        </c:spPr>
        <c:crossAx val="241136768"/>
        <c:crosses val="autoZero"/>
        <c:crossBetween val="midCat"/>
      </c:valAx>
    </c:plotArea>
    <c:legend>
      <c:legendPos val="r"/>
      <c:layout>
        <c:manualLayout>
          <c:xMode val="edge"/>
          <c:yMode val="edge"/>
          <c:x val="0.69331792388503011"/>
          <c:y val="0.51147932098765436"/>
          <c:w val="0.23975475863025414"/>
          <c:h val="0.213591049382716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G1-ST</a:t>
            </a:r>
          </a:p>
        </c:rich>
      </c:tx>
      <c:layout/>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Noel_2014!$G$8:$G$11</c:f>
              <c:numCache>
                <c:formatCode>0.000</c:formatCode>
                <c:ptCount val="4"/>
                <c:pt idx="0">
                  <c:v>0.31957575381264802</c:v>
                </c:pt>
                <c:pt idx="1">
                  <c:v>0.46707225557233173</c:v>
                </c:pt>
                <c:pt idx="2">
                  <c:v>0.66139304360493079</c:v>
                </c:pt>
                <c:pt idx="3">
                  <c:v>0.82410743840331202</c:v>
                </c:pt>
              </c:numCache>
            </c:numRef>
          </c:xVal>
          <c:yVal>
            <c:numRef>
              <c:f>Noel_2014!$D$8:$D$11</c:f>
              <c:numCache>
                <c:formatCode>0.000</c:formatCode>
                <c:ptCount val="4"/>
                <c:pt idx="0">
                  <c:v>30.027999999999999</c:v>
                </c:pt>
                <c:pt idx="1">
                  <c:v>39.972000000000001</c:v>
                </c:pt>
                <c:pt idx="2">
                  <c:v>49.915999999999997</c:v>
                </c:pt>
                <c:pt idx="3">
                  <c:v>59.276000000000003</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Noel_2014!$AF$8:$AF$11</c:f>
              <c:numCache>
                <c:formatCode>0.00</c:formatCode>
                <c:ptCount val="4"/>
                <c:pt idx="0">
                  <c:v>0.3970565788581279</c:v>
                </c:pt>
                <c:pt idx="1">
                  <c:v>0.52854487711859233</c:v>
                </c:pt>
                <c:pt idx="2">
                  <c:v>0.66003317537905659</c:v>
                </c:pt>
                <c:pt idx="3">
                  <c:v>0.78379931292108662</c:v>
                </c:pt>
              </c:numCache>
            </c:numRef>
          </c:xVal>
          <c:yVal>
            <c:numRef>
              <c:f>Noel_2014!$D$8:$D$11</c:f>
              <c:numCache>
                <c:formatCode>0.000</c:formatCode>
                <c:ptCount val="4"/>
                <c:pt idx="0">
                  <c:v>30.027999999999999</c:v>
                </c:pt>
                <c:pt idx="1">
                  <c:v>39.972000000000001</c:v>
                </c:pt>
                <c:pt idx="2">
                  <c:v>49.915999999999997</c:v>
                </c:pt>
                <c:pt idx="3">
                  <c:v>59.276000000000003</c:v>
                </c:pt>
              </c:numCache>
            </c:numRef>
          </c:yVal>
          <c:smooth val="1"/>
        </c:ser>
        <c:dLbls>
          <c:showLegendKey val="0"/>
          <c:showVal val="0"/>
          <c:showCatName val="0"/>
          <c:showSerName val="0"/>
          <c:showPercent val="0"/>
          <c:showBubbleSize val="0"/>
        </c:dLbls>
        <c:axId val="241287936"/>
        <c:axId val="241290240"/>
      </c:scatterChart>
      <c:valAx>
        <c:axId val="241287936"/>
        <c:scaling>
          <c:orientation val="minMax"/>
        </c:scaling>
        <c:delete val="0"/>
        <c:axPos val="b"/>
        <c:majorGridlines>
          <c:spPr>
            <a:ln>
              <a:prstDash val="dash"/>
            </a:ln>
          </c:spPr>
        </c:majorGridlines>
        <c:title>
          <c:tx>
            <c:rich>
              <a:bodyPr/>
              <a:lstStyle/>
              <a:p>
                <a:pPr>
                  <a:defRPr/>
                </a:pPr>
                <a:r>
                  <a:rPr lang="es-ES"/>
                  <a:t>Crack width (mm)</a:t>
                </a:r>
              </a:p>
            </c:rich>
          </c:tx>
          <c:layout/>
          <c:overlay val="0"/>
        </c:title>
        <c:numFmt formatCode="General" sourceLinked="0"/>
        <c:majorTickMark val="out"/>
        <c:minorTickMark val="none"/>
        <c:tickLblPos val="nextTo"/>
        <c:spPr>
          <a:ln>
            <a:solidFill>
              <a:schemeClr val="tx1"/>
            </a:solidFill>
          </a:ln>
        </c:spPr>
        <c:crossAx val="241290240"/>
        <c:crosses val="autoZero"/>
        <c:crossBetween val="midCat"/>
      </c:valAx>
      <c:valAx>
        <c:axId val="24129024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layout/>
          <c:overlay val="0"/>
        </c:title>
        <c:numFmt formatCode="0" sourceLinked="0"/>
        <c:majorTickMark val="out"/>
        <c:minorTickMark val="none"/>
        <c:tickLblPos val="nextTo"/>
        <c:spPr>
          <a:ln>
            <a:solidFill>
              <a:schemeClr val="tx1"/>
            </a:solidFill>
          </a:ln>
        </c:spPr>
        <c:crossAx val="241287936"/>
        <c:crosses val="autoZero"/>
        <c:crossBetween val="midCat"/>
      </c:valAx>
    </c:plotArea>
    <c:legend>
      <c:legendPos val="r"/>
      <c:layout>
        <c:manualLayout>
          <c:xMode val="edge"/>
          <c:yMode val="edge"/>
          <c:x val="0.65530653104432268"/>
          <c:y val="0.52715833333333328"/>
          <c:w val="0.24248837851521149"/>
          <c:h val="0.201831790123456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a:t>
            </a:r>
          </a:p>
        </c:rich>
      </c:tx>
      <c:layout/>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Noel_2014!$G$12:$G$15</c:f>
              <c:numCache>
                <c:formatCode>0.000</c:formatCode>
                <c:ptCount val="4"/>
                <c:pt idx="0">
                  <c:v>0.16081049714307113</c:v>
                </c:pt>
                <c:pt idx="1">
                  <c:v>0.22820901432803478</c:v>
                </c:pt>
                <c:pt idx="2">
                  <c:v>0.30624940264746636</c:v>
                </c:pt>
                <c:pt idx="3">
                  <c:v>0.37601278008453398</c:v>
                </c:pt>
              </c:numCache>
            </c:numRef>
          </c:xVal>
          <c:yVal>
            <c:numRef>
              <c:f>Noel_2014!$D$12:$D$15</c:f>
              <c:numCache>
                <c:formatCode>0.000</c:formatCode>
                <c:ptCount val="4"/>
                <c:pt idx="0">
                  <c:v>29.922000000000001</c:v>
                </c:pt>
                <c:pt idx="1">
                  <c:v>39.896000000000001</c:v>
                </c:pt>
                <c:pt idx="2">
                  <c:v>49.871000000000002</c:v>
                </c:pt>
                <c:pt idx="3">
                  <c:v>58.393999999999998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Noel_2014!$AF$12:$AF$15</c:f>
              <c:numCache>
                <c:formatCode>0.00</c:formatCode>
                <c:ptCount val="4"/>
                <c:pt idx="0">
                  <c:v>0.18513580582130271</c:v>
                </c:pt>
                <c:pt idx="1">
                  <c:v>0.24684774109507032</c:v>
                </c:pt>
                <c:pt idx="2">
                  <c:v>0.30856586364929445</c:v>
                </c:pt>
                <c:pt idx="3">
                  <c:v>0.36130005498058793</c:v>
                </c:pt>
              </c:numCache>
            </c:numRef>
          </c:xVal>
          <c:yVal>
            <c:numRef>
              <c:f>Noel_2014!$D$12:$D$15</c:f>
              <c:numCache>
                <c:formatCode>0.000</c:formatCode>
                <c:ptCount val="4"/>
                <c:pt idx="0">
                  <c:v>29.922000000000001</c:v>
                </c:pt>
                <c:pt idx="1">
                  <c:v>39.896000000000001</c:v>
                </c:pt>
                <c:pt idx="2">
                  <c:v>49.871000000000002</c:v>
                </c:pt>
                <c:pt idx="3">
                  <c:v>58.393999999999998</c:v>
                </c:pt>
              </c:numCache>
            </c:numRef>
          </c:yVal>
          <c:smooth val="1"/>
        </c:ser>
        <c:dLbls>
          <c:showLegendKey val="0"/>
          <c:showVal val="0"/>
          <c:showCatName val="0"/>
          <c:showSerName val="0"/>
          <c:showPercent val="0"/>
          <c:showBubbleSize val="0"/>
        </c:dLbls>
        <c:axId val="241201152"/>
        <c:axId val="241203456"/>
      </c:scatterChart>
      <c:valAx>
        <c:axId val="241201152"/>
        <c:scaling>
          <c:orientation val="minMax"/>
        </c:scaling>
        <c:delete val="0"/>
        <c:axPos val="b"/>
        <c:majorGridlines>
          <c:spPr>
            <a:ln>
              <a:prstDash val="dash"/>
            </a:ln>
          </c:spPr>
        </c:majorGridlines>
        <c:title>
          <c:tx>
            <c:rich>
              <a:bodyPr/>
              <a:lstStyle/>
              <a:p>
                <a:pPr>
                  <a:defRPr/>
                </a:pPr>
                <a:r>
                  <a:rPr lang="es-ES"/>
                  <a:t>Crack width (mm)</a:t>
                </a:r>
              </a:p>
            </c:rich>
          </c:tx>
          <c:layout/>
          <c:overlay val="0"/>
        </c:title>
        <c:numFmt formatCode="General" sourceLinked="0"/>
        <c:majorTickMark val="out"/>
        <c:minorTickMark val="none"/>
        <c:tickLblPos val="nextTo"/>
        <c:spPr>
          <a:ln>
            <a:solidFill>
              <a:schemeClr val="tx1"/>
            </a:solidFill>
          </a:ln>
        </c:spPr>
        <c:crossAx val="241203456"/>
        <c:crosses val="autoZero"/>
        <c:crossBetween val="midCat"/>
      </c:valAx>
      <c:valAx>
        <c:axId val="24120345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layout/>
          <c:overlay val="0"/>
        </c:title>
        <c:numFmt formatCode="0" sourceLinked="0"/>
        <c:majorTickMark val="out"/>
        <c:minorTickMark val="none"/>
        <c:tickLblPos val="nextTo"/>
        <c:spPr>
          <a:ln>
            <a:solidFill>
              <a:schemeClr val="tx1"/>
            </a:solidFill>
          </a:ln>
        </c:spPr>
        <c:crossAx val="241201152"/>
        <c:crosses val="autoZero"/>
        <c:crossBetween val="midCat"/>
      </c:valAx>
    </c:plotArea>
    <c:legend>
      <c:legendPos val="r"/>
      <c:layout>
        <c:manualLayout>
          <c:xMode val="edge"/>
          <c:yMode val="edge"/>
          <c:x val="0.66410871266166516"/>
          <c:y val="0.51931882716049382"/>
          <c:w val="0.23368619689786901"/>
          <c:h val="0.1939922839506172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G2-ST</a:t>
            </a:r>
          </a:p>
        </c:rich>
      </c:tx>
      <c:layout/>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Noel_2014!$G$16:$G$19</c:f>
              <c:numCache>
                <c:formatCode>0.000</c:formatCode>
                <c:ptCount val="4"/>
                <c:pt idx="0">
                  <c:v>0.1501686260086032</c:v>
                </c:pt>
                <c:pt idx="1">
                  <c:v>0.24239817584065868</c:v>
                </c:pt>
                <c:pt idx="2">
                  <c:v>0.31216155327772632</c:v>
                </c:pt>
                <c:pt idx="3">
                  <c:v>0.38428979096689792</c:v>
                </c:pt>
              </c:numCache>
            </c:numRef>
          </c:xVal>
          <c:yVal>
            <c:numRef>
              <c:f>Noel_2014!$D$16:$D$19</c:f>
              <c:numCache>
                <c:formatCode>0.000</c:formatCode>
                <c:ptCount val="4"/>
                <c:pt idx="0">
                  <c:v>29.922000000000001</c:v>
                </c:pt>
                <c:pt idx="1">
                  <c:v>39.896000000000001</c:v>
                </c:pt>
                <c:pt idx="2">
                  <c:v>49.871000000000002</c:v>
                </c:pt>
                <c:pt idx="3">
                  <c:v>59.481999999999999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Noel_2014!$AF$16:$AF$19</c:f>
              <c:numCache>
                <c:formatCode>0.00</c:formatCode>
                <c:ptCount val="4"/>
                <c:pt idx="0">
                  <c:v>0.18894182904639595</c:v>
                </c:pt>
                <c:pt idx="1">
                  <c:v>0.25192243872852793</c:v>
                </c:pt>
                <c:pt idx="2">
                  <c:v>0.31490936288927257</c:v>
                </c:pt>
                <c:pt idx="3">
                  <c:v>0.37559781683502858</c:v>
                </c:pt>
              </c:numCache>
            </c:numRef>
          </c:xVal>
          <c:yVal>
            <c:numRef>
              <c:f>Noel_2014!$D$16:$D$19</c:f>
              <c:numCache>
                <c:formatCode>0.000</c:formatCode>
                <c:ptCount val="4"/>
                <c:pt idx="0">
                  <c:v>29.922000000000001</c:v>
                </c:pt>
                <c:pt idx="1">
                  <c:v>39.896000000000001</c:v>
                </c:pt>
                <c:pt idx="2">
                  <c:v>49.871000000000002</c:v>
                </c:pt>
                <c:pt idx="3">
                  <c:v>59.481999999999999</c:v>
                </c:pt>
              </c:numCache>
            </c:numRef>
          </c:yVal>
          <c:smooth val="1"/>
        </c:ser>
        <c:dLbls>
          <c:showLegendKey val="0"/>
          <c:showVal val="0"/>
          <c:showCatName val="0"/>
          <c:showSerName val="0"/>
          <c:showPercent val="0"/>
          <c:showBubbleSize val="0"/>
        </c:dLbls>
        <c:axId val="244653056"/>
        <c:axId val="244667904"/>
      </c:scatterChart>
      <c:valAx>
        <c:axId val="244653056"/>
        <c:scaling>
          <c:orientation val="minMax"/>
        </c:scaling>
        <c:delete val="0"/>
        <c:axPos val="b"/>
        <c:majorGridlines>
          <c:spPr>
            <a:ln>
              <a:prstDash val="dash"/>
            </a:ln>
          </c:spPr>
        </c:majorGridlines>
        <c:title>
          <c:tx>
            <c:rich>
              <a:bodyPr/>
              <a:lstStyle/>
              <a:p>
                <a:pPr>
                  <a:defRPr/>
                </a:pPr>
                <a:r>
                  <a:rPr lang="es-ES"/>
                  <a:t>Crack width (mm)</a:t>
                </a:r>
              </a:p>
            </c:rich>
          </c:tx>
          <c:layout/>
          <c:overlay val="0"/>
        </c:title>
        <c:numFmt formatCode="General" sourceLinked="0"/>
        <c:majorTickMark val="out"/>
        <c:minorTickMark val="none"/>
        <c:tickLblPos val="nextTo"/>
        <c:spPr>
          <a:ln>
            <a:solidFill>
              <a:schemeClr val="tx1"/>
            </a:solidFill>
          </a:ln>
        </c:spPr>
        <c:crossAx val="244667904"/>
        <c:crosses val="autoZero"/>
        <c:crossBetween val="midCat"/>
      </c:valAx>
      <c:valAx>
        <c:axId val="24466790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layout/>
          <c:overlay val="0"/>
        </c:title>
        <c:numFmt formatCode="0" sourceLinked="0"/>
        <c:majorTickMark val="out"/>
        <c:minorTickMark val="none"/>
        <c:tickLblPos val="nextTo"/>
        <c:spPr>
          <a:ln>
            <a:solidFill>
              <a:schemeClr val="tx1"/>
            </a:solidFill>
          </a:ln>
        </c:spPr>
        <c:crossAx val="244653056"/>
        <c:crosses val="autoZero"/>
        <c:crossBetween val="midCat"/>
      </c:valAx>
    </c:plotArea>
    <c:legend>
      <c:legendPos val="r"/>
      <c:layout>
        <c:manualLayout>
          <c:xMode val="edge"/>
          <c:yMode val="edge"/>
          <c:x val="0.65235577171832149"/>
          <c:y val="0.52323858024691361"/>
          <c:w val="0.24543902312826615"/>
          <c:h val="0.201831790123456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Noel_2014!$F$4:$F$7</c:f>
              <c:numCache>
                <c:formatCode>0.000</c:formatCode>
                <c:ptCount val="4"/>
                <c:pt idx="0">
                  <c:v>0.311</c:v>
                </c:pt>
                <c:pt idx="1">
                  <c:v>0.45</c:v>
                </c:pt>
                <c:pt idx="2">
                  <c:v>0.55900000000000005</c:v>
                </c:pt>
                <c:pt idx="3">
                  <c:v>0.69599999999999995</c:v>
                </c:pt>
              </c:numCache>
            </c:numRef>
          </c:xVal>
          <c:yVal>
            <c:numRef>
              <c:f>Noel_2014!$D$4:$D$7</c:f>
              <c:numCache>
                <c:formatCode>0.000</c:formatCode>
                <c:ptCount val="4"/>
                <c:pt idx="0">
                  <c:v>30.027999999999999</c:v>
                </c:pt>
                <c:pt idx="1">
                  <c:v>39.972000000000001</c:v>
                </c:pt>
                <c:pt idx="2">
                  <c:v>49.915999999999997</c:v>
                </c:pt>
                <c:pt idx="3">
                  <c:v>60.055999999999997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Noel_2014!$AY$4:$AY$7</c:f>
              <c:numCache>
                <c:formatCode>0.000</c:formatCode>
                <c:ptCount val="4"/>
                <c:pt idx="0">
                  <c:v>0.27333042371247512</c:v>
                </c:pt>
                <c:pt idx="1">
                  <c:v>0.36384586707856181</c:v>
                </c:pt>
                <c:pt idx="2">
                  <c:v>0.45436131044464845</c:v>
                </c:pt>
                <c:pt idx="3">
                  <c:v>0.56983703325316593</c:v>
                </c:pt>
              </c:numCache>
            </c:numRef>
          </c:xVal>
          <c:yVal>
            <c:numRef>
              <c:f>Noel_2014!$D$4:$D$7</c:f>
              <c:numCache>
                <c:formatCode>0.000</c:formatCode>
                <c:ptCount val="4"/>
                <c:pt idx="0">
                  <c:v>30.027999999999999</c:v>
                </c:pt>
                <c:pt idx="1">
                  <c:v>39.972000000000001</c:v>
                </c:pt>
                <c:pt idx="2">
                  <c:v>49.915999999999997</c:v>
                </c:pt>
                <c:pt idx="3">
                  <c:v>60.055999999999997</c:v>
                </c:pt>
              </c:numCache>
            </c:numRef>
          </c:yVal>
          <c:smooth val="1"/>
        </c:ser>
        <c:dLbls>
          <c:showLegendKey val="0"/>
          <c:showVal val="0"/>
          <c:showCatName val="0"/>
          <c:showSerName val="0"/>
          <c:showPercent val="0"/>
          <c:showBubbleSize val="0"/>
        </c:dLbls>
        <c:axId val="244685056"/>
        <c:axId val="244708096"/>
      </c:scatterChart>
      <c:valAx>
        <c:axId val="2446850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708096"/>
        <c:crosses val="autoZero"/>
        <c:crossBetween val="midCat"/>
      </c:valAx>
      <c:valAx>
        <c:axId val="24470809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4685056"/>
        <c:crosses val="autoZero"/>
        <c:crossBetween val="midCat"/>
      </c:valAx>
    </c:plotArea>
    <c:legend>
      <c:legendPos val="r"/>
      <c:layout>
        <c:manualLayout>
          <c:xMode val="edge"/>
          <c:yMode val="edge"/>
          <c:x val="0.69038242398326533"/>
          <c:y val="0.51147932098765436"/>
          <c:w val="0.24269025853201892"/>
          <c:h val="0.213591049382716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G1-ST</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Noel_2014!$F$8:$F$11</c:f>
              <c:numCache>
                <c:formatCode>0.000</c:formatCode>
                <c:ptCount val="4"/>
                <c:pt idx="0">
                  <c:v>0.27300000000000002</c:v>
                </c:pt>
                <c:pt idx="1">
                  <c:v>0.39900000000000002</c:v>
                </c:pt>
                <c:pt idx="2">
                  <c:v>0.56499999999999995</c:v>
                </c:pt>
                <c:pt idx="3">
                  <c:v>0.70399999999999996</c:v>
                </c:pt>
              </c:numCache>
            </c:numRef>
          </c:xVal>
          <c:yVal>
            <c:numRef>
              <c:f>Noel_2014!$D$8:$D$11</c:f>
              <c:numCache>
                <c:formatCode>0.000</c:formatCode>
                <c:ptCount val="4"/>
                <c:pt idx="0">
                  <c:v>30.027999999999999</c:v>
                </c:pt>
                <c:pt idx="1">
                  <c:v>39.972000000000001</c:v>
                </c:pt>
                <c:pt idx="2">
                  <c:v>49.915999999999997</c:v>
                </c:pt>
                <c:pt idx="3">
                  <c:v>59.276000000000003</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Noel_2014!$AY$8:$AY$11</c:f>
              <c:numCache>
                <c:formatCode>0.000</c:formatCode>
                <c:ptCount val="4"/>
                <c:pt idx="0">
                  <c:v>0.27333042371247512</c:v>
                </c:pt>
                <c:pt idx="1">
                  <c:v>0.36384586707856181</c:v>
                </c:pt>
                <c:pt idx="2">
                  <c:v>0.45436131044464845</c:v>
                </c:pt>
                <c:pt idx="3">
                  <c:v>0.55800375928133228</c:v>
                </c:pt>
              </c:numCache>
            </c:numRef>
          </c:xVal>
          <c:yVal>
            <c:numRef>
              <c:f>Noel_2014!$D$8:$D$11</c:f>
              <c:numCache>
                <c:formatCode>0.000</c:formatCode>
                <c:ptCount val="4"/>
                <c:pt idx="0">
                  <c:v>30.027999999999999</c:v>
                </c:pt>
                <c:pt idx="1">
                  <c:v>39.972000000000001</c:v>
                </c:pt>
                <c:pt idx="2">
                  <c:v>49.915999999999997</c:v>
                </c:pt>
                <c:pt idx="3">
                  <c:v>59.276000000000003</c:v>
                </c:pt>
              </c:numCache>
            </c:numRef>
          </c:yVal>
          <c:smooth val="1"/>
        </c:ser>
        <c:dLbls>
          <c:showLegendKey val="0"/>
          <c:showVal val="0"/>
          <c:showCatName val="0"/>
          <c:showSerName val="0"/>
          <c:showPercent val="0"/>
          <c:showBubbleSize val="0"/>
        </c:dLbls>
        <c:axId val="244728960"/>
        <c:axId val="244731264"/>
      </c:scatterChart>
      <c:valAx>
        <c:axId val="24472896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731264"/>
        <c:crosses val="autoZero"/>
        <c:crossBetween val="midCat"/>
      </c:valAx>
      <c:valAx>
        <c:axId val="24473126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4728960"/>
        <c:crosses val="autoZero"/>
        <c:crossBetween val="midCat"/>
      </c:valAx>
    </c:plotArea>
    <c:legend>
      <c:legendPos val="r"/>
      <c:layout>
        <c:manualLayout>
          <c:xMode val="edge"/>
          <c:yMode val="edge"/>
          <c:x val="0.64946126938831872"/>
          <c:y val="0.53499783950617286"/>
          <c:w val="0.24833364017121554"/>
          <c:h val="0.1939922839506172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Noel_2014!$F$12:$F$15</c:f>
              <c:numCache>
                <c:formatCode>0.000</c:formatCode>
                <c:ptCount val="4"/>
                <c:pt idx="0">
                  <c:v>0.13600000000000001</c:v>
                </c:pt>
                <c:pt idx="1">
                  <c:v>0.193</c:v>
                </c:pt>
                <c:pt idx="2">
                  <c:v>0.25900000000000001</c:v>
                </c:pt>
                <c:pt idx="3">
                  <c:v>0.318</c:v>
                </c:pt>
              </c:numCache>
            </c:numRef>
          </c:xVal>
          <c:yVal>
            <c:numRef>
              <c:f>Noel_2014!$D$12:$D$15</c:f>
              <c:numCache>
                <c:formatCode>0.000</c:formatCode>
                <c:ptCount val="4"/>
                <c:pt idx="0">
                  <c:v>29.922000000000001</c:v>
                </c:pt>
                <c:pt idx="1">
                  <c:v>39.896000000000001</c:v>
                </c:pt>
                <c:pt idx="2">
                  <c:v>49.871000000000002</c:v>
                </c:pt>
                <c:pt idx="3">
                  <c:v>58.393999999999998</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Noel_2014!$AY$12:$AY$15</c:f>
              <c:numCache>
                <c:formatCode>0.000</c:formatCode>
                <c:ptCount val="4"/>
                <c:pt idx="0">
                  <c:v>9.9629477700720837E-2</c:v>
                </c:pt>
                <c:pt idx="1">
                  <c:v>0.13283930360096113</c:v>
                </c:pt>
                <c:pt idx="2">
                  <c:v>0.16605245914085456</c:v>
                </c:pt>
                <c:pt idx="3">
                  <c:v>0.1944309779044146</c:v>
                </c:pt>
              </c:numCache>
            </c:numRef>
          </c:xVal>
          <c:yVal>
            <c:numRef>
              <c:f>Noel_2014!$D$12:$D$15</c:f>
              <c:numCache>
                <c:formatCode>0.000</c:formatCode>
                <c:ptCount val="4"/>
                <c:pt idx="0">
                  <c:v>29.922000000000001</c:v>
                </c:pt>
                <c:pt idx="1">
                  <c:v>39.896000000000001</c:v>
                </c:pt>
                <c:pt idx="2">
                  <c:v>49.871000000000002</c:v>
                </c:pt>
                <c:pt idx="3">
                  <c:v>58.393999999999998</c:v>
                </c:pt>
              </c:numCache>
            </c:numRef>
          </c:yVal>
          <c:smooth val="1"/>
        </c:ser>
        <c:dLbls>
          <c:showLegendKey val="0"/>
          <c:showVal val="0"/>
          <c:showCatName val="0"/>
          <c:showSerName val="0"/>
          <c:showPercent val="0"/>
          <c:showBubbleSize val="0"/>
        </c:dLbls>
        <c:axId val="245240192"/>
        <c:axId val="245242496"/>
      </c:scatterChart>
      <c:valAx>
        <c:axId val="24524019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5242496"/>
        <c:crosses val="autoZero"/>
        <c:crossBetween val="midCat"/>
      </c:valAx>
      <c:valAx>
        <c:axId val="24524249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5240192"/>
        <c:crosses val="autoZero"/>
        <c:crossBetween val="midCat"/>
      </c:valAx>
    </c:plotArea>
    <c:legend>
      <c:legendPos val="r"/>
      <c:layout>
        <c:manualLayout>
          <c:xMode val="edge"/>
          <c:yMode val="edge"/>
          <c:x val="0.65534082017765916"/>
          <c:y val="0.53891759259259264"/>
          <c:w val="0.2424540893818751"/>
          <c:h val="0.1743935185185185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G2-ST</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Noel_2014!$F$16:$F$19</c:f>
              <c:numCache>
                <c:formatCode>0.000</c:formatCode>
                <c:ptCount val="4"/>
                <c:pt idx="0">
                  <c:v>0.127</c:v>
                </c:pt>
                <c:pt idx="1">
                  <c:v>0.20499999999999999</c:v>
                </c:pt>
                <c:pt idx="2">
                  <c:v>0.26400000000000001</c:v>
                </c:pt>
                <c:pt idx="3">
                  <c:v>0.32500000000000001</c:v>
                </c:pt>
              </c:numCache>
            </c:numRef>
          </c:xVal>
          <c:yVal>
            <c:numRef>
              <c:f>Noel_2014!$D$16:$D$19</c:f>
              <c:numCache>
                <c:formatCode>0.000</c:formatCode>
                <c:ptCount val="4"/>
                <c:pt idx="0">
                  <c:v>29.922000000000001</c:v>
                </c:pt>
                <c:pt idx="1">
                  <c:v>39.896000000000001</c:v>
                </c:pt>
                <c:pt idx="2">
                  <c:v>49.871000000000002</c:v>
                </c:pt>
                <c:pt idx="3">
                  <c:v>59.481999999999999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Noel_2014!$AY$16:$AY$19</c:f>
              <c:numCache>
                <c:formatCode>0.000</c:formatCode>
                <c:ptCount val="4"/>
                <c:pt idx="0">
                  <c:v>9.9629477700720837E-2</c:v>
                </c:pt>
                <c:pt idx="1">
                  <c:v>0.13283930360096113</c:v>
                </c:pt>
                <c:pt idx="2">
                  <c:v>0.16605245914085456</c:v>
                </c:pt>
                <c:pt idx="3">
                  <c:v>0.19805362584701153</c:v>
                </c:pt>
              </c:numCache>
            </c:numRef>
          </c:xVal>
          <c:yVal>
            <c:numRef>
              <c:f>Noel_2014!$D$16:$D$19</c:f>
              <c:numCache>
                <c:formatCode>0.000</c:formatCode>
                <c:ptCount val="4"/>
                <c:pt idx="0">
                  <c:v>29.922000000000001</c:v>
                </c:pt>
                <c:pt idx="1">
                  <c:v>39.896000000000001</c:v>
                </c:pt>
                <c:pt idx="2">
                  <c:v>49.871000000000002</c:v>
                </c:pt>
                <c:pt idx="3">
                  <c:v>59.481999999999999</c:v>
                </c:pt>
              </c:numCache>
            </c:numRef>
          </c:yVal>
          <c:smooth val="1"/>
        </c:ser>
        <c:dLbls>
          <c:showLegendKey val="0"/>
          <c:showVal val="0"/>
          <c:showCatName val="0"/>
          <c:showSerName val="0"/>
          <c:showPercent val="0"/>
          <c:showBubbleSize val="0"/>
        </c:dLbls>
        <c:axId val="245255552"/>
        <c:axId val="245282688"/>
      </c:scatterChart>
      <c:valAx>
        <c:axId val="24525555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5282688"/>
        <c:crosses val="autoZero"/>
        <c:crossBetween val="midCat"/>
      </c:valAx>
      <c:valAx>
        <c:axId val="24528268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0" sourceLinked="0"/>
        <c:majorTickMark val="out"/>
        <c:minorTickMark val="none"/>
        <c:tickLblPos val="nextTo"/>
        <c:spPr>
          <a:ln>
            <a:solidFill>
              <a:schemeClr val="tx1"/>
            </a:solidFill>
          </a:ln>
        </c:spPr>
        <c:crossAx val="245255552"/>
        <c:crosses val="autoZero"/>
        <c:crossBetween val="midCat"/>
      </c:valAx>
    </c:plotArea>
    <c:legend>
      <c:legendPos val="r"/>
      <c:layout>
        <c:manualLayout>
          <c:xMode val="edge"/>
          <c:yMode val="edge"/>
          <c:x val="0.64943527477392016"/>
          <c:y val="0.51931882716049382"/>
          <c:w val="0.24835952007266748"/>
          <c:h val="0.205751543209876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6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N_L1_G12b</a:t>
            </a:r>
          </a:p>
        </c:rich>
      </c:tx>
      <c:layout/>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Mias_2015!$F$6:$F$7</c:f>
              <c:numCache>
                <c:formatCode>0.00</c:formatCode>
                <c:ptCount val="2"/>
                <c:pt idx="0">
                  <c:v>0.11979280329072839</c:v>
                </c:pt>
                <c:pt idx="1">
                  <c:v>0.23958560658145678</c:v>
                </c:pt>
              </c:numCache>
            </c:numRef>
          </c:xVal>
          <c:yVal>
            <c:numRef>
              <c:f>Mias_2015!$D$6:$D$7</c:f>
              <c:numCache>
                <c:formatCode>0.00</c:formatCode>
                <c:ptCount val="2"/>
                <c:pt idx="0">
                  <c:v>10</c:v>
                </c:pt>
                <c:pt idx="1">
                  <c:v>14</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Mias_2015!$AJ$6:$AJ$7</c:f>
              <c:numCache>
                <c:formatCode>0.000</c:formatCode>
                <c:ptCount val="2"/>
                <c:pt idx="0">
                  <c:v>0.15378805827863781</c:v>
                </c:pt>
                <c:pt idx="1">
                  <c:v>0.21530328159009296</c:v>
                </c:pt>
              </c:numCache>
            </c:numRef>
          </c:xVal>
          <c:yVal>
            <c:numRef>
              <c:f>Mias_2015!$D$6:$D$7</c:f>
              <c:numCache>
                <c:formatCode>0.00</c:formatCode>
                <c:ptCount val="2"/>
                <c:pt idx="0">
                  <c:v>10</c:v>
                </c:pt>
                <c:pt idx="1">
                  <c:v>14</c:v>
                </c:pt>
              </c:numCache>
            </c:numRef>
          </c:yVal>
          <c:smooth val="1"/>
        </c:ser>
        <c:dLbls>
          <c:showLegendKey val="0"/>
          <c:showVal val="0"/>
          <c:showCatName val="0"/>
          <c:showSerName val="0"/>
          <c:showPercent val="0"/>
          <c:showBubbleSize val="0"/>
        </c:dLbls>
        <c:axId val="245030272"/>
        <c:axId val="243086848"/>
      </c:scatterChart>
      <c:valAx>
        <c:axId val="245030272"/>
        <c:scaling>
          <c:orientation val="minMax"/>
        </c:scaling>
        <c:delete val="0"/>
        <c:axPos val="b"/>
        <c:majorGridlines>
          <c:spPr>
            <a:ln>
              <a:prstDash val="dash"/>
            </a:ln>
          </c:spPr>
        </c:majorGridlines>
        <c:title>
          <c:tx>
            <c:rich>
              <a:bodyPr/>
              <a:lstStyle/>
              <a:p>
                <a:pPr>
                  <a:defRPr/>
                </a:pPr>
                <a:r>
                  <a:rPr lang="es-ES"/>
                  <a:t>Crack width (mm)</a:t>
                </a:r>
              </a:p>
            </c:rich>
          </c:tx>
          <c:layout/>
          <c:overlay val="0"/>
        </c:title>
        <c:numFmt formatCode="General" sourceLinked="0"/>
        <c:majorTickMark val="out"/>
        <c:minorTickMark val="none"/>
        <c:tickLblPos val="nextTo"/>
        <c:spPr>
          <a:ln>
            <a:solidFill>
              <a:schemeClr val="tx1"/>
            </a:solidFill>
          </a:ln>
        </c:spPr>
        <c:crossAx val="243086848"/>
        <c:crosses val="autoZero"/>
        <c:crossBetween val="midCat"/>
      </c:valAx>
      <c:valAx>
        <c:axId val="243086848"/>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layout/>
          <c:overlay val="0"/>
        </c:title>
        <c:numFmt formatCode="General" sourceLinked="0"/>
        <c:majorTickMark val="out"/>
        <c:minorTickMark val="none"/>
        <c:tickLblPos val="nextTo"/>
        <c:spPr>
          <a:ln>
            <a:solidFill>
              <a:schemeClr val="tx1"/>
            </a:solidFill>
          </a:ln>
        </c:spPr>
        <c:crossAx val="245030272"/>
        <c:crosses val="autoZero"/>
        <c:crossBetween val="midCat"/>
      </c:valAx>
    </c:plotArea>
    <c:legend>
      <c:legendPos val="r"/>
      <c:layout>
        <c:manualLayout>
          <c:xMode val="edge"/>
          <c:yMode val="edge"/>
          <c:x val="0.68744154830900273"/>
          <c:y val="0.53891759259259264"/>
          <c:w val="0.25450995370370372"/>
          <c:h val="0.2449490740740740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N_L1_G16a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Mias_2015!$F$12:$F$14</c:f>
              <c:numCache>
                <c:formatCode>0.00</c:formatCode>
                <c:ptCount val="3"/>
                <c:pt idx="0">
                  <c:v>6.1603790148551885E-2</c:v>
                </c:pt>
                <c:pt idx="1">
                  <c:v>0.12320758029710377</c:v>
                </c:pt>
                <c:pt idx="2">
                  <c:v>0.18481137044565565</c:v>
                </c:pt>
              </c:numCache>
            </c:numRef>
          </c:xVal>
          <c:yVal>
            <c:numRef>
              <c:f>Mias_2015!$D$12:$D$14</c:f>
              <c:numCache>
                <c:formatCode>0.00</c:formatCode>
                <c:ptCount val="3"/>
                <c:pt idx="0">
                  <c:v>10</c:v>
                </c:pt>
                <c:pt idx="1">
                  <c:v>13</c:v>
                </c:pt>
                <c:pt idx="2">
                  <c:v>16</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Mias_2015!$AJ$12:$AJ$14</c:f>
              <c:numCache>
                <c:formatCode>0.000</c:formatCode>
                <c:ptCount val="3"/>
                <c:pt idx="0">
                  <c:v>9.8566064237683007E-2</c:v>
                </c:pt>
                <c:pt idx="1">
                  <c:v>0.12813588350898791</c:v>
                </c:pt>
                <c:pt idx="2">
                  <c:v>0.15770570278029281</c:v>
                </c:pt>
              </c:numCache>
            </c:numRef>
          </c:xVal>
          <c:yVal>
            <c:numRef>
              <c:f>Mias_2015!$D$12:$D$14</c:f>
              <c:numCache>
                <c:formatCode>0.00</c:formatCode>
                <c:ptCount val="3"/>
                <c:pt idx="0">
                  <c:v>10</c:v>
                </c:pt>
                <c:pt idx="1">
                  <c:v>13</c:v>
                </c:pt>
                <c:pt idx="2">
                  <c:v>16</c:v>
                </c:pt>
              </c:numCache>
            </c:numRef>
          </c:yVal>
          <c:smooth val="1"/>
        </c:ser>
        <c:dLbls>
          <c:showLegendKey val="0"/>
          <c:showVal val="0"/>
          <c:showCatName val="0"/>
          <c:showSerName val="0"/>
          <c:showPercent val="0"/>
          <c:showBubbleSize val="0"/>
        </c:dLbls>
        <c:axId val="243112192"/>
        <c:axId val="243118848"/>
      </c:scatterChart>
      <c:valAx>
        <c:axId val="24311219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3118848"/>
        <c:crosses val="autoZero"/>
        <c:crossBetween val="midCat"/>
      </c:valAx>
      <c:valAx>
        <c:axId val="243118848"/>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3112192"/>
        <c:crosses val="autoZero"/>
        <c:crossBetween val="midCat"/>
      </c:valAx>
    </c:plotArea>
    <c:legend>
      <c:legendPos val="r"/>
      <c:layout>
        <c:manualLayout>
          <c:xMode val="edge"/>
          <c:yMode val="edge"/>
          <c:x val="0.68739074074074069"/>
          <c:y val="0.53499783950617286"/>
          <c:w val="0.2369013888888889"/>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N_L1_G16b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Mias_2015!$F$15:$F$17</c:f>
              <c:numCache>
                <c:formatCode>0.00</c:formatCode>
                <c:ptCount val="3"/>
                <c:pt idx="0">
                  <c:v>6.1603790148551885E-2</c:v>
                </c:pt>
                <c:pt idx="1">
                  <c:v>0.12320758029710377</c:v>
                </c:pt>
                <c:pt idx="2">
                  <c:v>0.12320758029710377</c:v>
                </c:pt>
              </c:numCache>
            </c:numRef>
          </c:xVal>
          <c:yVal>
            <c:numRef>
              <c:f>Mias_2015!$D$15:$D$17</c:f>
              <c:numCache>
                <c:formatCode>0.00</c:formatCode>
                <c:ptCount val="3"/>
                <c:pt idx="0">
                  <c:v>10</c:v>
                </c:pt>
                <c:pt idx="1">
                  <c:v>13</c:v>
                </c:pt>
                <c:pt idx="2">
                  <c:v>16</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Mias_2015!$AJ$15:$AJ$17</c:f>
              <c:numCache>
                <c:formatCode>0.000</c:formatCode>
                <c:ptCount val="3"/>
                <c:pt idx="0">
                  <c:v>7.9791575811457682E-2</c:v>
                </c:pt>
                <c:pt idx="1">
                  <c:v>0.10372904855489498</c:v>
                </c:pt>
                <c:pt idx="2">
                  <c:v>0.12766652129833231</c:v>
                </c:pt>
              </c:numCache>
            </c:numRef>
          </c:xVal>
          <c:yVal>
            <c:numRef>
              <c:f>Mias_2015!$D$15:$D$17</c:f>
              <c:numCache>
                <c:formatCode>0.00</c:formatCode>
                <c:ptCount val="3"/>
                <c:pt idx="0">
                  <c:v>10</c:v>
                </c:pt>
                <c:pt idx="1">
                  <c:v>13</c:v>
                </c:pt>
                <c:pt idx="2">
                  <c:v>16</c:v>
                </c:pt>
              </c:numCache>
            </c:numRef>
          </c:yVal>
          <c:smooth val="1"/>
        </c:ser>
        <c:dLbls>
          <c:showLegendKey val="0"/>
          <c:showVal val="0"/>
          <c:showCatName val="0"/>
          <c:showSerName val="0"/>
          <c:showPercent val="0"/>
          <c:showBubbleSize val="0"/>
        </c:dLbls>
        <c:axId val="244913664"/>
        <c:axId val="244989952"/>
      </c:scatterChart>
      <c:valAx>
        <c:axId val="24491366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4989952"/>
        <c:crosses val="autoZero"/>
        <c:crossBetween val="midCat"/>
      </c:valAx>
      <c:valAx>
        <c:axId val="244989952"/>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4913664"/>
        <c:crosses val="autoZero"/>
        <c:crossBetween val="midCat"/>
      </c:valAx>
    </c:plotArea>
    <c:legend>
      <c:legendPos val="r"/>
      <c:layout>
        <c:manualLayout>
          <c:xMode val="edge"/>
          <c:yMode val="edge"/>
          <c:x val="0.65797523148148152"/>
          <c:y val="0.53499783950617286"/>
          <c:w val="0.23981967592592593"/>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N_L1_G12a</a:t>
            </a:r>
          </a:p>
        </c:rich>
      </c:tx>
      <c:layout/>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Mias_2015!$F$4:$F$5</c:f>
              <c:numCache>
                <c:formatCode>0.00</c:formatCode>
                <c:ptCount val="2"/>
                <c:pt idx="0">
                  <c:v>0.11979280329072839</c:v>
                </c:pt>
                <c:pt idx="1">
                  <c:v>0.23958560658145678</c:v>
                </c:pt>
              </c:numCache>
            </c:numRef>
          </c:xVal>
          <c:yVal>
            <c:numRef>
              <c:f>Mias_2015!$D$4:$D$5</c:f>
              <c:numCache>
                <c:formatCode>0.00</c:formatCode>
                <c:ptCount val="2"/>
                <c:pt idx="0">
                  <c:v>10</c:v>
                </c:pt>
                <c:pt idx="1">
                  <c:v>14</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Mias_2015!$AJ$4:$AJ$5</c:f>
              <c:numCache>
                <c:formatCode>0.000</c:formatCode>
                <c:ptCount val="2"/>
                <c:pt idx="0">
                  <c:v>0.15378805827863781</c:v>
                </c:pt>
                <c:pt idx="1">
                  <c:v>0.21530328159009296</c:v>
                </c:pt>
              </c:numCache>
            </c:numRef>
          </c:xVal>
          <c:yVal>
            <c:numRef>
              <c:f>Mias_2015!$D$4:$D$5</c:f>
              <c:numCache>
                <c:formatCode>0.00</c:formatCode>
                <c:ptCount val="2"/>
                <c:pt idx="0">
                  <c:v>10</c:v>
                </c:pt>
                <c:pt idx="1">
                  <c:v>14</c:v>
                </c:pt>
              </c:numCache>
            </c:numRef>
          </c:yVal>
          <c:smooth val="1"/>
        </c:ser>
        <c:dLbls>
          <c:showLegendKey val="0"/>
          <c:showVal val="0"/>
          <c:showCatName val="0"/>
          <c:showSerName val="0"/>
          <c:showPercent val="0"/>
          <c:showBubbleSize val="0"/>
        </c:dLbls>
        <c:axId val="246035200"/>
        <c:axId val="246037504"/>
      </c:scatterChart>
      <c:valAx>
        <c:axId val="246035200"/>
        <c:scaling>
          <c:orientation val="minMax"/>
        </c:scaling>
        <c:delete val="0"/>
        <c:axPos val="b"/>
        <c:majorGridlines>
          <c:spPr>
            <a:ln>
              <a:prstDash val="dash"/>
            </a:ln>
          </c:spPr>
        </c:majorGridlines>
        <c:title>
          <c:tx>
            <c:rich>
              <a:bodyPr/>
              <a:lstStyle/>
              <a:p>
                <a:pPr>
                  <a:defRPr/>
                </a:pPr>
                <a:r>
                  <a:rPr lang="es-ES"/>
                  <a:t>Crack width (mm)</a:t>
                </a:r>
              </a:p>
            </c:rich>
          </c:tx>
          <c:layout/>
          <c:overlay val="0"/>
        </c:title>
        <c:numFmt formatCode="General" sourceLinked="0"/>
        <c:majorTickMark val="out"/>
        <c:minorTickMark val="none"/>
        <c:tickLblPos val="nextTo"/>
        <c:spPr>
          <a:ln>
            <a:solidFill>
              <a:schemeClr val="tx1"/>
            </a:solidFill>
          </a:ln>
        </c:spPr>
        <c:crossAx val="246037504"/>
        <c:crosses val="autoZero"/>
        <c:crossBetween val="midCat"/>
      </c:valAx>
      <c:valAx>
        <c:axId val="246037504"/>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layout/>
          <c:overlay val="0"/>
        </c:title>
        <c:numFmt formatCode="General" sourceLinked="0"/>
        <c:majorTickMark val="out"/>
        <c:minorTickMark val="none"/>
        <c:tickLblPos val="nextTo"/>
        <c:spPr>
          <a:ln>
            <a:solidFill>
              <a:schemeClr val="tx1"/>
            </a:solidFill>
          </a:ln>
        </c:spPr>
        <c:crossAx val="246035200"/>
        <c:crosses val="autoZero"/>
        <c:crossBetween val="midCat"/>
      </c:valAx>
    </c:plotArea>
    <c:legend>
      <c:legendPos val="r"/>
      <c:layout>
        <c:manualLayout>
          <c:xMode val="edge"/>
          <c:yMode val="edge"/>
          <c:x val="0.66095151641755279"/>
          <c:y val="0.53499783950617286"/>
          <c:w val="0.2544710648148148"/>
          <c:h val="0.2175108024691357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N_L2_G12a</a:t>
            </a:r>
          </a:p>
        </c:rich>
      </c:tx>
      <c:layout/>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Mias_2015!$F$8:$F$9</c:f>
              <c:numCache>
                <c:formatCode>0.00</c:formatCode>
                <c:ptCount val="2"/>
                <c:pt idx="0">
                  <c:v>0.17968920493609258</c:v>
                </c:pt>
                <c:pt idx="1">
                  <c:v>0.29948200822682097</c:v>
                </c:pt>
              </c:numCache>
            </c:numRef>
          </c:xVal>
          <c:yVal>
            <c:numRef>
              <c:f>Mias_2015!$D$8:$D$9</c:f>
              <c:numCache>
                <c:formatCode>0.00</c:formatCode>
                <c:ptCount val="2"/>
                <c:pt idx="0">
                  <c:v>10</c:v>
                </c:pt>
                <c:pt idx="1">
                  <c:v>14</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Mias_2015!$AJ$8:$AJ$9</c:f>
              <c:numCache>
                <c:formatCode>0.000</c:formatCode>
                <c:ptCount val="2"/>
                <c:pt idx="0">
                  <c:v>0.20235270826136553</c:v>
                </c:pt>
                <c:pt idx="1">
                  <c:v>0.28329379156591172</c:v>
                </c:pt>
              </c:numCache>
            </c:numRef>
          </c:xVal>
          <c:yVal>
            <c:numRef>
              <c:f>Mias_2015!$D$8:$D$9</c:f>
              <c:numCache>
                <c:formatCode>0.00</c:formatCode>
                <c:ptCount val="2"/>
                <c:pt idx="0">
                  <c:v>10</c:v>
                </c:pt>
                <c:pt idx="1">
                  <c:v>14</c:v>
                </c:pt>
              </c:numCache>
            </c:numRef>
          </c:yVal>
          <c:smooth val="1"/>
        </c:ser>
        <c:dLbls>
          <c:showLegendKey val="0"/>
          <c:showVal val="0"/>
          <c:showCatName val="0"/>
          <c:showSerName val="0"/>
          <c:showPercent val="0"/>
          <c:showBubbleSize val="0"/>
        </c:dLbls>
        <c:axId val="246083584"/>
        <c:axId val="246085888"/>
      </c:scatterChart>
      <c:valAx>
        <c:axId val="246083584"/>
        <c:scaling>
          <c:orientation val="minMax"/>
        </c:scaling>
        <c:delete val="0"/>
        <c:axPos val="b"/>
        <c:majorGridlines>
          <c:spPr>
            <a:ln>
              <a:prstDash val="dash"/>
            </a:ln>
          </c:spPr>
        </c:majorGridlines>
        <c:title>
          <c:tx>
            <c:rich>
              <a:bodyPr/>
              <a:lstStyle/>
              <a:p>
                <a:pPr>
                  <a:defRPr/>
                </a:pPr>
                <a:r>
                  <a:rPr lang="es-ES"/>
                  <a:t>Crack width (mm)</a:t>
                </a:r>
              </a:p>
            </c:rich>
          </c:tx>
          <c:layout/>
          <c:overlay val="0"/>
        </c:title>
        <c:numFmt formatCode="General" sourceLinked="0"/>
        <c:majorTickMark val="out"/>
        <c:minorTickMark val="none"/>
        <c:tickLblPos val="nextTo"/>
        <c:spPr>
          <a:ln>
            <a:solidFill>
              <a:schemeClr val="tx1"/>
            </a:solidFill>
          </a:ln>
        </c:spPr>
        <c:crossAx val="246085888"/>
        <c:crosses val="autoZero"/>
        <c:crossBetween val="midCat"/>
      </c:valAx>
      <c:valAx>
        <c:axId val="246085888"/>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layout/>
          <c:overlay val="0"/>
        </c:title>
        <c:numFmt formatCode="General" sourceLinked="0"/>
        <c:majorTickMark val="out"/>
        <c:minorTickMark val="none"/>
        <c:tickLblPos val="nextTo"/>
        <c:spPr>
          <a:ln>
            <a:solidFill>
              <a:schemeClr val="tx1"/>
            </a:solidFill>
          </a:ln>
        </c:spPr>
        <c:crossAx val="246083584"/>
        <c:crosses val="autoZero"/>
        <c:crossBetween val="midCat"/>
      </c:valAx>
    </c:plotArea>
    <c:legend>
      <c:legendPos val="r"/>
      <c:layout>
        <c:manualLayout>
          <c:xMode val="edge"/>
          <c:yMode val="edge"/>
          <c:x val="0.67587999615655658"/>
          <c:y val="0.53499783950617286"/>
          <c:w val="0.23964282407407408"/>
          <c:h val="0.229270061728395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N_L2_G12b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Mias_2015!$F$10:$F$11</c:f>
              <c:numCache>
                <c:formatCode>0.00</c:formatCode>
                <c:ptCount val="2"/>
                <c:pt idx="0">
                  <c:v>0.11979280329072839</c:v>
                </c:pt>
                <c:pt idx="1">
                  <c:v>0.23958560658145678</c:v>
                </c:pt>
              </c:numCache>
            </c:numRef>
          </c:xVal>
          <c:yVal>
            <c:numRef>
              <c:f>Mias_2015!$D$10:$D$11</c:f>
              <c:numCache>
                <c:formatCode>0.00</c:formatCode>
                <c:ptCount val="2"/>
                <c:pt idx="0">
                  <c:v>10</c:v>
                </c:pt>
                <c:pt idx="1">
                  <c:v>14</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Mias_2015!$AJ$10:$AJ$11</c:f>
              <c:numCache>
                <c:formatCode>0.000</c:formatCode>
                <c:ptCount val="2"/>
                <c:pt idx="0">
                  <c:v>0.15378805827863781</c:v>
                </c:pt>
                <c:pt idx="1">
                  <c:v>0.21530328159009296</c:v>
                </c:pt>
              </c:numCache>
            </c:numRef>
          </c:xVal>
          <c:yVal>
            <c:numRef>
              <c:f>Mias_2015!$D$10:$D$11</c:f>
              <c:numCache>
                <c:formatCode>0.00</c:formatCode>
                <c:ptCount val="2"/>
                <c:pt idx="0">
                  <c:v>10</c:v>
                </c:pt>
                <c:pt idx="1">
                  <c:v>14</c:v>
                </c:pt>
              </c:numCache>
            </c:numRef>
          </c:yVal>
          <c:smooth val="1"/>
        </c:ser>
        <c:dLbls>
          <c:showLegendKey val="0"/>
          <c:showVal val="0"/>
          <c:showCatName val="0"/>
          <c:showSerName val="0"/>
          <c:showPercent val="0"/>
          <c:showBubbleSize val="0"/>
        </c:dLbls>
        <c:axId val="245791744"/>
        <c:axId val="245794304"/>
      </c:scatterChart>
      <c:valAx>
        <c:axId val="24579174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5794304"/>
        <c:crosses val="autoZero"/>
        <c:crossBetween val="midCat"/>
      </c:valAx>
      <c:valAx>
        <c:axId val="245794304"/>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5791744"/>
        <c:crosses val="autoZero"/>
        <c:crossBetween val="midCat"/>
      </c:valAx>
    </c:plotArea>
    <c:legend>
      <c:legendPos val="r"/>
      <c:layout>
        <c:manualLayout>
          <c:xMode val="edge"/>
          <c:yMode val="edge"/>
          <c:x val="0.6621442313297965"/>
          <c:y val="0.5467570987654321"/>
          <c:w val="0.23268885909170409"/>
          <c:h val="0.2005354938271604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N_L2_G16a</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Mias_2015!$F$18:$F$20</c:f>
              <c:numCache>
                <c:formatCode>0.00</c:formatCode>
                <c:ptCount val="3"/>
                <c:pt idx="0">
                  <c:v>6.1603790148551885E-2</c:v>
                </c:pt>
                <c:pt idx="1">
                  <c:v>0.12320758029710377</c:v>
                </c:pt>
                <c:pt idx="2">
                  <c:v>0.18481137044565565</c:v>
                </c:pt>
              </c:numCache>
            </c:numRef>
          </c:xVal>
          <c:yVal>
            <c:numRef>
              <c:f>Mias_2015!$D$18:$D$20</c:f>
              <c:numCache>
                <c:formatCode>0.00</c:formatCode>
                <c:ptCount val="3"/>
                <c:pt idx="0">
                  <c:v>10</c:v>
                </c:pt>
                <c:pt idx="1">
                  <c:v>13</c:v>
                </c:pt>
                <c:pt idx="2">
                  <c:v>16</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Mias_2015!$AJ$18:$AJ$20</c:f>
              <c:numCache>
                <c:formatCode>0.000</c:formatCode>
                <c:ptCount val="3"/>
                <c:pt idx="0">
                  <c:v>9.8566064237683007E-2</c:v>
                </c:pt>
                <c:pt idx="1">
                  <c:v>0.12813588350898791</c:v>
                </c:pt>
                <c:pt idx="2">
                  <c:v>0.15770570278029281</c:v>
                </c:pt>
              </c:numCache>
            </c:numRef>
          </c:xVal>
          <c:yVal>
            <c:numRef>
              <c:f>Mias_2015!$D$18:$D$20</c:f>
              <c:numCache>
                <c:formatCode>0.00</c:formatCode>
                <c:ptCount val="3"/>
                <c:pt idx="0">
                  <c:v>10</c:v>
                </c:pt>
                <c:pt idx="1">
                  <c:v>13</c:v>
                </c:pt>
                <c:pt idx="2">
                  <c:v>16</c:v>
                </c:pt>
              </c:numCache>
            </c:numRef>
          </c:yVal>
          <c:smooth val="1"/>
        </c:ser>
        <c:dLbls>
          <c:showLegendKey val="0"/>
          <c:showVal val="0"/>
          <c:showCatName val="0"/>
          <c:showSerName val="0"/>
          <c:showPercent val="0"/>
          <c:showBubbleSize val="0"/>
        </c:dLbls>
        <c:axId val="245811456"/>
        <c:axId val="245830400"/>
      </c:scatterChart>
      <c:valAx>
        <c:axId val="2458114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5830400"/>
        <c:crosses val="autoZero"/>
        <c:crossBetween val="midCat"/>
      </c:valAx>
      <c:valAx>
        <c:axId val="245830400"/>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5811456"/>
        <c:crosses val="autoZero"/>
        <c:crossBetween val="midCat"/>
      </c:valAx>
    </c:plotArea>
    <c:legend>
      <c:legendPos val="r"/>
      <c:layout>
        <c:manualLayout>
          <c:xMode val="edge"/>
          <c:yMode val="edge"/>
          <c:x val="0.67282523148148143"/>
          <c:y val="0.51931882716049382"/>
          <c:w val="0.22496944444444444"/>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N_L2_G16b</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Mias_2015!$F$21:$F$23</c:f>
              <c:numCache>
                <c:formatCode>0.00</c:formatCode>
                <c:ptCount val="3"/>
                <c:pt idx="0">
                  <c:v>6.1603790148551885E-2</c:v>
                </c:pt>
                <c:pt idx="1">
                  <c:v>0.12320758029710377</c:v>
                </c:pt>
                <c:pt idx="2">
                  <c:v>0.12320758029710377</c:v>
                </c:pt>
              </c:numCache>
            </c:numRef>
          </c:xVal>
          <c:yVal>
            <c:numRef>
              <c:f>Mias_2015!$D$21:$D$23</c:f>
              <c:numCache>
                <c:formatCode>0.00</c:formatCode>
                <c:ptCount val="3"/>
                <c:pt idx="0">
                  <c:v>10</c:v>
                </c:pt>
                <c:pt idx="1">
                  <c:v>13</c:v>
                </c:pt>
                <c:pt idx="2">
                  <c:v>16</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Mias_2015!$AJ$21:$AJ$23</c:f>
              <c:numCache>
                <c:formatCode>0.000</c:formatCode>
                <c:ptCount val="3"/>
                <c:pt idx="0">
                  <c:v>7.9791575811457682E-2</c:v>
                </c:pt>
                <c:pt idx="1">
                  <c:v>0.10372904855489498</c:v>
                </c:pt>
                <c:pt idx="2">
                  <c:v>0.12766652129833231</c:v>
                </c:pt>
              </c:numCache>
            </c:numRef>
          </c:xVal>
          <c:yVal>
            <c:numRef>
              <c:f>Mias_2015!$D$21:$D$23</c:f>
              <c:numCache>
                <c:formatCode>0.00</c:formatCode>
                <c:ptCount val="3"/>
                <c:pt idx="0">
                  <c:v>10</c:v>
                </c:pt>
                <c:pt idx="1">
                  <c:v>13</c:v>
                </c:pt>
                <c:pt idx="2">
                  <c:v>16</c:v>
                </c:pt>
              </c:numCache>
            </c:numRef>
          </c:yVal>
          <c:smooth val="1"/>
        </c:ser>
        <c:dLbls>
          <c:showLegendKey val="0"/>
          <c:showVal val="0"/>
          <c:showCatName val="0"/>
          <c:showSerName val="0"/>
          <c:showPercent val="0"/>
          <c:showBubbleSize val="0"/>
        </c:dLbls>
        <c:axId val="245872128"/>
        <c:axId val="245874688"/>
      </c:scatterChart>
      <c:valAx>
        <c:axId val="24587212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5874688"/>
        <c:crosses val="autoZero"/>
        <c:crossBetween val="midCat"/>
      </c:valAx>
      <c:valAx>
        <c:axId val="245874688"/>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5872128"/>
        <c:crosses val="autoZero"/>
        <c:crossBetween val="midCat"/>
      </c:valAx>
    </c:plotArea>
    <c:legend>
      <c:legendPos val="r"/>
      <c:layout>
        <c:manualLayout>
          <c:xMode val="edge"/>
          <c:yMode val="edge"/>
          <c:x val="0.67847093802833325"/>
          <c:y val="0.53107808641975307"/>
          <c:w val="0.21932396665306361"/>
          <c:h val="0.2253503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N_L1_G12a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Mias_2015!$G$4:$G$5</c:f>
              <c:numCache>
                <c:formatCode>0.00</c:formatCode>
                <c:ptCount val="2"/>
                <c:pt idx="0">
                  <c:v>0.1</c:v>
                </c:pt>
                <c:pt idx="1">
                  <c:v>0.14000000000000001</c:v>
                </c:pt>
              </c:numCache>
            </c:numRef>
          </c:xVal>
          <c:yVal>
            <c:numRef>
              <c:f>Mias_2015!$D$4:$D$5</c:f>
              <c:numCache>
                <c:formatCode>0.00</c:formatCode>
                <c:ptCount val="2"/>
                <c:pt idx="0">
                  <c:v>10</c:v>
                </c:pt>
                <c:pt idx="1">
                  <c:v>14</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Mias_2015!$E$4:$E$5</c:f>
              <c:numCache>
                <c:formatCode>0.00</c:formatCode>
                <c:ptCount val="2"/>
                <c:pt idx="0">
                  <c:v>0.1</c:v>
                </c:pt>
                <c:pt idx="1">
                  <c:v>0.2</c:v>
                </c:pt>
              </c:numCache>
            </c:numRef>
          </c:xVal>
          <c:yVal>
            <c:numRef>
              <c:f>Mias_2015!$D$4:$D$5</c:f>
              <c:numCache>
                <c:formatCode>0.00</c:formatCode>
                <c:ptCount val="2"/>
                <c:pt idx="0">
                  <c:v>10</c:v>
                </c:pt>
                <c:pt idx="1">
                  <c:v>14</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Mias_2015!$BM$4:$BM$5</c:f>
              <c:numCache>
                <c:formatCode>0.000</c:formatCode>
                <c:ptCount val="2"/>
                <c:pt idx="0">
                  <c:v>0.12883426783216376</c:v>
                </c:pt>
                <c:pt idx="1">
                  <c:v>0.19760609096431545</c:v>
                </c:pt>
              </c:numCache>
            </c:numRef>
          </c:xVal>
          <c:yVal>
            <c:numRef>
              <c:f>Mias_2015!$D$4:$D$5</c:f>
              <c:numCache>
                <c:formatCode>0.00</c:formatCode>
                <c:ptCount val="2"/>
                <c:pt idx="0">
                  <c:v>10</c:v>
                </c:pt>
                <c:pt idx="1">
                  <c:v>14</c:v>
                </c:pt>
              </c:numCache>
            </c:numRef>
          </c:yVal>
          <c:smooth val="1"/>
        </c:ser>
        <c:ser>
          <c:idx val="2"/>
          <c:order val="3"/>
          <c:tx>
            <c:v>EC2-04 mean</c:v>
          </c:tx>
          <c:marker>
            <c:symbol val="triangle"/>
            <c:size val="5"/>
          </c:marker>
          <c:xVal>
            <c:numRef>
              <c:f>Mias_2015!$BE$4:$BE$5</c:f>
              <c:numCache>
                <c:formatCode>0.000</c:formatCode>
                <c:ptCount val="2"/>
                <c:pt idx="0">
                  <c:v>8.0575855029449597E-2</c:v>
                </c:pt>
                <c:pt idx="1">
                  <c:v>0.13005841838880139</c:v>
                </c:pt>
              </c:numCache>
            </c:numRef>
          </c:xVal>
          <c:yVal>
            <c:numRef>
              <c:f>Mias_2015!$D$4:$D$5</c:f>
              <c:numCache>
                <c:formatCode>0.00</c:formatCode>
                <c:ptCount val="2"/>
                <c:pt idx="0">
                  <c:v>10</c:v>
                </c:pt>
                <c:pt idx="1">
                  <c:v>14</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Mias_2015!$BD$4:$BD$5</c:f>
              <c:numCache>
                <c:formatCode>0.000</c:formatCode>
                <c:ptCount val="2"/>
                <c:pt idx="0">
                  <c:v>0.13697895355006431</c:v>
                </c:pt>
                <c:pt idx="1">
                  <c:v>0.22109931126096236</c:v>
                </c:pt>
              </c:numCache>
            </c:numRef>
          </c:xVal>
          <c:yVal>
            <c:numRef>
              <c:f>Mias_2015!$D$4:$D$5</c:f>
              <c:numCache>
                <c:formatCode>0.00</c:formatCode>
                <c:ptCount val="2"/>
                <c:pt idx="0">
                  <c:v>10</c:v>
                </c:pt>
                <c:pt idx="1">
                  <c:v>14</c:v>
                </c:pt>
              </c:numCache>
            </c:numRef>
          </c:yVal>
          <c:smooth val="1"/>
        </c:ser>
        <c:dLbls>
          <c:showLegendKey val="0"/>
          <c:showVal val="0"/>
          <c:showCatName val="0"/>
          <c:showSerName val="0"/>
          <c:showPercent val="0"/>
          <c:showBubbleSize val="0"/>
        </c:dLbls>
        <c:axId val="245926912"/>
        <c:axId val="245933568"/>
      </c:scatterChart>
      <c:valAx>
        <c:axId val="24592691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5933568"/>
        <c:crosses val="autoZero"/>
        <c:crossBetween val="midCat"/>
      </c:valAx>
      <c:valAx>
        <c:axId val="245933568"/>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5926912"/>
        <c:crosses val="autoZero"/>
        <c:crossBetween val="midCat"/>
      </c:valAx>
    </c:plotArea>
    <c:legend>
      <c:legendPos val="r"/>
      <c:layout>
        <c:manualLayout>
          <c:xMode val="edge"/>
          <c:yMode val="edge"/>
          <c:x val="0.62772430555555558"/>
          <c:y val="0.48120154320987657"/>
          <c:w val="0.303859259259259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N_L1_G12b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Mias_2015!$G$6:$G$7</c:f>
              <c:numCache>
                <c:formatCode>0.00</c:formatCode>
                <c:ptCount val="2"/>
                <c:pt idx="0">
                  <c:v>0.08</c:v>
                </c:pt>
                <c:pt idx="1">
                  <c:v>0.16</c:v>
                </c:pt>
              </c:numCache>
            </c:numRef>
          </c:xVal>
          <c:yVal>
            <c:numRef>
              <c:f>Mias_2015!$D$6:$D$7</c:f>
              <c:numCache>
                <c:formatCode>0.00</c:formatCode>
                <c:ptCount val="2"/>
                <c:pt idx="0">
                  <c:v>10</c:v>
                </c:pt>
                <c:pt idx="1">
                  <c:v>14</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Mias_2015!$E$6:$E$7</c:f>
              <c:numCache>
                <c:formatCode>0.00</c:formatCode>
                <c:ptCount val="2"/>
                <c:pt idx="0">
                  <c:v>0.1</c:v>
                </c:pt>
                <c:pt idx="1">
                  <c:v>0.2</c:v>
                </c:pt>
              </c:numCache>
            </c:numRef>
          </c:xVal>
          <c:yVal>
            <c:numRef>
              <c:f>Mias_2015!$D$6:$D$7</c:f>
              <c:numCache>
                <c:formatCode>0.00</c:formatCode>
                <c:ptCount val="2"/>
                <c:pt idx="0">
                  <c:v>10</c:v>
                </c:pt>
                <c:pt idx="1">
                  <c:v>14</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Mias_2015!$BM$6:$BM$7</c:f>
              <c:numCache>
                <c:formatCode>0.000</c:formatCode>
                <c:ptCount val="2"/>
                <c:pt idx="0">
                  <c:v>0.12883426783216376</c:v>
                </c:pt>
                <c:pt idx="1">
                  <c:v>0.19760609096431545</c:v>
                </c:pt>
              </c:numCache>
            </c:numRef>
          </c:xVal>
          <c:yVal>
            <c:numRef>
              <c:f>Mias_2015!$D$6:$D$7</c:f>
              <c:numCache>
                <c:formatCode>0.00</c:formatCode>
                <c:ptCount val="2"/>
                <c:pt idx="0">
                  <c:v>10</c:v>
                </c:pt>
                <c:pt idx="1">
                  <c:v>14</c:v>
                </c:pt>
              </c:numCache>
            </c:numRef>
          </c:yVal>
          <c:smooth val="1"/>
        </c:ser>
        <c:ser>
          <c:idx val="2"/>
          <c:order val="3"/>
          <c:tx>
            <c:v>EC2-04 mean</c:v>
          </c:tx>
          <c:marker>
            <c:symbol val="triangle"/>
            <c:size val="5"/>
          </c:marker>
          <c:xVal>
            <c:numRef>
              <c:f>Mias_2015!$BE$6:$BE$7</c:f>
              <c:numCache>
                <c:formatCode>0.000</c:formatCode>
                <c:ptCount val="2"/>
                <c:pt idx="0">
                  <c:v>8.0575855029449597E-2</c:v>
                </c:pt>
                <c:pt idx="1">
                  <c:v>0.13005841838880139</c:v>
                </c:pt>
              </c:numCache>
            </c:numRef>
          </c:xVal>
          <c:yVal>
            <c:numRef>
              <c:f>Mias_2015!$D$6:$D$7</c:f>
              <c:numCache>
                <c:formatCode>0.00</c:formatCode>
                <c:ptCount val="2"/>
                <c:pt idx="0">
                  <c:v>10</c:v>
                </c:pt>
                <c:pt idx="1">
                  <c:v>14</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Mias_2015!$BD$6:$BD$7</c:f>
              <c:numCache>
                <c:formatCode>0.000</c:formatCode>
                <c:ptCount val="2"/>
                <c:pt idx="0">
                  <c:v>0.13697895355006431</c:v>
                </c:pt>
                <c:pt idx="1">
                  <c:v>0.22109931126096236</c:v>
                </c:pt>
              </c:numCache>
            </c:numRef>
          </c:xVal>
          <c:yVal>
            <c:numRef>
              <c:f>Mias_2015!$D$6:$D$7</c:f>
              <c:numCache>
                <c:formatCode>0.00</c:formatCode>
                <c:ptCount val="2"/>
                <c:pt idx="0">
                  <c:v>10</c:v>
                </c:pt>
                <c:pt idx="1">
                  <c:v>14</c:v>
                </c:pt>
              </c:numCache>
            </c:numRef>
          </c:yVal>
          <c:smooth val="1"/>
        </c:ser>
        <c:dLbls>
          <c:showLegendKey val="0"/>
          <c:showVal val="0"/>
          <c:showCatName val="0"/>
          <c:showSerName val="0"/>
          <c:showPercent val="0"/>
          <c:showBubbleSize val="0"/>
        </c:dLbls>
        <c:axId val="246371072"/>
        <c:axId val="246373376"/>
      </c:scatterChart>
      <c:valAx>
        <c:axId val="24637107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6373376"/>
        <c:crosses val="autoZero"/>
        <c:crossBetween val="midCat"/>
      </c:valAx>
      <c:valAx>
        <c:axId val="246373376"/>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6371072"/>
        <c:crosses val="autoZero"/>
        <c:crossBetween val="midCat"/>
      </c:valAx>
    </c:plotArea>
    <c:legend>
      <c:legendPos val="r"/>
      <c:layout>
        <c:manualLayout>
          <c:xMode val="edge"/>
          <c:yMode val="edge"/>
          <c:x val="0.63352286451114237"/>
          <c:y val="0.46944228395061727"/>
          <c:w val="0.303859259259259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7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N_L2_G12a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Mias_2015!$G$8:$G$9</c:f>
              <c:numCache>
                <c:formatCode>0.00</c:formatCode>
                <c:ptCount val="2"/>
                <c:pt idx="0">
                  <c:v>0.11</c:v>
                </c:pt>
                <c:pt idx="1">
                  <c:v>0.13</c:v>
                </c:pt>
              </c:numCache>
            </c:numRef>
          </c:xVal>
          <c:yVal>
            <c:numRef>
              <c:f>Mias_2015!$D$8:$D$9</c:f>
              <c:numCache>
                <c:formatCode>0.00</c:formatCode>
                <c:ptCount val="2"/>
                <c:pt idx="0">
                  <c:v>10</c:v>
                </c:pt>
                <c:pt idx="1">
                  <c:v>14</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Mias_2015!$E$8:$E$9</c:f>
              <c:numCache>
                <c:formatCode>0.00</c:formatCode>
                <c:ptCount val="2"/>
                <c:pt idx="0">
                  <c:v>0.15</c:v>
                </c:pt>
                <c:pt idx="1">
                  <c:v>0.25</c:v>
                </c:pt>
              </c:numCache>
            </c:numRef>
          </c:xVal>
          <c:yVal>
            <c:numRef>
              <c:f>Mias_2015!$D$8:$D$9</c:f>
              <c:numCache>
                <c:formatCode>0.00</c:formatCode>
                <c:ptCount val="2"/>
                <c:pt idx="0">
                  <c:v>10</c:v>
                </c:pt>
                <c:pt idx="1">
                  <c:v>14</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Mias_2015!$BM$8:$BM$9</c:f>
              <c:numCache>
                <c:formatCode>0.000</c:formatCode>
                <c:ptCount val="2"/>
                <c:pt idx="0">
                  <c:v>0.12883426783216376</c:v>
                </c:pt>
                <c:pt idx="1">
                  <c:v>0.19760609096431545</c:v>
                </c:pt>
              </c:numCache>
            </c:numRef>
          </c:xVal>
          <c:yVal>
            <c:numRef>
              <c:f>Mias_2015!$D$8:$D$9</c:f>
              <c:numCache>
                <c:formatCode>0.00</c:formatCode>
                <c:ptCount val="2"/>
                <c:pt idx="0">
                  <c:v>10</c:v>
                </c:pt>
                <c:pt idx="1">
                  <c:v>14</c:v>
                </c:pt>
              </c:numCache>
            </c:numRef>
          </c:yVal>
          <c:smooth val="1"/>
        </c:ser>
        <c:ser>
          <c:idx val="2"/>
          <c:order val="3"/>
          <c:tx>
            <c:v>EC2-04 mean</c:v>
          </c:tx>
          <c:marker>
            <c:symbol val="triangle"/>
            <c:size val="5"/>
          </c:marker>
          <c:xVal>
            <c:numRef>
              <c:f>Mias_2015!$BE$8:$BE$9</c:f>
              <c:numCache>
                <c:formatCode>0.000</c:formatCode>
                <c:ptCount val="2"/>
                <c:pt idx="0">
                  <c:v>8.0575855029449597E-2</c:v>
                </c:pt>
                <c:pt idx="1">
                  <c:v>0.13005841838880139</c:v>
                </c:pt>
              </c:numCache>
            </c:numRef>
          </c:xVal>
          <c:yVal>
            <c:numRef>
              <c:f>Mias_2015!$D$8:$D$9</c:f>
              <c:numCache>
                <c:formatCode>0.00</c:formatCode>
                <c:ptCount val="2"/>
                <c:pt idx="0">
                  <c:v>10</c:v>
                </c:pt>
                <c:pt idx="1">
                  <c:v>14</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Mias_2015!$BD$8:$BD$9</c:f>
              <c:numCache>
                <c:formatCode>0.000</c:formatCode>
                <c:ptCount val="2"/>
                <c:pt idx="0">
                  <c:v>0.13697895355006431</c:v>
                </c:pt>
                <c:pt idx="1">
                  <c:v>0.22109931126096236</c:v>
                </c:pt>
              </c:numCache>
            </c:numRef>
          </c:xVal>
          <c:yVal>
            <c:numRef>
              <c:f>Mias_2015!$D$8:$D$9</c:f>
              <c:numCache>
                <c:formatCode>0.00</c:formatCode>
                <c:ptCount val="2"/>
                <c:pt idx="0">
                  <c:v>10</c:v>
                </c:pt>
                <c:pt idx="1">
                  <c:v>14</c:v>
                </c:pt>
              </c:numCache>
            </c:numRef>
          </c:yVal>
          <c:smooth val="1"/>
        </c:ser>
        <c:dLbls>
          <c:showLegendKey val="0"/>
          <c:showVal val="0"/>
          <c:showCatName val="0"/>
          <c:showSerName val="0"/>
          <c:showPercent val="0"/>
          <c:showBubbleSize val="0"/>
        </c:dLbls>
        <c:axId val="246414336"/>
        <c:axId val="54076544"/>
      </c:scatterChart>
      <c:valAx>
        <c:axId val="24641433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54076544"/>
        <c:crosses val="autoZero"/>
        <c:crossBetween val="midCat"/>
      </c:valAx>
      <c:valAx>
        <c:axId val="54076544"/>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6414336"/>
        <c:crosses val="autoZero"/>
        <c:crossBetween val="midCat"/>
      </c:valAx>
    </c:plotArea>
    <c:legend>
      <c:legendPos val="r"/>
      <c:layout>
        <c:manualLayout>
          <c:xMode val="edge"/>
          <c:yMode val="edge"/>
          <c:x val="0.63950624264669587"/>
          <c:y val="0.46944228395061727"/>
          <c:w val="0.303859259259259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N_L2_G12b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Mias_2015!$G$10:$G$11</c:f>
              <c:numCache>
                <c:formatCode>0.00</c:formatCode>
                <c:ptCount val="2"/>
                <c:pt idx="0">
                  <c:v>0.09</c:v>
                </c:pt>
                <c:pt idx="1">
                  <c:v>0.16</c:v>
                </c:pt>
              </c:numCache>
            </c:numRef>
          </c:xVal>
          <c:yVal>
            <c:numRef>
              <c:f>Mias_2015!$D$10:$D$11</c:f>
              <c:numCache>
                <c:formatCode>0.00</c:formatCode>
                <c:ptCount val="2"/>
                <c:pt idx="0">
                  <c:v>10</c:v>
                </c:pt>
                <c:pt idx="1">
                  <c:v>14</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Mias_2015!$E$10:$E$11</c:f>
              <c:numCache>
                <c:formatCode>0.00</c:formatCode>
                <c:ptCount val="2"/>
                <c:pt idx="0">
                  <c:v>0.1</c:v>
                </c:pt>
                <c:pt idx="1">
                  <c:v>0.2</c:v>
                </c:pt>
              </c:numCache>
            </c:numRef>
          </c:xVal>
          <c:yVal>
            <c:numRef>
              <c:f>Mias_2015!$D$10:$D$11</c:f>
              <c:numCache>
                <c:formatCode>0.00</c:formatCode>
                <c:ptCount val="2"/>
                <c:pt idx="0">
                  <c:v>10</c:v>
                </c:pt>
                <c:pt idx="1">
                  <c:v>14</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Mias_2015!$BM$10:$BM$11</c:f>
              <c:numCache>
                <c:formatCode>0.000</c:formatCode>
                <c:ptCount val="2"/>
                <c:pt idx="0">
                  <c:v>0.12883426783216376</c:v>
                </c:pt>
                <c:pt idx="1">
                  <c:v>0.19760609096431545</c:v>
                </c:pt>
              </c:numCache>
            </c:numRef>
          </c:xVal>
          <c:yVal>
            <c:numRef>
              <c:f>Mias_2015!$D$10:$D$11</c:f>
              <c:numCache>
                <c:formatCode>0.00</c:formatCode>
                <c:ptCount val="2"/>
                <c:pt idx="0">
                  <c:v>10</c:v>
                </c:pt>
                <c:pt idx="1">
                  <c:v>14</c:v>
                </c:pt>
              </c:numCache>
            </c:numRef>
          </c:yVal>
          <c:smooth val="1"/>
        </c:ser>
        <c:ser>
          <c:idx val="2"/>
          <c:order val="3"/>
          <c:tx>
            <c:v>EC2-04 mean</c:v>
          </c:tx>
          <c:marker>
            <c:symbol val="triangle"/>
            <c:size val="5"/>
          </c:marker>
          <c:xVal>
            <c:numRef>
              <c:f>Mias_2015!$BE$10:$BE$11</c:f>
              <c:numCache>
                <c:formatCode>0.000</c:formatCode>
                <c:ptCount val="2"/>
                <c:pt idx="0">
                  <c:v>8.0575855029449597E-2</c:v>
                </c:pt>
                <c:pt idx="1">
                  <c:v>0.13005841838880139</c:v>
                </c:pt>
              </c:numCache>
            </c:numRef>
          </c:xVal>
          <c:yVal>
            <c:numRef>
              <c:f>Mias_2015!$D$10:$D$11</c:f>
              <c:numCache>
                <c:formatCode>0.00</c:formatCode>
                <c:ptCount val="2"/>
                <c:pt idx="0">
                  <c:v>10</c:v>
                </c:pt>
                <c:pt idx="1">
                  <c:v>14</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Mias_2015!$BD$10:$BD$11</c:f>
              <c:numCache>
                <c:formatCode>0.000</c:formatCode>
                <c:ptCount val="2"/>
                <c:pt idx="0">
                  <c:v>0.13697895355006431</c:v>
                </c:pt>
                <c:pt idx="1">
                  <c:v>0.22109931126096236</c:v>
                </c:pt>
              </c:numCache>
            </c:numRef>
          </c:xVal>
          <c:yVal>
            <c:numRef>
              <c:f>Mias_2015!$D$10:$D$11</c:f>
              <c:numCache>
                <c:formatCode>0.00</c:formatCode>
                <c:ptCount val="2"/>
                <c:pt idx="0">
                  <c:v>10</c:v>
                </c:pt>
                <c:pt idx="1">
                  <c:v>14</c:v>
                </c:pt>
              </c:numCache>
            </c:numRef>
          </c:yVal>
          <c:smooth val="1"/>
        </c:ser>
        <c:dLbls>
          <c:showLegendKey val="0"/>
          <c:showVal val="0"/>
          <c:showCatName val="0"/>
          <c:showSerName val="0"/>
          <c:showPercent val="0"/>
          <c:showBubbleSize val="0"/>
        </c:dLbls>
        <c:axId val="54132736"/>
        <c:axId val="54135040"/>
      </c:scatterChart>
      <c:valAx>
        <c:axId val="5413273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54135040"/>
        <c:crosses val="autoZero"/>
        <c:crossBetween val="midCat"/>
      </c:valAx>
      <c:valAx>
        <c:axId val="54135040"/>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54132736"/>
        <c:crosses val="autoZero"/>
        <c:crossBetween val="midCat"/>
      </c:valAx>
    </c:plotArea>
    <c:legend>
      <c:legendPos val="r"/>
      <c:layout>
        <c:manualLayout>
          <c:xMode val="edge"/>
          <c:yMode val="edge"/>
          <c:x val="0.62757513913448726"/>
          <c:y val="0.47336203703703705"/>
          <c:w val="0.306109018830525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N_L1_G16a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Mias_2015!$G$12:$G$14</c:f>
              <c:numCache>
                <c:formatCode>0.00</c:formatCode>
                <c:ptCount val="3"/>
                <c:pt idx="0">
                  <c:v>0.05</c:v>
                </c:pt>
                <c:pt idx="1">
                  <c:v>0.06</c:v>
                </c:pt>
                <c:pt idx="2">
                  <c:v>0.1</c:v>
                </c:pt>
              </c:numCache>
            </c:numRef>
          </c:xVal>
          <c:yVal>
            <c:numRef>
              <c:f>Mias_2015!$D$12:$D$14</c:f>
              <c:numCache>
                <c:formatCode>0.00</c:formatCode>
                <c:ptCount val="3"/>
                <c:pt idx="0">
                  <c:v>10</c:v>
                </c:pt>
                <c:pt idx="1">
                  <c:v>13</c:v>
                </c:pt>
                <c:pt idx="2">
                  <c:v>16</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Mias_2015!$E$12:$E$14</c:f>
              <c:numCache>
                <c:formatCode>0.00</c:formatCode>
                <c:ptCount val="3"/>
                <c:pt idx="0">
                  <c:v>0.05</c:v>
                </c:pt>
                <c:pt idx="1">
                  <c:v>0.1</c:v>
                </c:pt>
                <c:pt idx="2">
                  <c:v>0.15</c:v>
                </c:pt>
              </c:numCache>
            </c:numRef>
          </c:xVal>
          <c:yVal>
            <c:numRef>
              <c:f>Mias_2015!$D$12:$D$14</c:f>
              <c:numCache>
                <c:formatCode>0.00</c:formatCode>
                <c:ptCount val="3"/>
                <c:pt idx="0">
                  <c:v>10</c:v>
                </c:pt>
                <c:pt idx="1">
                  <c:v>13</c:v>
                </c:pt>
                <c:pt idx="2">
                  <c:v>16</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Mias_2015!$BM$12:$BM$14</c:f>
              <c:numCache>
                <c:formatCode>0.000</c:formatCode>
                <c:ptCount val="3"/>
                <c:pt idx="0">
                  <c:v>6.8970539839020698E-2</c:v>
                </c:pt>
                <c:pt idx="1">
                  <c:v>9.6804766287154162E-2</c:v>
                </c:pt>
                <c:pt idx="2">
                  <c:v>0.12347436265434837</c:v>
                </c:pt>
              </c:numCache>
            </c:numRef>
          </c:xVal>
          <c:yVal>
            <c:numRef>
              <c:f>Mias_2015!$D$12:$D$14</c:f>
              <c:numCache>
                <c:formatCode>0.00</c:formatCode>
                <c:ptCount val="3"/>
                <c:pt idx="0">
                  <c:v>10</c:v>
                </c:pt>
                <c:pt idx="1">
                  <c:v>13</c:v>
                </c:pt>
                <c:pt idx="2">
                  <c:v>16</c:v>
                </c:pt>
              </c:numCache>
            </c:numRef>
          </c:yVal>
          <c:smooth val="1"/>
        </c:ser>
        <c:ser>
          <c:idx val="2"/>
          <c:order val="3"/>
          <c:tx>
            <c:v>EC2-04 mean</c:v>
          </c:tx>
          <c:marker>
            <c:symbol val="triangle"/>
            <c:size val="5"/>
          </c:marker>
          <c:xVal>
            <c:numRef>
              <c:f>Mias_2015!$BE$12:$BE$14</c:f>
              <c:numCache>
                <c:formatCode>0.000</c:formatCode>
                <c:ptCount val="3"/>
                <c:pt idx="0">
                  <c:v>4.1435578246683459E-2</c:v>
                </c:pt>
                <c:pt idx="1">
                  <c:v>6.022005893816073E-2</c:v>
                </c:pt>
                <c:pt idx="2">
                  <c:v>7.9004539629637979E-2</c:v>
                </c:pt>
              </c:numCache>
            </c:numRef>
          </c:xVal>
          <c:yVal>
            <c:numRef>
              <c:f>Mias_2015!$D$12:$D$14</c:f>
              <c:numCache>
                <c:formatCode>0.00</c:formatCode>
                <c:ptCount val="3"/>
                <c:pt idx="0">
                  <c:v>10</c:v>
                </c:pt>
                <c:pt idx="1">
                  <c:v>13</c:v>
                </c:pt>
                <c:pt idx="2">
                  <c:v>16</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Mias_2015!$BD$12:$BD$14</c:f>
              <c:numCache>
                <c:formatCode>0.000</c:formatCode>
                <c:ptCount val="3"/>
                <c:pt idx="0">
                  <c:v>7.0440483019361871E-2</c:v>
                </c:pt>
                <c:pt idx="1">
                  <c:v>0.10237410019487322</c:v>
                </c:pt>
                <c:pt idx="2">
                  <c:v>0.13430771737038455</c:v>
                </c:pt>
              </c:numCache>
            </c:numRef>
          </c:xVal>
          <c:yVal>
            <c:numRef>
              <c:f>Mias_2015!$D$12:$D$14</c:f>
              <c:numCache>
                <c:formatCode>0.00</c:formatCode>
                <c:ptCount val="3"/>
                <c:pt idx="0">
                  <c:v>10</c:v>
                </c:pt>
                <c:pt idx="1">
                  <c:v>13</c:v>
                </c:pt>
                <c:pt idx="2">
                  <c:v>16</c:v>
                </c:pt>
              </c:numCache>
            </c:numRef>
          </c:yVal>
          <c:smooth val="1"/>
        </c:ser>
        <c:dLbls>
          <c:showLegendKey val="0"/>
          <c:showVal val="0"/>
          <c:showCatName val="0"/>
          <c:showSerName val="0"/>
          <c:showPercent val="0"/>
          <c:showBubbleSize val="0"/>
        </c:dLbls>
        <c:axId val="54179328"/>
        <c:axId val="54185984"/>
      </c:scatterChart>
      <c:valAx>
        <c:axId val="5417932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54185984"/>
        <c:crosses val="autoZero"/>
        <c:crossBetween val="midCat"/>
      </c:valAx>
      <c:valAx>
        <c:axId val="54185984"/>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54179328"/>
        <c:crosses val="autoZero"/>
        <c:crossBetween val="midCat"/>
      </c:valAx>
    </c:plotArea>
    <c:legend>
      <c:legendPos val="r"/>
      <c:layout>
        <c:manualLayout>
          <c:xMode val="edge"/>
          <c:yMode val="edge"/>
          <c:x val="0.63654374999999996"/>
          <c:y val="0.48120154320987657"/>
          <c:w val="0.303859259259259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N_L1_G16b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Mias_2015!$G$15:$G$17</c:f>
              <c:numCache>
                <c:formatCode>0.00</c:formatCode>
                <c:ptCount val="3"/>
                <c:pt idx="0">
                  <c:v>0.05</c:v>
                </c:pt>
                <c:pt idx="1">
                  <c:v>0.08</c:v>
                </c:pt>
                <c:pt idx="2">
                  <c:v>0.09</c:v>
                </c:pt>
              </c:numCache>
            </c:numRef>
          </c:xVal>
          <c:yVal>
            <c:numRef>
              <c:f>Mias_2015!$D$15:$D$17</c:f>
              <c:numCache>
                <c:formatCode>0.00</c:formatCode>
                <c:ptCount val="3"/>
                <c:pt idx="0">
                  <c:v>10</c:v>
                </c:pt>
                <c:pt idx="1">
                  <c:v>13</c:v>
                </c:pt>
                <c:pt idx="2">
                  <c:v>16</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Mias_2015!$E$15:$E$17</c:f>
              <c:numCache>
                <c:formatCode>0.00</c:formatCode>
                <c:ptCount val="3"/>
                <c:pt idx="0">
                  <c:v>0.05</c:v>
                </c:pt>
                <c:pt idx="1">
                  <c:v>0.1</c:v>
                </c:pt>
                <c:pt idx="2">
                  <c:v>0.1</c:v>
                </c:pt>
              </c:numCache>
            </c:numRef>
          </c:xVal>
          <c:yVal>
            <c:numRef>
              <c:f>Mias_2015!$D$15:$D$17</c:f>
              <c:numCache>
                <c:formatCode>0.00</c:formatCode>
                <c:ptCount val="3"/>
                <c:pt idx="0">
                  <c:v>10</c:v>
                </c:pt>
                <c:pt idx="1">
                  <c:v>13</c:v>
                </c:pt>
                <c:pt idx="2">
                  <c:v>16</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Mias_2015!$BM$15:$BM$17</c:f>
              <c:numCache>
                <c:formatCode>0.000</c:formatCode>
                <c:ptCount val="3"/>
                <c:pt idx="0">
                  <c:v>6.8970539839020698E-2</c:v>
                </c:pt>
                <c:pt idx="1">
                  <c:v>9.6804766287154162E-2</c:v>
                </c:pt>
                <c:pt idx="2">
                  <c:v>0.12347436265434837</c:v>
                </c:pt>
              </c:numCache>
            </c:numRef>
          </c:xVal>
          <c:yVal>
            <c:numRef>
              <c:f>Mias_2015!$D$15:$D$17</c:f>
              <c:numCache>
                <c:formatCode>0.00</c:formatCode>
                <c:ptCount val="3"/>
                <c:pt idx="0">
                  <c:v>10</c:v>
                </c:pt>
                <c:pt idx="1">
                  <c:v>13</c:v>
                </c:pt>
                <c:pt idx="2">
                  <c:v>16</c:v>
                </c:pt>
              </c:numCache>
            </c:numRef>
          </c:yVal>
          <c:smooth val="1"/>
        </c:ser>
        <c:ser>
          <c:idx val="2"/>
          <c:order val="3"/>
          <c:tx>
            <c:v>EC2-04 mean</c:v>
          </c:tx>
          <c:marker>
            <c:symbol val="triangle"/>
            <c:size val="5"/>
          </c:marker>
          <c:xVal>
            <c:numRef>
              <c:f>Mias_2015!$BE$15:$BE$17</c:f>
              <c:numCache>
                <c:formatCode>0.000</c:formatCode>
                <c:ptCount val="3"/>
                <c:pt idx="0">
                  <c:v>4.1435578246683459E-2</c:v>
                </c:pt>
                <c:pt idx="1">
                  <c:v>6.022005893816073E-2</c:v>
                </c:pt>
                <c:pt idx="2">
                  <c:v>7.9004539629637979E-2</c:v>
                </c:pt>
              </c:numCache>
            </c:numRef>
          </c:xVal>
          <c:yVal>
            <c:numRef>
              <c:f>Mias_2015!$D$15:$D$17</c:f>
              <c:numCache>
                <c:formatCode>0.00</c:formatCode>
                <c:ptCount val="3"/>
                <c:pt idx="0">
                  <c:v>10</c:v>
                </c:pt>
                <c:pt idx="1">
                  <c:v>13</c:v>
                </c:pt>
                <c:pt idx="2">
                  <c:v>16</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Mias_2015!$BD$15:$BD$17</c:f>
              <c:numCache>
                <c:formatCode>0.000</c:formatCode>
                <c:ptCount val="3"/>
                <c:pt idx="0">
                  <c:v>7.0440483019361871E-2</c:v>
                </c:pt>
                <c:pt idx="1">
                  <c:v>0.10237410019487322</c:v>
                </c:pt>
                <c:pt idx="2">
                  <c:v>0.13430771737038455</c:v>
                </c:pt>
              </c:numCache>
            </c:numRef>
          </c:xVal>
          <c:yVal>
            <c:numRef>
              <c:f>Mias_2015!$D$15:$D$17</c:f>
              <c:numCache>
                <c:formatCode>0.00</c:formatCode>
                <c:ptCount val="3"/>
                <c:pt idx="0">
                  <c:v>10</c:v>
                </c:pt>
                <c:pt idx="1">
                  <c:v>13</c:v>
                </c:pt>
                <c:pt idx="2">
                  <c:v>16</c:v>
                </c:pt>
              </c:numCache>
            </c:numRef>
          </c:yVal>
          <c:smooth val="1"/>
        </c:ser>
        <c:dLbls>
          <c:showLegendKey val="0"/>
          <c:showVal val="0"/>
          <c:showCatName val="0"/>
          <c:showSerName val="0"/>
          <c:showPercent val="0"/>
          <c:showBubbleSize val="0"/>
        </c:dLbls>
        <c:axId val="246168576"/>
        <c:axId val="246191616"/>
      </c:scatterChart>
      <c:valAx>
        <c:axId val="24616857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6191616"/>
        <c:crosses val="autoZero"/>
        <c:crossBetween val="midCat"/>
      </c:valAx>
      <c:valAx>
        <c:axId val="246191616"/>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6168576"/>
        <c:crosses val="autoZero"/>
        <c:crossBetween val="midCat"/>
      </c:valAx>
    </c:plotArea>
    <c:legend>
      <c:legendPos val="r"/>
      <c:layout>
        <c:manualLayout>
          <c:xMode val="edge"/>
          <c:yMode val="edge"/>
          <c:x val="0.63349569130494565"/>
          <c:y val="0.4851212962962963"/>
          <c:w val="0.303859259259259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N_L2_G16a</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Mias_2015!$G$18:$G$20</c:f>
              <c:numCache>
                <c:formatCode>0.00</c:formatCode>
                <c:ptCount val="3"/>
                <c:pt idx="0">
                  <c:v>0.05</c:v>
                </c:pt>
                <c:pt idx="1">
                  <c:v>0.08</c:v>
                </c:pt>
                <c:pt idx="2">
                  <c:v>0.1</c:v>
                </c:pt>
              </c:numCache>
            </c:numRef>
          </c:xVal>
          <c:yVal>
            <c:numRef>
              <c:f>Mias_2015!$D$18:$D$20</c:f>
              <c:numCache>
                <c:formatCode>0.00</c:formatCode>
                <c:ptCount val="3"/>
                <c:pt idx="0">
                  <c:v>10</c:v>
                </c:pt>
                <c:pt idx="1">
                  <c:v>13</c:v>
                </c:pt>
                <c:pt idx="2">
                  <c:v>16</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Mias_2015!$E$18:$E$20</c:f>
              <c:numCache>
                <c:formatCode>0.00</c:formatCode>
                <c:ptCount val="3"/>
                <c:pt idx="0">
                  <c:v>0.05</c:v>
                </c:pt>
                <c:pt idx="1">
                  <c:v>0.1</c:v>
                </c:pt>
                <c:pt idx="2">
                  <c:v>0.15</c:v>
                </c:pt>
              </c:numCache>
            </c:numRef>
          </c:xVal>
          <c:yVal>
            <c:numRef>
              <c:f>Mias_2015!$D$18:$D$20</c:f>
              <c:numCache>
                <c:formatCode>0.00</c:formatCode>
                <c:ptCount val="3"/>
                <c:pt idx="0">
                  <c:v>10</c:v>
                </c:pt>
                <c:pt idx="1">
                  <c:v>13</c:v>
                </c:pt>
                <c:pt idx="2">
                  <c:v>16</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Mias_2015!$BM$18:$BM$20</c:f>
              <c:numCache>
                <c:formatCode>0.000</c:formatCode>
                <c:ptCount val="3"/>
                <c:pt idx="0">
                  <c:v>6.8970539839020698E-2</c:v>
                </c:pt>
                <c:pt idx="1">
                  <c:v>9.6804766287154162E-2</c:v>
                </c:pt>
                <c:pt idx="2">
                  <c:v>0.12347436265434837</c:v>
                </c:pt>
              </c:numCache>
            </c:numRef>
          </c:xVal>
          <c:yVal>
            <c:numRef>
              <c:f>Mias_2015!$D$18:$D$20</c:f>
              <c:numCache>
                <c:formatCode>0.00</c:formatCode>
                <c:ptCount val="3"/>
                <c:pt idx="0">
                  <c:v>10</c:v>
                </c:pt>
                <c:pt idx="1">
                  <c:v>13</c:v>
                </c:pt>
                <c:pt idx="2">
                  <c:v>16</c:v>
                </c:pt>
              </c:numCache>
            </c:numRef>
          </c:yVal>
          <c:smooth val="1"/>
        </c:ser>
        <c:ser>
          <c:idx val="2"/>
          <c:order val="3"/>
          <c:tx>
            <c:v>EC2-04 mean</c:v>
          </c:tx>
          <c:marker>
            <c:symbol val="triangle"/>
            <c:size val="5"/>
          </c:marker>
          <c:xVal>
            <c:numRef>
              <c:f>Mias_2015!$BE$18:$BE$20</c:f>
              <c:numCache>
                <c:formatCode>0.000</c:formatCode>
                <c:ptCount val="3"/>
                <c:pt idx="0">
                  <c:v>4.1435578246683459E-2</c:v>
                </c:pt>
                <c:pt idx="1">
                  <c:v>6.022005893816073E-2</c:v>
                </c:pt>
                <c:pt idx="2">
                  <c:v>7.9004539629637979E-2</c:v>
                </c:pt>
              </c:numCache>
            </c:numRef>
          </c:xVal>
          <c:yVal>
            <c:numRef>
              <c:f>Mias_2015!$D$18:$D$20</c:f>
              <c:numCache>
                <c:formatCode>0.00</c:formatCode>
                <c:ptCount val="3"/>
                <c:pt idx="0">
                  <c:v>10</c:v>
                </c:pt>
                <c:pt idx="1">
                  <c:v>13</c:v>
                </c:pt>
                <c:pt idx="2">
                  <c:v>16</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Mias_2015!$BD$18:$BD$20</c:f>
              <c:numCache>
                <c:formatCode>0.000</c:formatCode>
                <c:ptCount val="3"/>
                <c:pt idx="0">
                  <c:v>7.0440483019361871E-2</c:v>
                </c:pt>
                <c:pt idx="1">
                  <c:v>0.10237410019487322</c:v>
                </c:pt>
                <c:pt idx="2">
                  <c:v>0.13430771737038455</c:v>
                </c:pt>
              </c:numCache>
            </c:numRef>
          </c:xVal>
          <c:yVal>
            <c:numRef>
              <c:f>Mias_2015!$D$18:$D$20</c:f>
              <c:numCache>
                <c:formatCode>0.00</c:formatCode>
                <c:ptCount val="3"/>
                <c:pt idx="0">
                  <c:v>10</c:v>
                </c:pt>
                <c:pt idx="1">
                  <c:v>13</c:v>
                </c:pt>
                <c:pt idx="2">
                  <c:v>16</c:v>
                </c:pt>
              </c:numCache>
            </c:numRef>
          </c:yVal>
          <c:smooth val="1"/>
        </c:ser>
        <c:dLbls>
          <c:showLegendKey val="0"/>
          <c:showVal val="0"/>
          <c:showCatName val="0"/>
          <c:showSerName val="0"/>
          <c:showPercent val="0"/>
          <c:showBubbleSize val="0"/>
        </c:dLbls>
        <c:axId val="246232192"/>
        <c:axId val="246234496"/>
      </c:scatterChart>
      <c:valAx>
        <c:axId val="24623219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6234496"/>
        <c:crosses val="autoZero"/>
        <c:crossBetween val="midCat"/>
      </c:valAx>
      <c:valAx>
        <c:axId val="246234496"/>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6232192"/>
        <c:crosses val="autoZero"/>
        <c:crossBetween val="midCat"/>
      </c:valAx>
    </c:plotArea>
    <c:legend>
      <c:legendPos val="r"/>
      <c:layout>
        <c:manualLayout>
          <c:xMode val="edge"/>
          <c:yMode val="edge"/>
          <c:x val="0.6395868871165129"/>
          <c:y val="0.47728179012345678"/>
          <c:w val="0.303859259259259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N_L2_G16b</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Mias_2015!$G$21:$G$23</c:f>
              <c:numCache>
                <c:formatCode>0.00</c:formatCode>
                <c:ptCount val="3"/>
                <c:pt idx="0">
                  <c:v>0.05</c:v>
                </c:pt>
                <c:pt idx="1">
                  <c:v>0.08</c:v>
                </c:pt>
                <c:pt idx="2">
                  <c:v>0.1</c:v>
                </c:pt>
              </c:numCache>
            </c:numRef>
          </c:xVal>
          <c:yVal>
            <c:numRef>
              <c:f>Mias_2015!$D$21:$D$23</c:f>
              <c:numCache>
                <c:formatCode>0.00</c:formatCode>
                <c:ptCount val="3"/>
                <c:pt idx="0">
                  <c:v>10</c:v>
                </c:pt>
                <c:pt idx="1">
                  <c:v>13</c:v>
                </c:pt>
                <c:pt idx="2">
                  <c:v>16</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Mias_2015!$H$21:$H$23</c:f>
              <c:numCache>
                <c:formatCode>0.00</c:formatCode>
                <c:ptCount val="3"/>
                <c:pt idx="0">
                  <c:v>6.1603790148551885E-2</c:v>
                </c:pt>
                <c:pt idx="1">
                  <c:v>9.8566064237683021E-2</c:v>
                </c:pt>
                <c:pt idx="2">
                  <c:v>0.12320758029710377</c:v>
                </c:pt>
              </c:numCache>
            </c:numRef>
          </c:xVal>
          <c:yVal>
            <c:numRef>
              <c:f>Mias_2015!$D$21:$D$23</c:f>
              <c:numCache>
                <c:formatCode>0.00</c:formatCode>
                <c:ptCount val="3"/>
                <c:pt idx="0">
                  <c:v>10</c:v>
                </c:pt>
                <c:pt idx="1">
                  <c:v>13</c:v>
                </c:pt>
                <c:pt idx="2">
                  <c:v>16</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Mias_2015!$BM$21:$BM$23</c:f>
              <c:numCache>
                <c:formatCode>0.000</c:formatCode>
                <c:ptCount val="3"/>
                <c:pt idx="0">
                  <c:v>6.8970539839020698E-2</c:v>
                </c:pt>
                <c:pt idx="1">
                  <c:v>9.6804766287154162E-2</c:v>
                </c:pt>
                <c:pt idx="2">
                  <c:v>0.12347436265434837</c:v>
                </c:pt>
              </c:numCache>
            </c:numRef>
          </c:xVal>
          <c:yVal>
            <c:numRef>
              <c:f>Mias_2015!$D$21:$D$23</c:f>
              <c:numCache>
                <c:formatCode>0.00</c:formatCode>
                <c:ptCount val="3"/>
                <c:pt idx="0">
                  <c:v>10</c:v>
                </c:pt>
                <c:pt idx="1">
                  <c:v>13</c:v>
                </c:pt>
                <c:pt idx="2">
                  <c:v>16</c:v>
                </c:pt>
              </c:numCache>
            </c:numRef>
          </c:yVal>
          <c:smooth val="1"/>
        </c:ser>
        <c:ser>
          <c:idx val="2"/>
          <c:order val="3"/>
          <c:tx>
            <c:v>EC2-04 mean</c:v>
          </c:tx>
          <c:marker>
            <c:symbol val="triangle"/>
            <c:size val="5"/>
          </c:marker>
          <c:xVal>
            <c:numRef>
              <c:f>Mias_2015!$BE$21:$BE$23</c:f>
              <c:numCache>
                <c:formatCode>0.000</c:formatCode>
                <c:ptCount val="3"/>
                <c:pt idx="0">
                  <c:v>4.1435578246683459E-2</c:v>
                </c:pt>
                <c:pt idx="1">
                  <c:v>6.022005893816073E-2</c:v>
                </c:pt>
                <c:pt idx="2">
                  <c:v>7.9004539629637979E-2</c:v>
                </c:pt>
              </c:numCache>
            </c:numRef>
          </c:xVal>
          <c:yVal>
            <c:numRef>
              <c:f>Mias_2015!$D$21:$D$23</c:f>
              <c:numCache>
                <c:formatCode>0.00</c:formatCode>
                <c:ptCount val="3"/>
                <c:pt idx="0">
                  <c:v>10</c:v>
                </c:pt>
                <c:pt idx="1">
                  <c:v>13</c:v>
                </c:pt>
                <c:pt idx="2">
                  <c:v>16</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Mias_2015!$BD$21:$BD$23</c:f>
              <c:numCache>
                <c:formatCode>0.000</c:formatCode>
                <c:ptCount val="3"/>
                <c:pt idx="0">
                  <c:v>7.0440483019361871E-2</c:v>
                </c:pt>
                <c:pt idx="1">
                  <c:v>0.10237410019487322</c:v>
                </c:pt>
                <c:pt idx="2">
                  <c:v>0.13430771737038455</c:v>
                </c:pt>
              </c:numCache>
            </c:numRef>
          </c:xVal>
          <c:yVal>
            <c:numRef>
              <c:f>Mias_2015!$D$21:$D$23</c:f>
              <c:numCache>
                <c:formatCode>0.00</c:formatCode>
                <c:ptCount val="3"/>
                <c:pt idx="0">
                  <c:v>10</c:v>
                </c:pt>
                <c:pt idx="1">
                  <c:v>13</c:v>
                </c:pt>
                <c:pt idx="2">
                  <c:v>16</c:v>
                </c:pt>
              </c:numCache>
            </c:numRef>
          </c:yVal>
          <c:smooth val="1"/>
        </c:ser>
        <c:dLbls>
          <c:showLegendKey val="0"/>
          <c:showVal val="0"/>
          <c:showCatName val="0"/>
          <c:showSerName val="0"/>
          <c:showPercent val="0"/>
          <c:showBubbleSize val="0"/>
        </c:dLbls>
        <c:axId val="246291072"/>
        <c:axId val="246297728"/>
      </c:scatterChart>
      <c:valAx>
        <c:axId val="24629107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6297728"/>
        <c:crosses val="autoZero"/>
        <c:crossBetween val="midCat"/>
      </c:valAx>
      <c:valAx>
        <c:axId val="246297728"/>
        <c:scaling>
          <c:orientation val="minMax"/>
        </c:scaling>
        <c:delete val="0"/>
        <c:axPos val="l"/>
        <c:majorGridlines>
          <c:spPr>
            <a:ln>
              <a:prstDash val="dash"/>
            </a:ln>
          </c:spPr>
        </c:majorGridlines>
        <c:title>
          <c:tx>
            <c:rich>
              <a:bodyPr rot="-5400000" vert="horz"/>
              <a:lstStyle/>
              <a:p>
                <a:pPr>
                  <a:defRPr/>
                </a:pPr>
                <a:r>
                  <a:rPr lang="es-ES" baseline="0"/>
                  <a:t>Load </a:t>
                </a:r>
                <a:r>
                  <a:rPr lang="es-ES"/>
                  <a:t>(kN)</a:t>
                </a:r>
              </a:p>
            </c:rich>
          </c:tx>
          <c:overlay val="0"/>
        </c:title>
        <c:numFmt formatCode="General" sourceLinked="0"/>
        <c:majorTickMark val="out"/>
        <c:minorTickMark val="none"/>
        <c:tickLblPos val="nextTo"/>
        <c:spPr>
          <a:ln>
            <a:solidFill>
              <a:schemeClr val="tx1"/>
            </a:solidFill>
          </a:ln>
        </c:spPr>
        <c:crossAx val="246291072"/>
        <c:crosses val="autoZero"/>
        <c:crossBetween val="midCat"/>
      </c:valAx>
    </c:plotArea>
    <c:legend>
      <c:legendPos val="r"/>
      <c:layout>
        <c:manualLayout>
          <c:xMode val="edge"/>
          <c:yMode val="edge"/>
          <c:x val="0.63350910990205933"/>
          <c:y val="0.47728179012345678"/>
          <c:w val="0.30610901883052527"/>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A25-1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Adam_2015!$F$5:$F$11</c:f>
              <c:numCache>
                <c:formatCode>0.00</c:formatCode>
                <c:ptCount val="7"/>
                <c:pt idx="0">
                  <c:v>2.9454618369158845</c:v>
                </c:pt>
                <c:pt idx="1">
                  <c:v>3.3874999431989514</c:v>
                </c:pt>
                <c:pt idx="2">
                  <c:v>4.1555958605522019</c:v>
                </c:pt>
                <c:pt idx="3">
                  <c:v>4.2715761557650858</c:v>
                </c:pt>
                <c:pt idx="4">
                  <c:v>4.4925952089066197</c:v>
                </c:pt>
                <c:pt idx="5">
                  <c:v>4.8186530199768027</c:v>
                </c:pt>
                <c:pt idx="6">
                  <c:v>5.2617852799882936</c:v>
                </c:pt>
              </c:numCache>
            </c:numRef>
          </c:xVal>
          <c:yVal>
            <c:numRef>
              <c:f>Adam_2015!$G$5:$G$11</c:f>
              <c:numCache>
                <c:formatCode>0.00</c:formatCode>
                <c:ptCount val="7"/>
                <c:pt idx="0">
                  <c:v>13.813800000000001</c:v>
                </c:pt>
                <c:pt idx="1">
                  <c:v>15.540800000000001</c:v>
                </c:pt>
                <c:pt idx="2">
                  <c:v>16.5</c:v>
                </c:pt>
                <c:pt idx="3">
                  <c:v>18.035049999999998</c:v>
                </c:pt>
                <c:pt idx="4">
                  <c:v>19.186200000000003</c:v>
                </c:pt>
                <c:pt idx="5">
                  <c:v>21.29655</c:v>
                </c:pt>
                <c:pt idx="6">
                  <c:v>24.558050000000005</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Adam_2015!$AI$5:$AI$11</c:f>
              <c:numCache>
                <c:formatCode>0.00</c:formatCode>
                <c:ptCount val="7"/>
                <c:pt idx="0">
                  <c:v>3.2127740834426515</c:v>
                </c:pt>
                <c:pt idx="1">
                  <c:v>3.6144348025862216</c:v>
                </c:pt>
                <c:pt idx="2">
                  <c:v>3.8375227943653254</c:v>
                </c:pt>
                <c:pt idx="3">
                  <c:v>4.1945403316677794</c:v>
                </c:pt>
                <c:pt idx="4">
                  <c:v>4.4622715052880002</c:v>
                </c:pt>
                <c:pt idx="5">
                  <c:v>4.9530906706873257</c:v>
                </c:pt>
                <c:pt idx="6">
                  <c:v>5.7116410097068728</c:v>
                </c:pt>
              </c:numCache>
            </c:numRef>
          </c:xVal>
          <c:yVal>
            <c:numRef>
              <c:f>Adam_2015!$G$5:$G$11</c:f>
              <c:numCache>
                <c:formatCode>0.00</c:formatCode>
                <c:ptCount val="7"/>
                <c:pt idx="0">
                  <c:v>13.813800000000001</c:v>
                </c:pt>
                <c:pt idx="1">
                  <c:v>15.540800000000001</c:v>
                </c:pt>
                <c:pt idx="2">
                  <c:v>16.5</c:v>
                </c:pt>
                <c:pt idx="3">
                  <c:v>18.035049999999998</c:v>
                </c:pt>
                <c:pt idx="4">
                  <c:v>19.186200000000003</c:v>
                </c:pt>
                <c:pt idx="5">
                  <c:v>21.29655</c:v>
                </c:pt>
                <c:pt idx="6">
                  <c:v>24.558050000000005</c:v>
                </c:pt>
              </c:numCache>
            </c:numRef>
          </c:yVal>
          <c:smooth val="1"/>
        </c:ser>
        <c:dLbls>
          <c:showLegendKey val="0"/>
          <c:showVal val="0"/>
          <c:showCatName val="0"/>
          <c:showSerName val="0"/>
          <c:showPercent val="0"/>
          <c:showBubbleSize val="0"/>
        </c:dLbls>
        <c:axId val="246717056"/>
        <c:axId val="246719616"/>
      </c:scatterChart>
      <c:valAx>
        <c:axId val="2467170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6719616"/>
        <c:crosses val="autoZero"/>
        <c:crossBetween val="midCat"/>
      </c:valAx>
      <c:valAx>
        <c:axId val="24671961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6717056"/>
        <c:crosses val="autoZero"/>
        <c:crossBetween val="midCat"/>
      </c:valAx>
    </c:plotArea>
    <c:legend>
      <c:legendPos val="r"/>
      <c:layout>
        <c:manualLayout>
          <c:xMode val="edge"/>
          <c:yMode val="edge"/>
          <c:x val="0.6877422622312106"/>
          <c:y val="0.57811512345679017"/>
          <c:w val="0.224750308909791"/>
          <c:h val="0.205751543209876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A25-2</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Adam_2015!$F$12:$F$17</c:f>
              <c:numCache>
                <c:formatCode>0.00</c:formatCode>
                <c:ptCount val="6"/>
                <c:pt idx="0">
                  <c:v>0.44533849882214671</c:v>
                </c:pt>
                <c:pt idx="1">
                  <c:v>0.65698451806435498</c:v>
                </c:pt>
                <c:pt idx="2">
                  <c:v>1.3128667131118237</c:v>
                </c:pt>
                <c:pt idx="3">
                  <c:v>1.98197678436193</c:v>
                </c:pt>
                <c:pt idx="4">
                  <c:v>2.4151897299983252</c:v>
                </c:pt>
                <c:pt idx="5">
                  <c:v>2.9663512384415758</c:v>
                </c:pt>
              </c:numCache>
            </c:numRef>
          </c:xVal>
          <c:yVal>
            <c:numRef>
              <c:f>Adam_2015!$G$12:$G$17</c:f>
              <c:numCache>
                <c:formatCode>0.00</c:formatCode>
                <c:ptCount val="6"/>
                <c:pt idx="0">
                  <c:v>8.0580499999999997</c:v>
                </c:pt>
                <c:pt idx="1">
                  <c:v>11.128150000000002</c:v>
                </c:pt>
                <c:pt idx="2">
                  <c:v>13.813800000000001</c:v>
                </c:pt>
                <c:pt idx="3">
                  <c:v>16.5</c:v>
                </c:pt>
                <c:pt idx="4">
                  <c:v>19.185650000000003</c:v>
                </c:pt>
                <c:pt idx="5">
                  <c:v>21.871850000000002</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Adam_2015!$AI$12:$AI$17</c:f>
              <c:numCache>
                <c:formatCode>0.00</c:formatCode>
                <c:ptCount val="6"/>
                <c:pt idx="0">
                  <c:v>0.61637087146792968</c:v>
                </c:pt>
                <c:pt idx="1">
                  <c:v>0.85120686932022527</c:v>
                </c:pt>
                <c:pt idx="2">
                  <c:v>1.056635779659308</c:v>
                </c:pt>
                <c:pt idx="3">
                  <c:v>1.2621067602237312</c:v>
                </c:pt>
                <c:pt idx="4">
                  <c:v>1.4675356705628144</c:v>
                </c:pt>
                <c:pt idx="5">
                  <c:v>1.6730066511272381</c:v>
                </c:pt>
              </c:numCache>
            </c:numRef>
          </c:xVal>
          <c:yVal>
            <c:numRef>
              <c:f>Adam_2015!$G$12:$G$17</c:f>
              <c:numCache>
                <c:formatCode>0.00</c:formatCode>
                <c:ptCount val="6"/>
                <c:pt idx="0">
                  <c:v>8.0580499999999997</c:v>
                </c:pt>
                <c:pt idx="1">
                  <c:v>11.128150000000002</c:v>
                </c:pt>
                <c:pt idx="2">
                  <c:v>13.813800000000001</c:v>
                </c:pt>
                <c:pt idx="3">
                  <c:v>16.5</c:v>
                </c:pt>
                <c:pt idx="4">
                  <c:v>19.185650000000003</c:v>
                </c:pt>
                <c:pt idx="5">
                  <c:v>21.871850000000002</c:v>
                </c:pt>
              </c:numCache>
            </c:numRef>
          </c:yVal>
          <c:smooth val="1"/>
        </c:ser>
        <c:dLbls>
          <c:showLegendKey val="0"/>
          <c:showVal val="0"/>
          <c:showCatName val="0"/>
          <c:showSerName val="0"/>
          <c:showPercent val="0"/>
          <c:showBubbleSize val="0"/>
        </c:dLbls>
        <c:axId val="246732672"/>
        <c:axId val="247280000"/>
      </c:scatterChart>
      <c:valAx>
        <c:axId val="24673267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7280000"/>
        <c:crosses val="autoZero"/>
        <c:crossBetween val="midCat"/>
      </c:valAx>
      <c:valAx>
        <c:axId val="24728000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6732672"/>
        <c:crosses val="autoZero"/>
        <c:crossBetween val="midCat"/>
      </c:valAx>
    </c:plotArea>
    <c:legend>
      <c:legendPos val="r"/>
      <c:layout>
        <c:manualLayout>
          <c:xMode val="edge"/>
          <c:yMode val="edge"/>
          <c:x val="0.67809737827715355"/>
          <c:y val="0.5702756172839506"/>
          <c:w val="0.23467100906475602"/>
          <c:h val="0.1939922839506172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A25-3</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Adam_2015!$F$18:$F$26</c:f>
              <c:numCache>
                <c:formatCode>0.00</c:formatCode>
                <c:ptCount val="9"/>
                <c:pt idx="0">
                  <c:v>0.32978047664554777</c:v>
                </c:pt>
                <c:pt idx="1">
                  <c:v>0.54114984254923781</c:v>
                </c:pt>
                <c:pt idx="2">
                  <c:v>0.54114984254923781</c:v>
                </c:pt>
                <c:pt idx="3">
                  <c:v>0.8831034240374066</c:v>
                </c:pt>
                <c:pt idx="4">
                  <c:v>1.1066458947837174</c:v>
                </c:pt>
                <c:pt idx="5">
                  <c:v>1.3180152606874076</c:v>
                </c:pt>
                <c:pt idx="6">
                  <c:v>1.4353197255344814</c:v>
                </c:pt>
                <c:pt idx="7">
                  <c:v>1.6599688421755761</c:v>
                </c:pt>
                <c:pt idx="8">
                  <c:v>1.9897493188211239</c:v>
                </c:pt>
              </c:numCache>
            </c:numRef>
          </c:xVal>
          <c:yVal>
            <c:numRef>
              <c:f>Adam_2015!$G$18:$G$26</c:f>
              <c:numCache>
                <c:formatCode>0.00</c:formatCode>
                <c:ptCount val="9"/>
                <c:pt idx="0">
                  <c:v>9.7850500000000018</c:v>
                </c:pt>
                <c:pt idx="1">
                  <c:v>13.62185</c:v>
                </c:pt>
                <c:pt idx="2">
                  <c:v>16.44885</c:v>
                </c:pt>
                <c:pt idx="3">
                  <c:v>18.035049999999998</c:v>
                </c:pt>
                <c:pt idx="4">
                  <c:v>20.720700000000001</c:v>
                </c:pt>
                <c:pt idx="5">
                  <c:v>29.162650000000003</c:v>
                </c:pt>
                <c:pt idx="6">
                  <c:v>33</c:v>
                </c:pt>
                <c:pt idx="7">
                  <c:v>34.726450000000007</c:v>
                </c:pt>
                <c:pt idx="8">
                  <c:v>38.371850000000002</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Adam_2015!$AI$18:$AI$26</c:f>
              <c:numCache>
                <c:formatCode>0.00</c:formatCode>
                <c:ptCount val="9"/>
                <c:pt idx="0">
                  <c:v>0.43707296419192293</c:v>
                </c:pt>
                <c:pt idx="1">
                  <c:v>0.60845293149015522</c:v>
                </c:pt>
                <c:pt idx="2">
                  <c:v>0.73472773537675429</c:v>
                </c:pt>
                <c:pt idx="3">
                  <c:v>0.80557920121507176</c:v>
                </c:pt>
                <c:pt idx="4">
                  <c:v>0.92554026490734109</c:v>
                </c:pt>
                <c:pt idx="5">
                  <c:v>1.3026204137118951</c:v>
                </c:pt>
                <c:pt idx="6">
                  <c:v>1.4740249480925955</c:v>
                </c:pt>
                <c:pt idx="7">
                  <c:v>1.5511410199603071</c:v>
                </c:pt>
                <c:pt idx="8">
                  <c:v>1.7139716425596021</c:v>
                </c:pt>
              </c:numCache>
            </c:numRef>
          </c:xVal>
          <c:yVal>
            <c:numRef>
              <c:f>Adam_2015!$G$18:$G$26</c:f>
              <c:numCache>
                <c:formatCode>0.00</c:formatCode>
                <c:ptCount val="9"/>
                <c:pt idx="0">
                  <c:v>9.7850500000000018</c:v>
                </c:pt>
                <c:pt idx="1">
                  <c:v>13.62185</c:v>
                </c:pt>
                <c:pt idx="2">
                  <c:v>16.44885</c:v>
                </c:pt>
                <c:pt idx="3">
                  <c:v>18.035049999999998</c:v>
                </c:pt>
                <c:pt idx="4">
                  <c:v>20.720700000000001</c:v>
                </c:pt>
                <c:pt idx="5">
                  <c:v>29.162650000000003</c:v>
                </c:pt>
                <c:pt idx="6">
                  <c:v>33</c:v>
                </c:pt>
                <c:pt idx="7">
                  <c:v>34.726450000000007</c:v>
                </c:pt>
                <c:pt idx="8">
                  <c:v>38.371850000000002</c:v>
                </c:pt>
              </c:numCache>
            </c:numRef>
          </c:yVal>
          <c:smooth val="1"/>
        </c:ser>
        <c:dLbls>
          <c:showLegendKey val="0"/>
          <c:showVal val="0"/>
          <c:showCatName val="0"/>
          <c:showSerName val="0"/>
          <c:showPercent val="0"/>
          <c:showBubbleSize val="0"/>
        </c:dLbls>
        <c:axId val="247317632"/>
        <c:axId val="247319936"/>
      </c:scatterChart>
      <c:valAx>
        <c:axId val="24731763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7319936"/>
        <c:crosses val="autoZero"/>
        <c:crossBetween val="midCat"/>
      </c:valAx>
      <c:valAx>
        <c:axId val="24731993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317632"/>
        <c:crosses val="autoZero"/>
        <c:crossBetween val="midCat"/>
      </c:valAx>
    </c:plotArea>
    <c:legend>
      <c:legendPos val="r"/>
      <c:layout>
        <c:manualLayout>
          <c:xMode val="edge"/>
          <c:yMode val="edge"/>
          <c:x val="0.66174661409286073"/>
          <c:y val="0.5702756172839506"/>
          <c:w val="0.25698384413617176"/>
          <c:h val="0.1939922839506172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A45-1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Adam_2015!$F$27:$F$33</c:f>
              <c:numCache>
                <c:formatCode>0.00</c:formatCode>
                <c:ptCount val="7"/>
                <c:pt idx="0">
                  <c:v>0.77643831456774726</c:v>
                </c:pt>
                <c:pt idx="1">
                  <c:v>1.1993493965450734</c:v>
                </c:pt>
                <c:pt idx="2">
                  <c:v>1.6464897592606842</c:v>
                </c:pt>
                <c:pt idx="3">
                  <c:v>2.0947314529189436</c:v>
                </c:pt>
                <c:pt idx="4">
                  <c:v>2.3061869939076067</c:v>
                </c:pt>
                <c:pt idx="5">
                  <c:v>2.6354849457597433</c:v>
                </c:pt>
                <c:pt idx="6">
                  <c:v>2.8711697674866916</c:v>
                </c:pt>
              </c:numCache>
            </c:numRef>
          </c:xVal>
          <c:yVal>
            <c:numRef>
              <c:f>Adam_2015!$G$27:$G$33</c:f>
              <c:numCache>
                <c:formatCode>0.00</c:formatCode>
                <c:ptCount val="7"/>
                <c:pt idx="0">
                  <c:v>9.7058499999999999</c:v>
                </c:pt>
                <c:pt idx="1">
                  <c:v>12.423400000000001</c:v>
                </c:pt>
                <c:pt idx="2">
                  <c:v>15.529250000000001</c:v>
                </c:pt>
                <c:pt idx="3">
                  <c:v>17.85905</c:v>
                </c:pt>
                <c:pt idx="4">
                  <c:v>20.96435</c:v>
                </c:pt>
                <c:pt idx="5">
                  <c:v>23.682449999999999</c:v>
                </c:pt>
                <c:pt idx="6">
                  <c:v>26.400000000000002</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Adam_2015!$AI$27:$AI$33</c:f>
              <c:numCache>
                <c:formatCode>0.00</c:formatCode>
                <c:ptCount val="7"/>
                <c:pt idx="0">
                  <c:v>1.0525455933961714</c:v>
                </c:pt>
                <c:pt idx="1">
                  <c:v>1.3472488164352425</c:v>
                </c:pt>
                <c:pt idx="2">
                  <c:v>1.6840610205440534</c:v>
                </c:pt>
                <c:pt idx="3">
                  <c:v>1.9367149069624916</c:v>
                </c:pt>
                <c:pt idx="4">
                  <c:v>2.2734674666221957</c:v>
                </c:pt>
                <c:pt idx="5">
                  <c:v>2.5682303341103734</c:v>
                </c:pt>
                <c:pt idx="6">
                  <c:v>2.8629335571494443</c:v>
                </c:pt>
              </c:numCache>
            </c:numRef>
          </c:xVal>
          <c:yVal>
            <c:numRef>
              <c:f>Adam_2015!$G$27:$G$33</c:f>
              <c:numCache>
                <c:formatCode>0.00</c:formatCode>
                <c:ptCount val="7"/>
                <c:pt idx="0">
                  <c:v>9.7058499999999999</c:v>
                </c:pt>
                <c:pt idx="1">
                  <c:v>12.423400000000001</c:v>
                </c:pt>
                <c:pt idx="2">
                  <c:v>15.529250000000001</c:v>
                </c:pt>
                <c:pt idx="3">
                  <c:v>17.85905</c:v>
                </c:pt>
                <c:pt idx="4">
                  <c:v>20.96435</c:v>
                </c:pt>
                <c:pt idx="5">
                  <c:v>23.682449999999999</c:v>
                </c:pt>
                <c:pt idx="6">
                  <c:v>26.400000000000002</c:v>
                </c:pt>
              </c:numCache>
            </c:numRef>
          </c:yVal>
          <c:smooth val="1"/>
        </c:ser>
        <c:dLbls>
          <c:showLegendKey val="0"/>
          <c:showVal val="0"/>
          <c:showCatName val="0"/>
          <c:showSerName val="0"/>
          <c:showPercent val="0"/>
          <c:showBubbleSize val="0"/>
        </c:dLbls>
        <c:axId val="247013760"/>
        <c:axId val="247016064"/>
      </c:scatterChart>
      <c:valAx>
        <c:axId val="24701376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7016064"/>
        <c:crosses val="autoZero"/>
        <c:crossBetween val="midCat"/>
      </c:valAx>
      <c:valAx>
        <c:axId val="24701606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013760"/>
        <c:crosses val="autoZero"/>
        <c:crossBetween val="midCat"/>
      </c:valAx>
    </c:plotArea>
    <c:legend>
      <c:legendPos val="r"/>
      <c:layout>
        <c:manualLayout>
          <c:xMode val="edge"/>
          <c:yMode val="edge"/>
          <c:x val="0.69065531539305458"/>
          <c:y val="0.53499783950617286"/>
          <c:w val="0.2393155747190108"/>
          <c:h val="0.229270061728395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A45-2</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Adam_2015!$F$34:$F$45</c:f>
              <c:numCache>
                <c:formatCode>0.00</c:formatCode>
                <c:ptCount val="12"/>
                <c:pt idx="0">
                  <c:v>0.33048566591472417</c:v>
                </c:pt>
                <c:pt idx="1">
                  <c:v>0.6134432929186352</c:v>
                </c:pt>
                <c:pt idx="2">
                  <c:v>0.94503426206384333</c:v>
                </c:pt>
                <c:pt idx="3">
                  <c:v>1.0389850366549855</c:v>
                </c:pt>
                <c:pt idx="4">
                  <c:v>1.4634214771608522</c:v>
                </c:pt>
                <c:pt idx="5">
                  <c:v>1.4402101093206876</c:v>
                </c:pt>
                <c:pt idx="6">
                  <c:v>1.5584775549824785</c:v>
                </c:pt>
                <c:pt idx="7">
                  <c:v>1.8889632208972029</c:v>
                </c:pt>
                <c:pt idx="8">
                  <c:v>1.984019298718829</c:v>
                </c:pt>
                <c:pt idx="9">
                  <c:v>2.148709480060949</c:v>
                </c:pt>
                <c:pt idx="10">
                  <c:v>2.1962375189717624</c:v>
                </c:pt>
                <c:pt idx="11">
                  <c:v>2.6449906305482771</c:v>
                </c:pt>
              </c:numCache>
            </c:numRef>
          </c:xVal>
          <c:yVal>
            <c:numRef>
              <c:f>Adam_2015!$G$34:$G$45</c:f>
              <c:numCache>
                <c:formatCode>0.00</c:formatCode>
                <c:ptCount val="12"/>
                <c:pt idx="0">
                  <c:v>10.870750000000001</c:v>
                </c:pt>
                <c:pt idx="1">
                  <c:v>13.5883</c:v>
                </c:pt>
                <c:pt idx="2">
                  <c:v>16.30585</c:v>
                </c:pt>
                <c:pt idx="3">
                  <c:v>19.023400000000002</c:v>
                </c:pt>
                <c:pt idx="4">
                  <c:v>22.129250000000003</c:v>
                </c:pt>
                <c:pt idx="5">
                  <c:v>24.846800000000002</c:v>
                </c:pt>
                <c:pt idx="6">
                  <c:v>27.564900000000005</c:v>
                </c:pt>
                <c:pt idx="7">
                  <c:v>30.282450000000001</c:v>
                </c:pt>
                <c:pt idx="8">
                  <c:v>33</c:v>
                </c:pt>
                <c:pt idx="9">
                  <c:v>35.717550000000003</c:v>
                </c:pt>
                <c:pt idx="10">
                  <c:v>38.435100000000006</c:v>
                </c:pt>
                <c:pt idx="11">
                  <c:v>43.870750000000001</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Adam_2015!$AI$34:$AI$45</c:f>
              <c:numCache>
                <c:formatCode>0.00</c:formatCode>
                <c:ptCount val="12"/>
                <c:pt idx="0">
                  <c:v>0.61496850914800227</c:v>
                </c:pt>
                <c:pt idx="1">
                  <c:v>0.76870285793121895</c:v>
                </c:pt>
                <c:pt idx="2">
                  <c:v>0.92243720671443563</c:v>
                </c:pt>
                <c:pt idx="3">
                  <c:v>1.0761715554976528</c:v>
                </c:pt>
                <c:pt idx="4">
                  <c:v>1.2518723989663481</c:v>
                </c:pt>
                <c:pt idx="5">
                  <c:v>1.4056067477495646</c:v>
                </c:pt>
                <c:pt idx="6">
                  <c:v>1.5593722105479169</c:v>
                </c:pt>
                <c:pt idx="7">
                  <c:v>1.7131065593311334</c:v>
                </c:pt>
                <c:pt idx="8">
                  <c:v>1.8668409081143504</c:v>
                </c:pt>
                <c:pt idx="9">
                  <c:v>2.0205752568975672</c:v>
                </c:pt>
                <c:pt idx="10">
                  <c:v>2.1743096056807842</c:v>
                </c:pt>
                <c:pt idx="11">
                  <c:v>2.4818094172623528</c:v>
                </c:pt>
              </c:numCache>
            </c:numRef>
          </c:xVal>
          <c:yVal>
            <c:numRef>
              <c:f>Adam_2015!$G$34:$G$45</c:f>
              <c:numCache>
                <c:formatCode>0.00</c:formatCode>
                <c:ptCount val="12"/>
                <c:pt idx="0">
                  <c:v>10.870750000000001</c:v>
                </c:pt>
                <c:pt idx="1">
                  <c:v>13.5883</c:v>
                </c:pt>
                <c:pt idx="2">
                  <c:v>16.30585</c:v>
                </c:pt>
                <c:pt idx="3">
                  <c:v>19.023400000000002</c:v>
                </c:pt>
                <c:pt idx="4">
                  <c:v>22.129250000000003</c:v>
                </c:pt>
                <c:pt idx="5">
                  <c:v>24.846800000000002</c:v>
                </c:pt>
                <c:pt idx="6">
                  <c:v>27.564900000000005</c:v>
                </c:pt>
                <c:pt idx="7">
                  <c:v>30.282450000000001</c:v>
                </c:pt>
                <c:pt idx="8">
                  <c:v>33</c:v>
                </c:pt>
                <c:pt idx="9">
                  <c:v>35.717550000000003</c:v>
                </c:pt>
                <c:pt idx="10">
                  <c:v>38.435100000000006</c:v>
                </c:pt>
                <c:pt idx="11">
                  <c:v>43.870750000000001</c:v>
                </c:pt>
              </c:numCache>
            </c:numRef>
          </c:yVal>
          <c:smooth val="1"/>
        </c:ser>
        <c:dLbls>
          <c:showLegendKey val="0"/>
          <c:showVal val="0"/>
          <c:showCatName val="0"/>
          <c:showSerName val="0"/>
          <c:showPercent val="0"/>
          <c:showBubbleSize val="0"/>
        </c:dLbls>
        <c:axId val="247045504"/>
        <c:axId val="247150464"/>
      </c:scatterChart>
      <c:valAx>
        <c:axId val="24704550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7150464"/>
        <c:crosses val="autoZero"/>
        <c:crossBetween val="midCat"/>
      </c:valAx>
      <c:valAx>
        <c:axId val="24715046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045504"/>
        <c:crosses val="autoZero"/>
        <c:crossBetween val="midCat"/>
      </c:valAx>
    </c:plotArea>
    <c:legend>
      <c:legendPos val="r"/>
      <c:layout>
        <c:manualLayout>
          <c:xMode val="edge"/>
          <c:yMode val="edge"/>
          <c:x val="0.68960972697172018"/>
          <c:y val="0.54283734567901232"/>
          <c:w val="0.24650556369755197"/>
          <c:h val="0.213591049382716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A45-3</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Adam_2015!$F$46:$F$53</c:f>
              <c:numCache>
                <c:formatCode>0.00</c:formatCode>
                <c:ptCount val="8"/>
                <c:pt idx="0">
                  <c:v>0.28794914816839456</c:v>
                </c:pt>
                <c:pt idx="1">
                  <c:v>0.33631560664980459</c:v>
                </c:pt>
                <c:pt idx="2">
                  <c:v>0.45666935217331328</c:v>
                </c:pt>
                <c:pt idx="3">
                  <c:v>0.79298495882311781</c:v>
                </c:pt>
                <c:pt idx="4">
                  <c:v>0.88971787578593797</c:v>
                </c:pt>
                <c:pt idx="5">
                  <c:v>1.1776670239543323</c:v>
                </c:pt>
                <c:pt idx="6">
                  <c:v>1.5623490890855471</c:v>
                </c:pt>
                <c:pt idx="7">
                  <c:v>1.9222855242960404</c:v>
                </c:pt>
              </c:numCache>
            </c:numRef>
          </c:xVal>
          <c:yVal>
            <c:numRef>
              <c:f>Adam_2015!$G$46:$G$53</c:f>
              <c:numCache>
                <c:formatCode>0.00</c:formatCode>
                <c:ptCount val="8"/>
                <c:pt idx="0">
                  <c:v>13.5883</c:v>
                </c:pt>
                <c:pt idx="1">
                  <c:v>16.30585</c:v>
                </c:pt>
                <c:pt idx="2">
                  <c:v>20.964900000000004</c:v>
                </c:pt>
                <c:pt idx="3">
                  <c:v>29.117550000000005</c:v>
                </c:pt>
                <c:pt idx="4">
                  <c:v>34.553200000000004</c:v>
                </c:pt>
                <c:pt idx="5">
                  <c:v>45.423400000000001</c:v>
                </c:pt>
                <c:pt idx="6">
                  <c:v>52.023400000000002</c:v>
                </c:pt>
                <c:pt idx="7">
                  <c:v>57.459050000000005</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Adam_2015!$AI$46:$AI$53</c:f>
              <c:numCache>
                <c:formatCode>0.00</c:formatCode>
                <c:ptCount val="8"/>
                <c:pt idx="0">
                  <c:v>0.33742686781562914</c:v>
                </c:pt>
                <c:pt idx="1">
                  <c:v>0.4049095098409275</c:v>
                </c:pt>
                <c:pt idx="2">
                  <c:v>0.52060379451939398</c:v>
                </c:pt>
                <c:pt idx="3">
                  <c:v>0.72305172059528944</c:v>
                </c:pt>
                <c:pt idx="4">
                  <c:v>0.85803066233502323</c:v>
                </c:pt>
                <c:pt idx="5">
                  <c:v>1.1279612304362165</c:v>
                </c:pt>
                <c:pt idx="6">
                  <c:v>1.2918535000787146</c:v>
                </c:pt>
                <c:pt idx="7">
                  <c:v>1.4268324418184484</c:v>
                </c:pt>
              </c:numCache>
            </c:numRef>
          </c:xVal>
          <c:yVal>
            <c:numRef>
              <c:f>Adam_2015!$G$46:$G$53</c:f>
              <c:numCache>
                <c:formatCode>0.00</c:formatCode>
                <c:ptCount val="8"/>
                <c:pt idx="0">
                  <c:v>13.5883</c:v>
                </c:pt>
                <c:pt idx="1">
                  <c:v>16.30585</c:v>
                </c:pt>
                <c:pt idx="2">
                  <c:v>20.964900000000004</c:v>
                </c:pt>
                <c:pt idx="3">
                  <c:v>29.117550000000005</c:v>
                </c:pt>
                <c:pt idx="4">
                  <c:v>34.553200000000004</c:v>
                </c:pt>
                <c:pt idx="5">
                  <c:v>45.423400000000001</c:v>
                </c:pt>
                <c:pt idx="6">
                  <c:v>52.023400000000002</c:v>
                </c:pt>
                <c:pt idx="7">
                  <c:v>57.459050000000005</c:v>
                </c:pt>
              </c:numCache>
            </c:numRef>
          </c:yVal>
          <c:smooth val="1"/>
        </c:ser>
        <c:dLbls>
          <c:showLegendKey val="0"/>
          <c:showVal val="0"/>
          <c:showCatName val="0"/>
          <c:showSerName val="0"/>
          <c:showPercent val="0"/>
          <c:showBubbleSize val="0"/>
        </c:dLbls>
        <c:axId val="247171712"/>
        <c:axId val="247174272"/>
      </c:scatterChart>
      <c:valAx>
        <c:axId val="24717171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7174272"/>
        <c:crosses val="autoZero"/>
        <c:crossBetween val="midCat"/>
      </c:valAx>
      <c:valAx>
        <c:axId val="24717427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171712"/>
        <c:crosses val="autoZero"/>
        <c:crossBetween val="midCat"/>
      </c:valAx>
    </c:plotArea>
    <c:legend>
      <c:legendPos val="r"/>
      <c:layout>
        <c:manualLayout>
          <c:xMode val="edge"/>
          <c:yMode val="edge"/>
          <c:x val="0.66174661409286073"/>
          <c:y val="0.53107808641975307"/>
          <c:w val="0.26860680556993466"/>
          <c:h val="0.213591049382716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A70-1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Adam_2015!$F$54:$F$61</c:f>
              <c:numCache>
                <c:formatCode>0.00</c:formatCode>
                <c:ptCount val="8"/>
                <c:pt idx="0">
                  <c:v>0.32803836698870803</c:v>
                </c:pt>
                <c:pt idx="1">
                  <c:v>0.65497222769125873</c:v>
                </c:pt>
                <c:pt idx="2">
                  <c:v>0.88912756035659923</c:v>
                </c:pt>
                <c:pt idx="3">
                  <c:v>1.100088261012637</c:v>
                </c:pt>
                <c:pt idx="4">
                  <c:v>1.2171659273453073</c:v>
                </c:pt>
                <c:pt idx="5">
                  <c:v>1.2635551913639123</c:v>
                </c:pt>
                <c:pt idx="6">
                  <c:v>1.544099788047858</c:v>
                </c:pt>
                <c:pt idx="7">
                  <c:v>1.6611774543805282</c:v>
                </c:pt>
              </c:numCache>
            </c:numRef>
          </c:xVal>
          <c:yVal>
            <c:numRef>
              <c:f>Adam_2015!$G$54:$G$61</c:f>
              <c:numCache>
                <c:formatCode>0.00</c:formatCode>
                <c:ptCount val="8"/>
                <c:pt idx="0">
                  <c:v>9.9764499999999998</c:v>
                </c:pt>
                <c:pt idx="1">
                  <c:v>13.813800000000001</c:v>
                </c:pt>
                <c:pt idx="2">
                  <c:v>19.186200000000003</c:v>
                </c:pt>
                <c:pt idx="3">
                  <c:v>24.941949999999999</c:v>
                </c:pt>
                <c:pt idx="4">
                  <c:v>30.313800000000001</c:v>
                </c:pt>
                <c:pt idx="5">
                  <c:v>35.686200000000007</c:v>
                </c:pt>
                <c:pt idx="6">
                  <c:v>41.058050000000001</c:v>
                </c:pt>
                <c:pt idx="7">
                  <c:v>46.813800000000001</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Adam_2015!$AI$54:$AI$61</c:f>
              <c:numCache>
                <c:formatCode>0.00</c:formatCode>
                <c:ptCount val="8"/>
                <c:pt idx="0">
                  <c:v>0.44264818239576975</c:v>
                </c:pt>
                <c:pt idx="1">
                  <c:v>0.61290874629539427</c:v>
                </c:pt>
                <c:pt idx="2">
                  <c:v>0.85127841637874391</c:v>
                </c:pt>
                <c:pt idx="3">
                  <c:v>1.1066570606684916</c:v>
                </c:pt>
                <c:pt idx="4">
                  <c:v>1.3450023276324634</c:v>
                </c:pt>
                <c:pt idx="5">
                  <c:v>1.5833719977158132</c:v>
                </c:pt>
                <c:pt idx="6">
                  <c:v>1.8217172646797846</c:v>
                </c:pt>
                <c:pt idx="7">
                  <c:v>2.0770959089695329</c:v>
                </c:pt>
              </c:numCache>
            </c:numRef>
          </c:xVal>
          <c:yVal>
            <c:numRef>
              <c:f>Adam_2015!$G$54:$G$61</c:f>
              <c:numCache>
                <c:formatCode>0.00</c:formatCode>
                <c:ptCount val="8"/>
                <c:pt idx="0">
                  <c:v>9.9764499999999998</c:v>
                </c:pt>
                <c:pt idx="1">
                  <c:v>13.813800000000001</c:v>
                </c:pt>
                <c:pt idx="2">
                  <c:v>19.186200000000003</c:v>
                </c:pt>
                <c:pt idx="3">
                  <c:v>24.941949999999999</c:v>
                </c:pt>
                <c:pt idx="4">
                  <c:v>30.313800000000001</c:v>
                </c:pt>
                <c:pt idx="5">
                  <c:v>35.686200000000007</c:v>
                </c:pt>
                <c:pt idx="6">
                  <c:v>41.058050000000001</c:v>
                </c:pt>
                <c:pt idx="7">
                  <c:v>46.813800000000001</c:v>
                </c:pt>
              </c:numCache>
            </c:numRef>
          </c:yVal>
          <c:smooth val="1"/>
        </c:ser>
        <c:dLbls>
          <c:showLegendKey val="0"/>
          <c:showVal val="0"/>
          <c:showCatName val="0"/>
          <c:showSerName val="0"/>
          <c:showPercent val="0"/>
          <c:showBubbleSize val="0"/>
        </c:dLbls>
        <c:axId val="247216000"/>
        <c:axId val="247226752"/>
      </c:scatterChart>
      <c:valAx>
        <c:axId val="24721600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7226752"/>
        <c:crosses val="autoZero"/>
        <c:crossBetween val="midCat"/>
      </c:valAx>
      <c:valAx>
        <c:axId val="24722675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216000"/>
        <c:crosses val="autoZero"/>
        <c:crossBetween val="midCat"/>
      </c:valAx>
    </c:plotArea>
    <c:legend>
      <c:legendPos val="r"/>
      <c:layout>
        <c:manualLayout>
          <c:xMode val="edge"/>
          <c:yMode val="edge"/>
          <c:x val="0.68482920906936673"/>
          <c:y val="0.49972006172839506"/>
          <c:w val="0.2393155747190108"/>
          <c:h val="0.241029320987654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A70-2</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Adam_2015!$F$62:$F$70</c:f>
              <c:numCache>
                <c:formatCode>0.00</c:formatCode>
                <c:ptCount val="9"/>
                <c:pt idx="0">
                  <c:v>0.11910036123502837</c:v>
                </c:pt>
                <c:pt idx="1">
                  <c:v>0.38089643828938324</c:v>
                </c:pt>
                <c:pt idx="2">
                  <c:v>0.57078286327730587</c:v>
                </c:pt>
                <c:pt idx="3">
                  <c:v>0.90448859239809298</c:v>
                </c:pt>
                <c:pt idx="4">
                  <c:v>1.1190939602838517</c:v>
                </c:pt>
                <c:pt idx="5">
                  <c:v>1.23819432151888</c:v>
                </c:pt>
                <c:pt idx="6">
                  <c:v>1.4044853919225044</c:v>
                </c:pt>
                <c:pt idx="7">
                  <c:v>1.9044821914469161</c:v>
                </c:pt>
                <c:pt idx="8">
                  <c:v>2.0235825526819444</c:v>
                </c:pt>
              </c:numCache>
            </c:numRef>
          </c:xVal>
          <c:yVal>
            <c:numRef>
              <c:f>Adam_2015!$G$62:$G$70</c:f>
              <c:numCache>
                <c:formatCode>0.00</c:formatCode>
                <c:ptCount val="9"/>
                <c:pt idx="0">
                  <c:v>9.9764499999999998</c:v>
                </c:pt>
                <c:pt idx="1">
                  <c:v>16.5</c:v>
                </c:pt>
                <c:pt idx="2">
                  <c:v>21.871850000000002</c:v>
                </c:pt>
                <c:pt idx="3">
                  <c:v>27.628150000000002</c:v>
                </c:pt>
                <c:pt idx="4">
                  <c:v>33</c:v>
                </c:pt>
                <c:pt idx="5">
                  <c:v>38.371850000000002</c:v>
                </c:pt>
                <c:pt idx="6">
                  <c:v>44.128150000000005</c:v>
                </c:pt>
                <c:pt idx="7">
                  <c:v>49.500000000000007</c:v>
                </c:pt>
                <c:pt idx="8">
                  <c:v>54.871850000000002</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Adam_2015!$AI$62:$AI$70</c:f>
              <c:numCache>
                <c:formatCode>0.00</c:formatCode>
                <c:ptCount val="9"/>
                <c:pt idx="0">
                  <c:v>0.27791349043782715</c:v>
                </c:pt>
                <c:pt idx="1">
                  <c:v>0.45963971074121046</c:v>
                </c:pt>
                <c:pt idx="2">
                  <c:v>0.60928307923485725</c:v>
                </c:pt>
                <c:pt idx="3">
                  <c:v>0.76963605298877391</c:v>
                </c:pt>
                <c:pt idx="4">
                  <c:v>0.91927942148242092</c:v>
                </c:pt>
                <c:pt idx="5">
                  <c:v>1.0689227899760676</c:v>
                </c:pt>
                <c:pt idx="6">
                  <c:v>1.2292757637299845</c:v>
                </c:pt>
                <c:pt idx="7">
                  <c:v>1.3789191322236312</c:v>
                </c:pt>
                <c:pt idx="8">
                  <c:v>1.5285625007172781</c:v>
                </c:pt>
              </c:numCache>
            </c:numRef>
          </c:xVal>
          <c:yVal>
            <c:numRef>
              <c:f>Adam_2015!$G$62:$G$70</c:f>
              <c:numCache>
                <c:formatCode>0.00</c:formatCode>
                <c:ptCount val="9"/>
                <c:pt idx="0">
                  <c:v>9.9764499999999998</c:v>
                </c:pt>
                <c:pt idx="1">
                  <c:v>16.5</c:v>
                </c:pt>
                <c:pt idx="2">
                  <c:v>21.871850000000002</c:v>
                </c:pt>
                <c:pt idx="3">
                  <c:v>27.628150000000002</c:v>
                </c:pt>
                <c:pt idx="4">
                  <c:v>33</c:v>
                </c:pt>
                <c:pt idx="5">
                  <c:v>38.371850000000002</c:v>
                </c:pt>
                <c:pt idx="6">
                  <c:v>44.128150000000005</c:v>
                </c:pt>
                <c:pt idx="7">
                  <c:v>49.500000000000007</c:v>
                </c:pt>
                <c:pt idx="8">
                  <c:v>54.871850000000002</c:v>
                </c:pt>
              </c:numCache>
            </c:numRef>
          </c:yVal>
          <c:smooth val="1"/>
        </c:ser>
        <c:dLbls>
          <c:showLegendKey val="0"/>
          <c:showVal val="0"/>
          <c:showCatName val="0"/>
          <c:showSerName val="0"/>
          <c:showPercent val="0"/>
          <c:showBubbleSize val="0"/>
        </c:dLbls>
        <c:axId val="247252096"/>
        <c:axId val="247254400"/>
      </c:scatterChart>
      <c:valAx>
        <c:axId val="2472520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47254400"/>
        <c:crosses val="autoZero"/>
        <c:crossBetween val="midCat"/>
      </c:valAx>
      <c:valAx>
        <c:axId val="24725440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252096"/>
        <c:crosses val="autoZero"/>
        <c:crossBetween val="midCat"/>
      </c:valAx>
    </c:plotArea>
    <c:legend>
      <c:legendPos val="r"/>
      <c:layout>
        <c:manualLayout>
          <c:xMode val="edge"/>
          <c:yMode val="edge"/>
          <c:x val="0.66755034467784846"/>
          <c:y val="0.51931882716049382"/>
          <c:w val="0.25397296857189383"/>
          <c:h val="0.229270061728395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A70-3</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Adam_2015!$F$71:$F$76</c:f>
              <c:numCache>
                <c:formatCode>0.00</c:formatCode>
                <c:ptCount val="6"/>
                <c:pt idx="0">
                  <c:v>4.7987754016095993E-2</c:v>
                </c:pt>
                <c:pt idx="1">
                  <c:v>0.29021165524019954</c:v>
                </c:pt>
                <c:pt idx="2">
                  <c:v>0.46045392544015917</c:v>
                </c:pt>
                <c:pt idx="3">
                  <c:v>0.50844167945625518</c:v>
                </c:pt>
                <c:pt idx="4">
                  <c:v>0.629553630068307</c:v>
                </c:pt>
                <c:pt idx="5">
                  <c:v>0.79865333469645461</c:v>
                </c:pt>
              </c:numCache>
            </c:numRef>
          </c:xVal>
          <c:yVal>
            <c:numRef>
              <c:f>Adam_2015!$G$71:$G$76</c:f>
              <c:numCache>
                <c:formatCode>0.00</c:formatCode>
                <c:ptCount val="6"/>
                <c:pt idx="0">
                  <c:v>12.662650000000001</c:v>
                </c:pt>
                <c:pt idx="1">
                  <c:v>21.871850000000002</c:v>
                </c:pt>
                <c:pt idx="2">
                  <c:v>33</c:v>
                </c:pt>
                <c:pt idx="3">
                  <c:v>44.128150000000005</c:v>
                </c:pt>
                <c:pt idx="4">
                  <c:v>54.871850000000002</c:v>
                </c:pt>
                <c:pt idx="5">
                  <c:v>65.948850000000007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Adam_2015!$AI$71:$AI$76</c:f>
              <c:numCache>
                <c:formatCode>0.00</c:formatCode>
                <c:ptCount val="6"/>
                <c:pt idx="0">
                  <c:v>0.16234045217641527</c:v>
                </c:pt>
                <c:pt idx="1">
                  <c:v>0.2804062355774446</c:v>
                </c:pt>
                <c:pt idx="2">
                  <c:v>0.42307375800655506</c:v>
                </c:pt>
                <c:pt idx="3">
                  <c:v>0.56574128043566563</c:v>
                </c:pt>
                <c:pt idx="4">
                  <c:v>0.7034799935839996</c:v>
                </c:pt>
                <c:pt idx="5">
                  <c:v>0.84549175168819979</c:v>
                </c:pt>
              </c:numCache>
            </c:numRef>
          </c:xVal>
          <c:yVal>
            <c:numRef>
              <c:f>Adam_2015!$G$71:$G$76</c:f>
              <c:numCache>
                <c:formatCode>0.00</c:formatCode>
                <c:ptCount val="6"/>
                <c:pt idx="0">
                  <c:v>12.662650000000001</c:v>
                </c:pt>
                <c:pt idx="1">
                  <c:v>21.871850000000002</c:v>
                </c:pt>
                <c:pt idx="2">
                  <c:v>33</c:v>
                </c:pt>
                <c:pt idx="3">
                  <c:v>44.128150000000005</c:v>
                </c:pt>
                <c:pt idx="4">
                  <c:v>54.871850000000002</c:v>
                </c:pt>
                <c:pt idx="5">
                  <c:v>65.948850000000007</c:v>
                </c:pt>
              </c:numCache>
            </c:numRef>
          </c:yVal>
          <c:smooth val="1"/>
        </c:ser>
        <c:dLbls>
          <c:showLegendKey val="0"/>
          <c:showVal val="0"/>
          <c:showCatName val="0"/>
          <c:showSerName val="0"/>
          <c:showPercent val="0"/>
          <c:showBubbleSize val="0"/>
        </c:dLbls>
        <c:axId val="247366016"/>
        <c:axId val="247368320"/>
      </c:scatterChart>
      <c:valAx>
        <c:axId val="24736601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7368320"/>
        <c:crosses val="autoZero"/>
        <c:crossBetween val="midCat"/>
      </c:valAx>
      <c:valAx>
        <c:axId val="24736832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366016"/>
        <c:crosses val="autoZero"/>
        <c:crossBetween val="midCat"/>
      </c:valAx>
    </c:plotArea>
    <c:legend>
      <c:legendPos val="r"/>
      <c:layout>
        <c:manualLayout>
          <c:xMode val="edge"/>
          <c:yMode val="edge"/>
          <c:x val="0.67335654863157035"/>
          <c:y val="0.50363981481481479"/>
          <c:w val="0.25989935466590242"/>
          <c:h val="0.2371095679012345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A25-1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Adam_2015!$E$5:$E$11</c:f>
              <c:numCache>
                <c:formatCode>General</c:formatCode>
                <c:ptCount val="7"/>
                <c:pt idx="0">
                  <c:v>2.6920000000000002</c:v>
                </c:pt>
                <c:pt idx="1">
                  <c:v>3.0960000000000001</c:v>
                </c:pt>
                <c:pt idx="2">
                  <c:v>3.798</c:v>
                </c:pt>
                <c:pt idx="3">
                  <c:v>3.9039999999999999</c:v>
                </c:pt>
                <c:pt idx="4">
                  <c:v>4.1059999999999999</c:v>
                </c:pt>
                <c:pt idx="5">
                  <c:v>4.4039999999999999</c:v>
                </c:pt>
                <c:pt idx="6">
                  <c:v>4.8090000000000002</c:v>
                </c:pt>
              </c:numCache>
            </c:numRef>
          </c:xVal>
          <c:yVal>
            <c:numRef>
              <c:f>Adam_2015!$G$5:$G$11</c:f>
              <c:numCache>
                <c:formatCode>0.00</c:formatCode>
                <c:ptCount val="7"/>
                <c:pt idx="0">
                  <c:v>13.813800000000001</c:v>
                </c:pt>
                <c:pt idx="1">
                  <c:v>15.540800000000001</c:v>
                </c:pt>
                <c:pt idx="2">
                  <c:v>16.5</c:v>
                </c:pt>
                <c:pt idx="3">
                  <c:v>18.035049999999998</c:v>
                </c:pt>
                <c:pt idx="4">
                  <c:v>19.186200000000003</c:v>
                </c:pt>
                <c:pt idx="5">
                  <c:v>21.29655</c:v>
                </c:pt>
                <c:pt idx="6">
                  <c:v>24.558050000000005</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Adam_2015!$BC$5:$BC$11</c:f>
              <c:numCache>
                <c:formatCode>0.00</c:formatCode>
                <c:ptCount val="7"/>
                <c:pt idx="0">
                  <c:v>2.0675132911617413</c:v>
                </c:pt>
                <c:pt idx="1">
                  <c:v>2.4196525675500649</c:v>
                </c:pt>
                <c:pt idx="2">
                  <c:v>2.6152356560918597</c:v>
                </c:pt>
                <c:pt idx="3">
                  <c:v>2.9282358855185513</c:v>
                </c:pt>
                <c:pt idx="4">
                  <c:v>3.1629580210219785</c:v>
                </c:pt>
                <c:pt idx="5">
                  <c:v>3.5932632450672002</c:v>
                </c:pt>
                <c:pt idx="6">
                  <c:v>4.2582906046158513</c:v>
                </c:pt>
              </c:numCache>
            </c:numRef>
          </c:xVal>
          <c:yVal>
            <c:numRef>
              <c:f>Adam_2015!$G$5:$G$11</c:f>
              <c:numCache>
                <c:formatCode>0.00</c:formatCode>
                <c:ptCount val="7"/>
                <c:pt idx="0">
                  <c:v>13.813800000000001</c:v>
                </c:pt>
                <c:pt idx="1">
                  <c:v>15.540800000000001</c:v>
                </c:pt>
                <c:pt idx="2">
                  <c:v>16.5</c:v>
                </c:pt>
                <c:pt idx="3">
                  <c:v>18.035049999999998</c:v>
                </c:pt>
                <c:pt idx="4">
                  <c:v>19.186200000000003</c:v>
                </c:pt>
                <c:pt idx="5">
                  <c:v>21.29655</c:v>
                </c:pt>
                <c:pt idx="6">
                  <c:v>24.558050000000005</c:v>
                </c:pt>
              </c:numCache>
            </c:numRef>
          </c:yVal>
          <c:smooth val="1"/>
        </c:ser>
        <c:dLbls>
          <c:showLegendKey val="0"/>
          <c:showVal val="0"/>
          <c:showCatName val="0"/>
          <c:showSerName val="0"/>
          <c:showPercent val="0"/>
          <c:showBubbleSize val="0"/>
        </c:dLbls>
        <c:axId val="247389568"/>
        <c:axId val="247400320"/>
      </c:scatterChart>
      <c:valAx>
        <c:axId val="24738956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7400320"/>
        <c:crosses val="autoZero"/>
        <c:crossBetween val="midCat"/>
      </c:valAx>
      <c:valAx>
        <c:axId val="24740032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389568"/>
        <c:crosses val="autoZero"/>
        <c:crossBetween val="midCat"/>
      </c:valAx>
    </c:plotArea>
    <c:legend>
      <c:legendPos val="r"/>
      <c:layout>
        <c:manualLayout>
          <c:xMode val="edge"/>
          <c:yMode val="edge"/>
          <c:x val="0.6877422622312106"/>
          <c:y val="0.5702756172839506"/>
          <c:w val="0.224750308909791"/>
          <c:h val="0.213591049382716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A25-2</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Adam_2015!$E$12:$E$17</c:f>
              <c:numCache>
                <c:formatCode>General</c:formatCode>
                <c:ptCount val="6"/>
                <c:pt idx="0">
                  <c:v>0.40400000000000003</c:v>
                </c:pt>
                <c:pt idx="1">
                  <c:v>0.59599999999999997</c:v>
                </c:pt>
                <c:pt idx="2">
                  <c:v>1.1910000000000001</c:v>
                </c:pt>
                <c:pt idx="3">
                  <c:v>1.798</c:v>
                </c:pt>
                <c:pt idx="4">
                  <c:v>2.1909999999999998</c:v>
                </c:pt>
                <c:pt idx="5">
                  <c:v>2.6909999999999998</c:v>
                </c:pt>
              </c:numCache>
            </c:numRef>
          </c:xVal>
          <c:yVal>
            <c:numRef>
              <c:f>Adam_2015!$G$12:$G$17</c:f>
              <c:numCache>
                <c:formatCode>0.00</c:formatCode>
                <c:ptCount val="6"/>
                <c:pt idx="0">
                  <c:v>8.0580499999999997</c:v>
                </c:pt>
                <c:pt idx="1">
                  <c:v>11.128150000000002</c:v>
                </c:pt>
                <c:pt idx="2">
                  <c:v>13.813800000000001</c:v>
                </c:pt>
                <c:pt idx="3">
                  <c:v>16.5</c:v>
                </c:pt>
                <c:pt idx="4">
                  <c:v>19.185650000000003</c:v>
                </c:pt>
                <c:pt idx="5">
                  <c:v>21.871850000000002</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Adam_2015!$BC$12:$BC$17</c:f>
              <c:numCache>
                <c:formatCode>0.00</c:formatCode>
                <c:ptCount val="6"/>
                <c:pt idx="0">
                  <c:v>0.55833880377908018</c:v>
                </c:pt>
                <c:pt idx="1">
                  <c:v>0.81197377408550853</c:v>
                </c:pt>
                <c:pt idx="2">
                  <c:v>1.1221196547823038</c:v>
                </c:pt>
                <c:pt idx="3">
                  <c:v>1.4323290509164732</c:v>
                </c:pt>
                <c:pt idx="4">
                  <c:v>1.7424749316132686</c:v>
                </c:pt>
                <c:pt idx="5">
                  <c:v>2.0526843277474378</c:v>
                </c:pt>
              </c:numCache>
            </c:numRef>
          </c:xVal>
          <c:yVal>
            <c:numRef>
              <c:f>Adam_2015!$G$12:$G$17</c:f>
              <c:numCache>
                <c:formatCode>0.00</c:formatCode>
                <c:ptCount val="6"/>
                <c:pt idx="0">
                  <c:v>8.0580499999999997</c:v>
                </c:pt>
                <c:pt idx="1">
                  <c:v>11.128150000000002</c:v>
                </c:pt>
                <c:pt idx="2">
                  <c:v>13.813800000000001</c:v>
                </c:pt>
                <c:pt idx="3">
                  <c:v>16.5</c:v>
                </c:pt>
                <c:pt idx="4">
                  <c:v>19.185650000000003</c:v>
                </c:pt>
                <c:pt idx="5">
                  <c:v>21.871850000000002</c:v>
                </c:pt>
              </c:numCache>
            </c:numRef>
          </c:yVal>
          <c:smooth val="1"/>
        </c:ser>
        <c:dLbls>
          <c:showLegendKey val="0"/>
          <c:showVal val="0"/>
          <c:showCatName val="0"/>
          <c:showSerName val="0"/>
          <c:showPercent val="0"/>
          <c:showBubbleSize val="0"/>
        </c:dLbls>
        <c:axId val="247429760"/>
        <c:axId val="247440512"/>
      </c:scatterChart>
      <c:valAx>
        <c:axId val="24742976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7440512"/>
        <c:crosses val="autoZero"/>
        <c:crossBetween val="midCat"/>
      </c:valAx>
      <c:valAx>
        <c:axId val="24744051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429760"/>
        <c:crosses val="autoZero"/>
        <c:crossBetween val="midCat"/>
      </c:valAx>
    </c:plotArea>
    <c:legend>
      <c:legendPos val="r"/>
      <c:layout>
        <c:manualLayout>
          <c:xMode val="edge"/>
          <c:yMode val="edge"/>
          <c:x val="0.67809737827715355"/>
          <c:y val="0.53107808641975307"/>
          <c:w val="0.23467100906475602"/>
          <c:h val="0.2331898148148148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A25-3</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Adam_2015!$E$18:$E$26</c:f>
              <c:numCache>
                <c:formatCode>General</c:formatCode>
                <c:ptCount val="9"/>
                <c:pt idx="0">
                  <c:v>0.29799999999999999</c:v>
                </c:pt>
                <c:pt idx="1">
                  <c:v>0.48899999999999999</c:v>
                </c:pt>
                <c:pt idx="2">
                  <c:v>0.48899999999999999</c:v>
                </c:pt>
                <c:pt idx="3">
                  <c:v>0.79800000000000004</c:v>
                </c:pt>
                <c:pt idx="4">
                  <c:v>1</c:v>
                </c:pt>
                <c:pt idx="5">
                  <c:v>1.1910000000000001</c:v>
                </c:pt>
                <c:pt idx="6">
                  <c:v>1.2969999999999999</c:v>
                </c:pt>
                <c:pt idx="7">
                  <c:v>1.5</c:v>
                </c:pt>
                <c:pt idx="8">
                  <c:v>1.798</c:v>
                </c:pt>
              </c:numCache>
            </c:numRef>
          </c:xVal>
          <c:yVal>
            <c:numRef>
              <c:f>Adam_2015!$G$18:$G$26</c:f>
              <c:numCache>
                <c:formatCode>0.00</c:formatCode>
                <c:ptCount val="9"/>
                <c:pt idx="0">
                  <c:v>9.7850500000000018</c:v>
                </c:pt>
                <c:pt idx="1">
                  <c:v>13.62185</c:v>
                </c:pt>
                <c:pt idx="2">
                  <c:v>16.44885</c:v>
                </c:pt>
                <c:pt idx="3">
                  <c:v>18.035049999999998</c:v>
                </c:pt>
                <c:pt idx="4">
                  <c:v>20.720700000000001</c:v>
                </c:pt>
                <c:pt idx="5">
                  <c:v>29.162650000000003</c:v>
                </c:pt>
                <c:pt idx="6">
                  <c:v>33</c:v>
                </c:pt>
                <c:pt idx="7">
                  <c:v>34.726450000000007</c:v>
                </c:pt>
                <c:pt idx="8">
                  <c:v>38.371850000000002</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Adam_2015!$BC$18:$BC$26</c:f>
              <c:numCache>
                <c:formatCode>0.00</c:formatCode>
                <c:ptCount val="9"/>
                <c:pt idx="0">
                  <c:v>0.32299975008634912</c:v>
                </c:pt>
                <c:pt idx="1">
                  <c:v>0.51867653422214643</c:v>
                </c:pt>
                <c:pt idx="2">
                  <c:v>0.67420636348449192</c:v>
                </c:pt>
                <c:pt idx="3">
                  <c:v>0.76147251671262539</c:v>
                </c:pt>
                <c:pt idx="4">
                  <c:v>0.90922585451185367</c:v>
                </c:pt>
                <c:pt idx="5">
                  <c:v>1.3736669730619981</c:v>
                </c:pt>
                <c:pt idx="6">
                  <c:v>1.5847820739887266</c:v>
                </c:pt>
                <c:pt idx="7">
                  <c:v>1.6797642012366849</c:v>
                </c:pt>
                <c:pt idx="8">
                  <c:v>1.8803190083088295</c:v>
                </c:pt>
              </c:numCache>
            </c:numRef>
          </c:xVal>
          <c:yVal>
            <c:numRef>
              <c:f>Adam_2015!$G$18:$G$26</c:f>
              <c:numCache>
                <c:formatCode>0.00</c:formatCode>
                <c:ptCount val="9"/>
                <c:pt idx="0">
                  <c:v>9.7850500000000018</c:v>
                </c:pt>
                <c:pt idx="1">
                  <c:v>13.62185</c:v>
                </c:pt>
                <c:pt idx="2">
                  <c:v>16.44885</c:v>
                </c:pt>
                <c:pt idx="3">
                  <c:v>18.035049999999998</c:v>
                </c:pt>
                <c:pt idx="4">
                  <c:v>20.720700000000001</c:v>
                </c:pt>
                <c:pt idx="5">
                  <c:v>29.162650000000003</c:v>
                </c:pt>
                <c:pt idx="6">
                  <c:v>33</c:v>
                </c:pt>
                <c:pt idx="7">
                  <c:v>34.726450000000007</c:v>
                </c:pt>
                <c:pt idx="8">
                  <c:v>38.371850000000002</c:v>
                </c:pt>
              </c:numCache>
            </c:numRef>
          </c:yVal>
          <c:smooth val="1"/>
        </c:ser>
        <c:dLbls>
          <c:showLegendKey val="0"/>
          <c:showVal val="0"/>
          <c:showCatName val="0"/>
          <c:showSerName val="0"/>
          <c:showPercent val="0"/>
          <c:showBubbleSize val="0"/>
        </c:dLbls>
        <c:axId val="247461760"/>
        <c:axId val="247808384"/>
      </c:scatterChart>
      <c:valAx>
        <c:axId val="24746176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7808384"/>
        <c:crosses val="autoZero"/>
        <c:crossBetween val="midCat"/>
      </c:valAx>
      <c:valAx>
        <c:axId val="24780838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461760"/>
        <c:crosses val="autoZero"/>
        <c:crossBetween val="midCat"/>
      </c:valAx>
    </c:plotArea>
    <c:legend>
      <c:legendPos val="r"/>
      <c:layout>
        <c:manualLayout>
          <c:xMode val="edge"/>
          <c:yMode val="edge"/>
          <c:x val="0.68206399953560259"/>
          <c:y val="0.55459660493827156"/>
          <c:w val="0.230861491424075"/>
          <c:h val="0.2331898148148148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A45-1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Adam_2015!$E$27:$E$33</c:f>
              <c:numCache>
                <c:formatCode>General</c:formatCode>
                <c:ptCount val="7"/>
                <c:pt idx="0">
                  <c:v>0.70499999999999996</c:v>
                </c:pt>
                <c:pt idx="1">
                  <c:v>1.089</c:v>
                </c:pt>
                <c:pt idx="2">
                  <c:v>1.4950000000000001</c:v>
                </c:pt>
                <c:pt idx="3">
                  <c:v>1.9019999999999999</c:v>
                </c:pt>
                <c:pt idx="4">
                  <c:v>2.0939999999999999</c:v>
                </c:pt>
                <c:pt idx="5">
                  <c:v>2.3929999999999998</c:v>
                </c:pt>
                <c:pt idx="6">
                  <c:v>2.6070000000000002</c:v>
                </c:pt>
              </c:numCache>
            </c:numRef>
          </c:xVal>
          <c:yVal>
            <c:numRef>
              <c:f>Adam_2015!$G$27:$G$33</c:f>
              <c:numCache>
                <c:formatCode>0.00</c:formatCode>
                <c:ptCount val="7"/>
                <c:pt idx="0">
                  <c:v>9.7058499999999999</c:v>
                </c:pt>
                <c:pt idx="1">
                  <c:v>12.423400000000001</c:v>
                </c:pt>
                <c:pt idx="2">
                  <c:v>15.529250000000001</c:v>
                </c:pt>
                <c:pt idx="3">
                  <c:v>17.85905</c:v>
                </c:pt>
                <c:pt idx="4">
                  <c:v>20.96435</c:v>
                </c:pt>
                <c:pt idx="5">
                  <c:v>23.682449999999999</c:v>
                </c:pt>
                <c:pt idx="6">
                  <c:v>26.400000000000002</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Adam_2015!$BC$27:$BC$33</c:f>
              <c:numCache>
                <c:formatCode>0.00</c:formatCode>
                <c:ptCount val="7"/>
                <c:pt idx="0">
                  <c:v>0.67047170859848437</c:v>
                </c:pt>
                <c:pt idx="1">
                  <c:v>0.85819770804230566</c:v>
                </c:pt>
                <c:pt idx="2">
                  <c:v>1.0984998223166695</c:v>
                </c:pt>
                <c:pt idx="3">
                  <c:v>1.366734097984222</c:v>
                </c:pt>
                <c:pt idx="4">
                  <c:v>1.7242531537960739</c:v>
                </c:pt>
                <c:pt idx="5">
                  <c:v>2.0371931420748846</c:v>
                </c:pt>
                <c:pt idx="6">
                  <c:v>2.3500698078145863</c:v>
                </c:pt>
              </c:numCache>
            </c:numRef>
          </c:xVal>
          <c:yVal>
            <c:numRef>
              <c:f>Adam_2015!$G$27:$G$33</c:f>
              <c:numCache>
                <c:formatCode>0.00</c:formatCode>
                <c:ptCount val="7"/>
                <c:pt idx="0">
                  <c:v>9.7058499999999999</c:v>
                </c:pt>
                <c:pt idx="1">
                  <c:v>12.423400000000001</c:v>
                </c:pt>
                <c:pt idx="2">
                  <c:v>15.529250000000001</c:v>
                </c:pt>
                <c:pt idx="3">
                  <c:v>17.85905</c:v>
                </c:pt>
                <c:pt idx="4">
                  <c:v>20.96435</c:v>
                </c:pt>
                <c:pt idx="5">
                  <c:v>23.682449999999999</c:v>
                </c:pt>
                <c:pt idx="6">
                  <c:v>26.400000000000002</c:v>
                </c:pt>
              </c:numCache>
            </c:numRef>
          </c:yVal>
          <c:smooth val="1"/>
        </c:ser>
        <c:dLbls>
          <c:showLegendKey val="0"/>
          <c:showVal val="0"/>
          <c:showCatName val="0"/>
          <c:showSerName val="0"/>
          <c:showPercent val="0"/>
          <c:showBubbleSize val="0"/>
        </c:dLbls>
        <c:axId val="247530624"/>
        <c:axId val="247532928"/>
      </c:scatterChart>
      <c:valAx>
        <c:axId val="24753062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7532928"/>
        <c:crosses val="autoZero"/>
        <c:crossBetween val="midCat"/>
      </c:valAx>
      <c:valAx>
        <c:axId val="24753292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530624"/>
        <c:crosses val="autoZero"/>
        <c:crossBetween val="midCat"/>
      </c:valAx>
    </c:plotArea>
    <c:legend>
      <c:legendPos val="r"/>
      <c:layout>
        <c:manualLayout>
          <c:xMode val="edge"/>
          <c:yMode val="edge"/>
          <c:x val="0.66152478377461499"/>
          <c:y val="0.52323858024691361"/>
          <c:w val="0.26844610633745036"/>
          <c:h val="0.241029320987654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A45-2</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Adam_2015!$E$34:$E$45</c:f>
              <c:numCache>
                <c:formatCode>General</c:formatCode>
                <c:ptCount val="12"/>
                <c:pt idx="0">
                  <c:v>0.29899999999999999</c:v>
                </c:pt>
                <c:pt idx="1">
                  <c:v>0.55500000000000005</c:v>
                </c:pt>
                <c:pt idx="2">
                  <c:v>0.85499999999999998</c:v>
                </c:pt>
                <c:pt idx="3">
                  <c:v>0.94</c:v>
                </c:pt>
                <c:pt idx="4">
                  <c:v>1.3240000000000001</c:v>
                </c:pt>
                <c:pt idx="5">
                  <c:v>1.3029999999999999</c:v>
                </c:pt>
                <c:pt idx="6">
                  <c:v>1.41</c:v>
                </c:pt>
                <c:pt idx="7">
                  <c:v>1.7090000000000001</c:v>
                </c:pt>
                <c:pt idx="8">
                  <c:v>1.7949999999999999</c:v>
                </c:pt>
                <c:pt idx="9">
                  <c:v>1.944</c:v>
                </c:pt>
                <c:pt idx="10">
                  <c:v>1.9870000000000001</c:v>
                </c:pt>
                <c:pt idx="11">
                  <c:v>2.3929999999999998</c:v>
                </c:pt>
              </c:numCache>
            </c:numRef>
          </c:xVal>
          <c:yVal>
            <c:numRef>
              <c:f>Adam_2015!$G$34:$G$45</c:f>
              <c:numCache>
                <c:formatCode>0.00</c:formatCode>
                <c:ptCount val="12"/>
                <c:pt idx="0">
                  <c:v>10.870750000000001</c:v>
                </c:pt>
                <c:pt idx="1">
                  <c:v>13.5883</c:v>
                </c:pt>
                <c:pt idx="2">
                  <c:v>16.30585</c:v>
                </c:pt>
                <c:pt idx="3">
                  <c:v>19.023400000000002</c:v>
                </c:pt>
                <c:pt idx="4">
                  <c:v>22.129250000000003</c:v>
                </c:pt>
                <c:pt idx="5">
                  <c:v>24.846800000000002</c:v>
                </c:pt>
                <c:pt idx="6">
                  <c:v>27.564900000000005</c:v>
                </c:pt>
                <c:pt idx="7">
                  <c:v>30.282450000000001</c:v>
                </c:pt>
                <c:pt idx="8">
                  <c:v>33</c:v>
                </c:pt>
                <c:pt idx="9">
                  <c:v>35.717550000000003</c:v>
                </c:pt>
                <c:pt idx="10">
                  <c:v>38.435100000000006</c:v>
                </c:pt>
                <c:pt idx="11">
                  <c:v>43.870750000000001</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Adam_2015!$BC$34:$BC$45</c:f>
              <c:numCache>
                <c:formatCode>0.00</c:formatCode>
                <c:ptCount val="12"/>
                <c:pt idx="0">
                  <c:v>0.35744978585995446</c:v>
                </c:pt>
                <c:pt idx="1">
                  <c:v>0.4468077110779678</c:v>
                </c:pt>
                <c:pt idx="2">
                  <c:v>0.56975886497454875</c:v>
                </c:pt>
                <c:pt idx="3">
                  <c:v>0.71868874033790453</c:v>
                </c:pt>
                <c:pt idx="4">
                  <c:v>0.88889861813123949</c:v>
                </c:pt>
                <c:pt idx="5">
                  <c:v>1.0378284934945954</c:v>
                </c:pt>
                <c:pt idx="6">
                  <c:v>1.1867885105044524</c:v>
                </c:pt>
                <c:pt idx="7">
                  <c:v>1.3357183858678077</c:v>
                </c:pt>
                <c:pt idx="8">
                  <c:v>1.484648261231164</c:v>
                </c:pt>
                <c:pt idx="9">
                  <c:v>1.6335781365945197</c:v>
                </c:pt>
                <c:pt idx="10">
                  <c:v>1.7825080119578756</c:v>
                </c:pt>
                <c:pt idx="11">
                  <c:v>2.0803979043310878</c:v>
                </c:pt>
              </c:numCache>
            </c:numRef>
          </c:xVal>
          <c:yVal>
            <c:numRef>
              <c:f>Adam_2015!$G$34:$G$45</c:f>
              <c:numCache>
                <c:formatCode>0.00</c:formatCode>
                <c:ptCount val="12"/>
                <c:pt idx="0">
                  <c:v>10.870750000000001</c:v>
                </c:pt>
                <c:pt idx="1">
                  <c:v>13.5883</c:v>
                </c:pt>
                <c:pt idx="2">
                  <c:v>16.30585</c:v>
                </c:pt>
                <c:pt idx="3">
                  <c:v>19.023400000000002</c:v>
                </c:pt>
                <c:pt idx="4">
                  <c:v>22.129250000000003</c:v>
                </c:pt>
                <c:pt idx="5">
                  <c:v>24.846800000000002</c:v>
                </c:pt>
                <c:pt idx="6">
                  <c:v>27.564900000000005</c:v>
                </c:pt>
                <c:pt idx="7">
                  <c:v>30.282450000000001</c:v>
                </c:pt>
                <c:pt idx="8">
                  <c:v>33</c:v>
                </c:pt>
                <c:pt idx="9">
                  <c:v>35.717550000000003</c:v>
                </c:pt>
                <c:pt idx="10">
                  <c:v>38.435100000000006</c:v>
                </c:pt>
                <c:pt idx="11">
                  <c:v>43.870750000000001</c:v>
                </c:pt>
              </c:numCache>
            </c:numRef>
          </c:yVal>
          <c:smooth val="1"/>
        </c:ser>
        <c:dLbls>
          <c:showLegendKey val="0"/>
          <c:showVal val="0"/>
          <c:showCatName val="0"/>
          <c:showSerName val="0"/>
          <c:showPercent val="0"/>
          <c:showBubbleSize val="0"/>
        </c:dLbls>
        <c:axId val="247566720"/>
        <c:axId val="247569024"/>
      </c:scatterChart>
      <c:valAx>
        <c:axId val="24756672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7569024"/>
        <c:crosses val="autoZero"/>
        <c:crossBetween val="midCat"/>
      </c:valAx>
      <c:valAx>
        <c:axId val="24756902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566720"/>
        <c:crosses val="autoZero"/>
        <c:crossBetween val="midCat"/>
      </c:valAx>
    </c:plotArea>
    <c:legend>
      <c:legendPos val="r"/>
      <c:layout>
        <c:manualLayout>
          <c:xMode val="edge"/>
          <c:yMode val="edge"/>
          <c:x val="0.70339684090539012"/>
          <c:y val="0.51931882716049382"/>
          <c:w val="0.23271844976388209"/>
          <c:h val="0.2371095679012345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A45-3</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Adam_2015!$E$46:$E$53</c:f>
              <c:numCache>
                <c:formatCode>General</c:formatCode>
                <c:ptCount val="8"/>
                <c:pt idx="0">
                  <c:v>0.25600000000000001</c:v>
                </c:pt>
                <c:pt idx="1">
                  <c:v>0.29899999999999999</c:v>
                </c:pt>
                <c:pt idx="2">
                  <c:v>0.40600000000000003</c:v>
                </c:pt>
                <c:pt idx="3">
                  <c:v>0.70499999999999996</c:v>
                </c:pt>
                <c:pt idx="4">
                  <c:v>0.79100000000000004</c:v>
                </c:pt>
                <c:pt idx="5">
                  <c:v>1.0469999999999999</c:v>
                </c:pt>
                <c:pt idx="6">
                  <c:v>1.389</c:v>
                </c:pt>
                <c:pt idx="7">
                  <c:v>1.7090000000000001</c:v>
                </c:pt>
              </c:numCache>
            </c:numRef>
          </c:xVal>
          <c:yVal>
            <c:numRef>
              <c:f>Adam_2015!$G$46:$G$53</c:f>
              <c:numCache>
                <c:formatCode>0.00</c:formatCode>
                <c:ptCount val="8"/>
                <c:pt idx="0">
                  <c:v>13.5883</c:v>
                </c:pt>
                <c:pt idx="1">
                  <c:v>16.30585</c:v>
                </c:pt>
                <c:pt idx="2">
                  <c:v>20.964900000000004</c:v>
                </c:pt>
                <c:pt idx="3">
                  <c:v>29.117550000000005</c:v>
                </c:pt>
                <c:pt idx="4">
                  <c:v>34.553200000000004</c:v>
                </c:pt>
                <c:pt idx="5">
                  <c:v>45.423400000000001</c:v>
                </c:pt>
                <c:pt idx="6">
                  <c:v>52.023400000000002</c:v>
                </c:pt>
                <c:pt idx="7">
                  <c:v>57.459050000000005</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Adam_2015!$BC$46:$BC$53</c:f>
              <c:numCache>
                <c:formatCode>0.00</c:formatCode>
                <c:ptCount val="8"/>
                <c:pt idx="0">
                  <c:v>0.24956235252272735</c:v>
                </c:pt>
                <c:pt idx="1">
                  <c:v>0.29947280277022975</c:v>
                </c:pt>
                <c:pt idx="2">
                  <c:v>0.41011009471830073</c:v>
                </c:pt>
                <c:pt idx="3">
                  <c:v>0.65966234595581297</c:v>
                </c:pt>
                <c:pt idx="4">
                  <c:v>0.82604734892284626</c:v>
                </c:pt>
                <c:pt idx="5">
                  <c:v>1.1587836839061958</c:v>
                </c:pt>
                <c:pt idx="6">
                  <c:v>1.3608093882069545</c:v>
                </c:pt>
                <c:pt idx="7">
                  <c:v>1.5271943911739878</c:v>
                </c:pt>
              </c:numCache>
            </c:numRef>
          </c:xVal>
          <c:yVal>
            <c:numRef>
              <c:f>Adam_2015!$G$46:$G$53</c:f>
              <c:numCache>
                <c:formatCode>0.00</c:formatCode>
                <c:ptCount val="8"/>
                <c:pt idx="0">
                  <c:v>13.5883</c:v>
                </c:pt>
                <c:pt idx="1">
                  <c:v>16.30585</c:v>
                </c:pt>
                <c:pt idx="2">
                  <c:v>20.964900000000004</c:v>
                </c:pt>
                <c:pt idx="3">
                  <c:v>29.117550000000005</c:v>
                </c:pt>
                <c:pt idx="4">
                  <c:v>34.553200000000004</c:v>
                </c:pt>
                <c:pt idx="5">
                  <c:v>45.423400000000001</c:v>
                </c:pt>
                <c:pt idx="6">
                  <c:v>52.023400000000002</c:v>
                </c:pt>
                <c:pt idx="7">
                  <c:v>57.459050000000005</c:v>
                </c:pt>
              </c:numCache>
            </c:numRef>
          </c:yVal>
          <c:smooth val="1"/>
        </c:ser>
        <c:dLbls>
          <c:showLegendKey val="0"/>
          <c:showVal val="0"/>
          <c:showCatName val="0"/>
          <c:showSerName val="0"/>
          <c:showPercent val="0"/>
          <c:showBubbleSize val="0"/>
        </c:dLbls>
        <c:axId val="247594368"/>
        <c:axId val="247633792"/>
      </c:scatterChart>
      <c:valAx>
        <c:axId val="24759436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7633792"/>
        <c:crosses val="autoZero"/>
        <c:crossBetween val="midCat"/>
      </c:valAx>
      <c:valAx>
        <c:axId val="24763379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594368"/>
        <c:crosses val="autoZero"/>
        <c:crossBetween val="midCat"/>
      </c:valAx>
    </c:plotArea>
    <c:legend>
      <c:legendPos val="r"/>
      <c:layout>
        <c:manualLayout>
          <c:xMode val="edge"/>
          <c:yMode val="edge"/>
          <c:x val="0.67335654863157035"/>
          <c:y val="0.51539907407407404"/>
          <c:w val="0.25699687103122498"/>
          <c:h val="0.229270061728395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A70-1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Adam_2015!$E$54:$E$61</c:f>
              <c:numCache>
                <c:formatCode>General</c:formatCode>
                <c:ptCount val="8"/>
                <c:pt idx="0">
                  <c:v>0.29699999999999999</c:v>
                </c:pt>
                <c:pt idx="1">
                  <c:v>0.59299999999999997</c:v>
                </c:pt>
                <c:pt idx="2">
                  <c:v>0.80500000000000005</c:v>
                </c:pt>
                <c:pt idx="3">
                  <c:v>0.996</c:v>
                </c:pt>
                <c:pt idx="4">
                  <c:v>1.1020000000000001</c:v>
                </c:pt>
                <c:pt idx="5">
                  <c:v>1.1439999999999999</c:v>
                </c:pt>
                <c:pt idx="6">
                  <c:v>1.3979999999999999</c:v>
                </c:pt>
                <c:pt idx="7">
                  <c:v>1.504</c:v>
                </c:pt>
              </c:numCache>
            </c:numRef>
          </c:xVal>
          <c:yVal>
            <c:numRef>
              <c:f>Adam_2015!$G$54:$G$61</c:f>
              <c:numCache>
                <c:formatCode>0.00</c:formatCode>
                <c:ptCount val="8"/>
                <c:pt idx="0">
                  <c:v>9.9764499999999998</c:v>
                </c:pt>
                <c:pt idx="1">
                  <c:v>13.813800000000001</c:v>
                </c:pt>
                <c:pt idx="2">
                  <c:v>19.186200000000003</c:v>
                </c:pt>
                <c:pt idx="3">
                  <c:v>24.941949999999999</c:v>
                </c:pt>
                <c:pt idx="4">
                  <c:v>30.313800000000001</c:v>
                </c:pt>
                <c:pt idx="5">
                  <c:v>35.686200000000007</c:v>
                </c:pt>
                <c:pt idx="6">
                  <c:v>41.058050000000001</c:v>
                </c:pt>
                <c:pt idx="7">
                  <c:v>46.813800000000001</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Adam_2015!$BC$54:$BC$61</c:f>
              <c:numCache>
                <c:formatCode>0.00</c:formatCode>
                <c:ptCount val="8"/>
                <c:pt idx="0">
                  <c:v>0.32727660261159341</c:v>
                </c:pt>
                <c:pt idx="1">
                  <c:v>0.45316054640238057</c:v>
                </c:pt>
                <c:pt idx="2">
                  <c:v>0.70748053673143707</c:v>
                </c:pt>
                <c:pt idx="3">
                  <c:v>1.0221753606219792</c:v>
                </c:pt>
                <c:pt idx="4">
                  <c:v>1.3158805058622014</c:v>
                </c:pt>
                <c:pt idx="5">
                  <c:v>1.6096157222752752</c:v>
                </c:pt>
                <c:pt idx="6">
                  <c:v>1.9033208675154967</c:v>
                </c:pt>
                <c:pt idx="7">
                  <c:v>2.2180156914060394</c:v>
                </c:pt>
              </c:numCache>
            </c:numRef>
          </c:xVal>
          <c:yVal>
            <c:numRef>
              <c:f>Adam_2015!$G$54:$G$61</c:f>
              <c:numCache>
                <c:formatCode>0.00</c:formatCode>
                <c:ptCount val="8"/>
                <c:pt idx="0">
                  <c:v>9.9764499999999998</c:v>
                </c:pt>
                <c:pt idx="1">
                  <c:v>13.813800000000001</c:v>
                </c:pt>
                <c:pt idx="2">
                  <c:v>19.186200000000003</c:v>
                </c:pt>
                <c:pt idx="3">
                  <c:v>24.941949999999999</c:v>
                </c:pt>
                <c:pt idx="4">
                  <c:v>30.313800000000001</c:v>
                </c:pt>
                <c:pt idx="5">
                  <c:v>35.686200000000007</c:v>
                </c:pt>
                <c:pt idx="6">
                  <c:v>41.058050000000001</c:v>
                </c:pt>
                <c:pt idx="7">
                  <c:v>46.813800000000001</c:v>
                </c:pt>
              </c:numCache>
            </c:numRef>
          </c:yVal>
          <c:smooth val="1"/>
        </c:ser>
        <c:dLbls>
          <c:showLegendKey val="0"/>
          <c:showVal val="0"/>
          <c:showCatName val="0"/>
          <c:showSerName val="0"/>
          <c:showPercent val="0"/>
          <c:showBubbleSize val="0"/>
        </c:dLbls>
        <c:axId val="247646848"/>
        <c:axId val="247657600"/>
      </c:scatterChart>
      <c:valAx>
        <c:axId val="24764684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7657600"/>
        <c:crosses val="autoZero"/>
        <c:crossBetween val="midCat"/>
      </c:valAx>
      <c:valAx>
        <c:axId val="24765760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646848"/>
        <c:crosses val="autoZero"/>
        <c:crossBetween val="midCat"/>
      </c:valAx>
    </c:plotArea>
    <c:legend>
      <c:legendPos val="r"/>
      <c:layout>
        <c:manualLayout>
          <c:xMode val="edge"/>
          <c:yMode val="edge"/>
          <c:x val="0.67900310274567877"/>
          <c:y val="0.53107808641975307"/>
          <c:w val="0.24514168104269871"/>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A70-2</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Adam_2015!$E$62:$E$70</c:f>
              <c:numCache>
                <c:formatCode>General</c:formatCode>
                <c:ptCount val="9"/>
                <c:pt idx="0">
                  <c:v>0.106</c:v>
                </c:pt>
                <c:pt idx="1">
                  <c:v>0.33900000000000002</c:v>
                </c:pt>
                <c:pt idx="2">
                  <c:v>0.50800000000000001</c:v>
                </c:pt>
                <c:pt idx="3">
                  <c:v>0.80500000000000005</c:v>
                </c:pt>
                <c:pt idx="4">
                  <c:v>0.996</c:v>
                </c:pt>
                <c:pt idx="5">
                  <c:v>1.1020000000000001</c:v>
                </c:pt>
                <c:pt idx="6">
                  <c:v>1.25</c:v>
                </c:pt>
                <c:pt idx="7">
                  <c:v>1.6950000000000001</c:v>
                </c:pt>
                <c:pt idx="8">
                  <c:v>1.8009999999999999</c:v>
                </c:pt>
              </c:numCache>
            </c:numRef>
          </c:xVal>
          <c:yVal>
            <c:numRef>
              <c:f>Adam_2015!$G$62:$G$70</c:f>
              <c:numCache>
                <c:formatCode>0.00</c:formatCode>
                <c:ptCount val="9"/>
                <c:pt idx="0">
                  <c:v>9.9764499999999998</c:v>
                </c:pt>
                <c:pt idx="1">
                  <c:v>16.5</c:v>
                </c:pt>
                <c:pt idx="2">
                  <c:v>21.871850000000002</c:v>
                </c:pt>
                <c:pt idx="3">
                  <c:v>27.628150000000002</c:v>
                </c:pt>
                <c:pt idx="4">
                  <c:v>33</c:v>
                </c:pt>
                <c:pt idx="5">
                  <c:v>38.371850000000002</c:v>
                </c:pt>
                <c:pt idx="6">
                  <c:v>44.128150000000005</c:v>
                </c:pt>
                <c:pt idx="7">
                  <c:v>49.500000000000007</c:v>
                </c:pt>
                <c:pt idx="8">
                  <c:v>54.871850000000002</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Adam_2015!$BC$62:$BC$70</c:f>
              <c:numCache>
                <c:formatCode>0.00</c:formatCode>
                <c:ptCount val="9"/>
                <c:pt idx="0">
                  <c:v>0.18268913686559654</c:v>
                </c:pt>
                <c:pt idx="1">
                  <c:v>0.30214863586569801</c:v>
                </c:pt>
                <c:pt idx="2">
                  <c:v>0.46460862239486334</c:v>
                </c:pt>
                <c:pt idx="3">
                  <c:v>0.64029126811544068</c:v>
                </c:pt>
                <c:pt idx="4">
                  <c:v>0.80424047514323382</c:v>
                </c:pt>
                <c:pt idx="5">
                  <c:v>0.96818968217102674</c:v>
                </c:pt>
                <c:pt idx="6">
                  <c:v>1.1438723278916043</c:v>
                </c:pt>
                <c:pt idx="7">
                  <c:v>1.3078215349193973</c:v>
                </c:pt>
                <c:pt idx="8">
                  <c:v>1.4717707419471904</c:v>
                </c:pt>
              </c:numCache>
            </c:numRef>
          </c:xVal>
          <c:yVal>
            <c:numRef>
              <c:f>Adam_2015!$G$62:$G$70</c:f>
              <c:numCache>
                <c:formatCode>0.00</c:formatCode>
                <c:ptCount val="9"/>
                <c:pt idx="0">
                  <c:v>9.9764499999999998</c:v>
                </c:pt>
                <c:pt idx="1">
                  <c:v>16.5</c:v>
                </c:pt>
                <c:pt idx="2">
                  <c:v>21.871850000000002</c:v>
                </c:pt>
                <c:pt idx="3">
                  <c:v>27.628150000000002</c:v>
                </c:pt>
                <c:pt idx="4">
                  <c:v>33</c:v>
                </c:pt>
                <c:pt idx="5">
                  <c:v>38.371850000000002</c:v>
                </c:pt>
                <c:pt idx="6">
                  <c:v>44.128150000000005</c:v>
                </c:pt>
                <c:pt idx="7">
                  <c:v>49.500000000000007</c:v>
                </c:pt>
                <c:pt idx="8">
                  <c:v>54.871850000000002</c:v>
                </c:pt>
              </c:numCache>
            </c:numRef>
          </c:yVal>
          <c:smooth val="1"/>
        </c:ser>
        <c:dLbls>
          <c:showLegendKey val="0"/>
          <c:showVal val="0"/>
          <c:showCatName val="0"/>
          <c:showSerName val="0"/>
          <c:showPercent val="0"/>
          <c:showBubbleSize val="0"/>
        </c:dLbls>
        <c:axId val="247768960"/>
        <c:axId val="247783808"/>
      </c:scatterChart>
      <c:valAx>
        <c:axId val="24776896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47783808"/>
        <c:crosses val="autoZero"/>
        <c:crossBetween val="midCat"/>
      </c:valAx>
      <c:valAx>
        <c:axId val="24778380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7768960"/>
        <c:crosses val="autoZero"/>
        <c:crossBetween val="midCat"/>
      </c:valAx>
    </c:plotArea>
    <c:legend>
      <c:legendPos val="r"/>
      <c:layout>
        <c:manualLayout>
          <c:xMode val="edge"/>
          <c:yMode val="edge"/>
          <c:x val="0.68409488139825225"/>
          <c:y val="0.51931882716049382"/>
          <c:w val="0.23742843185148998"/>
          <c:h val="0.229270061728395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A70-3</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Adam_2015!$E$71:$E$76</c:f>
              <c:numCache>
                <c:formatCode>General</c:formatCode>
                <c:ptCount val="6"/>
                <c:pt idx="0">
                  <c:v>4.2000000000000003E-2</c:v>
                </c:pt>
                <c:pt idx="1">
                  <c:v>0.254</c:v>
                </c:pt>
                <c:pt idx="2">
                  <c:v>0.40300000000000002</c:v>
                </c:pt>
                <c:pt idx="3">
                  <c:v>0.44500000000000001</c:v>
                </c:pt>
                <c:pt idx="4">
                  <c:v>0.55100000000000005</c:v>
                </c:pt>
                <c:pt idx="5">
                  <c:v>0.69899999999999995</c:v>
                </c:pt>
              </c:numCache>
            </c:numRef>
          </c:xVal>
          <c:yVal>
            <c:numRef>
              <c:f>Adam_2015!$G$71:$G$76</c:f>
              <c:numCache>
                <c:formatCode>0.00</c:formatCode>
                <c:ptCount val="6"/>
                <c:pt idx="0">
                  <c:v>12.662650000000001</c:v>
                </c:pt>
                <c:pt idx="1">
                  <c:v>21.871850000000002</c:v>
                </c:pt>
                <c:pt idx="2">
                  <c:v>33</c:v>
                </c:pt>
                <c:pt idx="3">
                  <c:v>44.128150000000005</c:v>
                </c:pt>
                <c:pt idx="4">
                  <c:v>54.871850000000002</c:v>
                </c:pt>
                <c:pt idx="5">
                  <c:v>65.948850000000007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Adam_2015!$BC$71:$BC$76</c:f>
              <c:numCache>
                <c:formatCode>0.00</c:formatCode>
                <c:ptCount val="6"/>
                <c:pt idx="0">
                  <c:v>0.14260732238573384</c:v>
                </c:pt>
                <c:pt idx="1">
                  <c:v>0.24632173866626755</c:v>
                </c:pt>
                <c:pt idx="2">
                  <c:v>0.44397272015248179</c:v>
                </c:pt>
                <c:pt idx="3">
                  <c:v>0.65284891307771253</c:v>
                </c:pt>
                <c:pt idx="4">
                  <c:v>0.85450895126292759</c:v>
                </c:pt>
                <c:pt idx="5">
                  <c:v>1.0624250549309029</c:v>
                </c:pt>
              </c:numCache>
            </c:numRef>
          </c:xVal>
          <c:yVal>
            <c:numRef>
              <c:f>Adam_2015!$G$71:$G$76</c:f>
              <c:numCache>
                <c:formatCode>0.00</c:formatCode>
                <c:ptCount val="6"/>
                <c:pt idx="0">
                  <c:v>12.662650000000001</c:v>
                </c:pt>
                <c:pt idx="1">
                  <c:v>21.871850000000002</c:v>
                </c:pt>
                <c:pt idx="2">
                  <c:v>33</c:v>
                </c:pt>
                <c:pt idx="3">
                  <c:v>44.128150000000005</c:v>
                </c:pt>
                <c:pt idx="4">
                  <c:v>54.871850000000002</c:v>
                </c:pt>
                <c:pt idx="5">
                  <c:v>65.948850000000007</c:v>
                </c:pt>
              </c:numCache>
            </c:numRef>
          </c:yVal>
          <c:smooth val="1"/>
        </c:ser>
        <c:dLbls>
          <c:showLegendKey val="0"/>
          <c:showVal val="0"/>
          <c:showCatName val="0"/>
          <c:showSerName val="0"/>
          <c:showPercent val="0"/>
          <c:showBubbleSize val="0"/>
        </c:dLbls>
        <c:axId val="248206464"/>
        <c:axId val="248208768"/>
      </c:scatterChart>
      <c:valAx>
        <c:axId val="24820646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8208768"/>
        <c:crosses val="autoZero"/>
        <c:crossBetween val="midCat"/>
      </c:valAx>
      <c:valAx>
        <c:axId val="24820876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0"/>
        <c:majorTickMark val="out"/>
        <c:minorTickMark val="none"/>
        <c:tickLblPos val="nextTo"/>
        <c:spPr>
          <a:ln>
            <a:solidFill>
              <a:schemeClr val="tx1"/>
            </a:solidFill>
          </a:ln>
        </c:spPr>
        <c:crossAx val="248206464"/>
        <c:crosses val="autoZero"/>
        <c:crossBetween val="midCat"/>
      </c:valAx>
    </c:plotArea>
    <c:legend>
      <c:legendPos val="r"/>
      <c:layout>
        <c:manualLayout>
          <c:xMode val="edge"/>
          <c:yMode val="edge"/>
          <c:x val="0.69077145043963484"/>
          <c:y val="0.51931882716049382"/>
          <c:w val="0.24248445285783796"/>
          <c:h val="0.2214305555555555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N2#15G3</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'El-Nemr_2016'!$G$26:$G$36</c:f>
              <c:numCache>
                <c:formatCode>0.00</c:formatCode>
                <c:ptCount val="11"/>
                <c:pt idx="0">
                  <c:v>0.19591019576108637</c:v>
                </c:pt>
                <c:pt idx="1">
                  <c:v>0.51605612541944701</c:v>
                </c:pt>
                <c:pt idx="2">
                  <c:v>0.81350514215426717</c:v>
                </c:pt>
                <c:pt idx="3">
                  <c:v>1.0249448046525127</c:v>
                </c:pt>
                <c:pt idx="4">
                  <c:v>1.267443400625077</c:v>
                </c:pt>
                <c:pt idx="5">
                  <c:v>1.5015799760468631</c:v>
                </c:pt>
                <c:pt idx="6">
                  <c:v>1.7596080387565867</c:v>
                </c:pt>
                <c:pt idx="7">
                  <c:v>1.9782151474412133</c:v>
                </c:pt>
                <c:pt idx="8">
                  <c:v>2.3377820311246706</c:v>
                </c:pt>
                <c:pt idx="9">
                  <c:v>2.8000823101462586</c:v>
                </c:pt>
                <c:pt idx="10">
                  <c:v>3.1990701478548127</c:v>
                </c:pt>
              </c:numCache>
            </c:numRef>
          </c:xVal>
          <c:yVal>
            <c:numRef>
              <c:f>'El-Nemr_2016'!$D$26:$D$36</c:f>
              <c:numCache>
                <c:formatCode>General</c:formatCode>
                <c:ptCount val="11"/>
                <c:pt idx="0">
                  <c:v>11.163</c:v>
                </c:pt>
                <c:pt idx="1">
                  <c:v>20.93</c:v>
                </c:pt>
                <c:pt idx="2">
                  <c:v>29.302</c:v>
                </c:pt>
                <c:pt idx="3">
                  <c:v>35.348999999999997</c:v>
                </c:pt>
                <c:pt idx="4">
                  <c:v>41.860999999999997</c:v>
                </c:pt>
                <c:pt idx="5">
                  <c:v>48.372</c:v>
                </c:pt>
                <c:pt idx="6">
                  <c:v>54.884</c:v>
                </c:pt>
                <c:pt idx="7">
                  <c:v>60.465000000000003</c:v>
                </c:pt>
                <c:pt idx="8">
                  <c:v>70.697999999999993</c:v>
                </c:pt>
                <c:pt idx="9">
                  <c:v>84.186000000000007</c:v>
                </c:pt>
                <c:pt idx="10">
                  <c:v>91.628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'El-Nemr_2016'!$H$26:$H$36</c:f>
              <c:numCache>
                <c:formatCode>0.00</c:formatCode>
                <c:ptCount val="11"/>
                <c:pt idx="0">
                  <c:v>0.34867167491793127</c:v>
                </c:pt>
                <c:pt idx="1">
                  <c:v>0.65373986885535262</c:v>
                </c:pt>
                <c:pt idx="2">
                  <c:v>0.91523581639749374</c:v>
                </c:pt>
                <c:pt idx="3">
                  <c:v>1.104111353280834</c:v>
                </c:pt>
                <c:pt idx="4">
                  <c:v>1.3075109722959348</c:v>
                </c:pt>
                <c:pt idx="5">
                  <c:v>1.5108793567258059</c:v>
                </c:pt>
                <c:pt idx="6">
                  <c:v>1.7142789757409067</c:v>
                </c:pt>
                <c:pt idx="7">
                  <c:v>1.8885991959072574</c:v>
                </c:pt>
                <c:pt idx="8">
                  <c:v>2.208222706561668</c:v>
                </c:pt>
                <c:pt idx="9">
                  <c:v>2.6295147921384001</c:v>
                </c:pt>
                <c:pt idx="10">
                  <c:v>2.8619625754170213</c:v>
                </c:pt>
              </c:numCache>
            </c:numRef>
          </c:xVal>
          <c:yVal>
            <c:numRef>
              <c:f>'El-Nemr_2016'!$D$26:$D$36</c:f>
              <c:numCache>
                <c:formatCode>General</c:formatCode>
                <c:ptCount val="11"/>
                <c:pt idx="0">
                  <c:v>11.163</c:v>
                </c:pt>
                <c:pt idx="1">
                  <c:v>20.93</c:v>
                </c:pt>
                <c:pt idx="2">
                  <c:v>29.302</c:v>
                </c:pt>
                <c:pt idx="3">
                  <c:v>35.348999999999997</c:v>
                </c:pt>
                <c:pt idx="4">
                  <c:v>41.860999999999997</c:v>
                </c:pt>
                <c:pt idx="5">
                  <c:v>48.372</c:v>
                </c:pt>
                <c:pt idx="6">
                  <c:v>54.884</c:v>
                </c:pt>
                <c:pt idx="7">
                  <c:v>60.465000000000003</c:v>
                </c:pt>
                <c:pt idx="8">
                  <c:v>70.697999999999993</c:v>
                </c:pt>
                <c:pt idx="9">
                  <c:v>84.186000000000007</c:v>
                </c:pt>
                <c:pt idx="10">
                  <c:v>91.628</c:v>
                </c:pt>
              </c:numCache>
            </c:numRef>
          </c:yVal>
          <c:smooth val="1"/>
        </c:ser>
        <c:dLbls>
          <c:showLegendKey val="0"/>
          <c:showVal val="0"/>
          <c:showCatName val="0"/>
          <c:showSerName val="0"/>
          <c:showPercent val="0"/>
          <c:showBubbleSize val="0"/>
        </c:dLbls>
        <c:axId val="245125888"/>
        <c:axId val="245128192"/>
      </c:scatterChart>
      <c:valAx>
        <c:axId val="24512588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5128192"/>
        <c:crosses val="autoZero"/>
        <c:crossBetween val="midCat"/>
      </c:valAx>
      <c:valAx>
        <c:axId val="24512819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45125888"/>
        <c:crosses val="autoZero"/>
        <c:crossBetween val="midCat"/>
      </c:valAx>
    </c:plotArea>
    <c:legend>
      <c:legendPos val="r"/>
      <c:layout>
        <c:manualLayout>
          <c:xMode val="edge"/>
          <c:yMode val="edge"/>
          <c:x val="0.70796874641173635"/>
          <c:y val="0.51147932098765436"/>
          <c:w val="0.21407381100454215"/>
          <c:h val="0.2175108024691357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N3#10C1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'El-Nemr_2016'!$G$37:$G$51</c:f>
              <c:numCache>
                <c:formatCode>0.00</c:formatCode>
                <c:ptCount val="15"/>
                <c:pt idx="0">
                  <c:v>0.13180909841554186</c:v>
                </c:pt>
                <c:pt idx="1">
                  <c:v>0.31111697103488262</c:v>
                </c:pt>
                <c:pt idx="2">
                  <c:v>0.50586194527045791</c:v>
                </c:pt>
                <c:pt idx="3">
                  <c:v>0.62935875820033504</c:v>
                </c:pt>
                <c:pt idx="4">
                  <c:v>0.74573075499964225</c:v>
                </c:pt>
                <c:pt idx="5">
                  <c:v>0.83122854856648021</c:v>
                </c:pt>
                <c:pt idx="6">
                  <c:v>0.91791381148841322</c:v>
                </c:pt>
                <c:pt idx="7">
                  <c:v>0.98678703408392143</c:v>
                </c:pt>
                <c:pt idx="8">
                  <c:v>1.0722848276507595</c:v>
                </c:pt>
                <c:pt idx="9">
                  <c:v>1.1423455196013628</c:v>
                </c:pt>
                <c:pt idx="10">
                  <c:v>1.2052813954213961</c:v>
                </c:pt>
                <c:pt idx="11">
                  <c:v>1.2753420873719998</c:v>
                </c:pt>
                <c:pt idx="12">
                  <c:v>1.3525275954531728</c:v>
                </c:pt>
                <c:pt idx="13">
                  <c:v>1.438025389020011</c:v>
                </c:pt>
                <c:pt idx="14">
                  <c:v>1.5009612648400443</c:v>
                </c:pt>
              </c:numCache>
            </c:numRef>
          </c:xVal>
          <c:yVal>
            <c:numRef>
              <c:f>'El-Nemr_2016'!$D$37:$D$51</c:f>
              <c:numCache>
                <c:formatCode>General</c:formatCode>
                <c:ptCount val="15"/>
                <c:pt idx="0">
                  <c:v>14.419</c:v>
                </c:pt>
                <c:pt idx="1">
                  <c:v>19.535</c:v>
                </c:pt>
                <c:pt idx="2">
                  <c:v>25.581</c:v>
                </c:pt>
                <c:pt idx="3">
                  <c:v>30.233000000000001</c:v>
                </c:pt>
                <c:pt idx="4">
                  <c:v>35.814</c:v>
                </c:pt>
                <c:pt idx="5">
                  <c:v>41.860999999999997</c:v>
                </c:pt>
                <c:pt idx="6">
                  <c:v>48.372</c:v>
                </c:pt>
                <c:pt idx="7">
                  <c:v>54.884</c:v>
                </c:pt>
                <c:pt idx="8">
                  <c:v>62.326000000000001</c:v>
                </c:pt>
                <c:pt idx="9">
                  <c:v>68.837000000000003</c:v>
                </c:pt>
                <c:pt idx="10">
                  <c:v>75.813999999999993</c:v>
                </c:pt>
                <c:pt idx="11">
                  <c:v>84.650999999999996</c:v>
                </c:pt>
                <c:pt idx="12">
                  <c:v>95.349000000000004</c:v>
                </c:pt>
                <c:pt idx="13">
                  <c:v>106.977</c:v>
                </c:pt>
                <c:pt idx="14">
                  <c:v>117.209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'El-Nemr_2016'!$H$37:$H$51</c:f>
              <c:numCache>
                <c:formatCode>0.00</c:formatCode>
                <c:ptCount val="15"/>
                <c:pt idx="0">
                  <c:v>0.24856111532001662</c:v>
                </c:pt>
                <c:pt idx="1">
                  <c:v>0.33675299173150175</c:v>
                </c:pt>
                <c:pt idx="2">
                  <c:v>0.44097662050082154</c:v>
                </c:pt>
                <c:pt idx="3">
                  <c:v>0.52116985917678493</c:v>
                </c:pt>
                <c:pt idx="4">
                  <c:v>0.61737761176718742</c:v>
                </c:pt>
                <c:pt idx="5">
                  <c:v>0.7216184789799025</c:v>
                </c:pt>
                <c:pt idx="6">
                  <c:v>0.83385798392813948</c:v>
                </c:pt>
                <c:pt idx="7">
                  <c:v>0.94611472731977198</c:v>
                </c:pt>
                <c:pt idx="8">
                  <c:v>1.0744032230692389</c:v>
                </c:pt>
                <c:pt idx="9">
                  <c:v>1.1866427280174758</c:v>
                </c:pt>
                <c:pt idx="10">
                  <c:v>1.3069153475880253</c:v>
                </c:pt>
                <c:pt idx="11">
                  <c:v>1.4592514718742442</c:v>
                </c:pt>
                <c:pt idx="12">
                  <c:v>1.6436683393195273</c:v>
                </c:pt>
                <c:pt idx="13">
                  <c:v>1.8441169591226447</c:v>
                </c:pt>
                <c:pt idx="14">
                  <c:v>2.0205007119456151</c:v>
                </c:pt>
              </c:numCache>
            </c:numRef>
          </c:xVal>
          <c:yVal>
            <c:numRef>
              <c:f>'El-Nemr_2016'!$D$37:$D$51</c:f>
              <c:numCache>
                <c:formatCode>General</c:formatCode>
                <c:ptCount val="15"/>
                <c:pt idx="0">
                  <c:v>14.419</c:v>
                </c:pt>
                <c:pt idx="1">
                  <c:v>19.535</c:v>
                </c:pt>
                <c:pt idx="2">
                  <c:v>25.581</c:v>
                </c:pt>
                <c:pt idx="3">
                  <c:v>30.233000000000001</c:v>
                </c:pt>
                <c:pt idx="4">
                  <c:v>35.814</c:v>
                </c:pt>
                <c:pt idx="5">
                  <c:v>41.860999999999997</c:v>
                </c:pt>
                <c:pt idx="6">
                  <c:v>48.372</c:v>
                </c:pt>
                <c:pt idx="7">
                  <c:v>54.884</c:v>
                </c:pt>
                <c:pt idx="8">
                  <c:v>62.326000000000001</c:v>
                </c:pt>
                <c:pt idx="9">
                  <c:v>68.837000000000003</c:v>
                </c:pt>
                <c:pt idx="10">
                  <c:v>75.813999999999993</c:v>
                </c:pt>
                <c:pt idx="11">
                  <c:v>84.650999999999996</c:v>
                </c:pt>
                <c:pt idx="12">
                  <c:v>95.349000000000004</c:v>
                </c:pt>
                <c:pt idx="13">
                  <c:v>106.977</c:v>
                </c:pt>
                <c:pt idx="14">
                  <c:v>117.209</c:v>
                </c:pt>
              </c:numCache>
            </c:numRef>
          </c:yVal>
          <c:smooth val="1"/>
        </c:ser>
        <c:dLbls>
          <c:showLegendKey val="0"/>
          <c:showVal val="0"/>
          <c:showCatName val="0"/>
          <c:showSerName val="0"/>
          <c:showPercent val="0"/>
          <c:showBubbleSize val="0"/>
        </c:dLbls>
        <c:axId val="245166080"/>
        <c:axId val="245168384"/>
      </c:scatterChart>
      <c:valAx>
        <c:axId val="2451660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45168384"/>
        <c:crosses val="autoZero"/>
        <c:crossBetween val="midCat"/>
      </c:valAx>
      <c:valAx>
        <c:axId val="24516838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45166080"/>
        <c:crosses val="autoZero"/>
        <c:crossBetween val="midCat"/>
      </c:valAx>
    </c:plotArea>
    <c:legend>
      <c:legendPos val="r"/>
      <c:layout>
        <c:manualLayout>
          <c:xMode val="edge"/>
          <c:yMode val="edge"/>
          <c:x val="0.70801508139025349"/>
          <c:y val="0.49972006172839506"/>
          <c:w val="0.23144777415375295"/>
          <c:h val="0.2371095679012345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N2#22G1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'El-Nemr_2016'!$G$52:$G$66</c:f>
              <c:numCache>
                <c:formatCode>0.00</c:formatCode>
                <c:ptCount val="15"/>
                <c:pt idx="0">
                  <c:v>0.13484405565583882</c:v>
                </c:pt>
                <c:pt idx="1">
                  <c:v>0.22959933800859042</c:v>
                </c:pt>
                <c:pt idx="2">
                  <c:v>0.40574697827973122</c:v>
                </c:pt>
                <c:pt idx="3">
                  <c:v>0.54059103393557006</c:v>
                </c:pt>
                <c:pt idx="4">
                  <c:v>0.6365611276005364</c:v>
                </c:pt>
                <c:pt idx="5">
                  <c:v>0.6924424479624155</c:v>
                </c:pt>
                <c:pt idx="6">
                  <c:v>0.76290150407087187</c:v>
                </c:pt>
                <c:pt idx="7">
                  <c:v>0.85036791855033489</c:v>
                </c:pt>
                <c:pt idx="8">
                  <c:v>0.9390491443420127</c:v>
                </c:pt>
                <c:pt idx="9">
                  <c:v>1.0022193325771804</c:v>
                </c:pt>
                <c:pt idx="10">
                  <c:v>1.0653895208123481</c:v>
                </c:pt>
                <c:pt idx="11">
                  <c:v>1.1297745203597307</c:v>
                </c:pt>
                <c:pt idx="12">
                  <c:v>1.2962036701331532</c:v>
                </c:pt>
                <c:pt idx="13">
                  <c:v>1.4395514049744955</c:v>
                </c:pt>
                <c:pt idx="14">
                  <c:v>1.4711364990920794</c:v>
                </c:pt>
              </c:numCache>
            </c:numRef>
          </c:xVal>
          <c:yVal>
            <c:numRef>
              <c:f>'El-Nemr_2016'!$D$52:$D$66</c:f>
              <c:numCache>
                <c:formatCode>General</c:formatCode>
                <c:ptCount val="15"/>
                <c:pt idx="0">
                  <c:v>12.587</c:v>
                </c:pt>
                <c:pt idx="1">
                  <c:v>20.047000000000001</c:v>
                </c:pt>
                <c:pt idx="2">
                  <c:v>31.234999999999999</c:v>
                </c:pt>
                <c:pt idx="3">
                  <c:v>40.093000000000004</c:v>
                </c:pt>
                <c:pt idx="4">
                  <c:v>46.154000000000003</c:v>
                </c:pt>
                <c:pt idx="5">
                  <c:v>49.883000000000003</c:v>
                </c:pt>
                <c:pt idx="6">
                  <c:v>54.545999999999999</c:v>
                </c:pt>
                <c:pt idx="7">
                  <c:v>60.606000000000002</c:v>
                </c:pt>
                <c:pt idx="8">
                  <c:v>66.200999999999993</c:v>
                </c:pt>
                <c:pt idx="9">
                  <c:v>70.863</c:v>
                </c:pt>
                <c:pt idx="10">
                  <c:v>75.525000000000006</c:v>
                </c:pt>
                <c:pt idx="11">
                  <c:v>80.186999999999998</c:v>
                </c:pt>
                <c:pt idx="12">
                  <c:v>90.909000000000006</c:v>
                </c:pt>
                <c:pt idx="13">
                  <c:v>100.233</c:v>
                </c:pt>
                <c:pt idx="14">
                  <c:v>102.56399999999999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'El-Nemr_2016'!$H$52:$H$66</c:f>
              <c:numCache>
                <c:formatCode>0.00</c:formatCode>
                <c:ptCount val="15"/>
                <c:pt idx="0">
                  <c:v>0.17749886604612641</c:v>
                </c:pt>
                <c:pt idx="1">
                  <c:v>0.2826980033071182</c:v>
                </c:pt>
                <c:pt idx="2">
                  <c:v>0.44046850567655194</c:v>
                </c:pt>
                <c:pt idx="3">
                  <c:v>0.56538190485320949</c:v>
                </c:pt>
                <c:pt idx="4">
                  <c:v>0.6508526784375086</c:v>
                </c:pt>
                <c:pt idx="5">
                  <c:v>0.70343814530697746</c:v>
                </c:pt>
                <c:pt idx="6">
                  <c:v>0.76919465697561096</c:v>
                </c:pt>
                <c:pt idx="7">
                  <c:v>0.85465132879888284</c:v>
                </c:pt>
                <c:pt idx="8">
                  <c:v>0.93355068174462663</c:v>
                </c:pt>
                <c:pt idx="9">
                  <c:v>0.99929309165223312</c:v>
                </c:pt>
                <c:pt idx="10">
                  <c:v>1.0650355015598396</c:v>
                </c:pt>
                <c:pt idx="11">
                  <c:v>1.1307779114674459</c:v>
                </c:pt>
                <c:pt idx="12">
                  <c:v>1.2819769931983245</c:v>
                </c:pt>
                <c:pt idx="13">
                  <c:v>1.4134618130135368</c:v>
                </c:pt>
                <c:pt idx="14">
                  <c:v>1.4463330179673406</c:v>
                </c:pt>
              </c:numCache>
            </c:numRef>
          </c:xVal>
          <c:yVal>
            <c:numRef>
              <c:f>'El-Nemr_2016'!$D$52:$D$66</c:f>
              <c:numCache>
                <c:formatCode>General</c:formatCode>
                <c:ptCount val="15"/>
                <c:pt idx="0">
                  <c:v>12.587</c:v>
                </c:pt>
                <c:pt idx="1">
                  <c:v>20.047000000000001</c:v>
                </c:pt>
                <c:pt idx="2">
                  <c:v>31.234999999999999</c:v>
                </c:pt>
                <c:pt idx="3">
                  <c:v>40.093000000000004</c:v>
                </c:pt>
                <c:pt idx="4">
                  <c:v>46.154000000000003</c:v>
                </c:pt>
                <c:pt idx="5">
                  <c:v>49.883000000000003</c:v>
                </c:pt>
                <c:pt idx="6">
                  <c:v>54.545999999999999</c:v>
                </c:pt>
                <c:pt idx="7">
                  <c:v>60.606000000000002</c:v>
                </c:pt>
                <c:pt idx="8">
                  <c:v>66.200999999999993</c:v>
                </c:pt>
                <c:pt idx="9">
                  <c:v>70.863</c:v>
                </c:pt>
                <c:pt idx="10">
                  <c:v>75.525000000000006</c:v>
                </c:pt>
                <c:pt idx="11">
                  <c:v>80.186999999999998</c:v>
                </c:pt>
                <c:pt idx="12">
                  <c:v>90.909000000000006</c:v>
                </c:pt>
                <c:pt idx="13">
                  <c:v>100.233</c:v>
                </c:pt>
                <c:pt idx="14">
                  <c:v>102.56399999999999</c:v>
                </c:pt>
              </c:numCache>
            </c:numRef>
          </c:yVal>
          <c:smooth val="1"/>
        </c:ser>
        <c:dLbls>
          <c:showLegendKey val="0"/>
          <c:showVal val="0"/>
          <c:showCatName val="0"/>
          <c:showSerName val="0"/>
          <c:showPercent val="0"/>
          <c:showBubbleSize val="0"/>
        </c:dLbls>
        <c:axId val="251079680"/>
        <c:axId val="251086336"/>
      </c:scatterChart>
      <c:valAx>
        <c:axId val="2510796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1086336"/>
        <c:crosses val="autoZero"/>
        <c:crossBetween val="midCat"/>
      </c:valAx>
      <c:valAx>
        <c:axId val="25108633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079680"/>
        <c:crosses val="autoZero"/>
        <c:crossBetween val="midCat"/>
      </c:valAx>
    </c:plotArea>
    <c:legend>
      <c:legendPos val="r"/>
      <c:layout>
        <c:manualLayout>
          <c:xMode val="edge"/>
          <c:yMode val="edge"/>
          <c:x val="0.70784383815065688"/>
          <c:y val="0.51539907407407404"/>
          <c:w val="0.22137362614225936"/>
          <c:h val="0.2253503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N2#25G1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'El-Nemr_2016'!$G$67:$G$87</c:f>
              <c:numCache>
                <c:formatCode>0.00</c:formatCode>
                <c:ptCount val="21"/>
                <c:pt idx="0">
                  <c:v>0.1364399241122829</c:v>
                </c:pt>
                <c:pt idx="1">
                  <c:v>0.29008848730179065</c:v>
                </c:pt>
                <c:pt idx="2">
                  <c:v>0.4744667631292</c:v>
                </c:pt>
                <c:pt idx="3">
                  <c:v>0.6281153263187077</c:v>
                </c:pt>
                <c:pt idx="4">
                  <c:v>0.78913902054131191</c:v>
                </c:pt>
                <c:pt idx="5">
                  <c:v>0.8936200435101771</c:v>
                </c:pt>
                <c:pt idx="6">
                  <c:v>0.9661421653356248</c:v>
                </c:pt>
                <c:pt idx="7">
                  <c:v>1.0620188687658776</c:v>
                </c:pt>
                <c:pt idx="8">
                  <c:v>1.127165859558229</c:v>
                </c:pt>
                <c:pt idx="9">
                  <c:v>1.1910836618450642</c:v>
                </c:pt>
                <c:pt idx="10">
                  <c:v>1.2636057836705119</c:v>
                </c:pt>
                <c:pt idx="11">
                  <c:v>1.3275235859573471</c:v>
                </c:pt>
                <c:pt idx="12">
                  <c:v>1.4000457077827948</c:v>
                </c:pt>
                <c:pt idx="13">
                  <c:v>1.46396351006963</c:v>
                </c:pt>
                <c:pt idx="14">
                  <c:v>1.5536942709723025</c:v>
                </c:pt>
                <c:pt idx="15">
                  <c:v>1.6741547445128766</c:v>
                </c:pt>
                <c:pt idx="16">
                  <c:v>1.7540519973714206</c:v>
                </c:pt>
                <c:pt idx="17">
                  <c:v>1.8904919214837035</c:v>
                </c:pt>
                <c:pt idx="18">
                  <c:v>1.97899349388086</c:v>
                </c:pt>
                <c:pt idx="19">
                  <c:v>2.06011993524492</c:v>
                </c:pt>
                <c:pt idx="20">
                  <c:v>2.1572258271806888</c:v>
                </c:pt>
              </c:numCache>
            </c:numRef>
          </c:xVal>
          <c:yVal>
            <c:numRef>
              <c:f>'El-Nemr_2016'!$D$67:$D$87</c:f>
              <c:numCache>
                <c:formatCode>General</c:formatCode>
                <c:ptCount val="21"/>
                <c:pt idx="0">
                  <c:v>10.723000000000001</c:v>
                </c:pt>
                <c:pt idx="1">
                  <c:v>20.047000000000001</c:v>
                </c:pt>
                <c:pt idx="2">
                  <c:v>30.768999999999998</c:v>
                </c:pt>
                <c:pt idx="3">
                  <c:v>40.558999999999997</c:v>
                </c:pt>
                <c:pt idx="4">
                  <c:v>51.747999999999998</c:v>
                </c:pt>
                <c:pt idx="5">
                  <c:v>59.673999999999999</c:v>
                </c:pt>
                <c:pt idx="6">
                  <c:v>64.802000000000007</c:v>
                </c:pt>
                <c:pt idx="7">
                  <c:v>71.328999999999994</c:v>
                </c:pt>
                <c:pt idx="8">
                  <c:v>75.525000000000006</c:v>
                </c:pt>
                <c:pt idx="9">
                  <c:v>80.653000000000006</c:v>
                </c:pt>
                <c:pt idx="10">
                  <c:v>85.781000000000006</c:v>
                </c:pt>
                <c:pt idx="11">
                  <c:v>90.442999999999998</c:v>
                </c:pt>
                <c:pt idx="12">
                  <c:v>95.570999999999998</c:v>
                </c:pt>
                <c:pt idx="13">
                  <c:v>100.233</c:v>
                </c:pt>
                <c:pt idx="14">
                  <c:v>106.294</c:v>
                </c:pt>
                <c:pt idx="15">
                  <c:v>114.21899999999999</c:v>
                </c:pt>
                <c:pt idx="16">
                  <c:v>120.28</c:v>
                </c:pt>
                <c:pt idx="17">
                  <c:v>129.13800000000001</c:v>
                </c:pt>
                <c:pt idx="18">
                  <c:v>135.19800000000001</c:v>
                </c:pt>
                <c:pt idx="19">
                  <c:v>140.32599999999999</c:v>
                </c:pt>
                <c:pt idx="20">
                  <c:v>146.387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'El-Nemr_2016'!$H$67:$H$87</c:f>
              <c:numCache>
                <c:formatCode>0.00</c:formatCode>
                <c:ptCount val="21"/>
                <c:pt idx="0">
                  <c:v>0.15709987596074804</c:v>
                </c:pt>
                <c:pt idx="1">
                  <c:v>0.29370336784343154</c:v>
                </c:pt>
                <c:pt idx="2">
                  <c:v>0.45078859306502445</c:v>
                </c:pt>
                <c:pt idx="3">
                  <c:v>0.5942193293940109</c:v>
                </c:pt>
                <c:pt idx="4">
                  <c:v>0.75814644980106216</c:v>
                </c:pt>
                <c:pt idx="5">
                  <c:v>0.8742682083448361</c:v>
                </c:pt>
                <c:pt idx="6">
                  <c:v>0.9493971987324813</c:v>
                </c:pt>
                <c:pt idx="7">
                  <c:v>1.0450225731981904</c:v>
                </c:pt>
                <c:pt idx="8">
                  <c:v>1.1064970746932292</c:v>
                </c:pt>
                <c:pt idx="9">
                  <c:v>1.1816260650808741</c:v>
                </c:pt>
                <c:pt idx="10">
                  <c:v>1.2567550554685187</c:v>
                </c:pt>
                <c:pt idx="11">
                  <c:v>1.3250568014098607</c:v>
                </c:pt>
                <c:pt idx="12">
                  <c:v>1.4001857917975054</c:v>
                </c:pt>
                <c:pt idx="13">
                  <c:v>1.4684875377388471</c:v>
                </c:pt>
                <c:pt idx="14">
                  <c:v>1.5572856677582534</c:v>
                </c:pt>
                <c:pt idx="15">
                  <c:v>1.6733927755628724</c:v>
                </c:pt>
                <c:pt idx="16">
                  <c:v>1.7621909055822789</c:v>
                </c:pt>
                <c:pt idx="17">
                  <c:v>1.891967153018659</c:v>
                </c:pt>
                <c:pt idx="18">
                  <c:v>1.9807506322989104</c:v>
                </c:pt>
                <c:pt idx="19">
                  <c:v>2.0558796226865552</c:v>
                </c:pt>
                <c:pt idx="20">
                  <c:v>2.1446777527059617</c:v>
                </c:pt>
              </c:numCache>
            </c:numRef>
          </c:xVal>
          <c:yVal>
            <c:numRef>
              <c:f>'El-Nemr_2016'!$D$67:$D$87</c:f>
              <c:numCache>
                <c:formatCode>General</c:formatCode>
                <c:ptCount val="21"/>
                <c:pt idx="0">
                  <c:v>10.723000000000001</c:v>
                </c:pt>
                <c:pt idx="1">
                  <c:v>20.047000000000001</c:v>
                </c:pt>
                <c:pt idx="2">
                  <c:v>30.768999999999998</c:v>
                </c:pt>
                <c:pt idx="3">
                  <c:v>40.558999999999997</c:v>
                </c:pt>
                <c:pt idx="4">
                  <c:v>51.747999999999998</c:v>
                </c:pt>
                <c:pt idx="5">
                  <c:v>59.673999999999999</c:v>
                </c:pt>
                <c:pt idx="6">
                  <c:v>64.802000000000007</c:v>
                </c:pt>
                <c:pt idx="7">
                  <c:v>71.328999999999994</c:v>
                </c:pt>
                <c:pt idx="8">
                  <c:v>75.525000000000006</c:v>
                </c:pt>
                <c:pt idx="9">
                  <c:v>80.653000000000006</c:v>
                </c:pt>
                <c:pt idx="10">
                  <c:v>85.781000000000006</c:v>
                </c:pt>
                <c:pt idx="11">
                  <c:v>90.442999999999998</c:v>
                </c:pt>
                <c:pt idx="12">
                  <c:v>95.570999999999998</c:v>
                </c:pt>
                <c:pt idx="13">
                  <c:v>100.233</c:v>
                </c:pt>
                <c:pt idx="14">
                  <c:v>106.294</c:v>
                </c:pt>
                <c:pt idx="15">
                  <c:v>114.21899999999999</c:v>
                </c:pt>
                <c:pt idx="16">
                  <c:v>120.28</c:v>
                </c:pt>
                <c:pt idx="17">
                  <c:v>129.13800000000001</c:v>
                </c:pt>
                <c:pt idx="18">
                  <c:v>135.19800000000001</c:v>
                </c:pt>
                <c:pt idx="19">
                  <c:v>140.32599999999999</c:v>
                </c:pt>
                <c:pt idx="20">
                  <c:v>146.387</c:v>
                </c:pt>
              </c:numCache>
            </c:numRef>
          </c:yVal>
          <c:smooth val="1"/>
        </c:ser>
        <c:dLbls>
          <c:showLegendKey val="0"/>
          <c:showVal val="0"/>
          <c:showCatName val="0"/>
          <c:showSerName val="0"/>
          <c:showPercent val="0"/>
          <c:showBubbleSize val="0"/>
        </c:dLbls>
        <c:axId val="251117568"/>
        <c:axId val="251119872"/>
      </c:scatterChart>
      <c:valAx>
        <c:axId val="25111756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1119872"/>
        <c:crosses val="autoZero"/>
        <c:crossBetween val="midCat"/>
      </c:valAx>
      <c:valAx>
        <c:axId val="25111987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117568"/>
        <c:crosses val="autoZero"/>
        <c:crossBetween val="midCat"/>
      </c:valAx>
    </c:plotArea>
    <c:legend>
      <c:legendPos val="r"/>
      <c:layout>
        <c:manualLayout>
          <c:xMode val="edge"/>
          <c:yMode val="edge"/>
          <c:x val="0.70207674494291139"/>
          <c:y val="0.53107808641975307"/>
          <c:w val="0.23169066342776695"/>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N2#25G2</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'El-Nemr_2016'!$G$88:$G$106</c:f>
              <c:numCache>
                <c:formatCode>0.00</c:formatCode>
                <c:ptCount val="19"/>
                <c:pt idx="0">
                  <c:v>7.2860200435869563E-2</c:v>
                </c:pt>
                <c:pt idx="1">
                  <c:v>0.18647271636976789</c:v>
                </c:pt>
                <c:pt idx="2">
                  <c:v>0.32354868668131914</c:v>
                </c:pt>
                <c:pt idx="3">
                  <c:v>0.45321514508413785</c:v>
                </c:pt>
                <c:pt idx="4">
                  <c:v>0.55818323045784823</c:v>
                </c:pt>
                <c:pt idx="5">
                  <c:v>0.58164668483550108</c:v>
                </c:pt>
                <c:pt idx="6">
                  <c:v>0.60634505786460946</c:v>
                </c:pt>
                <c:pt idx="7">
                  <c:v>0.63845294280245035</c:v>
                </c:pt>
                <c:pt idx="8">
                  <c:v>0.67920525830047906</c:v>
                </c:pt>
                <c:pt idx="9">
                  <c:v>0.72736708570724029</c:v>
                </c:pt>
                <c:pt idx="10">
                  <c:v>0.768119401205269</c:v>
                </c:pt>
                <c:pt idx="11">
                  <c:v>0.79281777423437738</c:v>
                </c:pt>
                <c:pt idx="12">
                  <c:v>0.82492565917221827</c:v>
                </c:pt>
                <c:pt idx="13">
                  <c:v>0.89778585960808777</c:v>
                </c:pt>
                <c:pt idx="14">
                  <c:v>0.95459211757503692</c:v>
                </c:pt>
                <c:pt idx="15">
                  <c:v>1.0101634568905307</c:v>
                </c:pt>
                <c:pt idx="16">
                  <c:v>1.0669697148574797</c:v>
                </c:pt>
                <c:pt idx="17">
                  <c:v>1.1151315422642412</c:v>
                </c:pt>
                <c:pt idx="18">
                  <c:v>1.1793473121399227</c:v>
                </c:pt>
              </c:numCache>
            </c:numRef>
          </c:xVal>
          <c:yVal>
            <c:numRef>
              <c:f>'El-Nemr_2016'!$D$88:$D$106</c:f>
              <c:numCache>
                <c:formatCode>General</c:formatCode>
                <c:ptCount val="19"/>
                <c:pt idx="0">
                  <c:v>18.648</c:v>
                </c:pt>
                <c:pt idx="1">
                  <c:v>29.370999999999999</c:v>
                </c:pt>
                <c:pt idx="2">
                  <c:v>40.093000000000004</c:v>
                </c:pt>
                <c:pt idx="3">
                  <c:v>50.816000000000003</c:v>
                </c:pt>
                <c:pt idx="4">
                  <c:v>60.14</c:v>
                </c:pt>
                <c:pt idx="5">
                  <c:v>64.802000000000007</c:v>
                </c:pt>
                <c:pt idx="6">
                  <c:v>68.998000000000005</c:v>
                </c:pt>
                <c:pt idx="7">
                  <c:v>74.126000000000005</c:v>
                </c:pt>
                <c:pt idx="8">
                  <c:v>80.653000000000006</c:v>
                </c:pt>
                <c:pt idx="9">
                  <c:v>86.247</c:v>
                </c:pt>
                <c:pt idx="10">
                  <c:v>91.841999999999999</c:v>
                </c:pt>
                <c:pt idx="11">
                  <c:v>96.037000000000006</c:v>
                </c:pt>
                <c:pt idx="12">
                  <c:v>100.233</c:v>
                </c:pt>
                <c:pt idx="13">
                  <c:v>111.422</c:v>
                </c:pt>
                <c:pt idx="14">
                  <c:v>119.81399999999999</c:v>
                </c:pt>
                <c:pt idx="15">
                  <c:v>131.00200000000001</c:v>
                </c:pt>
                <c:pt idx="16">
                  <c:v>140.32599999999999</c:v>
                </c:pt>
                <c:pt idx="17">
                  <c:v>149.184</c:v>
                </c:pt>
                <c:pt idx="18">
                  <c:v>158.97399999999999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'El-Nemr_2016'!$H$88:$H$106</c:f>
              <c:numCache>
                <c:formatCode>0.00</c:formatCode>
                <c:ptCount val="19"/>
                <c:pt idx="0">
                  <c:v>0.14647894348879872</c:v>
                </c:pt>
                <c:pt idx="1">
                  <c:v>0.23070747797133784</c:v>
                </c:pt>
                <c:pt idx="2">
                  <c:v>0.31492815751267739</c:v>
                </c:pt>
                <c:pt idx="3">
                  <c:v>0.39915669199521647</c:v>
                </c:pt>
                <c:pt idx="4">
                  <c:v>0.47239616373961585</c:v>
                </c:pt>
                <c:pt idx="5">
                  <c:v>0.50901589961181559</c:v>
                </c:pt>
                <c:pt idx="6">
                  <c:v>0.54197523288503513</c:v>
                </c:pt>
                <c:pt idx="7">
                  <c:v>0.58225537135621486</c:v>
                </c:pt>
                <c:pt idx="8">
                  <c:v>0.63352457256553441</c:v>
                </c:pt>
                <c:pt idx="9">
                  <c:v>0.67746511363569417</c:v>
                </c:pt>
                <c:pt idx="10">
                  <c:v>0.72141350964705353</c:v>
                </c:pt>
                <c:pt idx="11">
                  <c:v>0.7543649879790737</c:v>
                </c:pt>
                <c:pt idx="12">
                  <c:v>0.78732432125229324</c:v>
                </c:pt>
                <c:pt idx="13">
                  <c:v>0.87521325833381236</c:v>
                </c:pt>
                <c:pt idx="14">
                  <c:v>0.94113192488025155</c:v>
                </c:pt>
                <c:pt idx="15">
                  <c:v>1.0290130070205714</c:v>
                </c:pt>
                <c:pt idx="16">
                  <c:v>1.1022524787649708</c:v>
                </c:pt>
                <c:pt idx="17">
                  <c:v>1.1718315479103898</c:v>
                </c:pt>
                <c:pt idx="18">
                  <c:v>1.2487314222537693</c:v>
                </c:pt>
              </c:numCache>
            </c:numRef>
          </c:xVal>
          <c:yVal>
            <c:numRef>
              <c:f>'El-Nemr_2016'!$D$88:$D$106</c:f>
              <c:numCache>
                <c:formatCode>General</c:formatCode>
                <c:ptCount val="19"/>
                <c:pt idx="0">
                  <c:v>18.648</c:v>
                </c:pt>
                <c:pt idx="1">
                  <c:v>29.370999999999999</c:v>
                </c:pt>
                <c:pt idx="2">
                  <c:v>40.093000000000004</c:v>
                </c:pt>
                <c:pt idx="3">
                  <c:v>50.816000000000003</c:v>
                </c:pt>
                <c:pt idx="4">
                  <c:v>60.14</c:v>
                </c:pt>
                <c:pt idx="5">
                  <c:v>64.802000000000007</c:v>
                </c:pt>
                <c:pt idx="6">
                  <c:v>68.998000000000005</c:v>
                </c:pt>
                <c:pt idx="7">
                  <c:v>74.126000000000005</c:v>
                </c:pt>
                <c:pt idx="8">
                  <c:v>80.653000000000006</c:v>
                </c:pt>
                <c:pt idx="9">
                  <c:v>86.247</c:v>
                </c:pt>
                <c:pt idx="10">
                  <c:v>91.841999999999999</c:v>
                </c:pt>
                <c:pt idx="11">
                  <c:v>96.037000000000006</c:v>
                </c:pt>
                <c:pt idx="12">
                  <c:v>100.233</c:v>
                </c:pt>
                <c:pt idx="13">
                  <c:v>111.422</c:v>
                </c:pt>
                <c:pt idx="14">
                  <c:v>119.81399999999999</c:v>
                </c:pt>
                <c:pt idx="15">
                  <c:v>131.00200000000001</c:v>
                </c:pt>
                <c:pt idx="16">
                  <c:v>140.32599999999999</c:v>
                </c:pt>
                <c:pt idx="17">
                  <c:v>149.184</c:v>
                </c:pt>
                <c:pt idx="18">
                  <c:v>158.97399999999999</c:v>
                </c:pt>
              </c:numCache>
            </c:numRef>
          </c:yVal>
          <c:smooth val="1"/>
        </c:ser>
        <c:dLbls>
          <c:showLegendKey val="0"/>
          <c:showVal val="0"/>
          <c:showCatName val="0"/>
          <c:showSerName val="0"/>
          <c:showPercent val="0"/>
          <c:showBubbleSize val="0"/>
        </c:dLbls>
        <c:axId val="250828288"/>
        <c:axId val="250839040"/>
      </c:scatterChart>
      <c:valAx>
        <c:axId val="25082828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0839040"/>
        <c:crosses val="autoZero"/>
        <c:crossBetween val="midCat"/>
      </c:valAx>
      <c:valAx>
        <c:axId val="25083904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0828288"/>
        <c:crosses val="autoZero"/>
        <c:crossBetween val="midCat"/>
      </c:valAx>
    </c:plotArea>
    <c:legend>
      <c:legendPos val="r"/>
      <c:layout>
        <c:manualLayout>
          <c:xMode val="edge"/>
          <c:yMode val="edge"/>
          <c:x val="0.68745795790761322"/>
          <c:y val="0.5467570987654321"/>
          <c:w val="0.24614253324345856"/>
          <c:h val="0.1939922839506172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N2#25G3</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'El-Nemr_2016'!$G$107:$G$121</c:f>
              <c:numCache>
                <c:formatCode>0.00</c:formatCode>
                <c:ptCount val="15"/>
                <c:pt idx="0">
                  <c:v>0.13711000609679108</c:v>
                </c:pt>
                <c:pt idx="1">
                  <c:v>0.41256524357052454</c:v>
                </c:pt>
                <c:pt idx="2">
                  <c:v>0.59784903559321523</c:v>
                </c:pt>
                <c:pt idx="3">
                  <c:v>0.77572147593499829</c:v>
                </c:pt>
                <c:pt idx="4">
                  <c:v>0.91406670731194062</c:v>
                </c:pt>
                <c:pt idx="5">
                  <c:v>0.99435635052177329</c:v>
                </c:pt>
                <c:pt idx="6">
                  <c:v>1.0598232903697906</c:v>
                </c:pt>
                <c:pt idx="7">
                  <c:v>1.1240550049376568</c:v>
                </c:pt>
                <c:pt idx="8">
                  <c:v>1.1882867195055227</c:v>
                </c:pt>
                <c:pt idx="9">
                  <c:v>1.2611650110344477</c:v>
                </c:pt>
                <c:pt idx="10">
                  <c:v>1.3179853739214062</c:v>
                </c:pt>
                <c:pt idx="11">
                  <c:v>1.3822170884892724</c:v>
                </c:pt>
                <c:pt idx="12">
                  <c:v>1.4637419569792562</c:v>
                </c:pt>
                <c:pt idx="13">
                  <c:v>1.6008519630760474</c:v>
                </c:pt>
                <c:pt idx="14">
                  <c:v>1.7552551230949562</c:v>
                </c:pt>
              </c:numCache>
            </c:numRef>
          </c:xVal>
          <c:yVal>
            <c:numRef>
              <c:f>'El-Nemr_2016'!$D$107:$D$121</c:f>
              <c:numCache>
                <c:formatCode>General</c:formatCode>
                <c:ptCount val="15"/>
                <c:pt idx="0">
                  <c:v>13.986000000000001</c:v>
                </c:pt>
                <c:pt idx="1">
                  <c:v>29.370999999999999</c:v>
                </c:pt>
                <c:pt idx="2">
                  <c:v>40.558999999999997</c:v>
                </c:pt>
                <c:pt idx="3">
                  <c:v>51.281999999999996</c:v>
                </c:pt>
                <c:pt idx="4">
                  <c:v>60.14</c:v>
                </c:pt>
                <c:pt idx="5">
                  <c:v>65.733999999999995</c:v>
                </c:pt>
                <c:pt idx="6">
                  <c:v>70.863</c:v>
                </c:pt>
                <c:pt idx="7">
                  <c:v>75.991</c:v>
                </c:pt>
                <c:pt idx="8">
                  <c:v>80.653000000000006</c:v>
                </c:pt>
                <c:pt idx="9">
                  <c:v>85.781000000000006</c:v>
                </c:pt>
                <c:pt idx="10">
                  <c:v>89.977000000000004</c:v>
                </c:pt>
                <c:pt idx="11">
                  <c:v>94.173000000000002</c:v>
                </c:pt>
                <c:pt idx="12">
                  <c:v>99.766999999999996</c:v>
                </c:pt>
                <c:pt idx="13">
                  <c:v>109.09099999999999</c:v>
                </c:pt>
                <c:pt idx="14">
                  <c:v>113.753</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'El-Nemr_2016'!$H$107:$H$121</c:f>
              <c:numCache>
                <c:formatCode>0.00</c:formatCode>
                <c:ptCount val="15"/>
                <c:pt idx="0">
                  <c:v>0.20790578921107422</c:v>
                </c:pt>
                <c:pt idx="1">
                  <c:v>0.43660810345477341</c:v>
                </c:pt>
                <c:pt idx="2">
                  <c:v>0.60292084260059775</c:v>
                </c:pt>
                <c:pt idx="3">
                  <c:v>0.76232122710727224</c:v>
                </c:pt>
                <c:pt idx="4">
                  <c:v>0.89399786666337799</c:v>
                </c:pt>
                <c:pt idx="5">
                  <c:v>0.97715423623629005</c:v>
                </c:pt>
                <c:pt idx="6">
                  <c:v>1.0533982511700526</c:v>
                </c:pt>
                <c:pt idx="7">
                  <c:v>1.1296274008250211</c:v>
                </c:pt>
                <c:pt idx="8">
                  <c:v>1.1989293305620456</c:v>
                </c:pt>
                <c:pt idx="9">
                  <c:v>1.2751584802170142</c:v>
                </c:pt>
                <c:pt idx="10">
                  <c:v>1.3375331900360954</c:v>
                </c:pt>
                <c:pt idx="11">
                  <c:v>1.3999078998551764</c:v>
                </c:pt>
                <c:pt idx="12">
                  <c:v>1.4830642694280882</c:v>
                </c:pt>
                <c:pt idx="13">
                  <c:v>1.621668128902138</c:v>
                </c:pt>
                <c:pt idx="14">
                  <c:v>1.6909700586391629</c:v>
                </c:pt>
              </c:numCache>
            </c:numRef>
          </c:xVal>
          <c:yVal>
            <c:numRef>
              <c:f>'El-Nemr_2016'!$D$107:$D$121</c:f>
              <c:numCache>
                <c:formatCode>General</c:formatCode>
                <c:ptCount val="15"/>
                <c:pt idx="0">
                  <c:v>13.986000000000001</c:v>
                </c:pt>
                <c:pt idx="1">
                  <c:v>29.370999999999999</c:v>
                </c:pt>
                <c:pt idx="2">
                  <c:v>40.558999999999997</c:v>
                </c:pt>
                <c:pt idx="3">
                  <c:v>51.281999999999996</c:v>
                </c:pt>
                <c:pt idx="4">
                  <c:v>60.14</c:v>
                </c:pt>
                <c:pt idx="5">
                  <c:v>65.733999999999995</c:v>
                </c:pt>
                <c:pt idx="6">
                  <c:v>70.863</c:v>
                </c:pt>
                <c:pt idx="7">
                  <c:v>75.991</c:v>
                </c:pt>
                <c:pt idx="8">
                  <c:v>80.653000000000006</c:v>
                </c:pt>
                <c:pt idx="9">
                  <c:v>85.781000000000006</c:v>
                </c:pt>
                <c:pt idx="10">
                  <c:v>89.977000000000004</c:v>
                </c:pt>
                <c:pt idx="11">
                  <c:v>94.173000000000002</c:v>
                </c:pt>
                <c:pt idx="12">
                  <c:v>99.766999999999996</c:v>
                </c:pt>
                <c:pt idx="13">
                  <c:v>109.09099999999999</c:v>
                </c:pt>
                <c:pt idx="14">
                  <c:v>113.753</c:v>
                </c:pt>
              </c:numCache>
            </c:numRef>
          </c:yVal>
          <c:smooth val="1"/>
        </c:ser>
        <c:dLbls>
          <c:showLegendKey val="0"/>
          <c:showVal val="0"/>
          <c:showCatName val="0"/>
          <c:showSerName val="0"/>
          <c:showPercent val="0"/>
          <c:showBubbleSize val="0"/>
        </c:dLbls>
        <c:axId val="250884864"/>
        <c:axId val="250887168"/>
      </c:scatterChart>
      <c:valAx>
        <c:axId val="25088486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0887168"/>
        <c:crosses val="autoZero"/>
        <c:crossBetween val="midCat"/>
      </c:valAx>
      <c:valAx>
        <c:axId val="25088716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0884864"/>
        <c:crosses val="autoZero"/>
        <c:crossBetween val="midCat"/>
      </c:valAx>
    </c:plotArea>
    <c:legend>
      <c:legendPos val="r"/>
      <c:layout>
        <c:manualLayout>
          <c:xMode val="edge"/>
          <c:yMode val="edge"/>
          <c:x val="0.69595980201382945"/>
          <c:y val="0.5467570987654321"/>
          <c:w val="0.23029601075364908"/>
          <c:h val="0.190072530864197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0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N3#20G1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'El-Nemr_2016'!$G$122:$G$135</c:f>
              <c:numCache>
                <c:formatCode>0.00</c:formatCode>
                <c:ptCount val="14"/>
                <c:pt idx="0">
                  <c:v>9.5814762261664937E-2</c:v>
                </c:pt>
                <c:pt idx="1">
                  <c:v>0.42934716253961247</c:v>
                </c:pt>
                <c:pt idx="2">
                  <c:v>0.61127392632758393</c:v>
                </c:pt>
                <c:pt idx="3">
                  <c:v>0.69859877294581008</c:v>
                </c:pt>
                <c:pt idx="4">
                  <c:v>0.77015663336907891</c:v>
                </c:pt>
                <c:pt idx="5">
                  <c:v>0.84899156434386647</c:v>
                </c:pt>
                <c:pt idx="6">
                  <c:v>0.93752925605401261</c:v>
                </c:pt>
                <c:pt idx="7">
                  <c:v>1.0078742713853615</c:v>
                </c:pt>
                <c:pt idx="8">
                  <c:v>1.087922047452069</c:v>
                </c:pt>
                <c:pt idx="9">
                  <c:v>1.1509899922318989</c:v>
                </c:pt>
                <c:pt idx="10">
                  <c:v>1.2383148388501251</c:v>
                </c:pt>
                <c:pt idx="11">
                  <c:v>1.3498965873067477</c:v>
                </c:pt>
                <c:pt idx="12">
                  <c:v>1.4687554063148891</c:v>
                </c:pt>
                <c:pt idx="13">
                  <c:v>1.5002893787048042</c:v>
                </c:pt>
              </c:numCache>
            </c:numRef>
          </c:xVal>
          <c:yVal>
            <c:numRef>
              <c:f>'El-Nemr_2016'!$D$122:$D$135</c:f>
              <c:numCache>
                <c:formatCode>General</c:formatCode>
                <c:ptCount val="14"/>
                <c:pt idx="0">
                  <c:v>13.986000000000001</c:v>
                </c:pt>
                <c:pt idx="1">
                  <c:v>29.837</c:v>
                </c:pt>
                <c:pt idx="2">
                  <c:v>40.093000000000004</c:v>
                </c:pt>
                <c:pt idx="3">
                  <c:v>45.220999999999997</c:v>
                </c:pt>
                <c:pt idx="4">
                  <c:v>49.883000000000003</c:v>
                </c:pt>
                <c:pt idx="5">
                  <c:v>54.545999999999999</c:v>
                </c:pt>
                <c:pt idx="6">
                  <c:v>60.14</c:v>
                </c:pt>
                <c:pt idx="7">
                  <c:v>64.802000000000007</c:v>
                </c:pt>
                <c:pt idx="8">
                  <c:v>69.930000000000007</c:v>
                </c:pt>
                <c:pt idx="9">
                  <c:v>74.126000000000005</c:v>
                </c:pt>
                <c:pt idx="10">
                  <c:v>80.653000000000006</c:v>
                </c:pt>
                <c:pt idx="11">
                  <c:v>89.510999999999996</c:v>
                </c:pt>
                <c:pt idx="12">
                  <c:v>100.233</c:v>
                </c:pt>
                <c:pt idx="13">
                  <c:v>108.15900000000001</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'El-Nemr_2016'!$H$122:$H$135</c:f>
              <c:numCache>
                <c:formatCode>0.00</c:formatCode>
                <c:ptCount val="14"/>
                <c:pt idx="0">
                  <c:v>0.21551059626850777</c:v>
                </c:pt>
                <c:pt idx="1">
                  <c:v>0.45975902051075845</c:v>
                </c:pt>
                <c:pt idx="2">
                  <c:v>0.61779396083178051</c:v>
                </c:pt>
                <c:pt idx="3">
                  <c:v>0.69681143099229159</c:v>
                </c:pt>
                <c:pt idx="4">
                  <c:v>0.76864829641512744</c:v>
                </c:pt>
                <c:pt idx="5">
                  <c:v>0.8405005708610056</c:v>
                </c:pt>
                <c:pt idx="6">
                  <c:v>0.92669864575919192</c:v>
                </c:pt>
                <c:pt idx="7">
                  <c:v>0.99853551118202788</c:v>
                </c:pt>
                <c:pt idx="8">
                  <c:v>1.0775529813425391</c:v>
                </c:pt>
                <c:pt idx="9">
                  <c:v>1.1422092420276997</c:v>
                </c:pt>
                <c:pt idx="10">
                  <c:v>1.2427839354242785</c:v>
                </c:pt>
                <c:pt idx="11">
                  <c:v>1.3792770615322749</c:v>
                </c:pt>
                <c:pt idx="12">
                  <c:v>1.5444926065909723</c:v>
                </c:pt>
                <c:pt idx="13">
                  <c:v>1.666624523223619</c:v>
                </c:pt>
              </c:numCache>
            </c:numRef>
          </c:xVal>
          <c:yVal>
            <c:numRef>
              <c:f>'El-Nemr_2016'!$D$122:$D$135</c:f>
              <c:numCache>
                <c:formatCode>General</c:formatCode>
                <c:ptCount val="14"/>
                <c:pt idx="0">
                  <c:v>13.986000000000001</c:v>
                </c:pt>
                <c:pt idx="1">
                  <c:v>29.837</c:v>
                </c:pt>
                <c:pt idx="2">
                  <c:v>40.093000000000004</c:v>
                </c:pt>
                <c:pt idx="3">
                  <c:v>45.220999999999997</c:v>
                </c:pt>
                <c:pt idx="4">
                  <c:v>49.883000000000003</c:v>
                </c:pt>
                <c:pt idx="5">
                  <c:v>54.545999999999999</c:v>
                </c:pt>
                <c:pt idx="6">
                  <c:v>60.14</c:v>
                </c:pt>
                <c:pt idx="7">
                  <c:v>64.802000000000007</c:v>
                </c:pt>
                <c:pt idx="8">
                  <c:v>69.930000000000007</c:v>
                </c:pt>
                <c:pt idx="9">
                  <c:v>74.126000000000005</c:v>
                </c:pt>
                <c:pt idx="10">
                  <c:v>80.653000000000006</c:v>
                </c:pt>
                <c:pt idx="11">
                  <c:v>89.510999999999996</c:v>
                </c:pt>
                <c:pt idx="12">
                  <c:v>100.233</c:v>
                </c:pt>
                <c:pt idx="13">
                  <c:v>108.15900000000001</c:v>
                </c:pt>
              </c:numCache>
            </c:numRef>
          </c:yVal>
          <c:smooth val="1"/>
        </c:ser>
        <c:dLbls>
          <c:showLegendKey val="0"/>
          <c:showVal val="0"/>
          <c:showCatName val="0"/>
          <c:showSerName val="0"/>
          <c:showPercent val="0"/>
          <c:showBubbleSize val="0"/>
        </c:dLbls>
        <c:axId val="251006976"/>
        <c:axId val="251009280"/>
      </c:scatterChart>
      <c:valAx>
        <c:axId val="25100697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51009280"/>
        <c:crosses val="autoZero"/>
        <c:crossBetween val="midCat"/>
      </c:valAx>
      <c:valAx>
        <c:axId val="25100928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006976"/>
        <c:crosses val="autoZero"/>
        <c:crossBetween val="midCat"/>
      </c:valAx>
    </c:plotArea>
    <c:legend>
      <c:legendPos val="r"/>
      <c:layout>
        <c:manualLayout>
          <c:xMode val="edge"/>
          <c:yMode val="edge"/>
          <c:x val="0.69913074420849886"/>
          <c:y val="0.53499783950617286"/>
          <c:w val="0.22291181320777956"/>
          <c:h val="0.205751543209876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N3#20G2</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'El-Nemr_2016'!$G$136:$G$150</c:f>
              <c:numCache>
                <c:formatCode>0.00</c:formatCode>
                <c:ptCount val="15"/>
                <c:pt idx="0">
                  <c:v>9.5907483396797874E-2</c:v>
                </c:pt>
                <c:pt idx="1">
                  <c:v>0.42976264711982842</c:v>
                </c:pt>
                <c:pt idx="2">
                  <c:v>0.61186546369602701</c:v>
                </c:pt>
                <c:pt idx="3">
                  <c:v>0.69927481565260219</c:v>
                </c:pt>
                <c:pt idx="4">
                  <c:v>0.77090192350590703</c:v>
                </c:pt>
                <c:pt idx="5">
                  <c:v>0.8498131440222596</c:v>
                </c:pt>
                <c:pt idx="6">
                  <c:v>0.93843651475600964</c:v>
                </c:pt>
                <c:pt idx="7">
                  <c:v>1.0088496038321397</c:v>
                </c:pt>
                <c:pt idx="8">
                  <c:v>1.0889748431256669</c:v>
                </c:pt>
                <c:pt idx="9">
                  <c:v>1.1521038195387492</c:v>
                </c:pt>
                <c:pt idx="10">
                  <c:v>1.2395131714953243</c:v>
                </c:pt>
                <c:pt idx="11">
                  <c:v>1.3512028989953928</c:v>
                </c:pt>
                <c:pt idx="12">
                  <c:v>1.4701767391585092</c:v>
                </c:pt>
                <c:pt idx="13">
                  <c:v>1.5891505793216256</c:v>
                </c:pt>
                <c:pt idx="14">
                  <c:v>1.7166225509249644</c:v>
                </c:pt>
              </c:numCache>
            </c:numRef>
          </c:xVal>
          <c:yVal>
            <c:numRef>
              <c:f>'El-Nemr_2016'!$D$136:$D$150</c:f>
              <c:numCache>
                <c:formatCode>General</c:formatCode>
                <c:ptCount val="15"/>
                <c:pt idx="0">
                  <c:v>13.986000000000001</c:v>
                </c:pt>
                <c:pt idx="1">
                  <c:v>29.837</c:v>
                </c:pt>
                <c:pt idx="2">
                  <c:v>40.093000000000004</c:v>
                </c:pt>
                <c:pt idx="3">
                  <c:v>45.220999999999997</c:v>
                </c:pt>
                <c:pt idx="4">
                  <c:v>49.883000000000003</c:v>
                </c:pt>
                <c:pt idx="5">
                  <c:v>54.545999999999999</c:v>
                </c:pt>
                <c:pt idx="6">
                  <c:v>60.14</c:v>
                </c:pt>
                <c:pt idx="7">
                  <c:v>64.802000000000007</c:v>
                </c:pt>
                <c:pt idx="8">
                  <c:v>69.930000000000007</c:v>
                </c:pt>
                <c:pt idx="9">
                  <c:v>74.126000000000005</c:v>
                </c:pt>
                <c:pt idx="10">
                  <c:v>80.653000000000006</c:v>
                </c:pt>
                <c:pt idx="11">
                  <c:v>89.510999999999996</c:v>
                </c:pt>
                <c:pt idx="12">
                  <c:v>100.233</c:v>
                </c:pt>
                <c:pt idx="13">
                  <c:v>110.956</c:v>
                </c:pt>
                <c:pt idx="14">
                  <c:v>122.611</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'El-Nemr_2016'!$H$136:$H$150</c:f>
              <c:numCache>
                <c:formatCode>0.00</c:formatCode>
                <c:ptCount val="15"/>
                <c:pt idx="0">
                  <c:v>0.21576046541771893</c:v>
                </c:pt>
                <c:pt idx="1">
                  <c:v>0.46029207826887458</c:v>
                </c:pt>
                <c:pt idx="2">
                  <c:v>0.61851024881971994</c:v>
                </c:pt>
                <c:pt idx="3">
                  <c:v>0.69761933409514265</c:v>
                </c:pt>
                <c:pt idx="4">
                  <c:v>0.76953948923438231</c:v>
                </c:pt>
                <c:pt idx="5">
                  <c:v>0.84147507126232624</c:v>
                </c:pt>
                <c:pt idx="6">
                  <c:v>0.92777308667393232</c:v>
                </c:pt>
                <c:pt idx="7">
                  <c:v>0.99969324181317198</c:v>
                </c:pt>
                <c:pt idx="8">
                  <c:v>1.0788023270885945</c:v>
                </c:pt>
                <c:pt idx="9">
                  <c:v>1.1435335520916508</c:v>
                </c:pt>
                <c:pt idx="10">
                  <c:v>1.2442248546643275</c:v>
                </c:pt>
                <c:pt idx="11">
                  <c:v>1.3808762348066235</c:v>
                </c:pt>
                <c:pt idx="12">
                  <c:v>1.546283335493652</c:v>
                </c:pt>
                <c:pt idx="13">
                  <c:v>1.7117058630693851</c:v>
                </c:pt>
                <c:pt idx="14">
                  <c:v>1.8915062509174843</c:v>
                </c:pt>
              </c:numCache>
            </c:numRef>
          </c:xVal>
          <c:yVal>
            <c:numRef>
              <c:f>'El-Nemr_2016'!$D$136:$D$150</c:f>
              <c:numCache>
                <c:formatCode>General</c:formatCode>
                <c:ptCount val="15"/>
                <c:pt idx="0">
                  <c:v>13.986000000000001</c:v>
                </c:pt>
                <c:pt idx="1">
                  <c:v>29.837</c:v>
                </c:pt>
                <c:pt idx="2">
                  <c:v>40.093000000000004</c:v>
                </c:pt>
                <c:pt idx="3">
                  <c:v>45.220999999999997</c:v>
                </c:pt>
                <c:pt idx="4">
                  <c:v>49.883000000000003</c:v>
                </c:pt>
                <c:pt idx="5">
                  <c:v>54.545999999999999</c:v>
                </c:pt>
                <c:pt idx="6">
                  <c:v>60.14</c:v>
                </c:pt>
                <c:pt idx="7">
                  <c:v>64.802000000000007</c:v>
                </c:pt>
                <c:pt idx="8">
                  <c:v>69.930000000000007</c:v>
                </c:pt>
                <c:pt idx="9">
                  <c:v>74.126000000000005</c:v>
                </c:pt>
                <c:pt idx="10">
                  <c:v>80.653000000000006</c:v>
                </c:pt>
                <c:pt idx="11">
                  <c:v>89.510999999999996</c:v>
                </c:pt>
                <c:pt idx="12">
                  <c:v>100.233</c:v>
                </c:pt>
                <c:pt idx="13">
                  <c:v>110.956</c:v>
                </c:pt>
                <c:pt idx="14">
                  <c:v>122.611</c:v>
                </c:pt>
              </c:numCache>
            </c:numRef>
          </c:yVal>
          <c:smooth val="1"/>
        </c:ser>
        <c:dLbls>
          <c:showLegendKey val="0"/>
          <c:showVal val="0"/>
          <c:showCatName val="0"/>
          <c:showSerName val="0"/>
          <c:showPercent val="0"/>
          <c:showBubbleSize val="0"/>
        </c:dLbls>
        <c:axId val="251026432"/>
        <c:axId val="251033088"/>
      </c:scatterChart>
      <c:valAx>
        <c:axId val="25102643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1033088"/>
        <c:crosses val="autoZero"/>
        <c:crossBetween val="midCat"/>
      </c:valAx>
      <c:valAx>
        <c:axId val="25103308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026432"/>
        <c:crosses val="autoZero"/>
        <c:crossBetween val="midCat"/>
      </c:valAx>
    </c:plotArea>
    <c:legend>
      <c:legendPos val="r"/>
      <c:layout>
        <c:manualLayout>
          <c:xMode val="edge"/>
          <c:yMode val="edge"/>
          <c:x val="0.69626815368588757"/>
          <c:y val="0.51931882716049382"/>
          <c:w val="0.23440115526871674"/>
          <c:h val="0.2214305555555555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N3#13C1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'El-Nemr_2016'!$G$151:$G$166</c:f>
              <c:numCache>
                <c:formatCode>0.00</c:formatCode>
                <c:ptCount val="16"/>
                <c:pt idx="0">
                  <c:v>9.5098851913826887E-2</c:v>
                </c:pt>
                <c:pt idx="1">
                  <c:v>0.29974195096889739</c:v>
                </c:pt>
                <c:pt idx="2">
                  <c:v>0.46466021314857187</c:v>
                </c:pt>
                <c:pt idx="3">
                  <c:v>0.59948390193779477</c:v>
                </c:pt>
                <c:pt idx="4">
                  <c:v>0.70902814907903833</c:v>
                </c:pt>
                <c:pt idx="5">
                  <c:v>0.76440216411746931</c:v>
                </c:pt>
                <c:pt idx="6">
                  <c:v>0.81977617915590018</c:v>
                </c:pt>
                <c:pt idx="7">
                  <c:v>0.88237289180803935</c:v>
                </c:pt>
                <c:pt idx="8">
                  <c:v>0.94617338739579659</c:v>
                </c:pt>
                <c:pt idx="9">
                  <c:v>1.0087701000479357</c:v>
                </c:pt>
                <c:pt idx="10">
                  <c:v>1.0641441150863666</c:v>
                </c:pt>
                <c:pt idx="11">
                  <c:v>1.150816486450867</c:v>
                </c:pt>
                <c:pt idx="12">
                  <c:v>1.244711555429076</c:v>
                </c:pt>
                <c:pt idx="13">
                  <c:v>1.3554595855059375</c:v>
                </c:pt>
                <c:pt idx="14">
                  <c:v>1.442131956870438</c:v>
                </c:pt>
                <c:pt idx="15">
                  <c:v>1.5372308087842648</c:v>
                </c:pt>
              </c:numCache>
            </c:numRef>
          </c:xVal>
          <c:yVal>
            <c:numRef>
              <c:f>'El-Nemr_2016'!$D$151:$D$166</c:f>
              <c:numCache>
                <c:formatCode>General</c:formatCode>
                <c:ptCount val="16"/>
                <c:pt idx="0">
                  <c:v>13.52</c:v>
                </c:pt>
                <c:pt idx="1">
                  <c:v>27.972000000000001</c:v>
                </c:pt>
                <c:pt idx="2">
                  <c:v>40.093000000000004</c:v>
                </c:pt>
                <c:pt idx="3">
                  <c:v>51.281999999999996</c:v>
                </c:pt>
                <c:pt idx="4">
                  <c:v>60.14</c:v>
                </c:pt>
                <c:pt idx="5">
                  <c:v>64.802000000000007</c:v>
                </c:pt>
                <c:pt idx="6">
                  <c:v>69.930000000000007</c:v>
                </c:pt>
                <c:pt idx="7">
                  <c:v>74.591999999999999</c:v>
                </c:pt>
                <c:pt idx="8">
                  <c:v>80.653000000000006</c:v>
                </c:pt>
                <c:pt idx="9">
                  <c:v>86.247</c:v>
                </c:pt>
                <c:pt idx="10">
                  <c:v>91.841999999999999</c:v>
                </c:pt>
                <c:pt idx="11">
                  <c:v>100.233</c:v>
                </c:pt>
                <c:pt idx="12">
                  <c:v>110.023</c:v>
                </c:pt>
                <c:pt idx="13">
                  <c:v>120.28</c:v>
                </c:pt>
                <c:pt idx="14">
                  <c:v>129.13800000000001</c:v>
                </c:pt>
                <c:pt idx="15">
                  <c:v>140.32599999999999</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'El-Nemr_2016'!$H$151:$H$166</c:f>
              <c:numCache>
                <c:formatCode>0.00</c:formatCode>
                <c:ptCount val="16"/>
                <c:pt idx="0">
                  <c:v>0.1587518707476139</c:v>
                </c:pt>
                <c:pt idx="1">
                  <c:v>0.3284472876148119</c:v>
                </c:pt>
                <c:pt idx="2">
                  <c:v>0.47077209718077562</c:v>
                </c:pt>
                <c:pt idx="3">
                  <c:v>0.60215336062715519</c:v>
                </c:pt>
                <c:pt idx="4">
                  <c:v>0.70616401677230034</c:v>
                </c:pt>
                <c:pt idx="5">
                  <c:v>0.7609052313747694</c:v>
                </c:pt>
                <c:pt idx="6">
                  <c:v>0.82111821903702986</c:v>
                </c:pt>
                <c:pt idx="7">
                  <c:v>0.87585943363949825</c:v>
                </c:pt>
                <c:pt idx="8">
                  <c:v>0.94702770942361736</c:v>
                </c:pt>
                <c:pt idx="9">
                  <c:v>1.01271247014567</c:v>
                </c:pt>
                <c:pt idx="10">
                  <c:v>1.078408972869997</c:v>
                </c:pt>
                <c:pt idx="11">
                  <c:v>1.1769361139530761</c:v>
                </c:pt>
                <c:pt idx="12">
                  <c:v>1.2918903162178055</c:v>
                </c:pt>
                <c:pt idx="13">
                  <c:v>1.4123280335446007</c:v>
                </c:pt>
                <c:pt idx="14">
                  <c:v>1.5163386896897462</c:v>
                </c:pt>
                <c:pt idx="15">
                  <c:v>1.6477082111338517</c:v>
                </c:pt>
              </c:numCache>
            </c:numRef>
          </c:xVal>
          <c:yVal>
            <c:numRef>
              <c:f>'El-Nemr_2016'!$D$151:$D$166</c:f>
              <c:numCache>
                <c:formatCode>General</c:formatCode>
                <c:ptCount val="16"/>
                <c:pt idx="0">
                  <c:v>13.52</c:v>
                </c:pt>
                <c:pt idx="1">
                  <c:v>27.972000000000001</c:v>
                </c:pt>
                <c:pt idx="2">
                  <c:v>40.093000000000004</c:v>
                </c:pt>
                <c:pt idx="3">
                  <c:v>51.281999999999996</c:v>
                </c:pt>
                <c:pt idx="4">
                  <c:v>60.14</c:v>
                </c:pt>
                <c:pt idx="5">
                  <c:v>64.802000000000007</c:v>
                </c:pt>
                <c:pt idx="6">
                  <c:v>69.930000000000007</c:v>
                </c:pt>
                <c:pt idx="7">
                  <c:v>74.591999999999999</c:v>
                </c:pt>
                <c:pt idx="8">
                  <c:v>80.653000000000006</c:v>
                </c:pt>
                <c:pt idx="9">
                  <c:v>86.247</c:v>
                </c:pt>
                <c:pt idx="10">
                  <c:v>91.841999999999999</c:v>
                </c:pt>
                <c:pt idx="11">
                  <c:v>100.233</c:v>
                </c:pt>
                <c:pt idx="12">
                  <c:v>110.023</c:v>
                </c:pt>
                <c:pt idx="13">
                  <c:v>120.28</c:v>
                </c:pt>
                <c:pt idx="14">
                  <c:v>129.13800000000001</c:v>
                </c:pt>
                <c:pt idx="15">
                  <c:v>140.32599999999999</c:v>
                </c:pt>
              </c:numCache>
            </c:numRef>
          </c:yVal>
          <c:smooth val="1"/>
        </c:ser>
        <c:dLbls>
          <c:showLegendKey val="0"/>
          <c:showVal val="0"/>
          <c:showCatName val="0"/>
          <c:showSerName val="0"/>
          <c:showPercent val="0"/>
          <c:showBubbleSize val="0"/>
        </c:dLbls>
        <c:axId val="251136256"/>
        <c:axId val="251151104"/>
      </c:scatterChart>
      <c:valAx>
        <c:axId val="2511362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1151104"/>
        <c:crosses val="autoZero"/>
        <c:crossBetween val="midCat"/>
      </c:valAx>
      <c:valAx>
        <c:axId val="25115110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136256"/>
        <c:crosses val="autoZero"/>
        <c:crossBetween val="midCat"/>
      </c:valAx>
    </c:plotArea>
    <c:legend>
      <c:legendPos val="r"/>
      <c:layout>
        <c:manualLayout>
          <c:xMode val="edge"/>
          <c:yMode val="edge"/>
          <c:x val="0.6751627387743816"/>
          <c:y val="0.49188055555555554"/>
          <c:w val="0.25109307399309699"/>
          <c:h val="0.2449490740740740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H2#25G1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'El-Nemr_2016'!$G$167:$G$185</c:f>
              <c:numCache>
                <c:formatCode>0.00</c:formatCode>
                <c:ptCount val="19"/>
                <c:pt idx="0">
                  <c:v>0.25490709117245125</c:v>
                </c:pt>
                <c:pt idx="1">
                  <c:v>0.35049725036212043</c:v>
                </c:pt>
                <c:pt idx="2">
                  <c:v>0.4264791717692934</c:v>
                </c:pt>
                <c:pt idx="3">
                  <c:v>0.55025617277130101</c:v>
                </c:pt>
                <c:pt idx="4">
                  <c:v>0.62623809417847398</c:v>
                </c:pt>
                <c:pt idx="5">
                  <c:v>0.67403317377330862</c:v>
                </c:pt>
                <c:pt idx="6">
                  <c:v>0.72918134253657929</c:v>
                </c:pt>
                <c:pt idx="7">
                  <c:v>0.7696233329629778</c:v>
                </c:pt>
                <c:pt idx="8">
                  <c:v>0.80393774908234628</c:v>
                </c:pt>
                <c:pt idx="9">
                  <c:v>0.85908591784561694</c:v>
                </c:pt>
                <c:pt idx="10">
                  <c:v>0.91423408660888761</c:v>
                </c:pt>
                <c:pt idx="11">
                  <c:v>0.95590159189669222</c:v>
                </c:pt>
                <c:pt idx="12">
                  <c:v>1.0171773349669928</c:v>
                </c:pt>
                <c:pt idx="13">
                  <c:v>1.0723255037302637</c:v>
                </c:pt>
                <c:pt idx="14">
                  <c:v>1.1483074251374368</c:v>
                </c:pt>
                <c:pt idx="15">
                  <c:v>1.2304169208516398</c:v>
                </c:pt>
                <c:pt idx="16">
                  <c:v>1.3063988422588126</c:v>
                </c:pt>
                <c:pt idx="17">
                  <c:v>1.3676745853291135</c:v>
                </c:pt>
                <c:pt idx="18">
                  <c:v>1.4093420906169178</c:v>
                </c:pt>
              </c:numCache>
            </c:numRef>
          </c:xVal>
          <c:yVal>
            <c:numRef>
              <c:f>'El-Nemr_2016'!$D$167:$D$185</c:f>
              <c:numCache>
                <c:formatCode>General</c:formatCode>
                <c:ptCount val="19"/>
                <c:pt idx="0">
                  <c:v>23.506</c:v>
                </c:pt>
                <c:pt idx="1">
                  <c:v>33.466000000000001</c:v>
                </c:pt>
                <c:pt idx="2">
                  <c:v>39.841000000000001</c:v>
                </c:pt>
                <c:pt idx="3">
                  <c:v>51.393999999999998</c:v>
                </c:pt>
                <c:pt idx="4">
                  <c:v>59.761000000000003</c:v>
                </c:pt>
                <c:pt idx="5">
                  <c:v>65.338999999999999</c:v>
                </c:pt>
                <c:pt idx="6">
                  <c:v>71.712999999999994</c:v>
                </c:pt>
                <c:pt idx="7">
                  <c:v>76.494</c:v>
                </c:pt>
                <c:pt idx="8">
                  <c:v>79.680999999999997</c:v>
                </c:pt>
                <c:pt idx="9">
                  <c:v>85.259</c:v>
                </c:pt>
                <c:pt idx="10">
                  <c:v>91.634</c:v>
                </c:pt>
                <c:pt idx="11">
                  <c:v>97.210999999999999</c:v>
                </c:pt>
                <c:pt idx="12">
                  <c:v>104.38200000000001</c:v>
                </c:pt>
                <c:pt idx="13">
                  <c:v>110.75700000000001</c:v>
                </c:pt>
                <c:pt idx="14">
                  <c:v>119.92</c:v>
                </c:pt>
                <c:pt idx="15">
                  <c:v>129.084</c:v>
                </c:pt>
                <c:pt idx="16">
                  <c:v>139.84100000000001</c:v>
                </c:pt>
                <c:pt idx="17">
                  <c:v>147.41</c:v>
                </c:pt>
                <c:pt idx="18">
                  <c:v>153.386</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'El-Nemr_2016'!$H$167:$H$185</c:f>
              <c:numCache>
                <c:formatCode>0.00</c:formatCode>
                <c:ptCount val="19"/>
                <c:pt idx="0">
                  <c:v>0.23408430940091904</c:v>
                </c:pt>
                <c:pt idx="1">
                  <c:v>0.33327088821624934</c:v>
                </c:pt>
                <c:pt idx="2">
                  <c:v>0.39675627375317013</c:v>
                </c:pt>
                <c:pt idx="3">
                  <c:v>0.51180673008384392</c:v>
                </c:pt>
                <c:pt idx="4">
                  <c:v>0.59512943138383079</c:v>
                </c:pt>
                <c:pt idx="5">
                  <c:v>0.65067789891715533</c:v>
                </c:pt>
                <c:pt idx="6">
                  <c:v>0.71415332596222703</c:v>
                </c:pt>
                <c:pt idx="7">
                  <c:v>0.76176487549195537</c:v>
                </c:pt>
                <c:pt idx="8">
                  <c:v>0.79350258901449122</c:v>
                </c:pt>
                <c:pt idx="9">
                  <c:v>0.84905105654781587</c:v>
                </c:pt>
                <c:pt idx="10">
                  <c:v>0.91253644208473672</c:v>
                </c:pt>
                <c:pt idx="11">
                  <c:v>0.96807495112621211</c:v>
                </c:pt>
                <c:pt idx="12">
                  <c:v>1.0394872961748802</c:v>
                </c:pt>
                <c:pt idx="13">
                  <c:v>1.1029726817118009</c:v>
                </c:pt>
                <c:pt idx="14">
                  <c:v>1.194222342523535</c:v>
                </c:pt>
                <c:pt idx="15">
                  <c:v>1.285481961827118</c:v>
                </c:pt>
                <c:pt idx="16">
                  <c:v>1.392605458646045</c:v>
                </c:pt>
                <c:pt idx="17">
                  <c:v>1.4679812834505865</c:v>
                </c:pt>
                <c:pt idx="18">
                  <c:v>1.5274932307397844</c:v>
                </c:pt>
              </c:numCache>
            </c:numRef>
          </c:xVal>
          <c:yVal>
            <c:numRef>
              <c:f>'El-Nemr_2016'!$D$167:$D$185</c:f>
              <c:numCache>
                <c:formatCode>General</c:formatCode>
                <c:ptCount val="19"/>
                <c:pt idx="0">
                  <c:v>23.506</c:v>
                </c:pt>
                <c:pt idx="1">
                  <c:v>33.466000000000001</c:v>
                </c:pt>
                <c:pt idx="2">
                  <c:v>39.841000000000001</c:v>
                </c:pt>
                <c:pt idx="3">
                  <c:v>51.393999999999998</c:v>
                </c:pt>
                <c:pt idx="4">
                  <c:v>59.761000000000003</c:v>
                </c:pt>
                <c:pt idx="5">
                  <c:v>65.338999999999999</c:v>
                </c:pt>
                <c:pt idx="6">
                  <c:v>71.712999999999994</c:v>
                </c:pt>
                <c:pt idx="7">
                  <c:v>76.494</c:v>
                </c:pt>
                <c:pt idx="8">
                  <c:v>79.680999999999997</c:v>
                </c:pt>
                <c:pt idx="9">
                  <c:v>85.259</c:v>
                </c:pt>
                <c:pt idx="10">
                  <c:v>91.634</c:v>
                </c:pt>
                <c:pt idx="11">
                  <c:v>97.210999999999999</c:v>
                </c:pt>
                <c:pt idx="12">
                  <c:v>104.38200000000001</c:v>
                </c:pt>
                <c:pt idx="13">
                  <c:v>110.75700000000001</c:v>
                </c:pt>
                <c:pt idx="14">
                  <c:v>119.92</c:v>
                </c:pt>
                <c:pt idx="15">
                  <c:v>129.084</c:v>
                </c:pt>
                <c:pt idx="16">
                  <c:v>139.84100000000001</c:v>
                </c:pt>
                <c:pt idx="17">
                  <c:v>147.41</c:v>
                </c:pt>
                <c:pt idx="18">
                  <c:v>153.386</c:v>
                </c:pt>
              </c:numCache>
            </c:numRef>
          </c:yVal>
          <c:smooth val="1"/>
        </c:ser>
        <c:dLbls>
          <c:showLegendKey val="0"/>
          <c:showVal val="0"/>
          <c:showCatName val="0"/>
          <c:showSerName val="0"/>
          <c:showPercent val="0"/>
          <c:showBubbleSize val="0"/>
        </c:dLbls>
        <c:axId val="251184640"/>
        <c:axId val="251187200"/>
      </c:scatterChart>
      <c:valAx>
        <c:axId val="25118464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1187200"/>
        <c:crosses val="autoZero"/>
        <c:crossBetween val="midCat"/>
      </c:valAx>
      <c:valAx>
        <c:axId val="25118720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184640"/>
        <c:crosses val="autoZero"/>
        <c:crossBetween val="midCat"/>
      </c:valAx>
    </c:plotArea>
    <c:legend>
      <c:legendPos val="r"/>
      <c:layout>
        <c:manualLayout>
          <c:xMode val="edge"/>
          <c:yMode val="edge"/>
          <c:x val="0.67556273833319913"/>
          <c:y val="0.55067685185185189"/>
          <c:w val="0.25820467003747916"/>
          <c:h val="0.1979120370370370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H2#25G2</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'El-Nemr_2016'!$G$186:$G$206</c:f>
              <c:numCache>
                <c:formatCode>0.00</c:formatCode>
                <c:ptCount val="21"/>
                <c:pt idx="0">
                  <c:v>9.7227221389301385E-2</c:v>
                </c:pt>
                <c:pt idx="1">
                  <c:v>9.7227221389301385E-2</c:v>
                </c:pt>
                <c:pt idx="2">
                  <c:v>0.20676168599243841</c:v>
                </c:pt>
                <c:pt idx="3">
                  <c:v>0.33844918838047955</c:v>
                </c:pt>
                <c:pt idx="4">
                  <c:v>0.37290946937921926</c:v>
                </c:pt>
                <c:pt idx="5">
                  <c:v>0.38029381530752066</c:v>
                </c:pt>
                <c:pt idx="6">
                  <c:v>0.41475409630626037</c:v>
                </c:pt>
                <c:pt idx="7">
                  <c:v>0.44183003137669868</c:v>
                </c:pt>
                <c:pt idx="8">
                  <c:v>0.46890596644713711</c:v>
                </c:pt>
                <c:pt idx="9">
                  <c:v>0.48982827991065769</c:v>
                </c:pt>
                <c:pt idx="10">
                  <c:v>0.52428856090939735</c:v>
                </c:pt>
                <c:pt idx="11">
                  <c:v>0.55259522030121933</c:v>
                </c:pt>
                <c:pt idx="12">
                  <c:v>0.59320912290687677</c:v>
                </c:pt>
                <c:pt idx="13">
                  <c:v>0.62890012822700014</c:v>
                </c:pt>
                <c:pt idx="14">
                  <c:v>0.64859171736913712</c:v>
                </c:pt>
                <c:pt idx="15">
                  <c:v>0.68305199836787689</c:v>
                </c:pt>
                <c:pt idx="16">
                  <c:v>0.72489662529491794</c:v>
                </c:pt>
                <c:pt idx="17">
                  <c:v>0.78027921975717829</c:v>
                </c:pt>
                <c:pt idx="18">
                  <c:v>0.89719803028861667</c:v>
                </c:pt>
                <c:pt idx="19">
                  <c:v>1.0215011867483563</c:v>
                </c:pt>
                <c:pt idx="20">
                  <c:v>1.0842681271389181</c:v>
                </c:pt>
              </c:numCache>
            </c:numRef>
          </c:xVal>
          <c:yVal>
            <c:numRef>
              <c:f>'El-Nemr_2016'!$D$186:$D$206</c:f>
              <c:numCache>
                <c:formatCode>General</c:formatCode>
                <c:ptCount val="21"/>
                <c:pt idx="0">
                  <c:v>19.920000000000002</c:v>
                </c:pt>
                <c:pt idx="1">
                  <c:v>23.108000000000001</c:v>
                </c:pt>
                <c:pt idx="2">
                  <c:v>29.481999999999999</c:v>
                </c:pt>
                <c:pt idx="3">
                  <c:v>40.238999999999997</c:v>
                </c:pt>
                <c:pt idx="4">
                  <c:v>44.222999999999999</c:v>
                </c:pt>
                <c:pt idx="5">
                  <c:v>48.207000000000001</c:v>
                </c:pt>
                <c:pt idx="6">
                  <c:v>54.582000000000001</c:v>
                </c:pt>
                <c:pt idx="7">
                  <c:v>59.761000000000003</c:v>
                </c:pt>
                <c:pt idx="8">
                  <c:v>64.542000000000002</c:v>
                </c:pt>
                <c:pt idx="9">
                  <c:v>68.924000000000007</c:v>
                </c:pt>
                <c:pt idx="10">
                  <c:v>74.501999999999995</c:v>
                </c:pt>
                <c:pt idx="11">
                  <c:v>80.08</c:v>
                </c:pt>
                <c:pt idx="12">
                  <c:v>86.453999999999994</c:v>
                </c:pt>
                <c:pt idx="13">
                  <c:v>92.031999999999996</c:v>
                </c:pt>
                <c:pt idx="14">
                  <c:v>96.414000000000001</c:v>
                </c:pt>
                <c:pt idx="15">
                  <c:v>103.187</c:v>
                </c:pt>
                <c:pt idx="16">
                  <c:v>110.35899999999999</c:v>
                </c:pt>
                <c:pt idx="17">
                  <c:v>119.92</c:v>
                </c:pt>
                <c:pt idx="18">
                  <c:v>139.84100000000001</c:v>
                </c:pt>
                <c:pt idx="19">
                  <c:v>160.15899999999999</c:v>
                </c:pt>
                <c:pt idx="20">
                  <c:v>170.518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'El-Nemr_2016'!$H$186:$H$206</c:f>
              <c:numCache>
                <c:formatCode>0.00</c:formatCode>
                <c:ptCount val="21"/>
                <c:pt idx="0">
                  <c:v>0.13407873781310434</c:v>
                </c:pt>
                <c:pt idx="1">
                  <c:v>0.15553672055146661</c:v>
                </c:pt>
                <c:pt idx="2">
                  <c:v>0.19843922430752717</c:v>
                </c:pt>
                <c:pt idx="3">
                  <c:v>0.27084308889866993</c:v>
                </c:pt>
                <c:pt idx="4">
                  <c:v>0.29765883646129088</c:v>
                </c:pt>
                <c:pt idx="5">
                  <c:v>0.32447458402391166</c:v>
                </c:pt>
                <c:pt idx="6">
                  <c:v>0.36738381864030428</c:v>
                </c:pt>
                <c:pt idx="7">
                  <c:v>0.40224294429964502</c:v>
                </c:pt>
                <c:pt idx="8">
                  <c:v>0.43442318754685649</c:v>
                </c:pt>
                <c:pt idx="9">
                  <c:v>0.46391781752160666</c:v>
                </c:pt>
                <c:pt idx="10">
                  <c:v>0.50146255645340854</c:v>
                </c:pt>
                <c:pt idx="11">
                  <c:v>0.53900729538521053</c:v>
                </c:pt>
                <c:pt idx="12">
                  <c:v>0.58190979914127117</c:v>
                </c:pt>
                <c:pt idx="13">
                  <c:v>0.61945453807307316</c:v>
                </c:pt>
                <c:pt idx="14">
                  <c:v>0.64894916804782332</c:v>
                </c:pt>
                <c:pt idx="15">
                  <c:v>0.69453728507634527</c:v>
                </c:pt>
                <c:pt idx="16">
                  <c:v>0.7428110153773283</c:v>
                </c:pt>
                <c:pt idx="17">
                  <c:v>0.80716477101141937</c:v>
                </c:pt>
                <c:pt idx="18">
                  <c:v>0.94125023968485577</c:v>
                </c:pt>
                <c:pt idx="19">
                  <c:v>1.0780078599100893</c:v>
                </c:pt>
                <c:pt idx="20">
                  <c:v>1.1477328420891029</c:v>
                </c:pt>
              </c:numCache>
            </c:numRef>
          </c:xVal>
          <c:yVal>
            <c:numRef>
              <c:f>'El-Nemr_2016'!$D$186:$D$206</c:f>
              <c:numCache>
                <c:formatCode>General</c:formatCode>
                <c:ptCount val="21"/>
                <c:pt idx="0">
                  <c:v>19.920000000000002</c:v>
                </c:pt>
                <c:pt idx="1">
                  <c:v>23.108000000000001</c:v>
                </c:pt>
                <c:pt idx="2">
                  <c:v>29.481999999999999</c:v>
                </c:pt>
                <c:pt idx="3">
                  <c:v>40.238999999999997</c:v>
                </c:pt>
                <c:pt idx="4">
                  <c:v>44.222999999999999</c:v>
                </c:pt>
                <c:pt idx="5">
                  <c:v>48.207000000000001</c:v>
                </c:pt>
                <c:pt idx="6">
                  <c:v>54.582000000000001</c:v>
                </c:pt>
                <c:pt idx="7">
                  <c:v>59.761000000000003</c:v>
                </c:pt>
                <c:pt idx="8">
                  <c:v>64.542000000000002</c:v>
                </c:pt>
                <c:pt idx="9">
                  <c:v>68.924000000000007</c:v>
                </c:pt>
                <c:pt idx="10">
                  <c:v>74.501999999999995</c:v>
                </c:pt>
                <c:pt idx="11">
                  <c:v>80.08</c:v>
                </c:pt>
                <c:pt idx="12">
                  <c:v>86.453999999999994</c:v>
                </c:pt>
                <c:pt idx="13">
                  <c:v>92.031999999999996</c:v>
                </c:pt>
                <c:pt idx="14">
                  <c:v>96.414000000000001</c:v>
                </c:pt>
                <c:pt idx="15">
                  <c:v>103.187</c:v>
                </c:pt>
                <c:pt idx="16">
                  <c:v>110.35899999999999</c:v>
                </c:pt>
                <c:pt idx="17">
                  <c:v>119.92</c:v>
                </c:pt>
                <c:pt idx="18">
                  <c:v>139.84100000000001</c:v>
                </c:pt>
                <c:pt idx="19">
                  <c:v>160.15899999999999</c:v>
                </c:pt>
                <c:pt idx="20">
                  <c:v>170.518</c:v>
                </c:pt>
              </c:numCache>
            </c:numRef>
          </c:yVal>
          <c:smooth val="1"/>
        </c:ser>
        <c:dLbls>
          <c:showLegendKey val="0"/>
          <c:showVal val="0"/>
          <c:showCatName val="0"/>
          <c:showSerName val="0"/>
          <c:showPercent val="0"/>
          <c:showBubbleSize val="0"/>
        </c:dLbls>
        <c:axId val="251214080"/>
        <c:axId val="251228928"/>
      </c:scatterChart>
      <c:valAx>
        <c:axId val="2512140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51228928"/>
        <c:crosses val="autoZero"/>
        <c:crossBetween val="midCat"/>
      </c:valAx>
      <c:valAx>
        <c:axId val="25122892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214080"/>
        <c:crosses val="autoZero"/>
        <c:crossBetween val="midCat"/>
      </c:valAx>
    </c:plotArea>
    <c:legend>
      <c:legendPos val="r"/>
      <c:layout>
        <c:manualLayout>
          <c:xMode val="edge"/>
          <c:yMode val="edge"/>
          <c:x val="0.68745795790761322"/>
          <c:y val="0.55459660493827156"/>
          <c:w val="0.23441780445758909"/>
          <c:h val="0.1743935185185185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H2#25G3</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'El-Nemr_2016'!$G$207:$G$224</c:f>
              <c:numCache>
                <c:formatCode>0.00</c:formatCode>
                <c:ptCount val="18"/>
                <c:pt idx="0">
                  <c:v>0.26174524539569793</c:v>
                </c:pt>
                <c:pt idx="1">
                  <c:v>0.42026701373393754</c:v>
                </c:pt>
                <c:pt idx="2">
                  <c:v>0.70290272472459725</c:v>
                </c:pt>
                <c:pt idx="3">
                  <c:v>0.83438977288112159</c:v>
                </c:pt>
                <c:pt idx="4">
                  <c:v>0.98553843571525701</c:v>
                </c:pt>
                <c:pt idx="5">
                  <c:v>1.0826176581859619</c:v>
                </c:pt>
                <c:pt idx="6">
                  <c:v>1.1440602040534966</c:v>
                </c:pt>
                <c:pt idx="7">
                  <c:v>1.1932142407475244</c:v>
                </c:pt>
                <c:pt idx="8">
                  <c:v>1.2546567866150591</c:v>
                </c:pt>
                <c:pt idx="9">
                  <c:v>1.3308455434908022</c:v>
                </c:pt>
                <c:pt idx="10">
                  <c:v>1.3922880893583369</c:v>
                </c:pt>
                <c:pt idx="11">
                  <c:v>1.4549594861432222</c:v>
                </c:pt>
                <c:pt idx="12">
                  <c:v>1.516402032010757</c:v>
                </c:pt>
                <c:pt idx="13">
                  <c:v>1.5717003232915381</c:v>
                </c:pt>
                <c:pt idx="14">
                  <c:v>1.7167047315389203</c:v>
                </c:pt>
                <c:pt idx="15">
                  <c:v>1.8125551030922744</c:v>
                </c:pt>
                <c:pt idx="16">
                  <c:v>1.9305247911579411</c:v>
                </c:pt>
                <c:pt idx="17">
                  <c:v>2.0681560939012189</c:v>
                </c:pt>
              </c:numCache>
            </c:numRef>
          </c:xVal>
          <c:yVal>
            <c:numRef>
              <c:f>'El-Nemr_2016'!$D$207:$D$224</c:f>
              <c:numCache>
                <c:formatCode>General</c:formatCode>
                <c:ptCount val="18"/>
                <c:pt idx="0">
                  <c:v>24.303000000000001</c:v>
                </c:pt>
                <c:pt idx="1">
                  <c:v>39.841000000000001</c:v>
                </c:pt>
                <c:pt idx="2">
                  <c:v>59.761000000000003</c:v>
                </c:pt>
                <c:pt idx="3">
                  <c:v>60.956000000000003</c:v>
                </c:pt>
                <c:pt idx="4">
                  <c:v>71.712999999999994</c:v>
                </c:pt>
                <c:pt idx="5">
                  <c:v>79.680999999999997</c:v>
                </c:pt>
                <c:pt idx="6">
                  <c:v>84.861000000000004</c:v>
                </c:pt>
                <c:pt idx="7">
                  <c:v>88.445999999999998</c:v>
                </c:pt>
                <c:pt idx="8">
                  <c:v>93.626000000000005</c:v>
                </c:pt>
                <c:pt idx="9">
                  <c:v>99.602000000000004</c:v>
                </c:pt>
                <c:pt idx="10">
                  <c:v>104.78100000000001</c:v>
                </c:pt>
                <c:pt idx="11">
                  <c:v>109.562</c:v>
                </c:pt>
                <c:pt idx="12">
                  <c:v>115.139</c:v>
                </c:pt>
                <c:pt idx="13">
                  <c:v>119.92</c:v>
                </c:pt>
                <c:pt idx="14">
                  <c:v>131.87299999999999</c:v>
                </c:pt>
                <c:pt idx="15">
                  <c:v>139.84100000000001</c:v>
                </c:pt>
                <c:pt idx="16">
                  <c:v>148.20699999999999</c:v>
                </c:pt>
                <c:pt idx="17">
                  <c:v>158.167</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'El-Nemr_2016'!$H$207:$H$224</c:f>
              <c:numCache>
                <c:formatCode>0.00</c:formatCode>
                <c:ptCount val="18"/>
                <c:pt idx="0">
                  <c:v>0.31901944575165697</c:v>
                </c:pt>
                <c:pt idx="1">
                  <c:v>0.5229829131461865</c:v>
                </c:pt>
                <c:pt idx="2">
                  <c:v>0.78446780634344626</c:v>
                </c:pt>
                <c:pt idx="3">
                  <c:v>0.80015427458494859</c:v>
                </c:pt>
                <c:pt idx="4">
                  <c:v>0.94135874226180216</c:v>
                </c:pt>
                <c:pt idx="5">
                  <c:v>1.0459526995407062</c:v>
                </c:pt>
                <c:pt idx="6">
                  <c:v>1.1139492731733269</c:v>
                </c:pt>
                <c:pt idx="7">
                  <c:v>1.1610086778978339</c:v>
                </c:pt>
                <c:pt idx="8">
                  <c:v>1.2290052515304548</c:v>
                </c:pt>
                <c:pt idx="9">
                  <c:v>1.3074507194896325</c:v>
                </c:pt>
                <c:pt idx="10">
                  <c:v>1.3754341663705867</c:v>
                </c:pt>
                <c:pt idx="11">
                  <c:v>1.4381931660882628</c:v>
                </c:pt>
                <c:pt idx="12">
                  <c:v>1.5114010601324952</c:v>
                </c:pt>
                <c:pt idx="13">
                  <c:v>1.5741600598501713</c:v>
                </c:pt>
                <c:pt idx="14">
                  <c:v>1.7310641225201935</c:v>
                </c:pt>
                <c:pt idx="15">
                  <c:v>1.8356580797990976</c:v>
                </c:pt>
                <c:pt idx="16">
                  <c:v>1.9454764842412804</c:v>
                </c:pt>
                <c:pt idx="17">
                  <c:v>2.0762189308399099</c:v>
                </c:pt>
              </c:numCache>
            </c:numRef>
          </c:xVal>
          <c:yVal>
            <c:numRef>
              <c:f>'El-Nemr_2016'!$D$207:$D$224</c:f>
              <c:numCache>
                <c:formatCode>General</c:formatCode>
                <c:ptCount val="18"/>
                <c:pt idx="0">
                  <c:v>24.303000000000001</c:v>
                </c:pt>
                <c:pt idx="1">
                  <c:v>39.841000000000001</c:v>
                </c:pt>
                <c:pt idx="2">
                  <c:v>59.761000000000003</c:v>
                </c:pt>
                <c:pt idx="3">
                  <c:v>60.956000000000003</c:v>
                </c:pt>
                <c:pt idx="4">
                  <c:v>71.712999999999994</c:v>
                </c:pt>
                <c:pt idx="5">
                  <c:v>79.680999999999997</c:v>
                </c:pt>
                <c:pt idx="6">
                  <c:v>84.861000000000004</c:v>
                </c:pt>
                <c:pt idx="7">
                  <c:v>88.445999999999998</c:v>
                </c:pt>
                <c:pt idx="8">
                  <c:v>93.626000000000005</c:v>
                </c:pt>
                <c:pt idx="9">
                  <c:v>99.602000000000004</c:v>
                </c:pt>
                <c:pt idx="10">
                  <c:v>104.78100000000001</c:v>
                </c:pt>
                <c:pt idx="11">
                  <c:v>109.562</c:v>
                </c:pt>
                <c:pt idx="12">
                  <c:v>115.139</c:v>
                </c:pt>
                <c:pt idx="13">
                  <c:v>119.92</c:v>
                </c:pt>
                <c:pt idx="14">
                  <c:v>131.87299999999999</c:v>
                </c:pt>
                <c:pt idx="15">
                  <c:v>139.84100000000001</c:v>
                </c:pt>
                <c:pt idx="16">
                  <c:v>148.20699999999999</c:v>
                </c:pt>
                <c:pt idx="17">
                  <c:v>158.167</c:v>
                </c:pt>
              </c:numCache>
            </c:numRef>
          </c:yVal>
          <c:smooth val="1"/>
        </c:ser>
        <c:dLbls>
          <c:showLegendKey val="0"/>
          <c:showVal val="0"/>
          <c:showCatName val="0"/>
          <c:showSerName val="0"/>
          <c:showPercent val="0"/>
          <c:showBubbleSize val="0"/>
        </c:dLbls>
        <c:axId val="251244544"/>
        <c:axId val="251246848"/>
      </c:scatterChart>
      <c:valAx>
        <c:axId val="25124454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0.00" sourceLinked="1"/>
        <c:majorTickMark val="out"/>
        <c:minorTickMark val="none"/>
        <c:tickLblPos val="nextTo"/>
        <c:spPr>
          <a:ln>
            <a:solidFill>
              <a:schemeClr val="tx1"/>
            </a:solidFill>
          </a:ln>
        </c:spPr>
        <c:crossAx val="251246848"/>
        <c:crosses val="autoZero"/>
        <c:crossBetween val="midCat"/>
      </c:valAx>
      <c:valAx>
        <c:axId val="25124684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244544"/>
        <c:crosses val="autoZero"/>
        <c:crossBetween val="midCat"/>
      </c:valAx>
    </c:plotArea>
    <c:legend>
      <c:legendPos val="r"/>
      <c:layout>
        <c:manualLayout>
          <c:xMode val="edge"/>
          <c:yMode val="edge"/>
          <c:x val="0.69595980201382945"/>
          <c:y val="0.53107808641975307"/>
          <c:w val="0.23029601075364908"/>
          <c:h val="0.186152777777777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H3#10C1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'El-Nemr_2016'!$G$225:$G$229</c:f>
              <c:numCache>
                <c:formatCode>0.00</c:formatCode>
                <c:ptCount val="5"/>
                <c:pt idx="0">
                  <c:v>0.37213264564231574</c:v>
                </c:pt>
                <c:pt idx="1">
                  <c:v>0.69804499453287883</c:v>
                </c:pt>
                <c:pt idx="2">
                  <c:v>0.93151674991993694</c:v>
                </c:pt>
                <c:pt idx="3">
                  <c:v>1.3024642597481051</c:v>
                </c:pt>
                <c:pt idx="4">
                  <c:v>1.4114967546496753</c:v>
                </c:pt>
              </c:numCache>
            </c:numRef>
          </c:xVal>
          <c:yVal>
            <c:numRef>
              <c:f>'El-Nemr_2016'!$D$225:$D$229</c:f>
              <c:numCache>
                <c:formatCode>General</c:formatCode>
                <c:ptCount val="5"/>
                <c:pt idx="0">
                  <c:v>19.954000000000001</c:v>
                </c:pt>
                <c:pt idx="1">
                  <c:v>39.909999999999997</c:v>
                </c:pt>
                <c:pt idx="2">
                  <c:v>59.860999999999997</c:v>
                </c:pt>
                <c:pt idx="3">
                  <c:v>79.813999999999993</c:v>
                </c:pt>
                <c:pt idx="4">
                  <c:v>84.454999999999998</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'El-Nemr_2016'!$H$225:$H$229</c:f>
              <c:numCache>
                <c:formatCode>0.00</c:formatCode>
                <c:ptCount val="5"/>
                <c:pt idx="0">
                  <c:v>0.3297798395885958</c:v>
                </c:pt>
                <c:pt idx="1">
                  <c:v>0.65959273318536948</c:v>
                </c:pt>
                <c:pt idx="2">
                  <c:v>0.9893229917616988</c:v>
                </c:pt>
                <c:pt idx="3">
                  <c:v>1.319086304346206</c:v>
                </c:pt>
                <c:pt idx="4">
                  <c:v>1.3957881303224851</c:v>
                </c:pt>
              </c:numCache>
            </c:numRef>
          </c:xVal>
          <c:yVal>
            <c:numRef>
              <c:f>'El-Nemr_2016'!$D$225:$D$229</c:f>
              <c:numCache>
                <c:formatCode>General</c:formatCode>
                <c:ptCount val="5"/>
                <c:pt idx="0">
                  <c:v>19.954000000000001</c:v>
                </c:pt>
                <c:pt idx="1">
                  <c:v>39.909999999999997</c:v>
                </c:pt>
                <c:pt idx="2">
                  <c:v>59.860999999999997</c:v>
                </c:pt>
                <c:pt idx="3">
                  <c:v>79.813999999999993</c:v>
                </c:pt>
                <c:pt idx="4">
                  <c:v>84.454999999999998</c:v>
                </c:pt>
              </c:numCache>
            </c:numRef>
          </c:yVal>
          <c:smooth val="1"/>
        </c:ser>
        <c:dLbls>
          <c:showLegendKey val="0"/>
          <c:showVal val="0"/>
          <c:showCatName val="0"/>
          <c:showSerName val="0"/>
          <c:showPercent val="0"/>
          <c:showBubbleSize val="0"/>
        </c:dLbls>
        <c:axId val="251280384"/>
        <c:axId val="251295232"/>
      </c:scatterChart>
      <c:valAx>
        <c:axId val="25128038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1295232"/>
        <c:crosses val="autoZero"/>
        <c:crossBetween val="midCat"/>
      </c:valAx>
      <c:valAx>
        <c:axId val="25129523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280384"/>
        <c:crosses val="autoZero"/>
        <c:crossBetween val="midCat"/>
      </c:valAx>
    </c:plotArea>
    <c:legend>
      <c:legendPos val="r"/>
      <c:layout>
        <c:manualLayout>
          <c:xMode val="edge"/>
          <c:yMode val="edge"/>
          <c:x val="0.68734674127084905"/>
          <c:y val="0.52715833333333328"/>
          <c:w val="0.24054351161895732"/>
          <c:h val="0.1939922839506172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H3#13C1</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'El-Nemr_2016'!$G$230:$G$244</c:f>
              <c:numCache>
                <c:formatCode>0.00</c:formatCode>
                <c:ptCount val="15"/>
                <c:pt idx="0">
                  <c:v>0.28930634379860326</c:v>
                </c:pt>
                <c:pt idx="1">
                  <c:v>0.33732399422160803</c:v>
                </c:pt>
                <c:pt idx="2">
                  <c:v>0.38414120338403757</c:v>
                </c:pt>
                <c:pt idx="3">
                  <c:v>0.46457076784257045</c:v>
                </c:pt>
                <c:pt idx="4">
                  <c:v>0.54500033230110334</c:v>
                </c:pt>
                <c:pt idx="5">
                  <c:v>0.5726104812943309</c:v>
                </c:pt>
                <c:pt idx="6">
                  <c:v>0.59902018902698351</c:v>
                </c:pt>
                <c:pt idx="7">
                  <c:v>0.61342548415388498</c:v>
                </c:pt>
                <c:pt idx="8">
                  <c:v>0.64703783944998827</c:v>
                </c:pt>
                <c:pt idx="9">
                  <c:v>0.67344754718264088</c:v>
                </c:pt>
                <c:pt idx="10">
                  <c:v>0.73467005147197184</c:v>
                </c:pt>
                <c:pt idx="11">
                  <c:v>0.76708196550749996</c:v>
                </c:pt>
                <c:pt idx="12">
                  <c:v>0.80789696836705405</c:v>
                </c:pt>
                <c:pt idx="13">
                  <c:v>0.85471417752948353</c:v>
                </c:pt>
                <c:pt idx="14">
                  <c:v>0.8955291803890375</c:v>
                </c:pt>
              </c:numCache>
            </c:numRef>
          </c:xVal>
          <c:yVal>
            <c:numRef>
              <c:f>'El-Nemr_2016'!$D$230:$D$244</c:f>
              <c:numCache>
                <c:formatCode>General</c:formatCode>
                <c:ptCount val="15"/>
                <c:pt idx="0">
                  <c:v>25.1</c:v>
                </c:pt>
                <c:pt idx="1">
                  <c:v>33.865000000000002</c:v>
                </c:pt>
                <c:pt idx="2">
                  <c:v>39.841000000000001</c:v>
                </c:pt>
                <c:pt idx="3">
                  <c:v>49.402000000000001</c:v>
                </c:pt>
                <c:pt idx="4">
                  <c:v>59.761000000000003</c:v>
                </c:pt>
                <c:pt idx="5">
                  <c:v>63.744999999999997</c:v>
                </c:pt>
                <c:pt idx="6">
                  <c:v>68.525999999999996</c:v>
                </c:pt>
                <c:pt idx="7">
                  <c:v>73.704999999999998</c:v>
                </c:pt>
                <c:pt idx="8">
                  <c:v>79.680999999999997</c:v>
                </c:pt>
                <c:pt idx="9">
                  <c:v>85.259</c:v>
                </c:pt>
                <c:pt idx="10">
                  <c:v>93.227000000000004</c:v>
                </c:pt>
                <c:pt idx="11">
                  <c:v>99.602000000000004</c:v>
                </c:pt>
                <c:pt idx="12">
                  <c:v>109.163</c:v>
                </c:pt>
                <c:pt idx="13">
                  <c:v>119.92</c:v>
                </c:pt>
                <c:pt idx="14">
                  <c:v>129.084</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'El-Nemr_2016'!$H$230:$H$244</c:f>
              <c:numCache>
                <c:formatCode>0.00</c:formatCode>
                <c:ptCount val="15"/>
                <c:pt idx="0">
                  <c:v>0.20165772073146601</c:v>
                </c:pt>
                <c:pt idx="1">
                  <c:v>0.27207723954466523</c:v>
                </c:pt>
                <c:pt idx="2">
                  <c:v>0.32008945225746366</c:v>
                </c:pt>
                <c:pt idx="3">
                  <c:v>0.39690417209465678</c:v>
                </c:pt>
                <c:pt idx="4">
                  <c:v>0.48013016130012509</c:v>
                </c:pt>
                <c:pt idx="5">
                  <c:v>0.51213830310865738</c:v>
                </c:pt>
                <c:pt idx="6">
                  <c:v>0.55054968011332417</c:v>
                </c:pt>
                <c:pt idx="7">
                  <c:v>0.59215865762998809</c:v>
                </c:pt>
                <c:pt idx="8">
                  <c:v>0.64017087034278664</c:v>
                </c:pt>
                <c:pt idx="9">
                  <c:v>0.68498548254358804</c:v>
                </c:pt>
                <c:pt idx="10">
                  <c:v>0.74900176616065273</c:v>
                </c:pt>
                <c:pt idx="11">
                  <c:v>0.80021961355758864</c:v>
                </c:pt>
                <c:pt idx="12">
                  <c:v>0.87703433339478176</c:v>
                </c:pt>
                <c:pt idx="13">
                  <c:v>0.96345792311224721</c:v>
                </c:pt>
                <c:pt idx="14">
                  <c:v>1.037083076609584</c:v>
                </c:pt>
              </c:numCache>
            </c:numRef>
          </c:xVal>
          <c:yVal>
            <c:numRef>
              <c:f>'El-Nemr_2016'!$D$230:$D$244</c:f>
              <c:numCache>
                <c:formatCode>General</c:formatCode>
                <c:ptCount val="15"/>
                <c:pt idx="0">
                  <c:v>25.1</c:v>
                </c:pt>
                <c:pt idx="1">
                  <c:v>33.865000000000002</c:v>
                </c:pt>
                <c:pt idx="2">
                  <c:v>39.841000000000001</c:v>
                </c:pt>
                <c:pt idx="3">
                  <c:v>49.402000000000001</c:v>
                </c:pt>
                <c:pt idx="4">
                  <c:v>59.761000000000003</c:v>
                </c:pt>
                <c:pt idx="5">
                  <c:v>63.744999999999997</c:v>
                </c:pt>
                <c:pt idx="6">
                  <c:v>68.525999999999996</c:v>
                </c:pt>
                <c:pt idx="7">
                  <c:v>73.704999999999998</c:v>
                </c:pt>
                <c:pt idx="8">
                  <c:v>79.680999999999997</c:v>
                </c:pt>
                <c:pt idx="9">
                  <c:v>85.259</c:v>
                </c:pt>
                <c:pt idx="10">
                  <c:v>93.227000000000004</c:v>
                </c:pt>
                <c:pt idx="11">
                  <c:v>99.602000000000004</c:v>
                </c:pt>
                <c:pt idx="12">
                  <c:v>109.163</c:v>
                </c:pt>
                <c:pt idx="13">
                  <c:v>119.92</c:v>
                </c:pt>
                <c:pt idx="14">
                  <c:v>129.084</c:v>
                </c:pt>
              </c:numCache>
            </c:numRef>
          </c:yVal>
          <c:smooth val="1"/>
        </c:ser>
        <c:dLbls>
          <c:showLegendKey val="0"/>
          <c:showVal val="0"/>
          <c:showCatName val="0"/>
          <c:showSerName val="0"/>
          <c:showPercent val="0"/>
          <c:showBubbleSize val="0"/>
        </c:dLbls>
        <c:axId val="251308288"/>
        <c:axId val="251679488"/>
      </c:scatterChart>
      <c:valAx>
        <c:axId val="25130828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1679488"/>
        <c:crosses val="autoZero"/>
        <c:crossBetween val="midCat"/>
      </c:valAx>
      <c:valAx>
        <c:axId val="25167948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308288"/>
        <c:crosses val="autoZero"/>
        <c:crossBetween val="midCat"/>
      </c:valAx>
    </c:plotArea>
    <c:legend>
      <c:legendPos val="r"/>
      <c:layout>
        <c:manualLayout>
          <c:xMode val="edge"/>
          <c:yMode val="edge"/>
          <c:x val="0.69333142175979612"/>
          <c:y val="0.50755956790123458"/>
          <c:w val="0.23733788719480822"/>
          <c:h val="0.205751543209876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H3#20G2</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'El-Nemr_2016'!$G$245:$G$260</c:f>
              <c:numCache>
                <c:formatCode>0.00</c:formatCode>
                <c:ptCount val="16"/>
                <c:pt idx="0">
                  <c:v>0.12230194520283276</c:v>
                </c:pt>
                <c:pt idx="1">
                  <c:v>0.27850938016486665</c:v>
                </c:pt>
                <c:pt idx="2">
                  <c:v>0.45530229105212983</c:v>
                </c:pt>
                <c:pt idx="3">
                  <c:v>0.58365878799767701</c:v>
                </c:pt>
                <c:pt idx="4">
                  <c:v>0.67205524344130874</c:v>
                </c:pt>
                <c:pt idx="5">
                  <c:v>0.76045169888494024</c:v>
                </c:pt>
                <c:pt idx="6">
                  <c:v>0.82826267840334267</c:v>
                </c:pt>
                <c:pt idx="7">
                  <c:v>0.85611361641982919</c:v>
                </c:pt>
                <c:pt idx="8">
                  <c:v>0.88275364408777302</c:v>
                </c:pt>
                <c:pt idx="9">
                  <c:v>0.91665913384697417</c:v>
                </c:pt>
                <c:pt idx="10">
                  <c:v>0.95056462360617533</c:v>
                </c:pt>
                <c:pt idx="11">
                  <c:v>0.98447011336537638</c:v>
                </c:pt>
                <c:pt idx="12">
                  <c:v>1.012321051381863</c:v>
                </c:pt>
                <c:pt idx="13">
                  <c:v>1.0462265411410643</c:v>
                </c:pt>
                <c:pt idx="14">
                  <c:v>1.0818710330007939</c:v>
                </c:pt>
                <c:pt idx="15">
                  <c:v>1.1425140281241568</c:v>
                </c:pt>
              </c:numCache>
            </c:numRef>
          </c:xVal>
          <c:yVal>
            <c:numRef>
              <c:f>'El-Nemr_2016'!$D$245:$D$260</c:f>
              <c:numCache>
                <c:formatCode>General</c:formatCode>
                <c:ptCount val="16"/>
                <c:pt idx="0">
                  <c:v>19.920000000000002</c:v>
                </c:pt>
                <c:pt idx="1">
                  <c:v>31.873000000000001</c:v>
                </c:pt>
                <c:pt idx="2">
                  <c:v>39.841000000000001</c:v>
                </c:pt>
                <c:pt idx="3">
                  <c:v>51.792999999999999</c:v>
                </c:pt>
                <c:pt idx="4">
                  <c:v>59.363</c:v>
                </c:pt>
                <c:pt idx="5">
                  <c:v>68.924000000000007</c:v>
                </c:pt>
                <c:pt idx="6">
                  <c:v>79.680999999999997</c:v>
                </c:pt>
                <c:pt idx="7">
                  <c:v>84.861000000000004</c:v>
                </c:pt>
                <c:pt idx="8">
                  <c:v>89.641000000000005</c:v>
                </c:pt>
                <c:pt idx="9">
                  <c:v>94.421999999999997</c:v>
                </c:pt>
                <c:pt idx="10">
                  <c:v>99.602000000000004</c:v>
                </c:pt>
                <c:pt idx="11">
                  <c:v>109.98399999999999</c:v>
                </c:pt>
                <c:pt idx="12">
                  <c:v>109.163</c:v>
                </c:pt>
                <c:pt idx="13">
                  <c:v>113.944</c:v>
                </c:pt>
                <c:pt idx="14">
                  <c:v>119.52200000000001</c:v>
                </c:pt>
                <c:pt idx="15">
                  <c:v>129.482</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'El-Nemr_2016'!$H$245:$H$260</c:f>
              <c:numCache>
                <c:formatCode>0.00</c:formatCode>
                <c:ptCount val="16"/>
                <c:pt idx="0">
                  <c:v>0.19348352237634556</c:v>
                </c:pt>
                <c:pt idx="1">
                  <c:v>0.30958334883038463</c:v>
                </c:pt>
                <c:pt idx="2">
                  <c:v>0.38697675778092294</c:v>
                </c:pt>
                <c:pt idx="3">
                  <c:v>0.50306687120673033</c:v>
                </c:pt>
                <c:pt idx="4">
                  <c:v>0.57659449492103421</c:v>
                </c:pt>
                <c:pt idx="5">
                  <c:v>0.66946075784474102</c:v>
                </c:pt>
                <c:pt idx="6">
                  <c:v>0.77394380253361417</c:v>
                </c:pt>
                <c:pt idx="7">
                  <c:v>0.82425728877404925</c:v>
                </c:pt>
                <c:pt idx="8">
                  <c:v>0.87068556372178674</c:v>
                </c:pt>
                <c:pt idx="9">
                  <c:v>0.91712355169775606</c:v>
                </c:pt>
                <c:pt idx="10">
                  <c:v>0.96743703793819147</c:v>
                </c:pt>
                <c:pt idx="11">
                  <c:v>1.06827769704016</c:v>
                </c:pt>
                <c:pt idx="12">
                  <c:v>1.0603033008618983</c:v>
                </c:pt>
                <c:pt idx="13">
                  <c:v>1.1067412888378676</c:v>
                </c:pt>
                <c:pt idx="14">
                  <c:v>1.0540092962294989</c:v>
                </c:pt>
                <c:pt idx="15">
                  <c:v>1.1418419344922939</c:v>
                </c:pt>
              </c:numCache>
            </c:numRef>
          </c:xVal>
          <c:yVal>
            <c:numRef>
              <c:f>'El-Nemr_2016'!$D$245:$D$260</c:f>
              <c:numCache>
                <c:formatCode>General</c:formatCode>
                <c:ptCount val="16"/>
                <c:pt idx="0">
                  <c:v>19.920000000000002</c:v>
                </c:pt>
                <c:pt idx="1">
                  <c:v>31.873000000000001</c:v>
                </c:pt>
                <c:pt idx="2">
                  <c:v>39.841000000000001</c:v>
                </c:pt>
                <c:pt idx="3">
                  <c:v>51.792999999999999</c:v>
                </c:pt>
                <c:pt idx="4">
                  <c:v>59.363</c:v>
                </c:pt>
                <c:pt idx="5">
                  <c:v>68.924000000000007</c:v>
                </c:pt>
                <c:pt idx="6">
                  <c:v>79.680999999999997</c:v>
                </c:pt>
                <c:pt idx="7">
                  <c:v>84.861000000000004</c:v>
                </c:pt>
                <c:pt idx="8">
                  <c:v>89.641000000000005</c:v>
                </c:pt>
                <c:pt idx="9">
                  <c:v>94.421999999999997</c:v>
                </c:pt>
                <c:pt idx="10">
                  <c:v>99.602000000000004</c:v>
                </c:pt>
                <c:pt idx="11">
                  <c:v>109.98399999999999</c:v>
                </c:pt>
                <c:pt idx="12">
                  <c:v>109.163</c:v>
                </c:pt>
                <c:pt idx="13">
                  <c:v>113.944</c:v>
                </c:pt>
                <c:pt idx="14">
                  <c:v>119.52200000000001</c:v>
                </c:pt>
                <c:pt idx="15">
                  <c:v>129.482</c:v>
                </c:pt>
              </c:numCache>
            </c:numRef>
          </c:yVal>
          <c:smooth val="1"/>
        </c:ser>
        <c:dLbls>
          <c:showLegendKey val="0"/>
          <c:showVal val="0"/>
          <c:showCatName val="0"/>
          <c:showSerName val="0"/>
          <c:showPercent val="0"/>
          <c:showBubbleSize val="0"/>
        </c:dLbls>
        <c:axId val="251708928"/>
        <c:axId val="251711488"/>
      </c:scatterChart>
      <c:valAx>
        <c:axId val="25170892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1711488"/>
        <c:crosses val="autoZero"/>
        <c:crossBetween val="midCat"/>
      </c:valAx>
      <c:valAx>
        <c:axId val="25171148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708928"/>
        <c:crosses val="autoZero"/>
        <c:crossBetween val="midCat"/>
      </c:valAx>
    </c:plotArea>
    <c:legend>
      <c:legendPos val="r"/>
      <c:layout>
        <c:manualLayout>
          <c:xMode val="edge"/>
          <c:yMode val="edge"/>
          <c:x val="0.69595980201382945"/>
          <c:y val="0.53107808641975307"/>
          <c:w val="0.23029601075364908"/>
          <c:h val="0.186152777777777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N2#15G3</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'El-Nemr_2016'!$F$26:$F$36</c:f>
              <c:numCache>
                <c:formatCode>General</c:formatCode>
                <c:ptCount val="11"/>
                <c:pt idx="0">
                  <c:v>0.16400000000000001</c:v>
                </c:pt>
                <c:pt idx="1">
                  <c:v>0.432</c:v>
                </c:pt>
                <c:pt idx="2">
                  <c:v>0.68100000000000005</c:v>
                </c:pt>
                <c:pt idx="3">
                  <c:v>0.85799999999999998</c:v>
                </c:pt>
                <c:pt idx="4">
                  <c:v>1.0609999999999999</c:v>
                </c:pt>
                <c:pt idx="5">
                  <c:v>1.2569999999999999</c:v>
                </c:pt>
                <c:pt idx="6">
                  <c:v>1.4730000000000001</c:v>
                </c:pt>
                <c:pt idx="7">
                  <c:v>1.6559999999999999</c:v>
                </c:pt>
                <c:pt idx="8">
                  <c:v>1.9570000000000001</c:v>
                </c:pt>
                <c:pt idx="9">
                  <c:v>2.3439999999999999</c:v>
                </c:pt>
                <c:pt idx="10">
                  <c:v>2.6779999999999999</c:v>
                </c:pt>
              </c:numCache>
            </c:numRef>
          </c:xVal>
          <c:yVal>
            <c:numRef>
              <c:f>'El-Nemr_2016'!$D$26:$D$36</c:f>
              <c:numCache>
                <c:formatCode>General</c:formatCode>
                <c:ptCount val="11"/>
                <c:pt idx="0">
                  <c:v>11.163</c:v>
                </c:pt>
                <c:pt idx="1">
                  <c:v>20.93</c:v>
                </c:pt>
                <c:pt idx="2">
                  <c:v>29.302</c:v>
                </c:pt>
                <c:pt idx="3">
                  <c:v>35.348999999999997</c:v>
                </c:pt>
                <c:pt idx="4">
                  <c:v>41.860999999999997</c:v>
                </c:pt>
                <c:pt idx="5">
                  <c:v>48.372</c:v>
                </c:pt>
                <c:pt idx="6">
                  <c:v>54.884</c:v>
                </c:pt>
                <c:pt idx="7">
                  <c:v>60.465000000000003</c:v>
                </c:pt>
                <c:pt idx="8">
                  <c:v>70.697999999999993</c:v>
                </c:pt>
                <c:pt idx="9">
                  <c:v>84.186000000000007</c:v>
                </c:pt>
                <c:pt idx="10">
                  <c:v>91.628</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'El-Nemr_2016'!$BA$26:$BA$36</c:f>
              <c:numCache>
                <c:formatCode>0.00</c:formatCode>
                <c:ptCount val="11"/>
                <c:pt idx="0">
                  <c:v>0.31611855509588555</c:v>
                </c:pt>
                <c:pt idx="1">
                  <c:v>0.59270459179045831</c:v>
                </c:pt>
                <c:pt idx="2">
                  <c:v>0.82978642850664164</c:v>
                </c:pt>
                <c:pt idx="3">
                  <c:v>1.0010279319255089</c:v>
                </c:pt>
                <c:pt idx="4">
                  <c:v>1.1854375020038399</c:v>
                </c:pt>
                <c:pt idx="5">
                  <c:v>1.4206684062172081</c:v>
                </c:pt>
                <c:pt idx="6">
                  <c:v>1.7280176896810928</c:v>
                </c:pt>
                <c:pt idx="7">
                  <c:v>1.9914262202418946</c:v>
                </c:pt>
                <c:pt idx="8">
                  <c:v>2.4743969232034928</c:v>
                </c:pt>
                <c:pt idx="9">
                  <c:v>3.1109950705254952</c:v>
                </c:pt>
                <c:pt idx="10">
                  <c:v>3.462237909520923</c:v>
                </c:pt>
              </c:numCache>
            </c:numRef>
          </c:xVal>
          <c:yVal>
            <c:numRef>
              <c:f>'El-Nemr_2016'!$D$26:$D$36</c:f>
              <c:numCache>
                <c:formatCode>General</c:formatCode>
                <c:ptCount val="11"/>
                <c:pt idx="0">
                  <c:v>11.163</c:v>
                </c:pt>
                <c:pt idx="1">
                  <c:v>20.93</c:v>
                </c:pt>
                <c:pt idx="2">
                  <c:v>29.302</c:v>
                </c:pt>
                <c:pt idx="3">
                  <c:v>35.348999999999997</c:v>
                </c:pt>
                <c:pt idx="4">
                  <c:v>41.860999999999997</c:v>
                </c:pt>
                <c:pt idx="5">
                  <c:v>48.372</c:v>
                </c:pt>
                <c:pt idx="6">
                  <c:v>54.884</c:v>
                </c:pt>
                <c:pt idx="7">
                  <c:v>60.465000000000003</c:v>
                </c:pt>
                <c:pt idx="8">
                  <c:v>70.697999999999993</c:v>
                </c:pt>
                <c:pt idx="9">
                  <c:v>84.186000000000007</c:v>
                </c:pt>
                <c:pt idx="10">
                  <c:v>91.628</c:v>
                </c:pt>
              </c:numCache>
            </c:numRef>
          </c:yVal>
          <c:smooth val="1"/>
        </c:ser>
        <c:dLbls>
          <c:showLegendKey val="0"/>
          <c:showVal val="0"/>
          <c:showCatName val="0"/>
          <c:showSerName val="0"/>
          <c:showPercent val="0"/>
          <c:showBubbleSize val="0"/>
        </c:dLbls>
        <c:axId val="251413248"/>
        <c:axId val="251415552"/>
      </c:scatterChart>
      <c:valAx>
        <c:axId val="25141324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1415552"/>
        <c:crosses val="autoZero"/>
        <c:crossBetween val="midCat"/>
      </c:valAx>
      <c:valAx>
        <c:axId val="25141555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413248"/>
        <c:crosses val="autoZero"/>
        <c:crossBetween val="midCat"/>
      </c:valAx>
    </c:plotArea>
    <c:legend>
      <c:legendPos val="r"/>
      <c:layout>
        <c:manualLayout>
          <c:xMode val="edge"/>
          <c:yMode val="edge"/>
          <c:x val="0.70796874641173635"/>
          <c:y val="0.51147932098765436"/>
          <c:w val="0.21407381100454215"/>
          <c:h val="0.2175108024691357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1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N3#10C1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'El-Nemr_2016'!$F$37:$F$51</c:f>
              <c:numCache>
                <c:formatCode>General</c:formatCode>
                <c:ptCount val="15"/>
                <c:pt idx="0">
                  <c:v>0.111</c:v>
                </c:pt>
                <c:pt idx="1">
                  <c:v>0.26200000000000001</c:v>
                </c:pt>
                <c:pt idx="2">
                  <c:v>0.42599999999999999</c:v>
                </c:pt>
                <c:pt idx="3">
                  <c:v>0.53</c:v>
                </c:pt>
                <c:pt idx="4">
                  <c:v>0.628</c:v>
                </c:pt>
                <c:pt idx="5">
                  <c:v>0.7</c:v>
                </c:pt>
                <c:pt idx="6">
                  <c:v>0.77300000000000002</c:v>
                </c:pt>
                <c:pt idx="7">
                  <c:v>0.83099999999999996</c:v>
                </c:pt>
                <c:pt idx="8">
                  <c:v>0.90300000000000002</c:v>
                </c:pt>
                <c:pt idx="9">
                  <c:v>0.96199999999999997</c:v>
                </c:pt>
                <c:pt idx="10">
                  <c:v>1.0149999999999999</c:v>
                </c:pt>
                <c:pt idx="11">
                  <c:v>1.0740000000000001</c:v>
                </c:pt>
                <c:pt idx="12">
                  <c:v>1.139</c:v>
                </c:pt>
                <c:pt idx="13">
                  <c:v>1.2110000000000001</c:v>
                </c:pt>
                <c:pt idx="14">
                  <c:v>1.264</c:v>
                </c:pt>
              </c:numCache>
            </c:numRef>
          </c:xVal>
          <c:yVal>
            <c:numRef>
              <c:f>'El-Nemr_2016'!$D$37:$D$51</c:f>
              <c:numCache>
                <c:formatCode>General</c:formatCode>
                <c:ptCount val="15"/>
                <c:pt idx="0">
                  <c:v>14.419</c:v>
                </c:pt>
                <c:pt idx="1">
                  <c:v>19.535</c:v>
                </c:pt>
                <c:pt idx="2">
                  <c:v>25.581</c:v>
                </c:pt>
                <c:pt idx="3">
                  <c:v>30.233000000000001</c:v>
                </c:pt>
                <c:pt idx="4">
                  <c:v>35.814</c:v>
                </c:pt>
                <c:pt idx="5">
                  <c:v>41.860999999999997</c:v>
                </c:pt>
                <c:pt idx="6">
                  <c:v>48.372</c:v>
                </c:pt>
                <c:pt idx="7">
                  <c:v>54.884</c:v>
                </c:pt>
                <c:pt idx="8">
                  <c:v>62.326000000000001</c:v>
                </c:pt>
                <c:pt idx="9">
                  <c:v>68.837000000000003</c:v>
                </c:pt>
                <c:pt idx="10">
                  <c:v>75.813999999999993</c:v>
                </c:pt>
                <c:pt idx="11">
                  <c:v>84.650999999999996</c:v>
                </c:pt>
                <c:pt idx="12">
                  <c:v>95.349000000000004</c:v>
                </c:pt>
                <c:pt idx="13">
                  <c:v>106.977</c:v>
                </c:pt>
                <c:pt idx="14">
                  <c:v>117.209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'El-Nemr_2016'!$BA$37:$BA$51</c:f>
              <c:numCache>
                <c:formatCode>0.00</c:formatCode>
                <c:ptCount val="15"/>
                <c:pt idx="0">
                  <c:v>0.29887745376976949</c:v>
                </c:pt>
                <c:pt idx="1">
                  <c:v>0.40492205141774368</c:v>
                </c:pt>
                <c:pt idx="2">
                  <c:v>0.53024371626912215</c:v>
                </c:pt>
                <c:pt idx="3">
                  <c:v>0.62667050834464511</c:v>
                </c:pt>
                <c:pt idx="4">
                  <c:v>0.74235363959432155</c:v>
                </c:pt>
                <c:pt idx="5">
                  <c:v>0.86769603247495086</c:v>
                </c:pt>
                <c:pt idx="6">
                  <c:v>1.0026562309280316</c:v>
                </c:pt>
                <c:pt idx="7">
                  <c:v>1.1376371574103632</c:v>
                </c:pt>
                <c:pt idx="8">
                  <c:v>1.2918951510960988</c:v>
                </c:pt>
                <c:pt idx="9">
                  <c:v>1.491482474532182</c:v>
                </c:pt>
                <c:pt idx="10">
                  <c:v>1.7325149080055711</c:v>
                </c:pt>
                <c:pt idx="11">
                  <c:v>2.0378042321569749</c:v>
                </c:pt>
                <c:pt idx="12">
                  <c:v>2.407384993701811</c:v>
                </c:pt>
                <c:pt idx="13">
                  <c:v>2.8090942005856543</c:v>
                </c:pt>
                <c:pt idx="14">
                  <c:v>3.1625761927455684</c:v>
                </c:pt>
              </c:numCache>
            </c:numRef>
          </c:xVal>
          <c:yVal>
            <c:numRef>
              <c:f>'El-Nemr_2016'!$D$37:$D$51</c:f>
              <c:numCache>
                <c:formatCode>General</c:formatCode>
                <c:ptCount val="15"/>
                <c:pt idx="0">
                  <c:v>14.419</c:v>
                </c:pt>
                <c:pt idx="1">
                  <c:v>19.535</c:v>
                </c:pt>
                <c:pt idx="2">
                  <c:v>25.581</c:v>
                </c:pt>
                <c:pt idx="3">
                  <c:v>30.233000000000001</c:v>
                </c:pt>
                <c:pt idx="4">
                  <c:v>35.814</c:v>
                </c:pt>
                <c:pt idx="5">
                  <c:v>41.860999999999997</c:v>
                </c:pt>
                <c:pt idx="6">
                  <c:v>48.372</c:v>
                </c:pt>
                <c:pt idx="7">
                  <c:v>54.884</c:v>
                </c:pt>
                <c:pt idx="8">
                  <c:v>62.326000000000001</c:v>
                </c:pt>
                <c:pt idx="9">
                  <c:v>68.837000000000003</c:v>
                </c:pt>
                <c:pt idx="10">
                  <c:v>75.813999999999993</c:v>
                </c:pt>
                <c:pt idx="11">
                  <c:v>84.650999999999996</c:v>
                </c:pt>
                <c:pt idx="12">
                  <c:v>95.349000000000004</c:v>
                </c:pt>
                <c:pt idx="13">
                  <c:v>106.977</c:v>
                </c:pt>
                <c:pt idx="14">
                  <c:v>117.209</c:v>
                </c:pt>
              </c:numCache>
            </c:numRef>
          </c:yVal>
          <c:smooth val="1"/>
        </c:ser>
        <c:dLbls>
          <c:showLegendKey val="0"/>
          <c:showVal val="0"/>
          <c:showCatName val="0"/>
          <c:showSerName val="0"/>
          <c:showPercent val="0"/>
          <c:showBubbleSize val="0"/>
        </c:dLbls>
        <c:axId val="251527168"/>
        <c:axId val="251529472"/>
      </c:scatterChart>
      <c:valAx>
        <c:axId val="25152716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1529472"/>
        <c:crosses val="autoZero"/>
        <c:crossBetween val="midCat"/>
      </c:valAx>
      <c:valAx>
        <c:axId val="25152947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527168"/>
        <c:crosses val="autoZero"/>
        <c:crossBetween val="midCat"/>
      </c:valAx>
    </c:plotArea>
    <c:legend>
      <c:legendPos val="r"/>
      <c:layout>
        <c:manualLayout>
          <c:xMode val="edge"/>
          <c:yMode val="edge"/>
          <c:x val="0.70801508139025349"/>
          <c:y val="0.49972006172839506"/>
          <c:w val="0.23144777415375295"/>
          <c:h val="0.2371095679012345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N2#22G1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'El-Nemr_2016'!$F$52:$F$66</c:f>
              <c:numCache>
                <c:formatCode>General</c:formatCode>
                <c:ptCount val="15"/>
                <c:pt idx="0">
                  <c:v>0.111</c:v>
                </c:pt>
                <c:pt idx="1">
                  <c:v>0.189</c:v>
                </c:pt>
                <c:pt idx="2">
                  <c:v>0.33400000000000002</c:v>
                </c:pt>
                <c:pt idx="3">
                  <c:v>0.44500000000000001</c:v>
                </c:pt>
                <c:pt idx="4">
                  <c:v>0.52400000000000002</c:v>
                </c:pt>
                <c:pt idx="5">
                  <c:v>0.56999999999999995</c:v>
                </c:pt>
                <c:pt idx="6">
                  <c:v>0.628</c:v>
                </c:pt>
                <c:pt idx="7">
                  <c:v>0.7</c:v>
                </c:pt>
                <c:pt idx="8">
                  <c:v>0.77300000000000002</c:v>
                </c:pt>
                <c:pt idx="9">
                  <c:v>0.82499999999999996</c:v>
                </c:pt>
                <c:pt idx="10">
                  <c:v>0.877</c:v>
                </c:pt>
                <c:pt idx="11">
                  <c:v>0.93</c:v>
                </c:pt>
                <c:pt idx="12">
                  <c:v>1.0669999999999999</c:v>
                </c:pt>
                <c:pt idx="13">
                  <c:v>1.1850000000000001</c:v>
                </c:pt>
                <c:pt idx="14">
                  <c:v>1.2110000000000001</c:v>
                </c:pt>
              </c:numCache>
            </c:numRef>
          </c:xVal>
          <c:yVal>
            <c:numRef>
              <c:f>'El-Nemr_2016'!$D$52:$D$66</c:f>
              <c:numCache>
                <c:formatCode>General</c:formatCode>
                <c:ptCount val="15"/>
                <c:pt idx="0">
                  <c:v>12.587</c:v>
                </c:pt>
                <c:pt idx="1">
                  <c:v>20.047000000000001</c:v>
                </c:pt>
                <c:pt idx="2">
                  <c:v>31.234999999999999</c:v>
                </c:pt>
                <c:pt idx="3">
                  <c:v>40.093000000000004</c:v>
                </c:pt>
                <c:pt idx="4">
                  <c:v>46.154000000000003</c:v>
                </c:pt>
                <c:pt idx="5">
                  <c:v>49.883000000000003</c:v>
                </c:pt>
                <c:pt idx="6">
                  <c:v>54.545999999999999</c:v>
                </c:pt>
                <c:pt idx="7">
                  <c:v>60.606000000000002</c:v>
                </c:pt>
                <c:pt idx="8">
                  <c:v>66.200999999999993</c:v>
                </c:pt>
                <c:pt idx="9">
                  <c:v>70.863</c:v>
                </c:pt>
                <c:pt idx="10">
                  <c:v>75.525000000000006</c:v>
                </c:pt>
                <c:pt idx="11">
                  <c:v>80.186999999999998</c:v>
                </c:pt>
                <c:pt idx="12">
                  <c:v>90.909000000000006</c:v>
                </c:pt>
                <c:pt idx="13">
                  <c:v>100.233</c:v>
                </c:pt>
                <c:pt idx="14">
                  <c:v>102.56399999999999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'El-Nemr_2016'!$BA$52:$BA$66</c:f>
              <c:numCache>
                <c:formatCode>0.00</c:formatCode>
                <c:ptCount val="15"/>
                <c:pt idx="0">
                  <c:v>0.21408039616383981</c:v>
                </c:pt>
                <c:pt idx="1">
                  <c:v>0.34096049113343102</c:v>
                </c:pt>
                <c:pt idx="2">
                  <c:v>0.5312466174765661</c:v>
                </c:pt>
                <c:pt idx="3">
                  <c:v>0.68190397421123616</c:v>
                </c:pt>
                <c:pt idx="4">
                  <c:v>0.78498979936012248</c:v>
                </c:pt>
                <c:pt idx="5">
                  <c:v>0.84841283878929219</c:v>
                </c:pt>
                <c:pt idx="6">
                  <c:v>0.92772140217309973</c:v>
                </c:pt>
                <c:pt idx="7">
                  <c:v>1.0307902192663601</c:v>
                </c:pt>
                <c:pt idx="8">
                  <c:v>1.1259502904935534</c:v>
                </c:pt>
                <c:pt idx="9">
                  <c:v>1.2401137617991858</c:v>
                </c:pt>
                <c:pt idx="10">
                  <c:v>1.3722663540128219</c:v>
                </c:pt>
                <c:pt idx="11">
                  <c:v>1.5044189462264577</c:v>
                </c:pt>
                <c:pt idx="12">
                  <c:v>1.8083529002621941</c:v>
                </c:pt>
                <c:pt idx="13">
                  <c:v>2.0726580846894662</c:v>
                </c:pt>
                <c:pt idx="14">
                  <c:v>2.1387343807962842</c:v>
                </c:pt>
              </c:numCache>
            </c:numRef>
          </c:xVal>
          <c:yVal>
            <c:numRef>
              <c:f>'El-Nemr_2016'!$D$52:$D$66</c:f>
              <c:numCache>
                <c:formatCode>General</c:formatCode>
                <c:ptCount val="15"/>
                <c:pt idx="0">
                  <c:v>12.587</c:v>
                </c:pt>
                <c:pt idx="1">
                  <c:v>20.047000000000001</c:v>
                </c:pt>
                <c:pt idx="2">
                  <c:v>31.234999999999999</c:v>
                </c:pt>
                <c:pt idx="3">
                  <c:v>40.093000000000004</c:v>
                </c:pt>
                <c:pt idx="4">
                  <c:v>46.154000000000003</c:v>
                </c:pt>
                <c:pt idx="5">
                  <c:v>49.883000000000003</c:v>
                </c:pt>
                <c:pt idx="6">
                  <c:v>54.545999999999999</c:v>
                </c:pt>
                <c:pt idx="7">
                  <c:v>60.606000000000002</c:v>
                </c:pt>
                <c:pt idx="8">
                  <c:v>66.200999999999993</c:v>
                </c:pt>
                <c:pt idx="9">
                  <c:v>70.863</c:v>
                </c:pt>
                <c:pt idx="10">
                  <c:v>75.525000000000006</c:v>
                </c:pt>
                <c:pt idx="11">
                  <c:v>80.186999999999998</c:v>
                </c:pt>
                <c:pt idx="12">
                  <c:v>90.909000000000006</c:v>
                </c:pt>
                <c:pt idx="13">
                  <c:v>100.233</c:v>
                </c:pt>
                <c:pt idx="14">
                  <c:v>102.56399999999999</c:v>
                </c:pt>
              </c:numCache>
            </c:numRef>
          </c:yVal>
          <c:smooth val="1"/>
        </c:ser>
        <c:dLbls>
          <c:showLegendKey val="0"/>
          <c:showVal val="0"/>
          <c:showCatName val="0"/>
          <c:showSerName val="0"/>
          <c:showPercent val="0"/>
          <c:showBubbleSize val="0"/>
        </c:dLbls>
        <c:axId val="251558912"/>
        <c:axId val="251573760"/>
      </c:scatterChart>
      <c:valAx>
        <c:axId val="25155891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1573760"/>
        <c:crosses val="autoZero"/>
        <c:crossBetween val="midCat"/>
      </c:valAx>
      <c:valAx>
        <c:axId val="25157376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558912"/>
        <c:crosses val="autoZero"/>
        <c:crossBetween val="midCat"/>
      </c:valAx>
    </c:plotArea>
    <c:legend>
      <c:legendPos val="r"/>
      <c:layout>
        <c:manualLayout>
          <c:xMode val="edge"/>
          <c:yMode val="edge"/>
          <c:x val="0.70784383815065688"/>
          <c:y val="0.51539907407407404"/>
          <c:w val="0.22137362614225936"/>
          <c:h val="0.2253503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N2#25G1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'El-Nemr_2016'!$F$67:$F$87</c:f>
              <c:numCache>
                <c:formatCode>General</c:formatCode>
                <c:ptCount val="21"/>
                <c:pt idx="0">
                  <c:v>0.111</c:v>
                </c:pt>
                <c:pt idx="1">
                  <c:v>0.23599999999999999</c:v>
                </c:pt>
                <c:pt idx="2">
                  <c:v>0.38600000000000001</c:v>
                </c:pt>
                <c:pt idx="3">
                  <c:v>0.51100000000000001</c:v>
                </c:pt>
                <c:pt idx="4">
                  <c:v>0.64200000000000002</c:v>
                </c:pt>
                <c:pt idx="5">
                  <c:v>0.72699999999999998</c:v>
                </c:pt>
                <c:pt idx="6">
                  <c:v>0.78600000000000003</c:v>
                </c:pt>
                <c:pt idx="7">
                  <c:v>0.86399999999999999</c:v>
                </c:pt>
                <c:pt idx="8">
                  <c:v>0.91700000000000004</c:v>
                </c:pt>
                <c:pt idx="9">
                  <c:v>0.96899999999999997</c:v>
                </c:pt>
                <c:pt idx="10">
                  <c:v>1.028</c:v>
                </c:pt>
                <c:pt idx="11">
                  <c:v>1.08</c:v>
                </c:pt>
                <c:pt idx="12">
                  <c:v>1.139</c:v>
                </c:pt>
                <c:pt idx="13">
                  <c:v>1.1910000000000001</c:v>
                </c:pt>
                <c:pt idx="14">
                  <c:v>1.264</c:v>
                </c:pt>
                <c:pt idx="15">
                  <c:v>1.3620000000000001</c:v>
                </c:pt>
                <c:pt idx="16">
                  <c:v>1.427</c:v>
                </c:pt>
                <c:pt idx="17">
                  <c:v>1.538</c:v>
                </c:pt>
                <c:pt idx="18">
                  <c:v>1.61</c:v>
                </c:pt>
                <c:pt idx="19">
                  <c:v>1.6759999999999999</c:v>
                </c:pt>
                <c:pt idx="20">
                  <c:v>1.7549999999999999</c:v>
                </c:pt>
              </c:numCache>
            </c:numRef>
          </c:xVal>
          <c:yVal>
            <c:numRef>
              <c:f>'El-Nemr_2016'!$D$67:$D$87</c:f>
              <c:numCache>
                <c:formatCode>General</c:formatCode>
                <c:ptCount val="21"/>
                <c:pt idx="0">
                  <c:v>10.723000000000001</c:v>
                </c:pt>
                <c:pt idx="1">
                  <c:v>20.047000000000001</c:v>
                </c:pt>
                <c:pt idx="2">
                  <c:v>30.768999999999998</c:v>
                </c:pt>
                <c:pt idx="3">
                  <c:v>40.558999999999997</c:v>
                </c:pt>
                <c:pt idx="4">
                  <c:v>51.747999999999998</c:v>
                </c:pt>
                <c:pt idx="5">
                  <c:v>59.673999999999999</c:v>
                </c:pt>
                <c:pt idx="6">
                  <c:v>64.802000000000007</c:v>
                </c:pt>
                <c:pt idx="7">
                  <c:v>71.328999999999994</c:v>
                </c:pt>
                <c:pt idx="8">
                  <c:v>75.525000000000006</c:v>
                </c:pt>
                <c:pt idx="9">
                  <c:v>80.653000000000006</c:v>
                </c:pt>
                <c:pt idx="10">
                  <c:v>85.781000000000006</c:v>
                </c:pt>
                <c:pt idx="11">
                  <c:v>90.442999999999998</c:v>
                </c:pt>
                <c:pt idx="12">
                  <c:v>95.570999999999998</c:v>
                </c:pt>
                <c:pt idx="13">
                  <c:v>100.233</c:v>
                </c:pt>
                <c:pt idx="14">
                  <c:v>106.294</c:v>
                </c:pt>
                <c:pt idx="15">
                  <c:v>114.21899999999999</c:v>
                </c:pt>
                <c:pt idx="16">
                  <c:v>120.28</c:v>
                </c:pt>
                <c:pt idx="17">
                  <c:v>129.13800000000001</c:v>
                </c:pt>
                <c:pt idx="18">
                  <c:v>135.19800000000001</c:v>
                </c:pt>
                <c:pt idx="19">
                  <c:v>140.32599999999999</c:v>
                </c:pt>
                <c:pt idx="20">
                  <c:v>146.387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'El-Nemr_2016'!$BA$67:$BA$87</c:f>
              <c:numCache>
                <c:formatCode>0.00</c:formatCode>
                <c:ptCount val="21"/>
                <c:pt idx="0">
                  <c:v>0.11606476031811819</c:v>
                </c:pt>
                <c:pt idx="1">
                  <c:v>0.21698687401821468</c:v>
                </c:pt>
                <c:pt idx="2">
                  <c:v>0.33304081042881462</c:v>
                </c:pt>
                <c:pt idx="3">
                  <c:v>0.43900686503241226</c:v>
                </c:pt>
                <c:pt idx="4">
                  <c:v>0.56011556625403158</c:v>
                </c:pt>
                <c:pt idx="5">
                  <c:v>0.64590585724362448</c:v>
                </c:pt>
                <c:pt idx="6">
                  <c:v>0.70141085499717404</c:v>
                </c:pt>
                <c:pt idx="7">
                  <c:v>0.77205849936874504</c:v>
                </c:pt>
                <c:pt idx="8">
                  <c:v>0.81747561531529211</c:v>
                </c:pt>
                <c:pt idx="9">
                  <c:v>0.87298061306884178</c:v>
                </c:pt>
                <c:pt idx="10">
                  <c:v>0.92848561082239101</c:v>
                </c:pt>
                <c:pt idx="11">
                  <c:v>0.97894666767243932</c:v>
                </c:pt>
                <c:pt idx="12">
                  <c:v>1.0344516654259885</c:v>
                </c:pt>
                <c:pt idx="13">
                  <c:v>1.0849127222760369</c:v>
                </c:pt>
                <c:pt idx="14">
                  <c:v>1.150516425744107</c:v>
                </c:pt>
                <c:pt idx="15">
                  <c:v>1.253753155671405</c:v>
                </c:pt>
                <c:pt idx="16">
                  <c:v>1.3630926614515215</c:v>
                </c:pt>
                <c:pt idx="17">
                  <c:v>1.5228896161125136</c:v>
                </c:pt>
                <c:pt idx="18">
                  <c:v>1.6322110820467666</c:v>
                </c:pt>
                <c:pt idx="19">
                  <c:v>1.7247194116360152</c:v>
                </c:pt>
                <c:pt idx="20">
                  <c:v>1.8340589174161326</c:v>
                </c:pt>
              </c:numCache>
            </c:numRef>
          </c:xVal>
          <c:yVal>
            <c:numRef>
              <c:f>'El-Nemr_2016'!$D$67:$D$87</c:f>
              <c:numCache>
                <c:formatCode>General</c:formatCode>
                <c:ptCount val="21"/>
                <c:pt idx="0">
                  <c:v>10.723000000000001</c:v>
                </c:pt>
                <c:pt idx="1">
                  <c:v>20.047000000000001</c:v>
                </c:pt>
                <c:pt idx="2">
                  <c:v>30.768999999999998</c:v>
                </c:pt>
                <c:pt idx="3">
                  <c:v>40.558999999999997</c:v>
                </c:pt>
                <c:pt idx="4">
                  <c:v>51.747999999999998</c:v>
                </c:pt>
                <c:pt idx="5">
                  <c:v>59.673999999999999</c:v>
                </c:pt>
                <c:pt idx="6">
                  <c:v>64.802000000000007</c:v>
                </c:pt>
                <c:pt idx="7">
                  <c:v>71.328999999999994</c:v>
                </c:pt>
                <c:pt idx="8">
                  <c:v>75.525000000000006</c:v>
                </c:pt>
                <c:pt idx="9">
                  <c:v>80.653000000000006</c:v>
                </c:pt>
                <c:pt idx="10">
                  <c:v>85.781000000000006</c:v>
                </c:pt>
                <c:pt idx="11">
                  <c:v>90.442999999999998</c:v>
                </c:pt>
                <c:pt idx="12">
                  <c:v>95.570999999999998</c:v>
                </c:pt>
                <c:pt idx="13">
                  <c:v>100.233</c:v>
                </c:pt>
                <c:pt idx="14">
                  <c:v>106.294</c:v>
                </c:pt>
                <c:pt idx="15">
                  <c:v>114.21899999999999</c:v>
                </c:pt>
                <c:pt idx="16">
                  <c:v>120.28</c:v>
                </c:pt>
                <c:pt idx="17">
                  <c:v>129.13800000000001</c:v>
                </c:pt>
                <c:pt idx="18">
                  <c:v>135.19800000000001</c:v>
                </c:pt>
                <c:pt idx="19">
                  <c:v>140.32599999999999</c:v>
                </c:pt>
                <c:pt idx="20">
                  <c:v>146.387</c:v>
                </c:pt>
              </c:numCache>
            </c:numRef>
          </c:yVal>
          <c:smooth val="1"/>
        </c:ser>
        <c:dLbls>
          <c:showLegendKey val="0"/>
          <c:showVal val="0"/>
          <c:showCatName val="0"/>
          <c:showSerName val="0"/>
          <c:showPercent val="0"/>
          <c:showBubbleSize val="0"/>
        </c:dLbls>
        <c:axId val="252055552"/>
        <c:axId val="252057856"/>
      </c:scatterChart>
      <c:valAx>
        <c:axId val="25205555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2057856"/>
        <c:crosses val="autoZero"/>
        <c:crossBetween val="midCat"/>
      </c:valAx>
      <c:valAx>
        <c:axId val="25205785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2055552"/>
        <c:crosses val="autoZero"/>
        <c:crossBetween val="midCat"/>
      </c:valAx>
    </c:plotArea>
    <c:legend>
      <c:legendPos val="r"/>
      <c:layout>
        <c:manualLayout>
          <c:xMode val="edge"/>
          <c:yMode val="edge"/>
          <c:x val="0.70207674494291139"/>
          <c:y val="0.53107808641975307"/>
          <c:w val="0.23169066342776695"/>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N2#25G2</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'El-Nemr_2016'!$F$88:$F$106</c:f>
              <c:numCache>
                <c:formatCode>General</c:formatCode>
                <c:ptCount val="19"/>
                <c:pt idx="0">
                  <c:v>5.8999999999999997E-2</c:v>
                </c:pt>
                <c:pt idx="1">
                  <c:v>0.151</c:v>
                </c:pt>
                <c:pt idx="2">
                  <c:v>0.26200000000000001</c:v>
                </c:pt>
                <c:pt idx="3">
                  <c:v>0.36699999999999999</c:v>
                </c:pt>
                <c:pt idx="4">
                  <c:v>0.45200000000000001</c:v>
                </c:pt>
                <c:pt idx="5">
                  <c:v>0.47099999999999997</c:v>
                </c:pt>
                <c:pt idx="6">
                  <c:v>0.49099999999999999</c:v>
                </c:pt>
                <c:pt idx="7">
                  <c:v>0.51700000000000002</c:v>
                </c:pt>
                <c:pt idx="8">
                  <c:v>0.55000000000000004</c:v>
                </c:pt>
                <c:pt idx="9">
                  <c:v>0.58899999999999997</c:v>
                </c:pt>
                <c:pt idx="10">
                  <c:v>0.622</c:v>
                </c:pt>
                <c:pt idx="11">
                  <c:v>0.64200000000000002</c:v>
                </c:pt>
                <c:pt idx="12">
                  <c:v>0.66800000000000004</c:v>
                </c:pt>
                <c:pt idx="13">
                  <c:v>0.72699999999999998</c:v>
                </c:pt>
                <c:pt idx="14">
                  <c:v>0.77300000000000002</c:v>
                </c:pt>
                <c:pt idx="15">
                  <c:v>0.81799999999999995</c:v>
                </c:pt>
                <c:pt idx="16">
                  <c:v>0.86399999999999999</c:v>
                </c:pt>
                <c:pt idx="17">
                  <c:v>0.90300000000000002</c:v>
                </c:pt>
                <c:pt idx="18">
                  <c:v>0.95499999999999996</c:v>
                </c:pt>
              </c:numCache>
            </c:numRef>
          </c:xVal>
          <c:yVal>
            <c:numRef>
              <c:f>'El-Nemr_2016'!$D$88:$D$106</c:f>
              <c:numCache>
                <c:formatCode>General</c:formatCode>
                <c:ptCount val="19"/>
                <c:pt idx="0">
                  <c:v>18.648</c:v>
                </c:pt>
                <c:pt idx="1">
                  <c:v>29.370999999999999</c:v>
                </c:pt>
                <c:pt idx="2">
                  <c:v>40.093000000000004</c:v>
                </c:pt>
                <c:pt idx="3">
                  <c:v>50.816000000000003</c:v>
                </c:pt>
                <c:pt idx="4">
                  <c:v>60.14</c:v>
                </c:pt>
                <c:pt idx="5">
                  <c:v>64.802000000000007</c:v>
                </c:pt>
                <c:pt idx="6">
                  <c:v>68.998000000000005</c:v>
                </c:pt>
                <c:pt idx="7">
                  <c:v>74.126000000000005</c:v>
                </c:pt>
                <c:pt idx="8">
                  <c:v>80.653000000000006</c:v>
                </c:pt>
                <c:pt idx="9">
                  <c:v>86.247</c:v>
                </c:pt>
                <c:pt idx="10">
                  <c:v>91.841999999999999</c:v>
                </c:pt>
                <c:pt idx="11">
                  <c:v>96.037000000000006</c:v>
                </c:pt>
                <c:pt idx="12">
                  <c:v>100.233</c:v>
                </c:pt>
                <c:pt idx="13">
                  <c:v>111.422</c:v>
                </c:pt>
                <c:pt idx="14">
                  <c:v>119.81399999999999</c:v>
                </c:pt>
                <c:pt idx="15">
                  <c:v>131.00200000000001</c:v>
                </c:pt>
                <c:pt idx="16">
                  <c:v>140.32599999999999</c:v>
                </c:pt>
                <c:pt idx="17">
                  <c:v>149.184</c:v>
                </c:pt>
                <c:pt idx="18">
                  <c:v>158.97399999999999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'El-Nemr_2016'!$BA$88:$BA$106</c:f>
              <c:numCache>
                <c:formatCode>0.00</c:formatCode>
                <c:ptCount val="19"/>
                <c:pt idx="0">
                  <c:v>0.16209476852129015</c:v>
                </c:pt>
                <c:pt idx="1">
                  <c:v>0.2553027373572937</c:v>
                </c:pt>
                <c:pt idx="2">
                  <c:v>0.34850201385264296</c:v>
                </c:pt>
                <c:pt idx="3">
                  <c:v>0.44170998268864653</c:v>
                </c:pt>
                <c:pt idx="4">
                  <c:v>0.52275736694929154</c:v>
                </c:pt>
                <c:pt idx="5">
                  <c:v>0.56328105907961412</c:v>
                </c:pt>
                <c:pt idx="6">
                  <c:v>0.59975412046503518</c:v>
                </c:pt>
                <c:pt idx="7">
                  <c:v>0.64432844334025907</c:v>
                </c:pt>
                <c:pt idx="8">
                  <c:v>0.70106335079084137</c:v>
                </c:pt>
                <c:pt idx="9">
                  <c:v>0.74968830441096679</c:v>
                </c:pt>
                <c:pt idx="10">
                  <c:v>0.79832195037174636</c:v>
                </c:pt>
                <c:pt idx="11">
                  <c:v>0.83478631941651338</c:v>
                </c:pt>
                <c:pt idx="12">
                  <c:v>0.87125938080193455</c:v>
                </c:pt>
                <c:pt idx="13">
                  <c:v>0.96851798038283932</c:v>
                </c:pt>
                <c:pt idx="14">
                  <c:v>1.0414641031536818</c:v>
                </c:pt>
                <c:pt idx="15">
                  <c:v>1.1654130703803158</c:v>
                </c:pt>
                <c:pt idx="16">
                  <c:v>1.3004920441480574</c:v>
                </c:pt>
                <c:pt idx="17">
                  <c:v>1.4288199666742969</c:v>
                </c:pt>
                <c:pt idx="18">
                  <c:v>1.5706499916835408</c:v>
                </c:pt>
              </c:numCache>
            </c:numRef>
          </c:xVal>
          <c:yVal>
            <c:numRef>
              <c:f>'El-Nemr_2016'!$D$88:$D$106</c:f>
              <c:numCache>
                <c:formatCode>General</c:formatCode>
                <c:ptCount val="19"/>
                <c:pt idx="0">
                  <c:v>18.648</c:v>
                </c:pt>
                <c:pt idx="1">
                  <c:v>29.370999999999999</c:v>
                </c:pt>
                <c:pt idx="2">
                  <c:v>40.093000000000004</c:v>
                </c:pt>
                <c:pt idx="3">
                  <c:v>50.816000000000003</c:v>
                </c:pt>
                <c:pt idx="4">
                  <c:v>60.14</c:v>
                </c:pt>
                <c:pt idx="5">
                  <c:v>64.802000000000007</c:v>
                </c:pt>
                <c:pt idx="6">
                  <c:v>68.998000000000005</c:v>
                </c:pt>
                <c:pt idx="7">
                  <c:v>74.126000000000005</c:v>
                </c:pt>
                <c:pt idx="8">
                  <c:v>80.653000000000006</c:v>
                </c:pt>
                <c:pt idx="9">
                  <c:v>86.247</c:v>
                </c:pt>
                <c:pt idx="10">
                  <c:v>91.841999999999999</c:v>
                </c:pt>
                <c:pt idx="11">
                  <c:v>96.037000000000006</c:v>
                </c:pt>
                <c:pt idx="12">
                  <c:v>100.233</c:v>
                </c:pt>
                <c:pt idx="13">
                  <c:v>111.422</c:v>
                </c:pt>
                <c:pt idx="14">
                  <c:v>119.81399999999999</c:v>
                </c:pt>
                <c:pt idx="15">
                  <c:v>131.00200000000001</c:v>
                </c:pt>
                <c:pt idx="16">
                  <c:v>140.32599999999999</c:v>
                </c:pt>
                <c:pt idx="17">
                  <c:v>149.184</c:v>
                </c:pt>
                <c:pt idx="18">
                  <c:v>158.97399999999999</c:v>
                </c:pt>
              </c:numCache>
            </c:numRef>
          </c:yVal>
          <c:smooth val="1"/>
        </c:ser>
        <c:dLbls>
          <c:showLegendKey val="0"/>
          <c:showVal val="0"/>
          <c:showCatName val="0"/>
          <c:showSerName val="0"/>
          <c:showPercent val="0"/>
          <c:showBubbleSize val="0"/>
        </c:dLbls>
        <c:axId val="252098432"/>
        <c:axId val="252109184"/>
      </c:scatterChart>
      <c:valAx>
        <c:axId val="25209843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2109184"/>
        <c:crosses val="autoZero"/>
        <c:crossBetween val="midCat"/>
      </c:valAx>
      <c:valAx>
        <c:axId val="25210918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2098432"/>
        <c:crosses val="autoZero"/>
        <c:crossBetween val="midCat"/>
      </c:valAx>
    </c:plotArea>
    <c:legend>
      <c:legendPos val="r"/>
      <c:layout>
        <c:manualLayout>
          <c:xMode val="edge"/>
          <c:yMode val="edge"/>
          <c:x val="0.68745795790761322"/>
          <c:y val="0.5467570987654321"/>
          <c:w val="0.24614253324345856"/>
          <c:h val="0.1939922839506172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S" sz="1200"/>
              <a:t>N2#25G3</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'El-Nemr_2016'!$F$107:$F$121</c:f>
              <c:numCache>
                <c:formatCode>General</c:formatCode>
                <c:ptCount val="15"/>
                <c:pt idx="0">
                  <c:v>0.111</c:v>
                </c:pt>
                <c:pt idx="1">
                  <c:v>0.33400000000000002</c:v>
                </c:pt>
                <c:pt idx="2">
                  <c:v>0.48399999999999999</c:v>
                </c:pt>
                <c:pt idx="3">
                  <c:v>0.628</c:v>
                </c:pt>
                <c:pt idx="4">
                  <c:v>0.74</c:v>
                </c:pt>
                <c:pt idx="5">
                  <c:v>0.80500000000000005</c:v>
                </c:pt>
                <c:pt idx="6">
                  <c:v>0.85799999999999998</c:v>
                </c:pt>
                <c:pt idx="7">
                  <c:v>0.91</c:v>
                </c:pt>
                <c:pt idx="8">
                  <c:v>0.96199999999999997</c:v>
                </c:pt>
                <c:pt idx="9">
                  <c:v>1.0209999999999999</c:v>
                </c:pt>
                <c:pt idx="10">
                  <c:v>1.0669999999999999</c:v>
                </c:pt>
                <c:pt idx="11">
                  <c:v>1.119</c:v>
                </c:pt>
                <c:pt idx="12">
                  <c:v>1.1850000000000001</c:v>
                </c:pt>
                <c:pt idx="13">
                  <c:v>1.296</c:v>
                </c:pt>
                <c:pt idx="14">
                  <c:v>1.421</c:v>
                </c:pt>
              </c:numCache>
            </c:numRef>
          </c:xVal>
          <c:yVal>
            <c:numRef>
              <c:f>'El-Nemr_2016'!$D$107:$D$121</c:f>
              <c:numCache>
                <c:formatCode>General</c:formatCode>
                <c:ptCount val="15"/>
                <c:pt idx="0">
                  <c:v>13.986000000000001</c:v>
                </c:pt>
                <c:pt idx="1">
                  <c:v>29.370999999999999</c:v>
                </c:pt>
                <c:pt idx="2">
                  <c:v>40.558999999999997</c:v>
                </c:pt>
                <c:pt idx="3">
                  <c:v>51.281999999999996</c:v>
                </c:pt>
                <c:pt idx="4">
                  <c:v>60.14</c:v>
                </c:pt>
                <c:pt idx="5">
                  <c:v>65.733999999999995</c:v>
                </c:pt>
                <c:pt idx="6">
                  <c:v>70.863</c:v>
                </c:pt>
                <c:pt idx="7">
                  <c:v>75.991</c:v>
                </c:pt>
                <c:pt idx="8">
                  <c:v>80.653000000000006</c:v>
                </c:pt>
                <c:pt idx="9">
                  <c:v>85.781000000000006</c:v>
                </c:pt>
                <c:pt idx="10">
                  <c:v>89.977000000000004</c:v>
                </c:pt>
                <c:pt idx="11">
                  <c:v>94.173000000000002</c:v>
                </c:pt>
                <c:pt idx="12">
                  <c:v>99.766999999999996</c:v>
                </c:pt>
                <c:pt idx="13">
                  <c:v>109.09099999999999</c:v>
                </c:pt>
                <c:pt idx="14">
                  <c:v>113.753</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'El-Nemr_2016'!$BA$107:$BA$121</c:f>
              <c:numCache>
                <c:formatCode>0.00</c:formatCode>
                <c:ptCount val="15"/>
                <c:pt idx="0">
                  <c:v>0.1336734305984664</c:v>
                </c:pt>
                <c:pt idx="1">
                  <c:v>0.2807180273207176</c:v>
                </c:pt>
                <c:pt idx="2">
                  <c:v>0.38764912567161436</c:v>
                </c:pt>
                <c:pt idx="3">
                  <c:v>0.49013591219437674</c:v>
                </c:pt>
                <c:pt idx="4">
                  <c:v>0.57479766310537461</c:v>
                </c:pt>
                <c:pt idx="5">
                  <c:v>0.62826321228082305</c:v>
                </c:pt>
                <c:pt idx="6">
                  <c:v>0.67728444962813694</c:v>
                </c:pt>
                <c:pt idx="7">
                  <c:v>0.7262961293156055</c:v>
                </c:pt>
                <c:pt idx="8">
                  <c:v>0.7708539395150944</c:v>
                </c:pt>
                <c:pt idx="9">
                  <c:v>0.82366573991160985</c:v>
                </c:pt>
                <c:pt idx="10">
                  <c:v>0.89050564109745811</c:v>
                </c:pt>
                <c:pt idx="11">
                  <c:v>0.95734554228330671</c:v>
                </c:pt>
                <c:pt idx="12">
                  <c:v>1.0464547909090538</c:v>
                </c:pt>
                <c:pt idx="13">
                  <c:v>1.1949808249073499</c:v>
                </c:pt>
                <c:pt idx="14">
                  <c:v>1.2692438419064982</c:v>
                </c:pt>
              </c:numCache>
            </c:numRef>
          </c:xVal>
          <c:yVal>
            <c:numRef>
              <c:f>'El-Nemr_2016'!$D$107:$D$121</c:f>
              <c:numCache>
                <c:formatCode>General</c:formatCode>
                <c:ptCount val="15"/>
                <c:pt idx="0">
                  <c:v>13.986000000000001</c:v>
                </c:pt>
                <c:pt idx="1">
                  <c:v>29.370999999999999</c:v>
                </c:pt>
                <c:pt idx="2">
                  <c:v>40.558999999999997</c:v>
                </c:pt>
                <c:pt idx="3">
                  <c:v>51.281999999999996</c:v>
                </c:pt>
                <c:pt idx="4">
                  <c:v>60.14</c:v>
                </c:pt>
                <c:pt idx="5">
                  <c:v>65.733999999999995</c:v>
                </c:pt>
                <c:pt idx="6">
                  <c:v>70.863</c:v>
                </c:pt>
                <c:pt idx="7">
                  <c:v>75.991</c:v>
                </c:pt>
                <c:pt idx="8">
                  <c:v>80.653000000000006</c:v>
                </c:pt>
                <c:pt idx="9">
                  <c:v>85.781000000000006</c:v>
                </c:pt>
                <c:pt idx="10">
                  <c:v>89.977000000000004</c:v>
                </c:pt>
                <c:pt idx="11">
                  <c:v>94.173000000000002</c:v>
                </c:pt>
                <c:pt idx="12">
                  <c:v>99.766999999999996</c:v>
                </c:pt>
                <c:pt idx="13">
                  <c:v>109.09099999999999</c:v>
                </c:pt>
                <c:pt idx="14">
                  <c:v>113.753</c:v>
                </c:pt>
              </c:numCache>
            </c:numRef>
          </c:yVal>
          <c:smooth val="1"/>
        </c:ser>
        <c:dLbls>
          <c:showLegendKey val="0"/>
          <c:showVal val="0"/>
          <c:showCatName val="0"/>
          <c:showSerName val="0"/>
          <c:showPercent val="0"/>
          <c:showBubbleSize val="0"/>
        </c:dLbls>
        <c:axId val="251831808"/>
        <c:axId val="251846656"/>
      </c:scatterChart>
      <c:valAx>
        <c:axId val="25183180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1846656"/>
        <c:crosses val="autoZero"/>
        <c:crossBetween val="midCat"/>
      </c:valAx>
      <c:valAx>
        <c:axId val="25184665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831808"/>
        <c:crosses val="autoZero"/>
        <c:crossBetween val="midCat"/>
      </c:valAx>
    </c:plotArea>
    <c:legend>
      <c:legendPos val="r"/>
      <c:layout>
        <c:manualLayout>
          <c:xMode val="edge"/>
          <c:yMode val="edge"/>
          <c:x val="0.69595980201382945"/>
          <c:y val="0.5467570987654321"/>
          <c:w val="0.23029601075364908"/>
          <c:h val="0.190072530864197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N3#20G1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'El-Nemr_2016'!$F$122:$F$135</c:f>
              <c:numCache>
                <c:formatCode>General</c:formatCode>
                <c:ptCount val="14"/>
                <c:pt idx="0">
                  <c:v>7.9000000000000001E-2</c:v>
                </c:pt>
                <c:pt idx="1">
                  <c:v>0.35399999999999998</c:v>
                </c:pt>
                <c:pt idx="2">
                  <c:v>0.504</c:v>
                </c:pt>
                <c:pt idx="3">
                  <c:v>0.57599999999999996</c:v>
                </c:pt>
                <c:pt idx="4">
                  <c:v>0.63500000000000001</c:v>
                </c:pt>
                <c:pt idx="5">
                  <c:v>0.7</c:v>
                </c:pt>
                <c:pt idx="6">
                  <c:v>0.77300000000000002</c:v>
                </c:pt>
                <c:pt idx="7">
                  <c:v>0.83099999999999996</c:v>
                </c:pt>
                <c:pt idx="8">
                  <c:v>0.89700000000000002</c:v>
                </c:pt>
                <c:pt idx="9">
                  <c:v>0.94899999999999995</c:v>
                </c:pt>
                <c:pt idx="10">
                  <c:v>1.0209999999999999</c:v>
                </c:pt>
                <c:pt idx="11">
                  <c:v>1.113</c:v>
                </c:pt>
                <c:pt idx="12">
                  <c:v>1.2110000000000001</c:v>
                </c:pt>
                <c:pt idx="13">
                  <c:v>1.2370000000000001</c:v>
                </c:pt>
              </c:numCache>
            </c:numRef>
          </c:xVal>
          <c:yVal>
            <c:numRef>
              <c:f>'El-Nemr_2016'!$D$122:$D$135</c:f>
              <c:numCache>
                <c:formatCode>General</c:formatCode>
                <c:ptCount val="14"/>
                <c:pt idx="0">
                  <c:v>13.986000000000001</c:v>
                </c:pt>
                <c:pt idx="1">
                  <c:v>29.837</c:v>
                </c:pt>
                <c:pt idx="2">
                  <c:v>40.093000000000004</c:v>
                </c:pt>
                <c:pt idx="3">
                  <c:v>45.220999999999997</c:v>
                </c:pt>
                <c:pt idx="4">
                  <c:v>49.883000000000003</c:v>
                </c:pt>
                <c:pt idx="5">
                  <c:v>54.545999999999999</c:v>
                </c:pt>
                <c:pt idx="6">
                  <c:v>60.14</c:v>
                </c:pt>
                <c:pt idx="7">
                  <c:v>64.802000000000007</c:v>
                </c:pt>
                <c:pt idx="8">
                  <c:v>69.930000000000007</c:v>
                </c:pt>
                <c:pt idx="9">
                  <c:v>74.126000000000005</c:v>
                </c:pt>
                <c:pt idx="10">
                  <c:v>80.653000000000006</c:v>
                </c:pt>
                <c:pt idx="11">
                  <c:v>89.510999999999996</c:v>
                </c:pt>
                <c:pt idx="12">
                  <c:v>100.233</c:v>
                </c:pt>
                <c:pt idx="13">
                  <c:v>108.15900000000001</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'El-Nemr_2016'!$BA$122:$BA$135</c:f>
              <c:numCache>
                <c:formatCode>0.00</c:formatCode>
                <c:ptCount val="14"/>
                <c:pt idx="0">
                  <c:v>0.18471537987864553</c:v>
                </c:pt>
                <c:pt idx="1">
                  <c:v>0.39406211850701761</c:v>
                </c:pt>
                <c:pt idx="2">
                  <c:v>0.52951478088621018</c:v>
                </c:pt>
                <c:pt idx="3">
                  <c:v>0.59724111207580655</c:v>
                </c:pt>
                <c:pt idx="4">
                  <c:v>0.65881290536868842</c:v>
                </c:pt>
                <c:pt idx="5">
                  <c:v>0.72039790582443874</c:v>
                </c:pt>
                <c:pt idx="6">
                  <c:v>0.79427877491074961</c:v>
                </c:pt>
                <c:pt idx="7">
                  <c:v>0.85585056820363137</c:v>
                </c:pt>
                <c:pt idx="8">
                  <c:v>0.92357689939322773</c:v>
                </c:pt>
                <c:pt idx="9">
                  <c:v>0.98343786569152492</c:v>
                </c:pt>
                <c:pt idx="10">
                  <c:v>1.1271097857625383</c:v>
                </c:pt>
                <c:pt idx="11">
                  <c:v>1.3220915335776202</c:v>
                </c:pt>
                <c:pt idx="12">
                  <c:v>1.5581035340374656</c:v>
                </c:pt>
                <c:pt idx="13">
                  <c:v>1.7325701555301662</c:v>
                </c:pt>
              </c:numCache>
            </c:numRef>
          </c:xVal>
          <c:yVal>
            <c:numRef>
              <c:f>'El-Nemr_2016'!$D$122:$D$135</c:f>
              <c:numCache>
                <c:formatCode>General</c:formatCode>
                <c:ptCount val="14"/>
                <c:pt idx="0">
                  <c:v>13.986000000000001</c:v>
                </c:pt>
                <c:pt idx="1">
                  <c:v>29.837</c:v>
                </c:pt>
                <c:pt idx="2">
                  <c:v>40.093000000000004</c:v>
                </c:pt>
                <c:pt idx="3">
                  <c:v>45.220999999999997</c:v>
                </c:pt>
                <c:pt idx="4">
                  <c:v>49.883000000000003</c:v>
                </c:pt>
                <c:pt idx="5">
                  <c:v>54.545999999999999</c:v>
                </c:pt>
                <c:pt idx="6">
                  <c:v>60.14</c:v>
                </c:pt>
                <c:pt idx="7">
                  <c:v>64.802000000000007</c:v>
                </c:pt>
                <c:pt idx="8">
                  <c:v>69.930000000000007</c:v>
                </c:pt>
                <c:pt idx="9">
                  <c:v>74.126000000000005</c:v>
                </c:pt>
                <c:pt idx="10">
                  <c:v>80.653000000000006</c:v>
                </c:pt>
                <c:pt idx="11">
                  <c:v>89.510999999999996</c:v>
                </c:pt>
                <c:pt idx="12">
                  <c:v>100.233</c:v>
                </c:pt>
                <c:pt idx="13">
                  <c:v>108.15900000000001</c:v>
                </c:pt>
              </c:numCache>
            </c:numRef>
          </c:yVal>
          <c:smooth val="1"/>
        </c:ser>
        <c:dLbls>
          <c:showLegendKey val="0"/>
          <c:showVal val="0"/>
          <c:showCatName val="0"/>
          <c:showSerName val="0"/>
          <c:showPercent val="0"/>
          <c:showBubbleSize val="0"/>
        </c:dLbls>
        <c:axId val="251876096"/>
        <c:axId val="251878400"/>
      </c:scatterChart>
      <c:valAx>
        <c:axId val="2518760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1878400"/>
        <c:crosses val="autoZero"/>
        <c:crossBetween val="midCat"/>
      </c:valAx>
      <c:valAx>
        <c:axId val="251878400"/>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876096"/>
        <c:crosses val="autoZero"/>
        <c:crossBetween val="midCat"/>
      </c:valAx>
    </c:plotArea>
    <c:legend>
      <c:legendPos val="r"/>
      <c:layout>
        <c:manualLayout>
          <c:xMode val="edge"/>
          <c:yMode val="edge"/>
          <c:x val="0.69913074420849886"/>
          <c:y val="0.53499783950617286"/>
          <c:w val="0.22291181320777956"/>
          <c:h val="0.205751543209876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N3#20G2</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'El-Nemr_2016'!$F$136:$F$150</c:f>
              <c:numCache>
                <c:formatCode>General</c:formatCode>
                <c:ptCount val="15"/>
                <c:pt idx="0">
                  <c:v>7.9000000000000001E-2</c:v>
                </c:pt>
                <c:pt idx="1">
                  <c:v>0.35399999999999998</c:v>
                </c:pt>
                <c:pt idx="2">
                  <c:v>0.504</c:v>
                </c:pt>
                <c:pt idx="3">
                  <c:v>0.57599999999999996</c:v>
                </c:pt>
                <c:pt idx="4">
                  <c:v>0.63500000000000001</c:v>
                </c:pt>
                <c:pt idx="5">
                  <c:v>0.7</c:v>
                </c:pt>
                <c:pt idx="6">
                  <c:v>0.77300000000000002</c:v>
                </c:pt>
                <c:pt idx="7">
                  <c:v>0.83099999999999996</c:v>
                </c:pt>
                <c:pt idx="8">
                  <c:v>0.89700000000000002</c:v>
                </c:pt>
                <c:pt idx="9">
                  <c:v>0.94899999999999995</c:v>
                </c:pt>
                <c:pt idx="10">
                  <c:v>1.0209999999999999</c:v>
                </c:pt>
                <c:pt idx="11">
                  <c:v>1.113</c:v>
                </c:pt>
                <c:pt idx="12">
                  <c:v>1.2110000000000001</c:v>
                </c:pt>
                <c:pt idx="13">
                  <c:v>1.3089999999999999</c:v>
                </c:pt>
                <c:pt idx="14">
                  <c:v>1.4139999999999999</c:v>
                </c:pt>
              </c:numCache>
            </c:numRef>
          </c:xVal>
          <c:yVal>
            <c:numRef>
              <c:f>'El-Nemr_2016'!$D$136:$D$150</c:f>
              <c:numCache>
                <c:formatCode>General</c:formatCode>
                <c:ptCount val="15"/>
                <c:pt idx="0">
                  <c:v>13.986000000000001</c:v>
                </c:pt>
                <c:pt idx="1">
                  <c:v>29.837</c:v>
                </c:pt>
                <c:pt idx="2">
                  <c:v>40.093000000000004</c:v>
                </c:pt>
                <c:pt idx="3">
                  <c:v>45.220999999999997</c:v>
                </c:pt>
                <c:pt idx="4">
                  <c:v>49.883000000000003</c:v>
                </c:pt>
                <c:pt idx="5">
                  <c:v>54.545999999999999</c:v>
                </c:pt>
                <c:pt idx="6">
                  <c:v>60.14</c:v>
                </c:pt>
                <c:pt idx="7">
                  <c:v>64.802000000000007</c:v>
                </c:pt>
                <c:pt idx="8">
                  <c:v>69.930000000000007</c:v>
                </c:pt>
                <c:pt idx="9">
                  <c:v>74.126000000000005</c:v>
                </c:pt>
                <c:pt idx="10">
                  <c:v>80.653000000000006</c:v>
                </c:pt>
                <c:pt idx="11">
                  <c:v>89.510999999999996</c:v>
                </c:pt>
                <c:pt idx="12">
                  <c:v>100.233</c:v>
                </c:pt>
                <c:pt idx="13">
                  <c:v>110.956</c:v>
                </c:pt>
                <c:pt idx="14">
                  <c:v>122.611</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'El-Nemr_2016'!$BA$136:$BA$150</c:f>
              <c:numCache>
                <c:formatCode>0.00</c:formatCode>
                <c:ptCount val="15"/>
                <c:pt idx="0">
                  <c:v>0.16752615140700411</c:v>
                </c:pt>
                <c:pt idx="1">
                  <c:v>0.35739151862796953</c:v>
                </c:pt>
                <c:pt idx="2">
                  <c:v>0.48023923840705107</c:v>
                </c:pt>
                <c:pt idx="3">
                  <c:v>0.54166309829659165</c:v>
                </c:pt>
                <c:pt idx="4">
                  <c:v>0.59750514876559302</c:v>
                </c:pt>
                <c:pt idx="5">
                  <c:v>0.65335917736639815</c:v>
                </c:pt>
                <c:pt idx="6">
                  <c:v>0.72036484667647838</c:v>
                </c:pt>
                <c:pt idx="7">
                  <c:v>0.77620689714547986</c:v>
                </c:pt>
                <c:pt idx="8">
                  <c:v>0.83763075703502066</c:v>
                </c:pt>
                <c:pt idx="9">
                  <c:v>0.88789099808348237</c:v>
                </c:pt>
                <c:pt idx="10">
                  <c:v>0.99190011110545229</c:v>
                </c:pt>
                <c:pt idx="11">
                  <c:v>1.1687372636345574</c:v>
                </c:pt>
                <c:pt idx="12">
                  <c:v>1.3827864789672593</c:v>
                </c:pt>
                <c:pt idx="13">
                  <c:v>1.5968556578529669</c:v>
                </c:pt>
                <c:pt idx="14">
                  <c:v>1.8295308681404727</c:v>
                </c:pt>
              </c:numCache>
            </c:numRef>
          </c:xVal>
          <c:yVal>
            <c:numRef>
              <c:f>'El-Nemr_2016'!$D$136:$D$150</c:f>
              <c:numCache>
                <c:formatCode>General</c:formatCode>
                <c:ptCount val="15"/>
                <c:pt idx="0">
                  <c:v>13.986000000000001</c:v>
                </c:pt>
                <c:pt idx="1">
                  <c:v>29.837</c:v>
                </c:pt>
                <c:pt idx="2">
                  <c:v>40.093000000000004</c:v>
                </c:pt>
                <c:pt idx="3">
                  <c:v>45.220999999999997</c:v>
                </c:pt>
                <c:pt idx="4">
                  <c:v>49.883000000000003</c:v>
                </c:pt>
                <c:pt idx="5">
                  <c:v>54.545999999999999</c:v>
                </c:pt>
                <c:pt idx="6">
                  <c:v>60.14</c:v>
                </c:pt>
                <c:pt idx="7">
                  <c:v>64.802000000000007</c:v>
                </c:pt>
                <c:pt idx="8">
                  <c:v>69.930000000000007</c:v>
                </c:pt>
                <c:pt idx="9">
                  <c:v>74.126000000000005</c:v>
                </c:pt>
                <c:pt idx="10">
                  <c:v>80.653000000000006</c:v>
                </c:pt>
                <c:pt idx="11">
                  <c:v>89.510999999999996</c:v>
                </c:pt>
                <c:pt idx="12">
                  <c:v>100.233</c:v>
                </c:pt>
                <c:pt idx="13">
                  <c:v>110.956</c:v>
                </c:pt>
                <c:pt idx="14">
                  <c:v>122.611</c:v>
                </c:pt>
              </c:numCache>
            </c:numRef>
          </c:yVal>
          <c:smooth val="1"/>
        </c:ser>
        <c:dLbls>
          <c:showLegendKey val="0"/>
          <c:showVal val="0"/>
          <c:showCatName val="0"/>
          <c:showSerName val="0"/>
          <c:showPercent val="0"/>
          <c:showBubbleSize val="0"/>
        </c:dLbls>
        <c:axId val="251899904"/>
        <c:axId val="251902208"/>
      </c:scatterChart>
      <c:valAx>
        <c:axId val="25189990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1902208"/>
        <c:crosses val="autoZero"/>
        <c:crossBetween val="midCat"/>
      </c:valAx>
      <c:valAx>
        <c:axId val="251902208"/>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1899904"/>
        <c:crosses val="autoZero"/>
        <c:crossBetween val="midCat"/>
      </c:valAx>
    </c:plotArea>
    <c:legend>
      <c:legendPos val="r"/>
      <c:layout>
        <c:manualLayout>
          <c:xMode val="edge"/>
          <c:yMode val="edge"/>
          <c:x val="0.69626815368588757"/>
          <c:y val="0.51931882716049382"/>
          <c:w val="0.23440115526871674"/>
          <c:h val="0.22143055555555555"/>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N3#13C1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'El-Nemr_2016'!$F$151:$F$166</c:f>
              <c:numCache>
                <c:formatCode>General</c:formatCode>
                <c:ptCount val="16"/>
                <c:pt idx="0">
                  <c:v>7.9000000000000001E-2</c:v>
                </c:pt>
                <c:pt idx="1">
                  <c:v>0.249</c:v>
                </c:pt>
                <c:pt idx="2">
                  <c:v>0.38600000000000001</c:v>
                </c:pt>
                <c:pt idx="3">
                  <c:v>0.498</c:v>
                </c:pt>
                <c:pt idx="4">
                  <c:v>0.58899999999999997</c:v>
                </c:pt>
                <c:pt idx="5">
                  <c:v>0.63500000000000001</c:v>
                </c:pt>
                <c:pt idx="6">
                  <c:v>0.68100000000000005</c:v>
                </c:pt>
                <c:pt idx="7">
                  <c:v>0.73299999999999998</c:v>
                </c:pt>
                <c:pt idx="8">
                  <c:v>0.78600000000000003</c:v>
                </c:pt>
                <c:pt idx="9">
                  <c:v>0.83799999999999997</c:v>
                </c:pt>
                <c:pt idx="10">
                  <c:v>0.88400000000000001</c:v>
                </c:pt>
                <c:pt idx="11">
                  <c:v>0.95599999999999996</c:v>
                </c:pt>
                <c:pt idx="12">
                  <c:v>1.034</c:v>
                </c:pt>
                <c:pt idx="13">
                  <c:v>1.1259999999999999</c:v>
                </c:pt>
                <c:pt idx="14">
                  <c:v>1.198</c:v>
                </c:pt>
                <c:pt idx="15">
                  <c:v>1.2769999999999999</c:v>
                </c:pt>
              </c:numCache>
            </c:numRef>
          </c:xVal>
          <c:yVal>
            <c:numRef>
              <c:f>'El-Nemr_2016'!$D$151:$D$166</c:f>
              <c:numCache>
                <c:formatCode>General</c:formatCode>
                <c:ptCount val="16"/>
                <c:pt idx="0">
                  <c:v>13.52</c:v>
                </c:pt>
                <c:pt idx="1">
                  <c:v>27.972000000000001</c:v>
                </c:pt>
                <c:pt idx="2">
                  <c:v>40.093000000000004</c:v>
                </c:pt>
                <c:pt idx="3">
                  <c:v>51.281999999999996</c:v>
                </c:pt>
                <c:pt idx="4">
                  <c:v>60.14</c:v>
                </c:pt>
                <c:pt idx="5">
                  <c:v>64.802000000000007</c:v>
                </c:pt>
                <c:pt idx="6">
                  <c:v>69.930000000000007</c:v>
                </c:pt>
                <c:pt idx="7">
                  <c:v>74.591999999999999</c:v>
                </c:pt>
                <c:pt idx="8">
                  <c:v>80.653000000000006</c:v>
                </c:pt>
                <c:pt idx="9">
                  <c:v>86.247</c:v>
                </c:pt>
                <c:pt idx="10">
                  <c:v>91.841999999999999</c:v>
                </c:pt>
                <c:pt idx="11">
                  <c:v>100.233</c:v>
                </c:pt>
                <c:pt idx="12">
                  <c:v>110.023</c:v>
                </c:pt>
                <c:pt idx="13">
                  <c:v>120.28</c:v>
                </c:pt>
                <c:pt idx="14">
                  <c:v>129.13800000000001</c:v>
                </c:pt>
                <c:pt idx="15">
                  <c:v>140.32599999999999</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'El-Nemr_2016'!$BA$151:$BA$166</c:f>
              <c:numCache>
                <c:formatCode>0.00</c:formatCode>
                <c:ptCount val="16"/>
                <c:pt idx="0">
                  <c:v>0.14596548429385797</c:v>
                </c:pt>
                <c:pt idx="1">
                  <c:v>0.30199308629199667</c:v>
                </c:pt>
                <c:pt idx="2">
                  <c:v>0.43285459776580232</c:v>
                </c:pt>
                <c:pt idx="3">
                  <c:v>0.55365399153532724</c:v>
                </c:pt>
                <c:pt idx="4">
                  <c:v>0.64928729478051905</c:v>
                </c:pt>
                <c:pt idx="5">
                  <c:v>0.73227130007019026</c:v>
                </c:pt>
                <c:pt idx="6">
                  <c:v>0.82454336657153426</c:v>
                </c:pt>
                <c:pt idx="7">
                  <c:v>0.90843033498597758</c:v>
                </c:pt>
                <c:pt idx="8">
                  <c:v>1.0174905914338419</c:v>
                </c:pt>
                <c:pt idx="9">
                  <c:v>1.1181477560220869</c:v>
                </c:pt>
                <c:pt idx="10">
                  <c:v>1.2188229143830502</c:v>
                </c:pt>
                <c:pt idx="11">
                  <c:v>1.3698086612654172</c:v>
                </c:pt>
                <c:pt idx="12">
                  <c:v>1.5459676961812048</c:v>
                </c:pt>
                <c:pt idx="13">
                  <c:v>1.7305298229566117</c:v>
                </c:pt>
                <c:pt idx="14">
                  <c:v>1.8899186616985981</c:v>
                </c:pt>
                <c:pt idx="15">
                  <c:v>2.091232990875088</c:v>
                </c:pt>
              </c:numCache>
            </c:numRef>
          </c:xVal>
          <c:yVal>
            <c:numRef>
              <c:f>'El-Nemr_2016'!$D$151:$D$166</c:f>
              <c:numCache>
                <c:formatCode>General</c:formatCode>
                <c:ptCount val="16"/>
                <c:pt idx="0">
                  <c:v>13.52</c:v>
                </c:pt>
                <c:pt idx="1">
                  <c:v>27.972000000000001</c:v>
                </c:pt>
                <c:pt idx="2">
                  <c:v>40.093000000000004</c:v>
                </c:pt>
                <c:pt idx="3">
                  <c:v>51.281999999999996</c:v>
                </c:pt>
                <c:pt idx="4">
                  <c:v>60.14</c:v>
                </c:pt>
                <c:pt idx="5">
                  <c:v>64.802000000000007</c:v>
                </c:pt>
                <c:pt idx="6">
                  <c:v>69.930000000000007</c:v>
                </c:pt>
                <c:pt idx="7">
                  <c:v>74.591999999999999</c:v>
                </c:pt>
                <c:pt idx="8">
                  <c:v>80.653000000000006</c:v>
                </c:pt>
                <c:pt idx="9">
                  <c:v>86.247</c:v>
                </c:pt>
                <c:pt idx="10">
                  <c:v>91.841999999999999</c:v>
                </c:pt>
                <c:pt idx="11">
                  <c:v>100.233</c:v>
                </c:pt>
                <c:pt idx="12">
                  <c:v>110.023</c:v>
                </c:pt>
                <c:pt idx="13">
                  <c:v>120.28</c:v>
                </c:pt>
                <c:pt idx="14">
                  <c:v>129.13800000000001</c:v>
                </c:pt>
                <c:pt idx="15">
                  <c:v>140.32599999999999</c:v>
                </c:pt>
              </c:numCache>
            </c:numRef>
          </c:yVal>
          <c:smooth val="1"/>
        </c:ser>
        <c:dLbls>
          <c:showLegendKey val="0"/>
          <c:showVal val="0"/>
          <c:showCatName val="0"/>
          <c:showSerName val="0"/>
          <c:showPercent val="0"/>
          <c:showBubbleSize val="0"/>
        </c:dLbls>
        <c:axId val="252001280"/>
        <c:axId val="252020224"/>
      </c:scatterChart>
      <c:valAx>
        <c:axId val="2520012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2020224"/>
        <c:crosses val="autoZero"/>
        <c:crossBetween val="midCat"/>
      </c:valAx>
      <c:valAx>
        <c:axId val="25202022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2001280"/>
        <c:crosses val="autoZero"/>
        <c:crossBetween val="midCat"/>
      </c:valAx>
    </c:plotArea>
    <c:legend>
      <c:legendPos val="r"/>
      <c:layout>
        <c:manualLayout>
          <c:xMode val="edge"/>
          <c:yMode val="edge"/>
          <c:x val="0.6751627387743816"/>
          <c:y val="0.49188055555555554"/>
          <c:w val="0.25109307399309699"/>
          <c:h val="0.24494907407407407"/>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H2#25G1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'El-Nemr_2016'!$F$167:$F$185</c:f>
              <c:numCache>
                <c:formatCode>General</c:formatCode>
                <c:ptCount val="19"/>
                <c:pt idx="0">
                  <c:v>0.20799999999999999</c:v>
                </c:pt>
                <c:pt idx="1">
                  <c:v>0.28599999999999998</c:v>
                </c:pt>
                <c:pt idx="2">
                  <c:v>0.34799999999999998</c:v>
                </c:pt>
                <c:pt idx="3">
                  <c:v>0.44900000000000001</c:v>
                </c:pt>
                <c:pt idx="4">
                  <c:v>0.51100000000000001</c:v>
                </c:pt>
                <c:pt idx="5">
                  <c:v>0.55000000000000004</c:v>
                </c:pt>
                <c:pt idx="6">
                  <c:v>0.59499999999999997</c:v>
                </c:pt>
                <c:pt idx="7">
                  <c:v>0.628</c:v>
                </c:pt>
                <c:pt idx="8">
                  <c:v>0.65600000000000003</c:v>
                </c:pt>
                <c:pt idx="9">
                  <c:v>0.70099999999999996</c:v>
                </c:pt>
                <c:pt idx="10">
                  <c:v>0.746</c:v>
                </c:pt>
                <c:pt idx="11">
                  <c:v>0.78</c:v>
                </c:pt>
                <c:pt idx="12">
                  <c:v>0.83</c:v>
                </c:pt>
                <c:pt idx="13">
                  <c:v>0.875</c:v>
                </c:pt>
                <c:pt idx="14">
                  <c:v>0.93700000000000006</c:v>
                </c:pt>
                <c:pt idx="15">
                  <c:v>1.004</c:v>
                </c:pt>
                <c:pt idx="16">
                  <c:v>1.0660000000000001</c:v>
                </c:pt>
                <c:pt idx="17">
                  <c:v>1.1160000000000001</c:v>
                </c:pt>
                <c:pt idx="18">
                  <c:v>1.1499999999999999</c:v>
                </c:pt>
              </c:numCache>
            </c:numRef>
          </c:xVal>
          <c:yVal>
            <c:numRef>
              <c:f>'El-Nemr_2016'!$D$167:$D$185</c:f>
              <c:numCache>
                <c:formatCode>General</c:formatCode>
                <c:ptCount val="19"/>
                <c:pt idx="0">
                  <c:v>23.506</c:v>
                </c:pt>
                <c:pt idx="1">
                  <c:v>33.466000000000001</c:v>
                </c:pt>
                <c:pt idx="2">
                  <c:v>39.841000000000001</c:v>
                </c:pt>
                <c:pt idx="3">
                  <c:v>51.393999999999998</c:v>
                </c:pt>
                <c:pt idx="4">
                  <c:v>59.761000000000003</c:v>
                </c:pt>
                <c:pt idx="5">
                  <c:v>65.338999999999999</c:v>
                </c:pt>
                <c:pt idx="6">
                  <c:v>71.712999999999994</c:v>
                </c:pt>
                <c:pt idx="7">
                  <c:v>76.494</c:v>
                </c:pt>
                <c:pt idx="8">
                  <c:v>79.680999999999997</c:v>
                </c:pt>
                <c:pt idx="9">
                  <c:v>85.259</c:v>
                </c:pt>
                <c:pt idx="10">
                  <c:v>91.634</c:v>
                </c:pt>
                <c:pt idx="11">
                  <c:v>97.210999999999999</c:v>
                </c:pt>
                <c:pt idx="12">
                  <c:v>104.38200000000001</c:v>
                </c:pt>
                <c:pt idx="13">
                  <c:v>110.75700000000001</c:v>
                </c:pt>
                <c:pt idx="14">
                  <c:v>119.92</c:v>
                </c:pt>
                <c:pt idx="15">
                  <c:v>129.084</c:v>
                </c:pt>
                <c:pt idx="16">
                  <c:v>139.84100000000001</c:v>
                </c:pt>
                <c:pt idx="17">
                  <c:v>147.41</c:v>
                </c:pt>
                <c:pt idx="18">
                  <c:v>153.386</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'El-Nemr_2016'!$BA$167:$BA$185</c:f>
              <c:numCache>
                <c:formatCode>0.00</c:formatCode>
                <c:ptCount val="19"/>
                <c:pt idx="0">
                  <c:v>0.25428960906142689</c:v>
                </c:pt>
                <c:pt idx="1">
                  <c:v>0.3620376098379014</c:v>
                </c:pt>
                <c:pt idx="2">
                  <c:v>0.43100282117826544</c:v>
                </c:pt>
                <c:pt idx="3">
                  <c:v>0.55598401123555563</c:v>
                </c:pt>
                <c:pt idx="4">
                  <c:v>0.64649882273121473</c:v>
                </c:pt>
                <c:pt idx="5">
                  <c:v>0.70684203039498728</c:v>
                </c:pt>
                <c:pt idx="6">
                  <c:v>0.77579642366298418</c:v>
                </c:pt>
                <c:pt idx="7">
                  <c:v>0.82751762765016557</c:v>
                </c:pt>
                <c:pt idx="8">
                  <c:v>0.86199482428416374</c:v>
                </c:pt>
                <c:pt idx="9">
                  <c:v>0.92275910447025822</c:v>
                </c:pt>
                <c:pt idx="10">
                  <c:v>1.0377011233708648</c:v>
                </c:pt>
                <c:pt idx="11">
                  <c:v>1.1382551060232071</c:v>
                </c:pt>
                <c:pt idx="12">
                  <c:v>1.2675491009308544</c:v>
                </c:pt>
                <c:pt idx="13">
                  <c:v>1.3824911198314611</c:v>
                </c:pt>
                <c:pt idx="14">
                  <c:v>1.5477011149979334</c:v>
                </c:pt>
                <c:pt idx="15">
                  <c:v>1.7129291402850169</c:v>
                </c:pt>
                <c:pt idx="16">
                  <c:v>1.9068791477067939</c:v>
                </c:pt>
                <c:pt idx="17">
                  <c:v>2.043349130617961</c:v>
                </c:pt>
                <c:pt idx="18">
                  <c:v>2.1510971313944354</c:v>
                </c:pt>
              </c:numCache>
            </c:numRef>
          </c:xVal>
          <c:yVal>
            <c:numRef>
              <c:f>'El-Nemr_2016'!$D$167:$D$185</c:f>
              <c:numCache>
                <c:formatCode>General</c:formatCode>
                <c:ptCount val="19"/>
                <c:pt idx="0">
                  <c:v>23.506</c:v>
                </c:pt>
                <c:pt idx="1">
                  <c:v>33.466000000000001</c:v>
                </c:pt>
                <c:pt idx="2">
                  <c:v>39.841000000000001</c:v>
                </c:pt>
                <c:pt idx="3">
                  <c:v>51.393999999999998</c:v>
                </c:pt>
                <c:pt idx="4">
                  <c:v>59.761000000000003</c:v>
                </c:pt>
                <c:pt idx="5">
                  <c:v>65.338999999999999</c:v>
                </c:pt>
                <c:pt idx="6">
                  <c:v>71.712999999999994</c:v>
                </c:pt>
                <c:pt idx="7">
                  <c:v>76.494</c:v>
                </c:pt>
                <c:pt idx="8">
                  <c:v>79.680999999999997</c:v>
                </c:pt>
                <c:pt idx="9">
                  <c:v>85.259</c:v>
                </c:pt>
                <c:pt idx="10">
                  <c:v>91.634</c:v>
                </c:pt>
                <c:pt idx="11">
                  <c:v>97.210999999999999</c:v>
                </c:pt>
                <c:pt idx="12">
                  <c:v>104.38200000000001</c:v>
                </c:pt>
                <c:pt idx="13">
                  <c:v>110.75700000000001</c:v>
                </c:pt>
                <c:pt idx="14">
                  <c:v>119.92</c:v>
                </c:pt>
                <c:pt idx="15">
                  <c:v>129.084</c:v>
                </c:pt>
                <c:pt idx="16">
                  <c:v>139.84100000000001</c:v>
                </c:pt>
                <c:pt idx="17">
                  <c:v>147.41</c:v>
                </c:pt>
                <c:pt idx="18">
                  <c:v>153.386</c:v>
                </c:pt>
              </c:numCache>
            </c:numRef>
          </c:yVal>
          <c:smooth val="1"/>
        </c:ser>
        <c:dLbls>
          <c:showLegendKey val="0"/>
          <c:showVal val="0"/>
          <c:showCatName val="0"/>
          <c:showSerName val="0"/>
          <c:showPercent val="0"/>
          <c:showBubbleSize val="0"/>
        </c:dLbls>
        <c:axId val="252385152"/>
        <c:axId val="252387712"/>
      </c:scatterChart>
      <c:valAx>
        <c:axId val="25238515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2387712"/>
        <c:crosses val="autoZero"/>
        <c:crossBetween val="midCat"/>
      </c:valAx>
      <c:valAx>
        <c:axId val="252387712"/>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2385152"/>
        <c:crosses val="autoZero"/>
        <c:crossBetween val="midCat"/>
      </c:valAx>
    </c:plotArea>
    <c:legend>
      <c:legendPos val="r"/>
      <c:layout>
        <c:manualLayout>
          <c:xMode val="edge"/>
          <c:yMode val="edge"/>
          <c:x val="0.67556273833319913"/>
          <c:y val="0.55067685185185189"/>
          <c:w val="0.25820467003747916"/>
          <c:h val="0.1979120370370370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H2#25G2</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'El-Nemr_2016'!$F$186:$F$206</c:f>
              <c:numCache>
                <c:formatCode>General</c:formatCode>
                <c:ptCount val="21"/>
                <c:pt idx="0">
                  <c:v>7.9000000000000001E-2</c:v>
                </c:pt>
                <c:pt idx="1">
                  <c:v>7.9000000000000001E-2</c:v>
                </c:pt>
                <c:pt idx="2">
                  <c:v>0.16800000000000001</c:v>
                </c:pt>
                <c:pt idx="3">
                  <c:v>0.27500000000000002</c:v>
                </c:pt>
                <c:pt idx="4">
                  <c:v>0.30299999999999999</c:v>
                </c:pt>
                <c:pt idx="5">
                  <c:v>0.309</c:v>
                </c:pt>
                <c:pt idx="6">
                  <c:v>0.33700000000000002</c:v>
                </c:pt>
                <c:pt idx="7">
                  <c:v>0.35899999999999999</c:v>
                </c:pt>
                <c:pt idx="8">
                  <c:v>0.38100000000000001</c:v>
                </c:pt>
                <c:pt idx="9">
                  <c:v>0.39800000000000002</c:v>
                </c:pt>
                <c:pt idx="10">
                  <c:v>0.42599999999999999</c:v>
                </c:pt>
                <c:pt idx="11">
                  <c:v>0.44900000000000001</c:v>
                </c:pt>
                <c:pt idx="12">
                  <c:v>0.48199999999999998</c:v>
                </c:pt>
                <c:pt idx="13">
                  <c:v>0.51100000000000001</c:v>
                </c:pt>
                <c:pt idx="14">
                  <c:v>0.52700000000000002</c:v>
                </c:pt>
                <c:pt idx="15">
                  <c:v>0.55500000000000005</c:v>
                </c:pt>
                <c:pt idx="16">
                  <c:v>0.58899999999999997</c:v>
                </c:pt>
                <c:pt idx="17">
                  <c:v>0.63400000000000001</c:v>
                </c:pt>
                <c:pt idx="18">
                  <c:v>0.72899999999999998</c:v>
                </c:pt>
                <c:pt idx="19">
                  <c:v>0.83</c:v>
                </c:pt>
                <c:pt idx="20">
                  <c:v>0.88100000000000001</c:v>
                </c:pt>
              </c:numCache>
            </c:numRef>
          </c:xVal>
          <c:yVal>
            <c:numRef>
              <c:f>'El-Nemr_2016'!$D$186:$D$206</c:f>
              <c:numCache>
                <c:formatCode>General</c:formatCode>
                <c:ptCount val="21"/>
                <c:pt idx="0">
                  <c:v>19.920000000000002</c:v>
                </c:pt>
                <c:pt idx="1">
                  <c:v>23.108000000000001</c:v>
                </c:pt>
                <c:pt idx="2">
                  <c:v>29.481999999999999</c:v>
                </c:pt>
                <c:pt idx="3">
                  <c:v>40.238999999999997</c:v>
                </c:pt>
                <c:pt idx="4">
                  <c:v>44.222999999999999</c:v>
                </c:pt>
                <c:pt idx="5">
                  <c:v>48.207000000000001</c:v>
                </c:pt>
                <c:pt idx="6">
                  <c:v>54.582000000000001</c:v>
                </c:pt>
                <c:pt idx="7">
                  <c:v>59.761000000000003</c:v>
                </c:pt>
                <c:pt idx="8">
                  <c:v>64.542000000000002</c:v>
                </c:pt>
                <c:pt idx="9">
                  <c:v>68.924000000000007</c:v>
                </c:pt>
                <c:pt idx="10">
                  <c:v>74.501999999999995</c:v>
                </c:pt>
                <c:pt idx="11">
                  <c:v>80.08</c:v>
                </c:pt>
                <c:pt idx="12">
                  <c:v>86.453999999999994</c:v>
                </c:pt>
                <c:pt idx="13">
                  <c:v>92.031999999999996</c:v>
                </c:pt>
                <c:pt idx="14">
                  <c:v>96.414000000000001</c:v>
                </c:pt>
                <c:pt idx="15">
                  <c:v>103.187</c:v>
                </c:pt>
                <c:pt idx="16">
                  <c:v>110.35899999999999</c:v>
                </c:pt>
                <c:pt idx="17">
                  <c:v>119.92</c:v>
                </c:pt>
                <c:pt idx="18">
                  <c:v>139.84100000000001</c:v>
                </c:pt>
                <c:pt idx="19">
                  <c:v>160.15899999999999</c:v>
                </c:pt>
                <c:pt idx="20">
                  <c:v>170.518</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'El-Nemr_2016'!$BA$186:$BA$206</c:f>
              <c:numCache>
                <c:formatCode>0.00</c:formatCode>
                <c:ptCount val="21"/>
                <c:pt idx="0">
                  <c:v>0.17304848568154355</c:v>
                </c:pt>
                <c:pt idx="1">
                  <c:v>0.20074319312897135</c:v>
                </c:pt>
                <c:pt idx="2">
                  <c:v>0.25611523367787487</c:v>
                </c:pt>
                <c:pt idx="3">
                  <c:v>0.34956315338050359</c:v>
                </c:pt>
                <c:pt idx="4">
                  <c:v>0.38417285051681238</c:v>
                </c:pt>
                <c:pt idx="5">
                  <c:v>0.41878254765312112</c:v>
                </c:pt>
                <c:pt idx="6">
                  <c:v>0.47416327537500069</c:v>
                </c:pt>
                <c:pt idx="7">
                  <c:v>0.51915414421760675</c:v>
                </c:pt>
                <c:pt idx="8">
                  <c:v>0.56068751821577245</c:v>
                </c:pt>
                <c:pt idx="9">
                  <c:v>0.59875471019652171</c:v>
                </c:pt>
                <c:pt idx="10">
                  <c:v>0.64721176105654421</c:v>
                </c:pt>
                <c:pt idx="11">
                  <c:v>0.69566881191656671</c:v>
                </c:pt>
                <c:pt idx="12">
                  <c:v>0.75104085246547037</c:v>
                </c:pt>
                <c:pt idx="13">
                  <c:v>0.79949790332549298</c:v>
                </c:pt>
                <c:pt idx="14">
                  <c:v>0.83756509530624224</c:v>
                </c:pt>
                <c:pt idx="15">
                  <c:v>0.90319543359848276</c:v>
                </c:pt>
                <c:pt idx="16">
                  <c:v>1.0070361079047103</c:v>
                </c:pt>
                <c:pt idx="17">
                  <c:v>1.1454662092769694</c:v>
                </c:pt>
                <c:pt idx="18">
                  <c:v>1.4338948307011687</c:v>
                </c:pt>
                <c:pt idx="19">
                  <c:v>1.7280714649111422</c:v>
                </c:pt>
                <c:pt idx="20">
                  <c:v>1.8780555063414557</c:v>
                </c:pt>
              </c:numCache>
            </c:numRef>
          </c:xVal>
          <c:yVal>
            <c:numRef>
              <c:f>'El-Nemr_2016'!$D$186:$D$206</c:f>
              <c:numCache>
                <c:formatCode>General</c:formatCode>
                <c:ptCount val="21"/>
                <c:pt idx="0">
                  <c:v>19.920000000000002</c:v>
                </c:pt>
                <c:pt idx="1">
                  <c:v>23.108000000000001</c:v>
                </c:pt>
                <c:pt idx="2">
                  <c:v>29.481999999999999</c:v>
                </c:pt>
                <c:pt idx="3">
                  <c:v>40.238999999999997</c:v>
                </c:pt>
                <c:pt idx="4">
                  <c:v>44.222999999999999</c:v>
                </c:pt>
                <c:pt idx="5">
                  <c:v>48.207000000000001</c:v>
                </c:pt>
                <c:pt idx="6">
                  <c:v>54.582000000000001</c:v>
                </c:pt>
                <c:pt idx="7">
                  <c:v>59.761000000000003</c:v>
                </c:pt>
                <c:pt idx="8">
                  <c:v>64.542000000000002</c:v>
                </c:pt>
                <c:pt idx="9">
                  <c:v>68.924000000000007</c:v>
                </c:pt>
                <c:pt idx="10">
                  <c:v>74.501999999999995</c:v>
                </c:pt>
                <c:pt idx="11">
                  <c:v>80.08</c:v>
                </c:pt>
                <c:pt idx="12">
                  <c:v>86.453999999999994</c:v>
                </c:pt>
                <c:pt idx="13">
                  <c:v>92.031999999999996</c:v>
                </c:pt>
                <c:pt idx="14">
                  <c:v>96.414000000000001</c:v>
                </c:pt>
                <c:pt idx="15">
                  <c:v>103.187</c:v>
                </c:pt>
                <c:pt idx="16">
                  <c:v>110.35899999999999</c:v>
                </c:pt>
                <c:pt idx="17">
                  <c:v>119.92</c:v>
                </c:pt>
                <c:pt idx="18">
                  <c:v>139.84100000000001</c:v>
                </c:pt>
                <c:pt idx="19">
                  <c:v>160.15899999999999</c:v>
                </c:pt>
                <c:pt idx="20">
                  <c:v>170.518</c:v>
                </c:pt>
              </c:numCache>
            </c:numRef>
          </c:yVal>
          <c:smooth val="1"/>
        </c:ser>
        <c:dLbls>
          <c:showLegendKey val="0"/>
          <c:showVal val="0"/>
          <c:showCatName val="0"/>
          <c:showSerName val="0"/>
          <c:showPercent val="0"/>
          <c:showBubbleSize val="0"/>
        </c:dLbls>
        <c:axId val="252426880"/>
        <c:axId val="252433536"/>
      </c:scatterChart>
      <c:valAx>
        <c:axId val="25242688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2433536"/>
        <c:crosses val="autoZero"/>
        <c:crossBetween val="midCat"/>
      </c:valAx>
      <c:valAx>
        <c:axId val="25243353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2426880"/>
        <c:crosses val="autoZero"/>
        <c:crossBetween val="midCat"/>
      </c:valAx>
    </c:plotArea>
    <c:legend>
      <c:legendPos val="r"/>
      <c:layout>
        <c:manualLayout>
          <c:xMode val="edge"/>
          <c:yMode val="edge"/>
          <c:x val="0.68745795790761322"/>
          <c:y val="0.55459660493827156"/>
          <c:w val="0.23441780445758909"/>
          <c:h val="0.1743935185185185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2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H2#25G3</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'El-Nemr_2016'!$F$207:$F$224</c:f>
              <c:numCache>
                <c:formatCode>General</c:formatCode>
                <c:ptCount val="18"/>
                <c:pt idx="0">
                  <c:v>0.21299999999999999</c:v>
                </c:pt>
                <c:pt idx="1">
                  <c:v>0.34200000000000003</c:v>
                </c:pt>
                <c:pt idx="2">
                  <c:v>0.57199999999999995</c:v>
                </c:pt>
                <c:pt idx="3">
                  <c:v>0.67900000000000005</c:v>
                </c:pt>
                <c:pt idx="4">
                  <c:v>0.80200000000000005</c:v>
                </c:pt>
                <c:pt idx="5">
                  <c:v>0.88100000000000001</c:v>
                </c:pt>
                <c:pt idx="6">
                  <c:v>0.93100000000000005</c:v>
                </c:pt>
                <c:pt idx="7">
                  <c:v>0.97099999999999997</c:v>
                </c:pt>
                <c:pt idx="8">
                  <c:v>1.0209999999999999</c:v>
                </c:pt>
                <c:pt idx="9">
                  <c:v>1.083</c:v>
                </c:pt>
                <c:pt idx="10">
                  <c:v>1.133</c:v>
                </c:pt>
                <c:pt idx="11">
                  <c:v>1.1839999999999999</c:v>
                </c:pt>
                <c:pt idx="12">
                  <c:v>1.234</c:v>
                </c:pt>
                <c:pt idx="13">
                  <c:v>1.2789999999999999</c:v>
                </c:pt>
                <c:pt idx="14">
                  <c:v>1.397</c:v>
                </c:pt>
                <c:pt idx="15">
                  <c:v>1.4750000000000001</c:v>
                </c:pt>
                <c:pt idx="16">
                  <c:v>1.571</c:v>
                </c:pt>
                <c:pt idx="17">
                  <c:v>1.6830000000000001</c:v>
                </c:pt>
              </c:numCache>
            </c:numRef>
          </c:xVal>
          <c:yVal>
            <c:numRef>
              <c:f>'El-Nemr_2016'!$D$207:$D$224</c:f>
              <c:numCache>
                <c:formatCode>General</c:formatCode>
                <c:ptCount val="18"/>
                <c:pt idx="0">
                  <c:v>24.303000000000001</c:v>
                </c:pt>
                <c:pt idx="1">
                  <c:v>39.841000000000001</c:v>
                </c:pt>
                <c:pt idx="2">
                  <c:v>59.761000000000003</c:v>
                </c:pt>
                <c:pt idx="3">
                  <c:v>60.956000000000003</c:v>
                </c:pt>
                <c:pt idx="4">
                  <c:v>71.712999999999994</c:v>
                </c:pt>
                <c:pt idx="5">
                  <c:v>79.680999999999997</c:v>
                </c:pt>
                <c:pt idx="6">
                  <c:v>84.861000000000004</c:v>
                </c:pt>
                <c:pt idx="7">
                  <c:v>88.445999999999998</c:v>
                </c:pt>
                <c:pt idx="8">
                  <c:v>93.626000000000005</c:v>
                </c:pt>
                <c:pt idx="9">
                  <c:v>99.602000000000004</c:v>
                </c:pt>
                <c:pt idx="10">
                  <c:v>104.78100000000001</c:v>
                </c:pt>
                <c:pt idx="11">
                  <c:v>109.562</c:v>
                </c:pt>
                <c:pt idx="12">
                  <c:v>115.139</c:v>
                </c:pt>
                <c:pt idx="13">
                  <c:v>119.92</c:v>
                </c:pt>
                <c:pt idx="14">
                  <c:v>131.87299999999999</c:v>
                </c:pt>
                <c:pt idx="15">
                  <c:v>139.84100000000001</c:v>
                </c:pt>
                <c:pt idx="16">
                  <c:v>148.20699999999999</c:v>
                </c:pt>
                <c:pt idx="17">
                  <c:v>158.167</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'El-Nemr_2016'!$BA$207:$BA$224</c:f>
              <c:numCache>
                <c:formatCode>0.00</c:formatCode>
                <c:ptCount val="18"/>
                <c:pt idx="0">
                  <c:v>0.23206892348247754</c:v>
                </c:pt>
                <c:pt idx="1">
                  <c:v>0.38044101470869396</c:v>
                </c:pt>
                <c:pt idx="2">
                  <c:v>0.57065674757175411</c:v>
                </c:pt>
                <c:pt idx="3">
                  <c:v>0.58206778174702301</c:v>
                </c:pt>
                <c:pt idx="4">
                  <c:v>0.68478618728959018</c:v>
                </c:pt>
                <c:pt idx="5">
                  <c:v>0.76087248043481426</c:v>
                </c:pt>
                <c:pt idx="6">
                  <c:v>0.8103362101652688</c:v>
                </c:pt>
                <c:pt idx="7">
                  <c:v>0.84456931269107538</c:v>
                </c:pt>
                <c:pt idx="8">
                  <c:v>0.89403304242152992</c:v>
                </c:pt>
                <c:pt idx="9">
                  <c:v>0.95109776228044807</c:v>
                </c:pt>
                <c:pt idx="10">
                  <c:v>1.0005519430283292</c:v>
                </c:pt>
                <c:pt idx="11">
                  <c:v>1.0462056287119781</c:v>
                </c:pt>
                <c:pt idx="12">
                  <c:v>1.0994603045240907</c:v>
                </c:pt>
                <c:pt idx="13">
                  <c:v>1.1451139902077401</c:v>
                </c:pt>
                <c:pt idx="14">
                  <c:v>1.2592529789081495</c:v>
                </c:pt>
                <c:pt idx="15">
                  <c:v>1.3799636818338827</c:v>
                </c:pt>
                <c:pt idx="16">
                  <c:v>1.5131083288496427</c:v>
                </c:pt>
                <c:pt idx="17">
                  <c:v>1.6716214395688596</c:v>
                </c:pt>
              </c:numCache>
            </c:numRef>
          </c:xVal>
          <c:yVal>
            <c:numRef>
              <c:f>'El-Nemr_2016'!$D$207:$D$224</c:f>
              <c:numCache>
                <c:formatCode>General</c:formatCode>
                <c:ptCount val="18"/>
                <c:pt idx="0">
                  <c:v>24.303000000000001</c:v>
                </c:pt>
                <c:pt idx="1">
                  <c:v>39.841000000000001</c:v>
                </c:pt>
                <c:pt idx="2">
                  <c:v>59.761000000000003</c:v>
                </c:pt>
                <c:pt idx="3">
                  <c:v>60.956000000000003</c:v>
                </c:pt>
                <c:pt idx="4">
                  <c:v>71.712999999999994</c:v>
                </c:pt>
                <c:pt idx="5">
                  <c:v>79.680999999999997</c:v>
                </c:pt>
                <c:pt idx="6">
                  <c:v>84.861000000000004</c:v>
                </c:pt>
                <c:pt idx="7">
                  <c:v>88.445999999999998</c:v>
                </c:pt>
                <c:pt idx="8">
                  <c:v>93.626000000000005</c:v>
                </c:pt>
                <c:pt idx="9">
                  <c:v>99.602000000000004</c:v>
                </c:pt>
                <c:pt idx="10">
                  <c:v>104.78100000000001</c:v>
                </c:pt>
                <c:pt idx="11">
                  <c:v>109.562</c:v>
                </c:pt>
                <c:pt idx="12">
                  <c:v>115.139</c:v>
                </c:pt>
                <c:pt idx="13">
                  <c:v>119.92</c:v>
                </c:pt>
                <c:pt idx="14">
                  <c:v>131.87299999999999</c:v>
                </c:pt>
                <c:pt idx="15">
                  <c:v>139.84100000000001</c:v>
                </c:pt>
                <c:pt idx="16">
                  <c:v>148.20699999999999</c:v>
                </c:pt>
                <c:pt idx="17">
                  <c:v>158.167</c:v>
                </c:pt>
              </c:numCache>
            </c:numRef>
          </c:yVal>
          <c:smooth val="1"/>
        </c:ser>
        <c:dLbls>
          <c:showLegendKey val="0"/>
          <c:showVal val="0"/>
          <c:showCatName val="0"/>
          <c:showSerName val="0"/>
          <c:showPercent val="0"/>
          <c:showBubbleSize val="0"/>
        </c:dLbls>
        <c:axId val="252142336"/>
        <c:axId val="252144256"/>
      </c:scatterChart>
      <c:valAx>
        <c:axId val="25214233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2144256"/>
        <c:crosses val="autoZero"/>
        <c:crossBetween val="midCat"/>
      </c:valAx>
      <c:valAx>
        <c:axId val="25214425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2142336"/>
        <c:crosses val="autoZero"/>
        <c:crossBetween val="midCat"/>
      </c:valAx>
    </c:plotArea>
    <c:legend>
      <c:legendPos val="r"/>
      <c:layout>
        <c:manualLayout>
          <c:xMode val="edge"/>
          <c:yMode val="edge"/>
          <c:x val="0.69595980201382945"/>
          <c:y val="0.53107808641975307"/>
          <c:w val="0.23029601075364908"/>
          <c:h val="0.186152777777777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H3#10C1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'El-Nemr_2016'!$F$225:$F$229</c:f>
              <c:numCache>
                <c:formatCode>General</c:formatCode>
                <c:ptCount val="5"/>
                <c:pt idx="0">
                  <c:v>0.314</c:v>
                </c:pt>
                <c:pt idx="1">
                  <c:v>0.58899999999999997</c:v>
                </c:pt>
                <c:pt idx="2">
                  <c:v>0.78600000000000003</c:v>
                </c:pt>
                <c:pt idx="3">
                  <c:v>1.099</c:v>
                </c:pt>
                <c:pt idx="4">
                  <c:v>1.1910000000000001</c:v>
                </c:pt>
              </c:numCache>
            </c:numRef>
          </c:xVal>
          <c:yVal>
            <c:numRef>
              <c:f>'El-Nemr_2016'!$D$225:$D$229</c:f>
              <c:numCache>
                <c:formatCode>General</c:formatCode>
                <c:ptCount val="5"/>
                <c:pt idx="0">
                  <c:v>19.954000000000001</c:v>
                </c:pt>
                <c:pt idx="1">
                  <c:v>39.909999999999997</c:v>
                </c:pt>
                <c:pt idx="2">
                  <c:v>59.860999999999997</c:v>
                </c:pt>
                <c:pt idx="3">
                  <c:v>79.813999999999993</c:v>
                </c:pt>
                <c:pt idx="4">
                  <c:v>84.454999999999998</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'El-Nemr_2016'!$BA$225:$BA$229</c:f>
              <c:numCache>
                <c:formatCode>0.00</c:formatCode>
                <c:ptCount val="5"/>
                <c:pt idx="0">
                  <c:v>0.41412467007523979</c:v>
                </c:pt>
                <c:pt idx="1">
                  <c:v>0.82829084808573816</c:v>
                </c:pt>
                <c:pt idx="2">
                  <c:v>1.2423532562580901</c:v>
                </c:pt>
                <c:pt idx="3">
                  <c:v>1.6564571723657009</c:v>
                </c:pt>
                <c:pt idx="4">
                  <c:v>1.7527763361333251</c:v>
                </c:pt>
              </c:numCache>
            </c:numRef>
          </c:xVal>
          <c:yVal>
            <c:numRef>
              <c:f>'El-Nemr_2016'!$D$225:$D$229</c:f>
              <c:numCache>
                <c:formatCode>General</c:formatCode>
                <c:ptCount val="5"/>
                <c:pt idx="0">
                  <c:v>19.954000000000001</c:v>
                </c:pt>
                <c:pt idx="1">
                  <c:v>39.909999999999997</c:v>
                </c:pt>
                <c:pt idx="2">
                  <c:v>59.860999999999997</c:v>
                </c:pt>
                <c:pt idx="3">
                  <c:v>79.813999999999993</c:v>
                </c:pt>
                <c:pt idx="4">
                  <c:v>84.454999999999998</c:v>
                </c:pt>
              </c:numCache>
            </c:numRef>
          </c:yVal>
          <c:smooth val="1"/>
        </c:ser>
        <c:dLbls>
          <c:showLegendKey val="0"/>
          <c:showVal val="0"/>
          <c:showCatName val="0"/>
          <c:showSerName val="0"/>
          <c:showPercent val="0"/>
          <c:showBubbleSize val="0"/>
        </c:dLbls>
        <c:axId val="252165504"/>
        <c:axId val="252249984"/>
      </c:scatterChart>
      <c:valAx>
        <c:axId val="25216550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2249984"/>
        <c:crosses val="autoZero"/>
        <c:crossBetween val="midCat"/>
      </c:valAx>
      <c:valAx>
        <c:axId val="25224998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2165504"/>
        <c:crosses val="autoZero"/>
        <c:crossBetween val="midCat"/>
      </c:valAx>
    </c:plotArea>
    <c:legend>
      <c:legendPos val="r"/>
      <c:layout>
        <c:manualLayout>
          <c:xMode val="edge"/>
          <c:yMode val="edge"/>
          <c:x val="0.68734674127084905"/>
          <c:y val="0.52715833333333328"/>
          <c:w val="0.24054351161895732"/>
          <c:h val="0.1939922839506172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H3#13C1</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'El-Nemr_2016'!$F$230:$F$244</c:f>
              <c:numCache>
                <c:formatCode>General</c:formatCode>
                <c:ptCount val="15"/>
                <c:pt idx="0">
                  <c:v>0.24099999999999999</c:v>
                </c:pt>
                <c:pt idx="1">
                  <c:v>0.28100000000000003</c:v>
                </c:pt>
                <c:pt idx="2">
                  <c:v>0.32</c:v>
                </c:pt>
                <c:pt idx="3">
                  <c:v>0.38700000000000001</c:v>
                </c:pt>
                <c:pt idx="4">
                  <c:v>0.45400000000000001</c:v>
                </c:pt>
                <c:pt idx="5">
                  <c:v>0.47699999999999998</c:v>
                </c:pt>
                <c:pt idx="6">
                  <c:v>0.499</c:v>
                </c:pt>
                <c:pt idx="7">
                  <c:v>0.51100000000000001</c:v>
                </c:pt>
                <c:pt idx="8">
                  <c:v>0.53900000000000003</c:v>
                </c:pt>
                <c:pt idx="9">
                  <c:v>0.56100000000000005</c:v>
                </c:pt>
                <c:pt idx="10">
                  <c:v>0.61199999999999999</c:v>
                </c:pt>
                <c:pt idx="11">
                  <c:v>0.63900000000000001</c:v>
                </c:pt>
                <c:pt idx="12">
                  <c:v>0.67300000000000004</c:v>
                </c:pt>
                <c:pt idx="13">
                  <c:v>0.71199999999999997</c:v>
                </c:pt>
                <c:pt idx="14">
                  <c:v>0.746</c:v>
                </c:pt>
              </c:numCache>
            </c:numRef>
          </c:xVal>
          <c:yVal>
            <c:numRef>
              <c:f>'El-Nemr_2016'!$D$230:$D$244</c:f>
              <c:numCache>
                <c:formatCode>General</c:formatCode>
                <c:ptCount val="15"/>
                <c:pt idx="0">
                  <c:v>25.1</c:v>
                </c:pt>
                <c:pt idx="1">
                  <c:v>33.865000000000002</c:v>
                </c:pt>
                <c:pt idx="2">
                  <c:v>39.841000000000001</c:v>
                </c:pt>
                <c:pt idx="3">
                  <c:v>49.402000000000001</c:v>
                </c:pt>
                <c:pt idx="4">
                  <c:v>59.761000000000003</c:v>
                </c:pt>
                <c:pt idx="5">
                  <c:v>63.744999999999997</c:v>
                </c:pt>
                <c:pt idx="6">
                  <c:v>68.525999999999996</c:v>
                </c:pt>
                <c:pt idx="7">
                  <c:v>73.704999999999998</c:v>
                </c:pt>
                <c:pt idx="8">
                  <c:v>79.680999999999997</c:v>
                </c:pt>
                <c:pt idx="9">
                  <c:v>85.259</c:v>
                </c:pt>
                <c:pt idx="10">
                  <c:v>93.227000000000004</c:v>
                </c:pt>
                <c:pt idx="11">
                  <c:v>99.602000000000004</c:v>
                </c:pt>
                <c:pt idx="12">
                  <c:v>109.163</c:v>
                </c:pt>
                <c:pt idx="13">
                  <c:v>119.92</c:v>
                </c:pt>
                <c:pt idx="14">
                  <c:v>129.084</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'El-Nemr_2016'!$BA$230:$BA$244</c:f>
              <c:numCache>
                <c:formatCode>0.00</c:formatCode>
                <c:ptCount val="15"/>
                <c:pt idx="0">
                  <c:v>0.27115493449939626</c:v>
                </c:pt>
                <c:pt idx="1">
                  <c:v>0.36584310186542052</c:v>
                </c:pt>
                <c:pt idx="2">
                  <c:v>0.43040174284424099</c:v>
                </c:pt>
                <c:pt idx="3">
                  <c:v>0.53368908661909065</c:v>
                </c:pt>
                <c:pt idx="4">
                  <c:v>0.64559721277364235</c:v>
                </c:pt>
                <c:pt idx="5">
                  <c:v>0.68863630675952259</c:v>
                </c:pt>
                <c:pt idx="6">
                  <c:v>0.7402853801396666</c:v>
                </c:pt>
                <c:pt idx="7">
                  <c:v>0.7962340417242233</c:v>
                </c:pt>
                <c:pt idx="8">
                  <c:v>0.86079268270304354</c:v>
                </c:pt>
                <c:pt idx="9">
                  <c:v>0.92105173547745123</c:v>
                </c:pt>
                <c:pt idx="10">
                  <c:v>1.0554982178775159</c:v>
                </c:pt>
                <c:pt idx="11">
                  <c:v>1.1702799381586351</c:v>
                </c:pt>
                <c:pt idx="12">
                  <c:v>1.3424255111167176</c:v>
                </c:pt>
                <c:pt idx="13">
                  <c:v>1.536105035048325</c:v>
                </c:pt>
                <c:pt idx="14">
                  <c:v>1.7011026326414505</c:v>
                </c:pt>
              </c:numCache>
            </c:numRef>
          </c:xVal>
          <c:yVal>
            <c:numRef>
              <c:f>'El-Nemr_2016'!$D$230:$D$244</c:f>
              <c:numCache>
                <c:formatCode>General</c:formatCode>
                <c:ptCount val="15"/>
                <c:pt idx="0">
                  <c:v>25.1</c:v>
                </c:pt>
                <c:pt idx="1">
                  <c:v>33.865000000000002</c:v>
                </c:pt>
                <c:pt idx="2">
                  <c:v>39.841000000000001</c:v>
                </c:pt>
                <c:pt idx="3">
                  <c:v>49.402000000000001</c:v>
                </c:pt>
                <c:pt idx="4">
                  <c:v>59.761000000000003</c:v>
                </c:pt>
                <c:pt idx="5">
                  <c:v>63.744999999999997</c:v>
                </c:pt>
                <c:pt idx="6">
                  <c:v>68.525999999999996</c:v>
                </c:pt>
                <c:pt idx="7">
                  <c:v>73.704999999999998</c:v>
                </c:pt>
                <c:pt idx="8">
                  <c:v>79.680999999999997</c:v>
                </c:pt>
                <c:pt idx="9">
                  <c:v>85.259</c:v>
                </c:pt>
                <c:pt idx="10">
                  <c:v>93.227000000000004</c:v>
                </c:pt>
                <c:pt idx="11">
                  <c:v>99.602000000000004</c:v>
                </c:pt>
                <c:pt idx="12">
                  <c:v>109.163</c:v>
                </c:pt>
                <c:pt idx="13">
                  <c:v>119.92</c:v>
                </c:pt>
                <c:pt idx="14">
                  <c:v>129.084</c:v>
                </c:pt>
              </c:numCache>
            </c:numRef>
          </c:yVal>
          <c:smooth val="1"/>
        </c:ser>
        <c:dLbls>
          <c:showLegendKey val="0"/>
          <c:showVal val="0"/>
          <c:showCatName val="0"/>
          <c:showSerName val="0"/>
          <c:showPercent val="0"/>
          <c:showBubbleSize val="0"/>
        </c:dLbls>
        <c:axId val="252287616"/>
        <c:axId val="252290176"/>
      </c:scatterChart>
      <c:valAx>
        <c:axId val="25228761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2290176"/>
        <c:crosses val="autoZero"/>
        <c:crossBetween val="midCat"/>
      </c:valAx>
      <c:valAx>
        <c:axId val="252290176"/>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2287616"/>
        <c:crosses val="autoZero"/>
        <c:crossBetween val="midCat"/>
      </c:valAx>
    </c:plotArea>
    <c:legend>
      <c:legendPos val="r"/>
      <c:layout>
        <c:manualLayout>
          <c:xMode val="edge"/>
          <c:yMode val="edge"/>
          <c:x val="0.69333142175979612"/>
          <c:y val="0.50755956790123458"/>
          <c:w val="0.23733788719480822"/>
          <c:h val="0.205751543209876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H3#20G2</a:t>
            </a:r>
          </a:p>
        </c:rich>
      </c:tx>
      <c:overlay val="0"/>
    </c:title>
    <c:autoTitleDeleted val="0"/>
    <c:plotArea>
      <c:layout/>
      <c:scatterChart>
        <c:scatterStyle val="smoothMarker"/>
        <c:varyColors val="0"/>
        <c:ser>
          <c:idx val="0"/>
          <c:order val="0"/>
          <c:tx>
            <c:v>Exp reforç</c:v>
          </c:tx>
          <c:spPr>
            <a:ln>
              <a:solidFill>
                <a:schemeClr val="tx1"/>
              </a:solidFill>
            </a:ln>
          </c:spPr>
          <c:marker>
            <c:symbol val="square"/>
            <c:size val="5"/>
            <c:spPr>
              <a:solidFill>
                <a:schemeClr val="tx1"/>
              </a:solidFill>
              <a:ln>
                <a:solidFill>
                  <a:schemeClr val="tx1"/>
                </a:solidFill>
              </a:ln>
            </c:spPr>
          </c:marker>
          <c:xVal>
            <c:numRef>
              <c:f>'El-Nemr_2016'!$F$245:$F$260</c:f>
              <c:numCache>
                <c:formatCode>General</c:formatCode>
                <c:ptCount val="16"/>
                <c:pt idx="0">
                  <c:v>0.10100000000000001</c:v>
                </c:pt>
                <c:pt idx="1">
                  <c:v>0.23</c:v>
                </c:pt>
                <c:pt idx="2">
                  <c:v>0.376</c:v>
                </c:pt>
                <c:pt idx="3">
                  <c:v>0.48199999999999998</c:v>
                </c:pt>
                <c:pt idx="4">
                  <c:v>0.55500000000000005</c:v>
                </c:pt>
                <c:pt idx="5">
                  <c:v>0.628</c:v>
                </c:pt>
                <c:pt idx="6">
                  <c:v>0.68400000000000005</c:v>
                </c:pt>
                <c:pt idx="7">
                  <c:v>0.70699999999999996</c:v>
                </c:pt>
                <c:pt idx="8">
                  <c:v>0.72899999999999998</c:v>
                </c:pt>
                <c:pt idx="9">
                  <c:v>0.75700000000000001</c:v>
                </c:pt>
                <c:pt idx="10">
                  <c:v>0.78500000000000003</c:v>
                </c:pt>
                <c:pt idx="11">
                  <c:v>0.81299999999999994</c:v>
                </c:pt>
                <c:pt idx="12">
                  <c:v>0.83599999999999997</c:v>
                </c:pt>
                <c:pt idx="13">
                  <c:v>0.86399999999999999</c:v>
                </c:pt>
                <c:pt idx="14">
                  <c:v>0.89200000000000002</c:v>
                </c:pt>
                <c:pt idx="15">
                  <c:v>0.94199999999999995</c:v>
                </c:pt>
              </c:numCache>
            </c:numRef>
          </c:xVal>
          <c:yVal>
            <c:numRef>
              <c:f>'El-Nemr_2016'!$D$245:$D$260</c:f>
              <c:numCache>
                <c:formatCode>General</c:formatCode>
                <c:ptCount val="16"/>
                <c:pt idx="0">
                  <c:v>19.920000000000002</c:v>
                </c:pt>
                <c:pt idx="1">
                  <c:v>31.873000000000001</c:v>
                </c:pt>
                <c:pt idx="2">
                  <c:v>39.841000000000001</c:v>
                </c:pt>
                <c:pt idx="3">
                  <c:v>51.792999999999999</c:v>
                </c:pt>
                <c:pt idx="4">
                  <c:v>59.363</c:v>
                </c:pt>
                <c:pt idx="5">
                  <c:v>68.924000000000007</c:v>
                </c:pt>
                <c:pt idx="6">
                  <c:v>79.680999999999997</c:v>
                </c:pt>
                <c:pt idx="7">
                  <c:v>84.861000000000004</c:v>
                </c:pt>
                <c:pt idx="8">
                  <c:v>89.641000000000005</c:v>
                </c:pt>
                <c:pt idx="9">
                  <c:v>94.421999999999997</c:v>
                </c:pt>
                <c:pt idx="10">
                  <c:v>99.602000000000004</c:v>
                </c:pt>
                <c:pt idx="11">
                  <c:v>109.98399999999999</c:v>
                </c:pt>
                <c:pt idx="12">
                  <c:v>109.163</c:v>
                </c:pt>
                <c:pt idx="13">
                  <c:v>113.944</c:v>
                </c:pt>
                <c:pt idx="14">
                  <c:v>119.52200000000001</c:v>
                </c:pt>
                <c:pt idx="15">
                  <c:v>129.482</c:v>
                </c:pt>
              </c:numCache>
            </c:numRef>
          </c:yVal>
          <c:smooth val="1"/>
        </c:ser>
        <c:ser>
          <c:idx val="4"/>
          <c:order val="1"/>
          <c:tx>
            <c:v>EC2-04</c:v>
          </c:tx>
          <c:spPr>
            <a:ln>
              <a:solidFill>
                <a:srgbClr val="FF0000"/>
              </a:solidFill>
            </a:ln>
          </c:spPr>
          <c:marker>
            <c:symbol val="circle"/>
            <c:size val="5"/>
            <c:spPr>
              <a:solidFill>
                <a:srgbClr val="FF0000"/>
              </a:solidFill>
              <a:ln>
                <a:solidFill>
                  <a:srgbClr val="FF0000"/>
                </a:solidFill>
              </a:ln>
            </c:spPr>
          </c:marker>
          <c:xVal>
            <c:numRef>
              <c:f>'El-Nemr_2016'!$BA$245:$BA$260</c:f>
              <c:numCache>
                <c:formatCode>0.00</c:formatCode>
                <c:ptCount val="16"/>
                <c:pt idx="0">
                  <c:v>0.23840810748787422</c:v>
                </c:pt>
                <c:pt idx="1">
                  <c:v>0.38146494025908706</c:v>
                </c:pt>
                <c:pt idx="2">
                  <c:v>0.47682818325423693</c:v>
                </c:pt>
                <c:pt idx="3">
                  <c:v>0.61987304774696128</c:v>
                </c:pt>
                <c:pt idx="4">
                  <c:v>0.71047291590374884</c:v>
                </c:pt>
                <c:pt idx="5">
                  <c:v>0.82490162653083543</c:v>
                </c:pt>
                <c:pt idx="6">
                  <c:v>0.95364439822998537</c:v>
                </c:pt>
                <c:pt idx="7">
                  <c:v>1.0156400807996231</c:v>
                </c:pt>
                <c:pt idx="8">
                  <c:v>1.0968374593375294</c:v>
                </c:pt>
                <c:pt idx="9">
                  <c:v>1.1922046917588418</c:v>
                </c:pt>
                <c:pt idx="10">
                  <c:v>1.2955308293749055</c:v>
                </c:pt>
                <c:pt idx="11">
                  <c:v>1.502621941484938</c:v>
                </c:pt>
                <c:pt idx="12">
                  <c:v>1.4862453470867165</c:v>
                </c:pt>
                <c:pt idx="13">
                  <c:v>1.5816125795080294</c:v>
                </c:pt>
                <c:pt idx="14">
                  <c:v>1.4683112489074328</c:v>
                </c:pt>
                <c:pt idx="15">
                  <c:v>1.6480051324509459</c:v>
                </c:pt>
              </c:numCache>
            </c:numRef>
          </c:xVal>
          <c:yVal>
            <c:numRef>
              <c:f>'El-Nemr_2016'!$D$245:$D$260</c:f>
              <c:numCache>
                <c:formatCode>General</c:formatCode>
                <c:ptCount val="16"/>
                <c:pt idx="0">
                  <c:v>19.920000000000002</c:v>
                </c:pt>
                <c:pt idx="1">
                  <c:v>31.873000000000001</c:v>
                </c:pt>
                <c:pt idx="2">
                  <c:v>39.841000000000001</c:v>
                </c:pt>
                <c:pt idx="3">
                  <c:v>51.792999999999999</c:v>
                </c:pt>
                <c:pt idx="4">
                  <c:v>59.363</c:v>
                </c:pt>
                <c:pt idx="5">
                  <c:v>68.924000000000007</c:v>
                </c:pt>
                <c:pt idx="6">
                  <c:v>79.680999999999997</c:v>
                </c:pt>
                <c:pt idx="7">
                  <c:v>84.861000000000004</c:v>
                </c:pt>
                <c:pt idx="8">
                  <c:v>89.641000000000005</c:v>
                </c:pt>
                <c:pt idx="9">
                  <c:v>94.421999999999997</c:v>
                </c:pt>
                <c:pt idx="10">
                  <c:v>99.602000000000004</c:v>
                </c:pt>
                <c:pt idx="11">
                  <c:v>109.98399999999999</c:v>
                </c:pt>
                <c:pt idx="12">
                  <c:v>109.163</c:v>
                </c:pt>
                <c:pt idx="13">
                  <c:v>113.944</c:v>
                </c:pt>
                <c:pt idx="14">
                  <c:v>119.52200000000001</c:v>
                </c:pt>
                <c:pt idx="15">
                  <c:v>129.482</c:v>
                </c:pt>
              </c:numCache>
            </c:numRef>
          </c:yVal>
          <c:smooth val="1"/>
        </c:ser>
        <c:dLbls>
          <c:showLegendKey val="0"/>
          <c:showVal val="0"/>
          <c:showCatName val="0"/>
          <c:showSerName val="0"/>
          <c:showPercent val="0"/>
          <c:showBubbleSize val="0"/>
        </c:dLbls>
        <c:axId val="252327808"/>
        <c:axId val="252334464"/>
      </c:scatterChart>
      <c:valAx>
        <c:axId val="25232780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1"/>
        <c:majorTickMark val="out"/>
        <c:minorTickMark val="none"/>
        <c:tickLblPos val="nextTo"/>
        <c:spPr>
          <a:ln>
            <a:solidFill>
              <a:schemeClr val="tx1"/>
            </a:solidFill>
          </a:ln>
        </c:spPr>
        <c:crossAx val="252334464"/>
        <c:crosses val="autoZero"/>
        <c:crossBetween val="midCat"/>
      </c:valAx>
      <c:valAx>
        <c:axId val="252334464"/>
        <c:scaling>
          <c:orientation val="minMax"/>
        </c:scaling>
        <c:delete val="0"/>
        <c:axPos val="l"/>
        <c:majorGridlines>
          <c:spPr>
            <a:ln>
              <a:prstDash val="dash"/>
            </a:ln>
          </c:spPr>
        </c:majorGridlines>
        <c:title>
          <c:tx>
            <c:rich>
              <a:bodyPr rot="-5400000" vert="horz"/>
              <a:lstStyle/>
              <a:p>
                <a:pPr>
                  <a:defRPr/>
                </a:pPr>
                <a:r>
                  <a:rPr lang="es-ES"/>
                  <a:t>Moment</a:t>
                </a:r>
                <a:r>
                  <a:rPr lang="es-ES" baseline="0"/>
                  <a:t> </a:t>
                </a:r>
                <a:r>
                  <a:rPr lang="es-ES"/>
                  <a:t>(kN·m)</a:t>
                </a:r>
              </a:p>
            </c:rich>
          </c:tx>
          <c:overlay val="0"/>
        </c:title>
        <c:numFmt formatCode="General" sourceLinked="1"/>
        <c:majorTickMark val="out"/>
        <c:minorTickMark val="none"/>
        <c:tickLblPos val="nextTo"/>
        <c:spPr>
          <a:ln>
            <a:solidFill>
              <a:schemeClr val="tx1"/>
            </a:solidFill>
          </a:ln>
        </c:spPr>
        <c:crossAx val="252327808"/>
        <c:crosses val="autoZero"/>
        <c:crossBetween val="midCat"/>
      </c:valAx>
    </c:plotArea>
    <c:legend>
      <c:legendPos val="r"/>
      <c:layout>
        <c:manualLayout>
          <c:xMode val="edge"/>
          <c:yMode val="edge"/>
          <c:x val="0.69595980201382945"/>
          <c:y val="0.53107808641975307"/>
          <c:w val="0.23029601075364908"/>
          <c:h val="0.186152777777777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G1-216-25-250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Barris_2017!$E$11:$E$18</c:f>
              <c:numCache>
                <c:formatCode>0.000</c:formatCode>
                <c:ptCount val="8"/>
                <c:pt idx="0">
                  <c:v>5.6000000000000001E-2</c:v>
                </c:pt>
                <c:pt idx="1">
                  <c:v>0.10780000000000001</c:v>
                </c:pt>
                <c:pt idx="2">
                  <c:v>0.1976</c:v>
                </c:pt>
                <c:pt idx="3">
                  <c:v>0.31769999999999998</c:v>
                </c:pt>
                <c:pt idx="4">
                  <c:v>0.36899999999999999</c:v>
                </c:pt>
                <c:pt idx="5">
                  <c:v>0.40500000000000003</c:v>
                </c:pt>
                <c:pt idx="6">
                  <c:v>0.443</c:v>
                </c:pt>
                <c:pt idx="7">
                  <c:v>0.48899999999999999</c:v>
                </c:pt>
              </c:numCache>
            </c:numRef>
          </c:xVal>
          <c:yVal>
            <c:numRef>
              <c:f>Barris_2017!$D$11:$D$18</c:f>
              <c:numCache>
                <c:formatCode>0.000</c:formatCode>
                <c:ptCount val="8"/>
                <c:pt idx="0">
                  <c:v>15.7357</c:v>
                </c:pt>
                <c:pt idx="1">
                  <c:v>20.027000000000001</c:v>
                </c:pt>
                <c:pt idx="2">
                  <c:v>30.041</c:v>
                </c:pt>
                <c:pt idx="3">
                  <c:v>39.959000000000003</c:v>
                </c:pt>
                <c:pt idx="4">
                  <c:v>45</c:v>
                </c:pt>
                <c:pt idx="5">
                  <c:v>50</c:v>
                </c:pt>
                <c:pt idx="6">
                  <c:v>55</c:v>
                </c:pt>
                <c:pt idx="7">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Barris_2017!$J$11:$J$18</c:f>
              <c:numCache>
                <c:formatCode>0.000</c:formatCode>
                <c:ptCount val="8"/>
                <c:pt idx="0">
                  <c:v>0.12780493201793722</c:v>
                </c:pt>
                <c:pt idx="1">
                  <c:v>0.16265875515695066</c:v>
                </c:pt>
                <c:pt idx="2">
                  <c:v>0.24399219372197309</c:v>
                </c:pt>
                <c:pt idx="3">
                  <c:v>0.32454592286995521</c:v>
                </c:pt>
                <c:pt idx="4">
                  <c:v>0.3654887892376682</c:v>
                </c:pt>
                <c:pt idx="5">
                  <c:v>0.40609865470852013</c:v>
                </c:pt>
                <c:pt idx="6">
                  <c:v>0.44670852017937213</c:v>
                </c:pt>
                <c:pt idx="7">
                  <c:v>0.48731838565022412</c:v>
                </c:pt>
              </c:numCache>
            </c:numRef>
          </c:xVal>
          <c:yVal>
            <c:numRef>
              <c:f>Barris_2017!$D$11:$D$18</c:f>
              <c:numCache>
                <c:formatCode>0.000</c:formatCode>
                <c:ptCount val="8"/>
                <c:pt idx="0">
                  <c:v>15.7357</c:v>
                </c:pt>
                <c:pt idx="1">
                  <c:v>20.027000000000001</c:v>
                </c:pt>
                <c:pt idx="2">
                  <c:v>30.041</c:v>
                </c:pt>
                <c:pt idx="3">
                  <c:v>39.959000000000003</c:v>
                </c:pt>
                <c:pt idx="4">
                  <c:v>45</c:v>
                </c:pt>
                <c:pt idx="5">
                  <c:v>50</c:v>
                </c:pt>
                <c:pt idx="6">
                  <c:v>55</c:v>
                </c:pt>
                <c:pt idx="7">
                  <c:v>60</c:v>
                </c:pt>
              </c:numCache>
            </c:numRef>
          </c:yVal>
          <c:smooth val="1"/>
        </c:ser>
        <c:dLbls>
          <c:showLegendKey val="0"/>
          <c:showVal val="0"/>
          <c:showCatName val="0"/>
          <c:showSerName val="0"/>
          <c:showPercent val="0"/>
          <c:showBubbleSize val="0"/>
        </c:dLbls>
        <c:axId val="252790656"/>
        <c:axId val="253116800"/>
      </c:scatterChart>
      <c:valAx>
        <c:axId val="2527906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116800"/>
        <c:crosses val="autoZero"/>
        <c:crossBetween val="midCat"/>
      </c:valAx>
      <c:valAx>
        <c:axId val="253116800"/>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2790656"/>
        <c:crosses val="autoZero"/>
        <c:crossBetween val="midCat"/>
      </c:valAx>
    </c:plotArea>
    <c:legend>
      <c:legendPos val="r"/>
      <c:layout>
        <c:manualLayout>
          <c:xMode val="edge"/>
          <c:yMode val="edge"/>
          <c:x val="0.67267722689787124"/>
          <c:y val="0.53499783950617286"/>
          <c:w val="0.25257601269597513"/>
          <c:h val="0.201831790123456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G1-216-25-000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Barris_2017!$E$19:$E$25</c:f>
              <c:numCache>
                <c:formatCode>0.000</c:formatCode>
                <c:ptCount val="7"/>
                <c:pt idx="0">
                  <c:v>5.3600000000000002E-2</c:v>
                </c:pt>
                <c:pt idx="1">
                  <c:v>0.189</c:v>
                </c:pt>
                <c:pt idx="2">
                  <c:v>0.29099999999999998</c:v>
                </c:pt>
                <c:pt idx="3">
                  <c:v>0.33500000000000002</c:v>
                </c:pt>
                <c:pt idx="4">
                  <c:v>0.39500000000000002</c:v>
                </c:pt>
                <c:pt idx="5">
                  <c:v>0.45400000000000001</c:v>
                </c:pt>
                <c:pt idx="6">
                  <c:v>0.49299999999999999</c:v>
                </c:pt>
              </c:numCache>
            </c:numRef>
          </c:xVal>
          <c:yVal>
            <c:numRef>
              <c:f>Barris_2017!$D$19:$D$25</c:f>
              <c:numCache>
                <c:formatCode>0.000</c:formatCode>
                <c:ptCount val="7"/>
                <c:pt idx="0">
                  <c:v>19.931999999999999</c:v>
                </c:pt>
                <c:pt idx="1">
                  <c:v>30.041</c:v>
                </c:pt>
                <c:pt idx="2">
                  <c:v>39.959000000000003</c:v>
                </c:pt>
                <c:pt idx="3">
                  <c:v>45</c:v>
                </c:pt>
                <c:pt idx="4">
                  <c:v>50</c:v>
                </c:pt>
                <c:pt idx="5">
                  <c:v>55</c:v>
                </c:pt>
                <c:pt idx="6">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Barris_2017!$J$19:$J$25</c:f>
              <c:numCache>
                <c:formatCode>0.000</c:formatCode>
                <c:ptCount val="7"/>
                <c:pt idx="0">
                  <c:v>0.15976890344217373</c:v>
                </c:pt>
                <c:pt idx="1">
                  <c:v>0.24079960005550577</c:v>
                </c:pt>
                <c:pt idx="2">
                  <c:v>0.32029929824632858</c:v>
                </c:pt>
                <c:pt idx="3">
                  <c:v>0.36070562973935705</c:v>
                </c:pt>
                <c:pt idx="4">
                  <c:v>0.400784927358453</c:v>
                </c:pt>
                <c:pt idx="5">
                  <c:v>0.44086342009429835</c:v>
                </c:pt>
                <c:pt idx="6">
                  <c:v>0.48094191283014359</c:v>
                </c:pt>
              </c:numCache>
            </c:numRef>
          </c:xVal>
          <c:yVal>
            <c:numRef>
              <c:f>Barris_2017!$D$19:$D$25</c:f>
              <c:numCache>
                <c:formatCode>0.000</c:formatCode>
                <c:ptCount val="7"/>
                <c:pt idx="0">
                  <c:v>19.931999999999999</c:v>
                </c:pt>
                <c:pt idx="1">
                  <c:v>30.041</c:v>
                </c:pt>
                <c:pt idx="2">
                  <c:v>39.959000000000003</c:v>
                </c:pt>
                <c:pt idx="3">
                  <c:v>45</c:v>
                </c:pt>
                <c:pt idx="4">
                  <c:v>50</c:v>
                </c:pt>
                <c:pt idx="5">
                  <c:v>55</c:v>
                </c:pt>
                <c:pt idx="6">
                  <c:v>60</c:v>
                </c:pt>
              </c:numCache>
            </c:numRef>
          </c:yVal>
          <c:smooth val="1"/>
        </c:ser>
        <c:dLbls>
          <c:showLegendKey val="0"/>
          <c:showVal val="0"/>
          <c:showCatName val="0"/>
          <c:showSerName val="0"/>
          <c:showPercent val="0"/>
          <c:showBubbleSize val="0"/>
        </c:dLbls>
        <c:axId val="253150336"/>
        <c:axId val="253152640"/>
      </c:scatterChart>
      <c:valAx>
        <c:axId val="25315033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152640"/>
        <c:crosses val="autoZero"/>
        <c:crossBetween val="midCat"/>
      </c:valAx>
      <c:valAx>
        <c:axId val="253152640"/>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150336"/>
        <c:crosses val="autoZero"/>
        <c:crossBetween val="midCat"/>
      </c:valAx>
    </c:plotArea>
    <c:legend>
      <c:legendPos val="r"/>
      <c:layout>
        <c:manualLayout>
          <c:xMode val="edge"/>
          <c:yMode val="edge"/>
          <c:x val="0.69613786647471931"/>
          <c:y val="0.51539907407407404"/>
          <c:w val="0.21421451987662651"/>
          <c:h val="0.2096712962962963"/>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G1-212-55-150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Barris_2017!$E$35:$E$43</c:f>
              <c:numCache>
                <c:formatCode>0.000</c:formatCode>
                <c:ptCount val="9"/>
                <c:pt idx="0">
                  <c:v>8.09E-2</c:v>
                </c:pt>
                <c:pt idx="1">
                  <c:v>0.30499999999999999</c:v>
                </c:pt>
                <c:pt idx="2">
                  <c:v>0.57999999999999996</c:v>
                </c:pt>
                <c:pt idx="3">
                  <c:v>0.69</c:v>
                </c:pt>
                <c:pt idx="4">
                  <c:v>0.79</c:v>
                </c:pt>
                <c:pt idx="5">
                  <c:v>0.90400000000000003</c:v>
                </c:pt>
                <c:pt idx="6">
                  <c:v>1.018</c:v>
                </c:pt>
                <c:pt idx="7">
                  <c:v>1.153</c:v>
                </c:pt>
                <c:pt idx="8">
                  <c:v>1.302</c:v>
                </c:pt>
              </c:numCache>
            </c:numRef>
          </c:xVal>
          <c:yVal>
            <c:numRef>
              <c:f>Barris_2017!$D$35:$D$43</c:f>
              <c:numCache>
                <c:formatCode>0.000</c:formatCode>
                <c:ptCount val="9"/>
                <c:pt idx="0">
                  <c:v>16.213000000000001</c:v>
                </c:pt>
                <c:pt idx="1">
                  <c:v>20.027000000000001</c:v>
                </c:pt>
                <c:pt idx="2">
                  <c:v>30.041</c:v>
                </c:pt>
                <c:pt idx="3">
                  <c:v>32.710999999999999</c:v>
                </c:pt>
                <c:pt idx="4">
                  <c:v>40.054000000000002</c:v>
                </c:pt>
                <c:pt idx="5">
                  <c:v>45</c:v>
                </c:pt>
                <c:pt idx="6">
                  <c:v>50</c:v>
                </c:pt>
                <c:pt idx="7">
                  <c:v>55</c:v>
                </c:pt>
                <c:pt idx="8">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Barris_2017!$J$35:$J$43</c:f>
              <c:numCache>
                <c:formatCode>0.000</c:formatCode>
                <c:ptCount val="9"/>
                <c:pt idx="0">
                  <c:v>0.33896817062081808</c:v>
                </c:pt>
                <c:pt idx="1">
                  <c:v>0.41870816955672141</c:v>
                </c:pt>
                <c:pt idx="2">
                  <c:v>0.6280727079269719</c:v>
                </c:pt>
                <c:pt idx="3">
                  <c:v>0.68389488861886005</c:v>
                </c:pt>
                <c:pt idx="4">
                  <c:v>0.83741633911344282</c:v>
                </c:pt>
                <c:pt idx="5">
                  <c:v>0.94082114986682197</c:v>
                </c:pt>
                <c:pt idx="6">
                  <c:v>1.0453591889866716</c:v>
                </c:pt>
                <c:pt idx="7">
                  <c:v>1.1498951078853388</c:v>
                </c:pt>
                <c:pt idx="8">
                  <c:v>1.254431026784006</c:v>
                </c:pt>
              </c:numCache>
            </c:numRef>
          </c:xVal>
          <c:yVal>
            <c:numRef>
              <c:f>Barris_2017!$D$35:$D$43</c:f>
              <c:numCache>
                <c:formatCode>0.000</c:formatCode>
                <c:ptCount val="9"/>
                <c:pt idx="0">
                  <c:v>16.213000000000001</c:v>
                </c:pt>
                <c:pt idx="1">
                  <c:v>20.027000000000001</c:v>
                </c:pt>
                <c:pt idx="2">
                  <c:v>30.041</c:v>
                </c:pt>
                <c:pt idx="3">
                  <c:v>32.710999999999999</c:v>
                </c:pt>
                <c:pt idx="4">
                  <c:v>40.054000000000002</c:v>
                </c:pt>
                <c:pt idx="5">
                  <c:v>45</c:v>
                </c:pt>
                <c:pt idx="6">
                  <c:v>50</c:v>
                </c:pt>
                <c:pt idx="7">
                  <c:v>55</c:v>
                </c:pt>
                <c:pt idx="8">
                  <c:v>60</c:v>
                </c:pt>
              </c:numCache>
            </c:numRef>
          </c:yVal>
          <c:smooth val="1"/>
        </c:ser>
        <c:dLbls>
          <c:showLegendKey val="0"/>
          <c:showVal val="0"/>
          <c:showCatName val="0"/>
          <c:showSerName val="0"/>
          <c:showPercent val="0"/>
          <c:showBubbleSize val="0"/>
        </c:dLbls>
        <c:axId val="252862848"/>
        <c:axId val="252865152"/>
      </c:scatterChart>
      <c:valAx>
        <c:axId val="25286284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2865152"/>
        <c:crosses val="autoZero"/>
        <c:crossBetween val="midCat"/>
      </c:valAx>
      <c:valAx>
        <c:axId val="252865152"/>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2862848"/>
        <c:crosses val="autoZero"/>
        <c:crossBetween val="midCat"/>
      </c:valAx>
    </c:plotArea>
    <c:legend>
      <c:legendPos val="r"/>
      <c:layout>
        <c:manualLayout>
          <c:xMode val="edge"/>
          <c:yMode val="edge"/>
          <c:x val="0.67853446761782299"/>
          <c:y val="0.51539907407407404"/>
          <c:w val="0.24671877197602338"/>
          <c:h val="0.2175108024691357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G2-213-25-150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Barris_2017!$E$44:$E$51</c:f>
              <c:numCache>
                <c:formatCode>0.000</c:formatCode>
                <c:ptCount val="8"/>
                <c:pt idx="0">
                  <c:v>3.9699999999999999E-2</c:v>
                </c:pt>
                <c:pt idx="1">
                  <c:v>0.151</c:v>
                </c:pt>
                <c:pt idx="2">
                  <c:v>0.34799999999999998</c:v>
                </c:pt>
                <c:pt idx="3">
                  <c:v>0.5585</c:v>
                </c:pt>
                <c:pt idx="4">
                  <c:v>0.72199999999999998</c:v>
                </c:pt>
                <c:pt idx="5">
                  <c:v>0.80400000000000005</c:v>
                </c:pt>
                <c:pt idx="6">
                  <c:v>0.874</c:v>
                </c:pt>
                <c:pt idx="7">
                  <c:v>0.98</c:v>
                </c:pt>
              </c:numCache>
            </c:numRef>
          </c:xVal>
          <c:yVal>
            <c:numRef>
              <c:f>Barris_2017!$D$44:$D$51</c:f>
              <c:numCache>
                <c:formatCode>0.000</c:formatCode>
                <c:ptCount val="8"/>
                <c:pt idx="0">
                  <c:v>14.114000000000001</c:v>
                </c:pt>
                <c:pt idx="1">
                  <c:v>20.027000000000001</c:v>
                </c:pt>
                <c:pt idx="2">
                  <c:v>30.041</c:v>
                </c:pt>
                <c:pt idx="3">
                  <c:v>40.054499999999997</c:v>
                </c:pt>
                <c:pt idx="4">
                  <c:v>45</c:v>
                </c:pt>
                <c:pt idx="5">
                  <c:v>50</c:v>
                </c:pt>
                <c:pt idx="6">
                  <c:v>55</c:v>
                </c:pt>
                <c:pt idx="7">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Barris_2017!$J$44:$J$51</c:f>
              <c:numCache>
                <c:formatCode>0.000</c:formatCode>
                <c:ptCount val="8"/>
                <c:pt idx="0">
                  <c:v>0.22729236233183861</c:v>
                </c:pt>
                <c:pt idx="1">
                  <c:v>0.32251552645739912</c:v>
                </c:pt>
                <c:pt idx="2">
                  <c:v>0.48378134170403592</c:v>
                </c:pt>
                <c:pt idx="3">
                  <c:v>0.64503910493273542</c:v>
                </c:pt>
                <c:pt idx="4">
                  <c:v>0.72468161434977585</c:v>
                </c:pt>
                <c:pt idx="5">
                  <c:v>0.8052017937219732</c:v>
                </c:pt>
                <c:pt idx="6">
                  <c:v>0.88572197309417044</c:v>
                </c:pt>
                <c:pt idx="7">
                  <c:v>0.96624215246636791</c:v>
                </c:pt>
              </c:numCache>
            </c:numRef>
          </c:xVal>
          <c:yVal>
            <c:numRef>
              <c:f>Barris_2017!$D$44:$D$51</c:f>
              <c:numCache>
                <c:formatCode>0.000</c:formatCode>
                <c:ptCount val="8"/>
                <c:pt idx="0">
                  <c:v>14.114000000000001</c:v>
                </c:pt>
                <c:pt idx="1">
                  <c:v>20.027000000000001</c:v>
                </c:pt>
                <c:pt idx="2">
                  <c:v>30.041</c:v>
                </c:pt>
                <c:pt idx="3">
                  <c:v>40.054499999999997</c:v>
                </c:pt>
                <c:pt idx="4">
                  <c:v>45</c:v>
                </c:pt>
                <c:pt idx="5">
                  <c:v>50</c:v>
                </c:pt>
                <c:pt idx="6">
                  <c:v>55</c:v>
                </c:pt>
                <c:pt idx="7">
                  <c:v>60</c:v>
                </c:pt>
              </c:numCache>
            </c:numRef>
          </c:yVal>
          <c:smooth val="1"/>
        </c:ser>
        <c:dLbls>
          <c:showLegendKey val="0"/>
          <c:showVal val="0"/>
          <c:showCatName val="0"/>
          <c:showSerName val="0"/>
          <c:showPercent val="0"/>
          <c:showBubbleSize val="0"/>
        </c:dLbls>
        <c:axId val="252890496"/>
        <c:axId val="252979072"/>
      </c:scatterChart>
      <c:valAx>
        <c:axId val="2528904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2979072"/>
        <c:crosses val="autoZero"/>
        <c:crossBetween val="midCat"/>
      </c:valAx>
      <c:valAx>
        <c:axId val="252979072"/>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2890496"/>
        <c:crosses val="autoZero"/>
        <c:crossBetween val="midCat"/>
      </c:valAx>
    </c:plotArea>
    <c:legend>
      <c:legendPos val="r"/>
      <c:layout>
        <c:manualLayout>
          <c:xMode val="edge"/>
          <c:yMode val="edge"/>
          <c:x val="0.69034028396779157"/>
          <c:y val="0.51931882716049382"/>
          <c:w val="0.23785612522330668"/>
          <c:h val="0.2253503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G2-310-25-000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Barris_2017!$E$59:$E$65</c:f>
              <c:numCache>
                <c:formatCode>0.000</c:formatCode>
                <c:ptCount val="7"/>
                <c:pt idx="0">
                  <c:v>9.1999999999999998E-2</c:v>
                </c:pt>
                <c:pt idx="1">
                  <c:v>0.377</c:v>
                </c:pt>
                <c:pt idx="2">
                  <c:v>0.54600000000000004</c:v>
                </c:pt>
                <c:pt idx="3">
                  <c:v>0.63100000000000001</c:v>
                </c:pt>
                <c:pt idx="4">
                  <c:v>0.77</c:v>
                </c:pt>
                <c:pt idx="5">
                  <c:v>0.88</c:v>
                </c:pt>
                <c:pt idx="6">
                  <c:v>1.0049999999999999</c:v>
                </c:pt>
              </c:numCache>
            </c:numRef>
          </c:xVal>
          <c:yVal>
            <c:numRef>
              <c:f>Barris_2017!$D$59:$D$65</c:f>
              <c:numCache>
                <c:formatCode>0.000</c:formatCode>
                <c:ptCount val="7"/>
                <c:pt idx="0">
                  <c:v>20.027000000000001</c:v>
                </c:pt>
                <c:pt idx="1">
                  <c:v>30.041</c:v>
                </c:pt>
                <c:pt idx="2">
                  <c:v>40.055</c:v>
                </c:pt>
                <c:pt idx="3">
                  <c:v>45</c:v>
                </c:pt>
                <c:pt idx="4">
                  <c:v>50</c:v>
                </c:pt>
                <c:pt idx="5">
                  <c:v>55</c:v>
                </c:pt>
                <c:pt idx="6">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Barris_2017!$J$59:$J$65</c:f>
              <c:numCache>
                <c:formatCode>0.000</c:formatCode>
                <c:ptCount val="7"/>
                <c:pt idx="0">
                  <c:v>0.31539381748878914</c:v>
                </c:pt>
                <c:pt idx="1">
                  <c:v>0.47309860044843033</c:v>
                </c:pt>
                <c:pt idx="2">
                  <c:v>0.63080338340807152</c:v>
                </c:pt>
                <c:pt idx="3">
                  <c:v>0.70867937219730925</c:v>
                </c:pt>
                <c:pt idx="4">
                  <c:v>0.78742152466367688</c:v>
                </c:pt>
                <c:pt idx="5">
                  <c:v>0.86616367713004461</c:v>
                </c:pt>
                <c:pt idx="6">
                  <c:v>0.94490582959641234</c:v>
                </c:pt>
              </c:numCache>
            </c:numRef>
          </c:xVal>
          <c:yVal>
            <c:numRef>
              <c:f>Barris_2017!$D$59:$D$65</c:f>
              <c:numCache>
                <c:formatCode>0.000</c:formatCode>
                <c:ptCount val="7"/>
                <c:pt idx="0">
                  <c:v>20.027000000000001</c:v>
                </c:pt>
                <c:pt idx="1">
                  <c:v>30.041</c:v>
                </c:pt>
                <c:pt idx="2">
                  <c:v>40.055</c:v>
                </c:pt>
                <c:pt idx="3">
                  <c:v>45</c:v>
                </c:pt>
                <c:pt idx="4">
                  <c:v>50</c:v>
                </c:pt>
                <c:pt idx="5">
                  <c:v>55</c:v>
                </c:pt>
                <c:pt idx="6">
                  <c:v>60</c:v>
                </c:pt>
              </c:numCache>
            </c:numRef>
          </c:yVal>
          <c:smooth val="1"/>
        </c:ser>
        <c:dLbls>
          <c:showLegendKey val="0"/>
          <c:showVal val="0"/>
          <c:showCatName val="0"/>
          <c:showSerName val="0"/>
          <c:showPercent val="0"/>
          <c:showBubbleSize val="0"/>
        </c:dLbls>
        <c:axId val="252988032"/>
        <c:axId val="253006976"/>
      </c:scatterChart>
      <c:valAx>
        <c:axId val="25298803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006976"/>
        <c:crosses val="autoZero"/>
        <c:crossBetween val="midCat"/>
      </c:valAx>
      <c:valAx>
        <c:axId val="253006976"/>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2988032"/>
        <c:crosses val="autoZero"/>
        <c:crossBetween val="midCat"/>
      </c:valAx>
    </c:plotArea>
    <c:legend>
      <c:legendPos val="r"/>
      <c:layout>
        <c:manualLayout>
          <c:xMode val="edge"/>
          <c:yMode val="edge"/>
          <c:x val="0.67844490165587401"/>
          <c:y val="0.51931882716049382"/>
          <c:w val="0.2349595075551455"/>
          <c:h val="0.201831790123456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G2-213-25-150G</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Barris_2017!$E$66:$E$73</c:f>
              <c:numCache>
                <c:formatCode>0.000</c:formatCode>
                <c:ptCount val="8"/>
                <c:pt idx="0">
                  <c:v>5.8999999999999997E-2</c:v>
                </c:pt>
                <c:pt idx="1">
                  <c:v>0.19500000000000001</c:v>
                </c:pt>
                <c:pt idx="2">
                  <c:v>0.38400000000000001</c:v>
                </c:pt>
                <c:pt idx="3">
                  <c:v>0.64100000000000001</c:v>
                </c:pt>
                <c:pt idx="4">
                  <c:v>0.92800000000000005</c:v>
                </c:pt>
                <c:pt idx="5">
                  <c:v>1.0469999999999999</c:v>
                </c:pt>
                <c:pt idx="6">
                  <c:v>1.1830000000000001</c:v>
                </c:pt>
                <c:pt idx="7">
                  <c:v>1.3149999999999999</c:v>
                </c:pt>
              </c:numCache>
            </c:numRef>
          </c:xVal>
          <c:yVal>
            <c:numRef>
              <c:f>Barris_2017!$D$66:$D$73</c:f>
              <c:numCache>
                <c:formatCode>0.000</c:formatCode>
                <c:ptCount val="8"/>
                <c:pt idx="0">
                  <c:v>14.973000000000001</c:v>
                </c:pt>
                <c:pt idx="1">
                  <c:v>20.027000000000001</c:v>
                </c:pt>
                <c:pt idx="2">
                  <c:v>30.041</c:v>
                </c:pt>
                <c:pt idx="3">
                  <c:v>40.055</c:v>
                </c:pt>
                <c:pt idx="4">
                  <c:v>45</c:v>
                </c:pt>
                <c:pt idx="5">
                  <c:v>50</c:v>
                </c:pt>
                <c:pt idx="6">
                  <c:v>55</c:v>
                </c:pt>
                <c:pt idx="7">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Barris_2017!$J$66:$J$73</c:f>
              <c:numCache>
                <c:formatCode>0.000</c:formatCode>
                <c:ptCount val="8"/>
                <c:pt idx="0">
                  <c:v>0.31970376457399097</c:v>
                </c:pt>
                <c:pt idx="1">
                  <c:v>0.42761686322869952</c:v>
                </c:pt>
                <c:pt idx="2">
                  <c:v>0.64143597085201787</c:v>
                </c:pt>
                <c:pt idx="3">
                  <c:v>0.85525507847533633</c:v>
                </c:pt>
                <c:pt idx="4">
                  <c:v>0.96084080717488785</c:v>
                </c:pt>
                <c:pt idx="5">
                  <c:v>1.0676008968609865</c:v>
                </c:pt>
                <c:pt idx="6">
                  <c:v>1.1743609865470852</c:v>
                </c:pt>
                <c:pt idx="7">
                  <c:v>1.2811210762331839</c:v>
                </c:pt>
              </c:numCache>
            </c:numRef>
          </c:xVal>
          <c:yVal>
            <c:numRef>
              <c:f>Barris_2017!$D$66:$D$73</c:f>
              <c:numCache>
                <c:formatCode>0.000</c:formatCode>
                <c:ptCount val="8"/>
                <c:pt idx="0">
                  <c:v>14.973000000000001</c:v>
                </c:pt>
                <c:pt idx="1">
                  <c:v>20.027000000000001</c:v>
                </c:pt>
                <c:pt idx="2">
                  <c:v>30.041</c:v>
                </c:pt>
                <c:pt idx="3">
                  <c:v>40.055</c:v>
                </c:pt>
                <c:pt idx="4">
                  <c:v>45</c:v>
                </c:pt>
                <c:pt idx="5">
                  <c:v>50</c:v>
                </c:pt>
                <c:pt idx="6">
                  <c:v>55</c:v>
                </c:pt>
                <c:pt idx="7">
                  <c:v>60</c:v>
                </c:pt>
              </c:numCache>
            </c:numRef>
          </c:yVal>
          <c:smooth val="1"/>
        </c:ser>
        <c:dLbls>
          <c:showLegendKey val="0"/>
          <c:showVal val="0"/>
          <c:showCatName val="0"/>
          <c:showSerName val="0"/>
          <c:showPercent val="0"/>
          <c:showBubbleSize val="0"/>
        </c:dLbls>
        <c:axId val="253056896"/>
        <c:axId val="253063552"/>
      </c:scatterChart>
      <c:valAx>
        <c:axId val="2530568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063552"/>
        <c:crosses val="autoZero"/>
        <c:crossBetween val="midCat"/>
      </c:valAx>
      <c:valAx>
        <c:axId val="253063552"/>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056896"/>
        <c:crosses val="autoZero"/>
        <c:crossBetween val="midCat"/>
      </c:valAx>
    </c:plotArea>
    <c:legend>
      <c:legendPos val="r"/>
      <c:layout>
        <c:manualLayout>
          <c:xMode val="edge"/>
          <c:yMode val="edge"/>
          <c:x val="0.68141827254791532"/>
          <c:y val="0.52323858024691361"/>
          <c:w val="0.25565912303406196"/>
          <c:h val="0.213591049382716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3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G2-216-25-150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Barris_2017!$E$82:$E$89</c:f>
              <c:numCache>
                <c:formatCode>0.000</c:formatCode>
                <c:ptCount val="8"/>
                <c:pt idx="0">
                  <c:v>6.4500000000000002E-2</c:v>
                </c:pt>
                <c:pt idx="1">
                  <c:v>0.10970000000000001</c:v>
                </c:pt>
                <c:pt idx="2">
                  <c:v>0.25600000000000001</c:v>
                </c:pt>
                <c:pt idx="3">
                  <c:v>0.377</c:v>
                </c:pt>
                <c:pt idx="4">
                  <c:v>0.53700000000000003</c:v>
                </c:pt>
                <c:pt idx="5">
                  <c:v>0.63500000000000001</c:v>
                </c:pt>
                <c:pt idx="6">
                  <c:v>0.72099999999999997</c:v>
                </c:pt>
                <c:pt idx="7">
                  <c:v>0.80900000000000005</c:v>
                </c:pt>
              </c:numCache>
            </c:numRef>
          </c:xVal>
          <c:yVal>
            <c:numRef>
              <c:f>Barris_2017!$D$82:$D$89</c:f>
              <c:numCache>
                <c:formatCode>0.000</c:formatCode>
                <c:ptCount val="8"/>
                <c:pt idx="0">
                  <c:v>16.402999999999999</c:v>
                </c:pt>
                <c:pt idx="1">
                  <c:v>20.027000000000001</c:v>
                </c:pt>
                <c:pt idx="2">
                  <c:v>30.041</c:v>
                </c:pt>
                <c:pt idx="3">
                  <c:v>40.055</c:v>
                </c:pt>
                <c:pt idx="4">
                  <c:v>45</c:v>
                </c:pt>
                <c:pt idx="5">
                  <c:v>50</c:v>
                </c:pt>
                <c:pt idx="6">
                  <c:v>55</c:v>
                </c:pt>
                <c:pt idx="7">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Barris_2017!$J$82:$J$89</c:f>
              <c:numCache>
                <c:formatCode>0.000</c:formatCode>
                <c:ptCount val="8"/>
                <c:pt idx="0">
                  <c:v>0.21200325829596411</c:v>
                </c:pt>
                <c:pt idx="1">
                  <c:v>0.25884223946188345</c:v>
                </c:pt>
                <c:pt idx="2">
                  <c:v>0.38826982152466377</c:v>
                </c:pt>
                <c:pt idx="3">
                  <c:v>0.51769740358744409</c:v>
                </c:pt>
                <c:pt idx="4">
                  <c:v>0.58160986547085225</c:v>
                </c:pt>
                <c:pt idx="5">
                  <c:v>0.6462331838565023</c:v>
                </c:pt>
                <c:pt idx="6">
                  <c:v>0.71085650224215258</c:v>
                </c:pt>
                <c:pt idx="7">
                  <c:v>0.77547982062780274</c:v>
                </c:pt>
              </c:numCache>
            </c:numRef>
          </c:xVal>
          <c:yVal>
            <c:numRef>
              <c:f>Barris_2017!$D$82:$D$89</c:f>
              <c:numCache>
                <c:formatCode>0.000</c:formatCode>
                <c:ptCount val="8"/>
                <c:pt idx="0">
                  <c:v>16.402999999999999</c:v>
                </c:pt>
                <c:pt idx="1">
                  <c:v>20.027000000000001</c:v>
                </c:pt>
                <c:pt idx="2">
                  <c:v>30.041</c:v>
                </c:pt>
                <c:pt idx="3">
                  <c:v>40.055</c:v>
                </c:pt>
                <c:pt idx="4">
                  <c:v>45</c:v>
                </c:pt>
                <c:pt idx="5">
                  <c:v>50</c:v>
                </c:pt>
                <c:pt idx="6">
                  <c:v>55</c:v>
                </c:pt>
                <c:pt idx="7">
                  <c:v>60</c:v>
                </c:pt>
              </c:numCache>
            </c:numRef>
          </c:yVal>
          <c:smooth val="1"/>
        </c:ser>
        <c:dLbls>
          <c:showLegendKey val="0"/>
          <c:showVal val="0"/>
          <c:showCatName val="0"/>
          <c:showSerName val="0"/>
          <c:showPercent val="0"/>
          <c:showBubbleSize val="0"/>
        </c:dLbls>
        <c:axId val="253097088"/>
        <c:axId val="253099392"/>
      </c:scatterChart>
      <c:valAx>
        <c:axId val="25309708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099392"/>
        <c:crosses val="autoZero"/>
        <c:crossBetween val="midCat"/>
      </c:valAx>
      <c:valAx>
        <c:axId val="253099392"/>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097088"/>
        <c:crosses val="autoZero"/>
        <c:crossBetween val="midCat"/>
      </c:valAx>
    </c:plotArea>
    <c:legend>
      <c:legendPos val="r"/>
      <c:layout>
        <c:manualLayout>
          <c:xMode val="edge"/>
          <c:yMode val="edge"/>
          <c:x val="0.69022655756723916"/>
          <c:y val="0.53499783950617286"/>
          <c:w val="0.25574744078092188"/>
          <c:h val="0.22535030864197531"/>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G2-313-25-150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Barris_2017!$E$90:$E$97</c:f>
              <c:numCache>
                <c:formatCode>0.000</c:formatCode>
                <c:ptCount val="8"/>
                <c:pt idx="0">
                  <c:v>3.7999999999999999E-2</c:v>
                </c:pt>
                <c:pt idx="1">
                  <c:v>7.4590000000000004E-2</c:v>
                </c:pt>
                <c:pt idx="2">
                  <c:v>0.182</c:v>
                </c:pt>
                <c:pt idx="3">
                  <c:v>0.32900000000000001</c:v>
                </c:pt>
                <c:pt idx="4">
                  <c:v>0.41699999999999998</c:v>
                </c:pt>
                <c:pt idx="5">
                  <c:v>0.497</c:v>
                </c:pt>
                <c:pt idx="6">
                  <c:v>0.56899999999999995</c:v>
                </c:pt>
                <c:pt idx="7">
                  <c:v>0.63900000000000001</c:v>
                </c:pt>
              </c:numCache>
            </c:numRef>
          </c:xVal>
          <c:yVal>
            <c:numRef>
              <c:f>Barris_2017!$D$90:$D$97</c:f>
              <c:numCache>
                <c:formatCode>0.000</c:formatCode>
                <c:ptCount val="8"/>
                <c:pt idx="0">
                  <c:v>16.785</c:v>
                </c:pt>
                <c:pt idx="1">
                  <c:v>20.027000000000001</c:v>
                </c:pt>
                <c:pt idx="2">
                  <c:v>30.041</c:v>
                </c:pt>
                <c:pt idx="3">
                  <c:v>40.055</c:v>
                </c:pt>
                <c:pt idx="4">
                  <c:v>45</c:v>
                </c:pt>
                <c:pt idx="5">
                  <c:v>50</c:v>
                </c:pt>
                <c:pt idx="6">
                  <c:v>55</c:v>
                </c:pt>
                <c:pt idx="7">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Barris_2017!$J$90:$J$97</c:f>
              <c:numCache>
                <c:formatCode>0.000</c:formatCode>
                <c:ptCount val="8"/>
                <c:pt idx="0">
                  <c:v>0.17048441704035877</c:v>
                </c:pt>
                <c:pt idx="1">
                  <c:v>0.20341325112107628</c:v>
                </c:pt>
                <c:pt idx="2">
                  <c:v>0.30512495515695076</c:v>
                </c:pt>
                <c:pt idx="3">
                  <c:v>0.40683665919282513</c:v>
                </c:pt>
                <c:pt idx="4">
                  <c:v>0.45706278026905833</c:v>
                </c:pt>
                <c:pt idx="5">
                  <c:v>0.50784753363228707</c:v>
                </c:pt>
                <c:pt idx="6">
                  <c:v>0.5586322869955157</c:v>
                </c:pt>
                <c:pt idx="7">
                  <c:v>0.60941704035874444</c:v>
                </c:pt>
              </c:numCache>
            </c:numRef>
          </c:xVal>
          <c:yVal>
            <c:numRef>
              <c:f>Barris_2017!$D$90:$D$97</c:f>
              <c:numCache>
                <c:formatCode>0.000</c:formatCode>
                <c:ptCount val="8"/>
                <c:pt idx="0">
                  <c:v>16.785</c:v>
                </c:pt>
                <c:pt idx="1">
                  <c:v>20.027000000000001</c:v>
                </c:pt>
                <c:pt idx="2">
                  <c:v>30.041</c:v>
                </c:pt>
                <c:pt idx="3">
                  <c:v>40.055</c:v>
                </c:pt>
                <c:pt idx="4">
                  <c:v>45</c:v>
                </c:pt>
                <c:pt idx="5">
                  <c:v>50</c:v>
                </c:pt>
                <c:pt idx="6">
                  <c:v>55</c:v>
                </c:pt>
                <c:pt idx="7">
                  <c:v>60</c:v>
                </c:pt>
              </c:numCache>
            </c:numRef>
          </c:yVal>
          <c:smooth val="1"/>
        </c:ser>
        <c:dLbls>
          <c:showLegendKey val="0"/>
          <c:showVal val="0"/>
          <c:showCatName val="0"/>
          <c:showSerName val="0"/>
          <c:showPercent val="0"/>
          <c:showBubbleSize val="0"/>
        </c:dLbls>
        <c:axId val="253264256"/>
        <c:axId val="253266560"/>
      </c:scatterChart>
      <c:valAx>
        <c:axId val="2532642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266560"/>
        <c:crosses val="autoZero"/>
        <c:crossBetween val="midCat"/>
      </c:valAx>
      <c:valAx>
        <c:axId val="253266560"/>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264256"/>
        <c:crosses val="autoZero"/>
        <c:crossBetween val="midCat"/>
      </c:valAx>
    </c:plotArea>
    <c:legend>
      <c:legendPos val="r"/>
      <c:layout>
        <c:manualLayout>
          <c:xMode val="edge"/>
          <c:yMode val="edge"/>
          <c:x val="0.66970003244706844"/>
          <c:y val="0.52323858024691361"/>
          <c:w val="0.25257571915011057"/>
          <c:h val="0.20183179012345678"/>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G1-216-25-150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Barris_2017!$E$4:$E$10</c:f>
              <c:numCache>
                <c:formatCode>0.000</c:formatCode>
                <c:ptCount val="7"/>
                <c:pt idx="0">
                  <c:v>8.3000000000000004E-2</c:v>
                </c:pt>
                <c:pt idx="1">
                  <c:v>0.1976</c:v>
                </c:pt>
                <c:pt idx="2">
                  <c:v>0.28699999999999998</c:v>
                </c:pt>
                <c:pt idx="3">
                  <c:v>0.33100000000000002</c:v>
                </c:pt>
                <c:pt idx="4">
                  <c:v>0.377</c:v>
                </c:pt>
                <c:pt idx="5">
                  <c:v>0.439</c:v>
                </c:pt>
                <c:pt idx="6">
                  <c:v>0.51500000000000001</c:v>
                </c:pt>
              </c:numCache>
            </c:numRef>
          </c:xVal>
          <c:yVal>
            <c:numRef>
              <c:f>Barris_2017!$D$4:$D$10</c:f>
              <c:numCache>
                <c:formatCode>0.000</c:formatCode>
                <c:ptCount val="7"/>
                <c:pt idx="0">
                  <c:v>20.027000000000001</c:v>
                </c:pt>
                <c:pt idx="1">
                  <c:v>29.945</c:v>
                </c:pt>
                <c:pt idx="2">
                  <c:v>40.055</c:v>
                </c:pt>
                <c:pt idx="3">
                  <c:v>45</c:v>
                </c:pt>
                <c:pt idx="4">
                  <c:v>50</c:v>
                </c:pt>
                <c:pt idx="5">
                  <c:v>55</c:v>
                </c:pt>
                <c:pt idx="6">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Barris_2017!$J$4:$J$10</c:f>
              <c:numCache>
                <c:formatCode>0.000</c:formatCode>
                <c:ptCount val="7"/>
                <c:pt idx="0">
                  <c:v>0.15947958116591923</c:v>
                </c:pt>
                <c:pt idx="1">
                  <c:v>0.23845888340807167</c:v>
                </c:pt>
                <c:pt idx="2">
                  <c:v>0.31896712556053808</c:v>
                </c:pt>
                <c:pt idx="3">
                  <c:v>0.35834529147982064</c:v>
                </c:pt>
                <c:pt idx="4">
                  <c:v>0.39816143497757844</c:v>
                </c:pt>
                <c:pt idx="5">
                  <c:v>0.43797757847533625</c:v>
                </c:pt>
                <c:pt idx="6">
                  <c:v>0.47779372197309405</c:v>
                </c:pt>
              </c:numCache>
            </c:numRef>
          </c:xVal>
          <c:yVal>
            <c:numRef>
              <c:f>Barris_2017!$D$4:$D$10</c:f>
              <c:numCache>
                <c:formatCode>0.000</c:formatCode>
                <c:ptCount val="7"/>
                <c:pt idx="0">
                  <c:v>20.027000000000001</c:v>
                </c:pt>
                <c:pt idx="1">
                  <c:v>29.945</c:v>
                </c:pt>
                <c:pt idx="2">
                  <c:v>40.055</c:v>
                </c:pt>
                <c:pt idx="3">
                  <c:v>45</c:v>
                </c:pt>
                <c:pt idx="4">
                  <c:v>50</c:v>
                </c:pt>
                <c:pt idx="5">
                  <c:v>55</c:v>
                </c:pt>
                <c:pt idx="6">
                  <c:v>60</c:v>
                </c:pt>
              </c:numCache>
            </c:numRef>
          </c:yVal>
          <c:smooth val="1"/>
        </c:ser>
        <c:dLbls>
          <c:showLegendKey val="0"/>
          <c:showVal val="0"/>
          <c:showCatName val="0"/>
          <c:showSerName val="0"/>
          <c:showPercent val="0"/>
          <c:showBubbleSize val="0"/>
        </c:dLbls>
        <c:axId val="253291904"/>
        <c:axId val="253302656"/>
      </c:scatterChart>
      <c:valAx>
        <c:axId val="25329190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302656"/>
        <c:crosses val="autoZero"/>
        <c:crossBetween val="midCat"/>
      </c:valAx>
      <c:valAx>
        <c:axId val="253302656"/>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291904"/>
        <c:crosses val="autoZero"/>
        <c:crossBetween val="midCat"/>
      </c:valAx>
    </c:plotArea>
    <c:legend>
      <c:legendPos val="r"/>
      <c:layout>
        <c:manualLayout>
          <c:xMode val="edge"/>
          <c:yMode val="edge"/>
          <c:x val="0.69617373780317715"/>
          <c:y val="0.51539907407407404"/>
          <c:w val="0.24238184462049508"/>
          <c:h val="0.2175108024691357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G1-212-40-150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Barris_2017!$E$26:$E$34</c:f>
              <c:numCache>
                <c:formatCode>0.000</c:formatCode>
                <c:ptCount val="9"/>
                <c:pt idx="0">
                  <c:v>7.1999999999999995E-2</c:v>
                </c:pt>
                <c:pt idx="1">
                  <c:v>0.17699999999999999</c:v>
                </c:pt>
                <c:pt idx="2">
                  <c:v>0.36549999999999999</c:v>
                </c:pt>
                <c:pt idx="3">
                  <c:v>0.502</c:v>
                </c:pt>
                <c:pt idx="4">
                  <c:v>0.72199999999999998</c:v>
                </c:pt>
                <c:pt idx="5">
                  <c:v>0.92700000000000005</c:v>
                </c:pt>
                <c:pt idx="6">
                  <c:v>1.0249999999999999</c:v>
                </c:pt>
                <c:pt idx="7">
                  <c:v>1.0529999999999999</c:v>
                </c:pt>
                <c:pt idx="8">
                  <c:v>1.095</c:v>
                </c:pt>
              </c:numCache>
            </c:numRef>
          </c:xVal>
          <c:yVal>
            <c:numRef>
              <c:f>Barris_2017!$D$26:$D$34</c:f>
              <c:numCache>
                <c:formatCode>0.000</c:formatCode>
                <c:ptCount val="9"/>
                <c:pt idx="0">
                  <c:v>14.782</c:v>
                </c:pt>
                <c:pt idx="1">
                  <c:v>20.027000000000001</c:v>
                </c:pt>
                <c:pt idx="2">
                  <c:v>30.041</c:v>
                </c:pt>
                <c:pt idx="3">
                  <c:v>36.335000000000001</c:v>
                </c:pt>
                <c:pt idx="4">
                  <c:v>40.055</c:v>
                </c:pt>
                <c:pt idx="5">
                  <c:v>45</c:v>
                </c:pt>
                <c:pt idx="6">
                  <c:v>50</c:v>
                </c:pt>
                <c:pt idx="7">
                  <c:v>55</c:v>
                </c:pt>
                <c:pt idx="8">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Barris_2017!$J$26:$J$34</c:f>
              <c:numCache>
                <c:formatCode>0.000</c:formatCode>
                <c:ptCount val="9"/>
                <c:pt idx="0">
                  <c:v>0.28712874977578473</c:v>
                </c:pt>
                <c:pt idx="1">
                  <c:v>0.38900875874439461</c:v>
                </c:pt>
                <c:pt idx="2">
                  <c:v>0.58352285022421524</c:v>
                </c:pt>
                <c:pt idx="3">
                  <c:v>0.70577886098654719</c:v>
                </c:pt>
                <c:pt idx="4">
                  <c:v>0.77803694170403592</c:v>
                </c:pt>
                <c:pt idx="5">
                  <c:v>0.87408968609865478</c:v>
                </c:pt>
                <c:pt idx="6">
                  <c:v>0.97121076233183867</c:v>
                </c:pt>
                <c:pt idx="7">
                  <c:v>1.0683318385650225</c:v>
                </c:pt>
                <c:pt idx="8">
                  <c:v>1.1654529147982062</c:v>
                </c:pt>
              </c:numCache>
            </c:numRef>
          </c:xVal>
          <c:yVal>
            <c:numRef>
              <c:f>Barris_2017!$D$26:$D$34</c:f>
              <c:numCache>
                <c:formatCode>0.000</c:formatCode>
                <c:ptCount val="9"/>
                <c:pt idx="0">
                  <c:v>14.782</c:v>
                </c:pt>
                <c:pt idx="1">
                  <c:v>20.027000000000001</c:v>
                </c:pt>
                <c:pt idx="2">
                  <c:v>30.041</c:v>
                </c:pt>
                <c:pt idx="3">
                  <c:v>36.335000000000001</c:v>
                </c:pt>
                <c:pt idx="4">
                  <c:v>40.055</c:v>
                </c:pt>
                <c:pt idx="5">
                  <c:v>45</c:v>
                </c:pt>
                <c:pt idx="6">
                  <c:v>50</c:v>
                </c:pt>
                <c:pt idx="7">
                  <c:v>55</c:v>
                </c:pt>
                <c:pt idx="8">
                  <c:v>60</c:v>
                </c:pt>
              </c:numCache>
            </c:numRef>
          </c:yVal>
          <c:smooth val="1"/>
        </c:ser>
        <c:dLbls>
          <c:showLegendKey val="0"/>
          <c:showVal val="0"/>
          <c:showCatName val="0"/>
          <c:showSerName val="0"/>
          <c:showPercent val="0"/>
          <c:showBubbleSize val="0"/>
        </c:dLbls>
        <c:axId val="253336192"/>
        <c:axId val="253342848"/>
      </c:scatterChart>
      <c:valAx>
        <c:axId val="25333619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342848"/>
        <c:crosses val="autoZero"/>
        <c:crossBetween val="midCat"/>
      </c:valAx>
      <c:valAx>
        <c:axId val="253342848"/>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336192"/>
        <c:crosses val="autoZero"/>
        <c:crossBetween val="midCat"/>
      </c:valAx>
    </c:plotArea>
    <c:legend>
      <c:legendPos val="r"/>
      <c:layout>
        <c:manualLayout>
          <c:xMode val="edge"/>
          <c:yMode val="edge"/>
          <c:x val="0.67849028825879287"/>
          <c:y val="0.51539907407407404"/>
          <c:w val="0.25418566322450509"/>
          <c:h val="0.23318981481481482"/>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G2-213-25-000</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Barris_2017!$E$52:$E$58</c:f>
              <c:numCache>
                <c:formatCode>0.000</c:formatCode>
                <c:ptCount val="7"/>
                <c:pt idx="0">
                  <c:v>0.187</c:v>
                </c:pt>
                <c:pt idx="1">
                  <c:v>0.57299999999999995</c:v>
                </c:pt>
                <c:pt idx="2">
                  <c:v>1.0940000000000001</c:v>
                </c:pt>
                <c:pt idx="3">
                  <c:v>0.77200000000000002</c:v>
                </c:pt>
                <c:pt idx="4">
                  <c:v>0.93600000000000005</c:v>
                </c:pt>
                <c:pt idx="5">
                  <c:v>1.0780000000000001</c:v>
                </c:pt>
                <c:pt idx="6">
                  <c:v>1.2110000000000001</c:v>
                </c:pt>
              </c:numCache>
            </c:numRef>
          </c:xVal>
          <c:yVal>
            <c:numRef>
              <c:f>Barris_2017!$D$52:$D$58</c:f>
              <c:numCache>
                <c:formatCode>0.000</c:formatCode>
                <c:ptCount val="7"/>
                <c:pt idx="0">
                  <c:v>20.027000000000001</c:v>
                </c:pt>
                <c:pt idx="1">
                  <c:v>30.041</c:v>
                </c:pt>
                <c:pt idx="2">
                  <c:v>40.055</c:v>
                </c:pt>
                <c:pt idx="3">
                  <c:v>45</c:v>
                </c:pt>
                <c:pt idx="4">
                  <c:v>50</c:v>
                </c:pt>
                <c:pt idx="5">
                  <c:v>55</c:v>
                </c:pt>
                <c:pt idx="6">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Barris_2017!$J$52:$J$58</c:f>
              <c:numCache>
                <c:formatCode>0.000</c:formatCode>
                <c:ptCount val="7"/>
                <c:pt idx="0">
                  <c:v>0.38345867533632283</c:v>
                </c:pt>
                <c:pt idx="1">
                  <c:v>0.57519758654708519</c:v>
                </c:pt>
                <c:pt idx="2">
                  <c:v>0.76693649775784756</c:v>
                </c:pt>
                <c:pt idx="3">
                  <c:v>0.86161883408071749</c:v>
                </c:pt>
                <c:pt idx="4">
                  <c:v>0.95735426008968616</c:v>
                </c:pt>
                <c:pt idx="5">
                  <c:v>1.0530896860986547</c:v>
                </c:pt>
                <c:pt idx="6">
                  <c:v>1.1488251121076234</c:v>
                </c:pt>
              </c:numCache>
            </c:numRef>
          </c:xVal>
          <c:yVal>
            <c:numRef>
              <c:f>Barris_2017!$D$52:$D$58</c:f>
              <c:numCache>
                <c:formatCode>0.000</c:formatCode>
                <c:ptCount val="7"/>
                <c:pt idx="0">
                  <c:v>20.027000000000001</c:v>
                </c:pt>
                <c:pt idx="1">
                  <c:v>30.041</c:v>
                </c:pt>
                <c:pt idx="2">
                  <c:v>40.055</c:v>
                </c:pt>
                <c:pt idx="3">
                  <c:v>45</c:v>
                </c:pt>
                <c:pt idx="4">
                  <c:v>50</c:v>
                </c:pt>
                <c:pt idx="5">
                  <c:v>55</c:v>
                </c:pt>
                <c:pt idx="6">
                  <c:v>60</c:v>
                </c:pt>
              </c:numCache>
            </c:numRef>
          </c:yVal>
          <c:smooth val="1"/>
        </c:ser>
        <c:dLbls>
          <c:showLegendKey val="0"/>
          <c:showVal val="0"/>
          <c:showCatName val="0"/>
          <c:showSerName val="0"/>
          <c:showPercent val="0"/>
          <c:showBubbleSize val="0"/>
        </c:dLbls>
        <c:axId val="253364096"/>
        <c:axId val="253391232"/>
      </c:scatterChart>
      <c:valAx>
        <c:axId val="2533640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391232"/>
        <c:crosses val="autoZero"/>
        <c:crossBetween val="midCat"/>
      </c:valAx>
      <c:valAx>
        <c:axId val="253391232"/>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364096"/>
        <c:crosses val="autoZero"/>
        <c:crossBetween val="midCat"/>
      </c:valAx>
    </c:plotArea>
    <c:legend>
      <c:legendPos val="r"/>
      <c:layout>
        <c:manualLayout>
          <c:xMode val="edge"/>
          <c:yMode val="edge"/>
          <c:x val="0.6755430466680622"/>
          <c:y val="0.51931882716049382"/>
          <c:w val="0.25713290481523582"/>
          <c:h val="0.22927006172839506"/>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G1-216-25-000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Barris_2017!$I$19:$I$25</c:f>
              <c:numCache>
                <c:formatCode>0.000</c:formatCode>
                <c:ptCount val="7"/>
                <c:pt idx="0">
                  <c:v>2.0269480365531237E-2</c:v>
                </c:pt>
                <c:pt idx="1">
                  <c:v>8.6869201566562443E-2</c:v>
                </c:pt>
                <c:pt idx="2">
                  <c:v>0.1712564259455088</c:v>
                </c:pt>
                <c:pt idx="3">
                  <c:v>0.2035223021348799</c:v>
                </c:pt>
                <c:pt idx="4">
                  <c:v>0.23165120417749988</c:v>
                </c:pt>
                <c:pt idx="5">
                  <c:v>0.2606076046996873</c:v>
                </c:pt>
                <c:pt idx="6">
                  <c:v>0.28377272511743734</c:v>
                </c:pt>
              </c:numCache>
            </c:numRef>
          </c:xVal>
          <c:yVal>
            <c:numRef>
              <c:f>Barris_2017!$G$19:$G$25</c:f>
              <c:numCache>
                <c:formatCode>0.000</c:formatCode>
                <c:ptCount val="7"/>
                <c:pt idx="0">
                  <c:v>22</c:v>
                </c:pt>
                <c:pt idx="1">
                  <c:v>30</c:v>
                </c:pt>
                <c:pt idx="2">
                  <c:v>40</c:v>
                </c:pt>
                <c:pt idx="3">
                  <c:v>45</c:v>
                </c:pt>
                <c:pt idx="4">
                  <c:v>50</c:v>
                </c:pt>
                <c:pt idx="5">
                  <c:v>55</c:v>
                </c:pt>
                <c:pt idx="6">
                  <c:v>60</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Barris_2017!$F$19:$F$25</c:f>
              <c:numCache>
                <c:formatCode>0.000</c:formatCode>
                <c:ptCount val="7"/>
                <c:pt idx="0">
                  <c:v>4.4344659085407113E-2</c:v>
                </c:pt>
                <c:pt idx="1">
                  <c:v>0.1563645628198124</c:v>
                </c:pt>
                <c:pt idx="2">
                  <c:v>0.24075178719875875</c:v>
                </c:pt>
                <c:pt idx="3">
                  <c:v>0.27715435453327142</c:v>
                </c:pt>
                <c:pt idx="4">
                  <c:v>0.32679366303611584</c:v>
                </c:pt>
                <c:pt idx="5">
                  <c:v>0.37560588105923193</c:v>
                </c:pt>
                <c:pt idx="6">
                  <c:v>0.40787158449824079</c:v>
                </c:pt>
              </c:numCache>
            </c:numRef>
          </c:xVal>
          <c:yVal>
            <c:numRef>
              <c:f>Barris_2017!$D$19:$D$25</c:f>
              <c:numCache>
                <c:formatCode>0.000</c:formatCode>
                <c:ptCount val="7"/>
                <c:pt idx="0">
                  <c:v>19.931999999999999</c:v>
                </c:pt>
                <c:pt idx="1">
                  <c:v>30.041</c:v>
                </c:pt>
                <c:pt idx="2">
                  <c:v>39.959000000000003</c:v>
                </c:pt>
                <c:pt idx="3">
                  <c:v>45</c:v>
                </c:pt>
                <c:pt idx="4">
                  <c:v>50</c:v>
                </c:pt>
                <c:pt idx="5">
                  <c:v>55</c:v>
                </c:pt>
                <c:pt idx="6">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Barris_2017!$BT$19:$BT$25</c:f>
              <c:numCache>
                <c:formatCode>0.000</c:formatCode>
                <c:ptCount val="7"/>
                <c:pt idx="0">
                  <c:v>1.2100413559868982E-2</c:v>
                </c:pt>
                <c:pt idx="1">
                  <c:v>7.0768888622598988E-2</c:v>
                </c:pt>
                <c:pt idx="2">
                  <c:v>0.13118966479943697</c:v>
                </c:pt>
                <c:pt idx="3">
                  <c:v>0.15876903718422286</c:v>
                </c:pt>
                <c:pt idx="4">
                  <c:v>0.18529653012439412</c:v>
                </c:pt>
                <c:pt idx="5">
                  <c:v>0.21105848102171529</c:v>
                </c:pt>
                <c:pt idx="6">
                  <c:v>0.23624644002341089</c:v>
                </c:pt>
              </c:numCache>
            </c:numRef>
          </c:xVal>
          <c:yVal>
            <c:numRef>
              <c:f>Barris_2017!$G$19:$G$25</c:f>
              <c:numCache>
                <c:formatCode>0.000</c:formatCode>
                <c:ptCount val="7"/>
                <c:pt idx="0">
                  <c:v>22</c:v>
                </c:pt>
                <c:pt idx="1">
                  <c:v>30</c:v>
                </c:pt>
                <c:pt idx="2">
                  <c:v>40</c:v>
                </c:pt>
                <c:pt idx="3">
                  <c:v>45</c:v>
                </c:pt>
                <c:pt idx="4">
                  <c:v>50</c:v>
                </c:pt>
                <c:pt idx="5">
                  <c:v>55</c:v>
                </c:pt>
                <c:pt idx="6">
                  <c:v>60</c:v>
                </c:pt>
              </c:numCache>
            </c:numRef>
          </c:yVal>
          <c:smooth val="1"/>
        </c:ser>
        <c:ser>
          <c:idx val="2"/>
          <c:order val="3"/>
          <c:tx>
            <c:v>EC2-04 mean</c:v>
          </c:tx>
          <c:marker>
            <c:symbol val="triangle"/>
            <c:size val="5"/>
          </c:marker>
          <c:xVal>
            <c:numRef>
              <c:f>Barris_2017!$BI$19:$BI$25</c:f>
              <c:numCache>
                <c:formatCode>0.000</c:formatCode>
                <c:ptCount val="7"/>
                <c:pt idx="0">
                  <c:v>4.6983908633623402E-2</c:v>
                </c:pt>
                <c:pt idx="1">
                  <c:v>7.0812943972641013E-2</c:v>
                </c:pt>
                <c:pt idx="2">
                  <c:v>9.4191752212068935E-2</c:v>
                </c:pt>
                <c:pt idx="3">
                  <c:v>0.10779837578260038</c:v>
                </c:pt>
                <c:pt idx="4">
                  <c:v>0.12744184726885474</c:v>
                </c:pt>
                <c:pt idx="5">
                  <c:v>0.1470852634813202</c:v>
                </c:pt>
                <c:pt idx="6">
                  <c:v>0.16672867969378569</c:v>
                </c:pt>
              </c:numCache>
            </c:numRef>
          </c:xVal>
          <c:yVal>
            <c:numRef>
              <c:f>Barris_2017!$G$19:$G$25</c:f>
              <c:numCache>
                <c:formatCode>0.000</c:formatCode>
                <c:ptCount val="7"/>
                <c:pt idx="0">
                  <c:v>22</c:v>
                </c:pt>
                <c:pt idx="1">
                  <c:v>30</c:v>
                </c:pt>
                <c:pt idx="2">
                  <c:v>40</c:v>
                </c:pt>
                <c:pt idx="3">
                  <c:v>45</c:v>
                </c:pt>
                <c:pt idx="4">
                  <c:v>50</c:v>
                </c:pt>
                <c:pt idx="5">
                  <c:v>55</c:v>
                </c:pt>
                <c:pt idx="6">
                  <c:v>60</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Barris_2017!$BH$19:$BH$25</c:f>
              <c:numCache>
                <c:formatCode>0.000</c:formatCode>
                <c:ptCount val="7"/>
                <c:pt idx="0">
                  <c:v>7.9872644677159779E-2</c:v>
                </c:pt>
                <c:pt idx="1">
                  <c:v>0.12038200475348972</c:v>
                </c:pt>
                <c:pt idx="2">
                  <c:v>0.16012597876051718</c:v>
                </c:pt>
                <c:pt idx="3">
                  <c:v>0.18325723883042064</c:v>
                </c:pt>
                <c:pt idx="4">
                  <c:v>0.21665114035705305</c:v>
                </c:pt>
                <c:pt idx="5">
                  <c:v>0.25004494791824428</c:v>
                </c:pt>
                <c:pt idx="6">
                  <c:v>0.28343875547943564</c:v>
                </c:pt>
              </c:numCache>
            </c:numRef>
          </c:xVal>
          <c:yVal>
            <c:numRef>
              <c:f>Barris_2017!$D$19:$D$25</c:f>
              <c:numCache>
                <c:formatCode>0.000</c:formatCode>
                <c:ptCount val="7"/>
                <c:pt idx="0">
                  <c:v>19.931999999999999</c:v>
                </c:pt>
                <c:pt idx="1">
                  <c:v>30.041</c:v>
                </c:pt>
                <c:pt idx="2">
                  <c:v>39.959000000000003</c:v>
                </c:pt>
                <c:pt idx="3">
                  <c:v>45</c:v>
                </c:pt>
                <c:pt idx="4">
                  <c:v>50</c:v>
                </c:pt>
                <c:pt idx="5">
                  <c:v>55</c:v>
                </c:pt>
                <c:pt idx="6">
                  <c:v>60</c:v>
                </c:pt>
              </c:numCache>
            </c:numRef>
          </c:yVal>
          <c:smooth val="1"/>
        </c:ser>
        <c:dLbls>
          <c:showLegendKey val="0"/>
          <c:showVal val="0"/>
          <c:showCatName val="0"/>
          <c:showSerName val="0"/>
          <c:showPercent val="0"/>
          <c:showBubbleSize val="0"/>
        </c:dLbls>
        <c:axId val="253435264"/>
        <c:axId val="253437824"/>
      </c:scatterChart>
      <c:valAx>
        <c:axId val="25343526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437824"/>
        <c:crosses val="autoZero"/>
        <c:crossBetween val="midCat"/>
      </c:valAx>
      <c:valAx>
        <c:axId val="253437824"/>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435264"/>
        <c:crosses val="autoZero"/>
        <c:crossBetween val="midCat"/>
      </c:valAx>
    </c:plotArea>
    <c:legend>
      <c:legendPos val="r"/>
      <c:layout>
        <c:manualLayout>
          <c:xMode val="edge"/>
          <c:yMode val="edge"/>
          <c:x val="0.63732102831099957"/>
          <c:y val="0.4801212962962963"/>
          <c:w val="0.30597958445375173"/>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G1-216-25-150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Barris_2017!$I$4:$I$10</c:f>
              <c:numCache>
                <c:formatCode>0.000</c:formatCode>
                <c:ptCount val="7"/>
                <c:pt idx="0">
                  <c:v>3.6402332085035689E-2</c:v>
                </c:pt>
                <c:pt idx="1">
                  <c:v>0.11582560208874994</c:v>
                </c:pt>
                <c:pt idx="2">
                  <c:v>0.18002607867508558</c:v>
                </c:pt>
                <c:pt idx="3">
                  <c:v>0.21675934105180344</c:v>
                </c:pt>
                <c:pt idx="4">
                  <c:v>0.2473703930324016</c:v>
                </c:pt>
                <c:pt idx="5">
                  <c:v>0.27963609647141052</c:v>
                </c:pt>
                <c:pt idx="6">
                  <c:v>0.31024714845200874</c:v>
                </c:pt>
              </c:numCache>
            </c:numRef>
          </c:xVal>
          <c:yVal>
            <c:numRef>
              <c:f>Barris_2017!$G$4:$G$10</c:f>
              <c:numCache>
                <c:formatCode>0.000</c:formatCode>
                <c:ptCount val="7"/>
                <c:pt idx="0">
                  <c:v>20</c:v>
                </c:pt>
                <c:pt idx="1">
                  <c:v>30</c:v>
                </c:pt>
                <c:pt idx="2">
                  <c:v>40</c:v>
                </c:pt>
                <c:pt idx="3">
                  <c:v>45</c:v>
                </c:pt>
                <c:pt idx="4">
                  <c:v>50</c:v>
                </c:pt>
                <c:pt idx="5">
                  <c:v>55</c:v>
                </c:pt>
                <c:pt idx="6">
                  <c:v>60</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Barris_2017!$F$4:$F$10</c:f>
              <c:numCache>
                <c:formatCode>0.000</c:formatCode>
                <c:ptCount val="7"/>
                <c:pt idx="0">
                  <c:v>6.8668035524044602E-2</c:v>
                </c:pt>
                <c:pt idx="1">
                  <c:v>0.16347956409097847</c:v>
                </c:pt>
                <c:pt idx="2">
                  <c:v>0.23744248428193732</c:v>
                </c:pt>
                <c:pt idx="3">
                  <c:v>0.27384481636697305</c:v>
                </c:pt>
                <c:pt idx="4">
                  <c:v>0.31190179991041944</c:v>
                </c:pt>
                <c:pt idx="5">
                  <c:v>0.36319599512115153</c:v>
                </c:pt>
                <c:pt idx="6">
                  <c:v>0.42607275054075866</c:v>
                </c:pt>
              </c:numCache>
            </c:numRef>
          </c:xVal>
          <c:yVal>
            <c:numRef>
              <c:f>Barris_2017!$D$4:$D$10</c:f>
              <c:numCache>
                <c:formatCode>0.000</c:formatCode>
                <c:ptCount val="7"/>
                <c:pt idx="0">
                  <c:v>20.027000000000001</c:v>
                </c:pt>
                <c:pt idx="1">
                  <c:v>29.945</c:v>
                </c:pt>
                <c:pt idx="2">
                  <c:v>40.055</c:v>
                </c:pt>
                <c:pt idx="3">
                  <c:v>45</c:v>
                </c:pt>
                <c:pt idx="4">
                  <c:v>50</c:v>
                </c:pt>
                <c:pt idx="5">
                  <c:v>55</c:v>
                </c:pt>
                <c:pt idx="6">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Barris_2017!$BT$4:$BT$10</c:f>
              <c:numCache>
                <c:formatCode>0.000</c:formatCode>
                <c:ptCount val="7"/>
                <c:pt idx="0">
                  <c:v>1.2060646942536061E-2</c:v>
                </c:pt>
                <c:pt idx="1">
                  <c:v>8.2433763040250491E-2</c:v>
                </c:pt>
                <c:pt idx="2">
                  <c:v>0.13993832061267564</c:v>
                </c:pt>
                <c:pt idx="3">
                  <c:v>0.16654583964467329</c:v>
                </c:pt>
                <c:pt idx="4">
                  <c:v>0.19229545477498505</c:v>
                </c:pt>
                <c:pt idx="5">
                  <c:v>0.21742113979497976</c:v>
                </c:pt>
                <c:pt idx="6">
                  <c:v>0.24207887723223659</c:v>
                </c:pt>
              </c:numCache>
            </c:numRef>
          </c:xVal>
          <c:yVal>
            <c:numRef>
              <c:f>Barris_2017!$G$4:$G$10</c:f>
              <c:numCache>
                <c:formatCode>0.000</c:formatCode>
                <c:ptCount val="7"/>
                <c:pt idx="0">
                  <c:v>20</c:v>
                </c:pt>
                <c:pt idx="1">
                  <c:v>30</c:v>
                </c:pt>
                <c:pt idx="2">
                  <c:v>40</c:v>
                </c:pt>
                <c:pt idx="3">
                  <c:v>45</c:v>
                </c:pt>
                <c:pt idx="4">
                  <c:v>50</c:v>
                </c:pt>
                <c:pt idx="5">
                  <c:v>55</c:v>
                </c:pt>
                <c:pt idx="6">
                  <c:v>60</c:v>
                </c:pt>
              </c:numCache>
            </c:numRef>
          </c:yVal>
          <c:smooth val="1"/>
        </c:ser>
        <c:ser>
          <c:idx val="2"/>
          <c:order val="3"/>
          <c:tx>
            <c:v>EC2-04 mean</c:v>
          </c:tx>
          <c:marker>
            <c:symbol val="triangle"/>
            <c:size val="5"/>
          </c:marker>
          <c:xVal>
            <c:numRef>
              <c:f>Barris_2017!$BI$4:$BI$10</c:f>
              <c:numCache>
                <c:formatCode>0.000</c:formatCode>
                <c:ptCount val="7"/>
                <c:pt idx="0">
                  <c:v>4.7207843578445506E-2</c:v>
                </c:pt>
                <c:pt idx="1">
                  <c:v>7.0586651817873394E-2</c:v>
                </c:pt>
                <c:pt idx="2">
                  <c:v>9.5069375417969657E-2</c:v>
                </c:pt>
                <c:pt idx="3">
                  <c:v>0.11449671405209801</c:v>
                </c:pt>
                <c:pt idx="4">
                  <c:v>0.13414013026456348</c:v>
                </c:pt>
                <c:pt idx="5">
                  <c:v>0.15378354647702891</c:v>
                </c:pt>
                <c:pt idx="6">
                  <c:v>0.1734269626894944</c:v>
                </c:pt>
              </c:numCache>
            </c:numRef>
          </c:xVal>
          <c:yVal>
            <c:numRef>
              <c:f>Barris_2017!$G$4:$G$10</c:f>
              <c:numCache>
                <c:formatCode>0.000</c:formatCode>
                <c:ptCount val="7"/>
                <c:pt idx="0">
                  <c:v>20</c:v>
                </c:pt>
                <c:pt idx="1">
                  <c:v>30</c:v>
                </c:pt>
                <c:pt idx="2">
                  <c:v>40</c:v>
                </c:pt>
                <c:pt idx="3">
                  <c:v>45</c:v>
                </c:pt>
                <c:pt idx="4">
                  <c:v>50</c:v>
                </c:pt>
                <c:pt idx="5">
                  <c:v>55</c:v>
                </c:pt>
                <c:pt idx="6">
                  <c:v>60</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Barris_2017!$BH$4:$BH$10</c:f>
              <c:numCache>
                <c:formatCode>0.000</c:formatCode>
                <c:ptCount val="7"/>
                <c:pt idx="0">
                  <c:v>8.0253334083357358E-2</c:v>
                </c:pt>
                <c:pt idx="1">
                  <c:v>0.11999730809038477</c:v>
                </c:pt>
                <c:pt idx="2">
                  <c:v>0.1616179382105484</c:v>
                </c:pt>
                <c:pt idx="3">
                  <c:v>0.1946444138885666</c:v>
                </c:pt>
                <c:pt idx="4">
                  <c:v>0.22803822144975788</c:v>
                </c:pt>
                <c:pt idx="5">
                  <c:v>0.26143202901094914</c:v>
                </c:pt>
                <c:pt idx="6">
                  <c:v>0.29482583657214045</c:v>
                </c:pt>
              </c:numCache>
            </c:numRef>
          </c:xVal>
          <c:yVal>
            <c:numRef>
              <c:f>Barris_2017!$D$4:$D$10</c:f>
              <c:numCache>
                <c:formatCode>0.000</c:formatCode>
                <c:ptCount val="7"/>
                <c:pt idx="0">
                  <c:v>20.027000000000001</c:v>
                </c:pt>
                <c:pt idx="1">
                  <c:v>29.945</c:v>
                </c:pt>
                <c:pt idx="2">
                  <c:v>40.055</c:v>
                </c:pt>
                <c:pt idx="3">
                  <c:v>45</c:v>
                </c:pt>
                <c:pt idx="4">
                  <c:v>50</c:v>
                </c:pt>
                <c:pt idx="5">
                  <c:v>55</c:v>
                </c:pt>
                <c:pt idx="6">
                  <c:v>60</c:v>
                </c:pt>
              </c:numCache>
            </c:numRef>
          </c:yVal>
          <c:smooth val="1"/>
        </c:ser>
        <c:dLbls>
          <c:showLegendKey val="0"/>
          <c:showVal val="0"/>
          <c:showCatName val="0"/>
          <c:showSerName val="0"/>
          <c:showPercent val="0"/>
          <c:showBubbleSize val="0"/>
        </c:dLbls>
        <c:axId val="253473920"/>
        <c:axId val="253476224"/>
      </c:scatterChart>
      <c:valAx>
        <c:axId val="25347392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476224"/>
        <c:crosses val="autoZero"/>
        <c:crossBetween val="midCat"/>
      </c:valAx>
      <c:valAx>
        <c:axId val="253476224"/>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473920"/>
        <c:crosses val="autoZero"/>
        <c:crossBetween val="midCat"/>
      </c:valAx>
    </c:plotArea>
    <c:legend>
      <c:legendPos val="r"/>
      <c:layout>
        <c:manualLayout>
          <c:xMode val="edge"/>
          <c:yMode val="edge"/>
          <c:x val="0.64031724386962141"/>
          <c:y val="0.4801212962962963"/>
          <c:w val="0.30462689081792682"/>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G1-216-25-250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Barris_2017!$I$11:$I$18</c:f>
              <c:numCache>
                <c:formatCode>0.000</c:formatCode>
                <c:ptCount val="8"/>
                <c:pt idx="0">
                  <c:v>3.2265703439008905E-2</c:v>
                </c:pt>
                <c:pt idx="1">
                  <c:v>4.550291510629461E-2</c:v>
                </c:pt>
                <c:pt idx="2">
                  <c:v>0.11748025354716063</c:v>
                </c:pt>
                <c:pt idx="3">
                  <c:v>0.17431753114356863</c:v>
                </c:pt>
                <c:pt idx="4">
                  <c:v>0.20269480365531237</c:v>
                </c:pt>
                <c:pt idx="5">
                  <c:v>0.22544626120845968</c:v>
                </c:pt>
                <c:pt idx="6">
                  <c:v>0.2473703930324016</c:v>
                </c:pt>
                <c:pt idx="7">
                  <c:v>0.26888086199174088</c:v>
                </c:pt>
              </c:numCache>
            </c:numRef>
          </c:xVal>
          <c:yVal>
            <c:numRef>
              <c:f>Barris_2017!$G$11:$G$18</c:f>
              <c:numCache>
                <c:formatCode>0.000</c:formatCode>
                <c:ptCount val="8"/>
                <c:pt idx="0">
                  <c:v>17.154</c:v>
                </c:pt>
                <c:pt idx="1">
                  <c:v>20</c:v>
                </c:pt>
                <c:pt idx="2">
                  <c:v>30</c:v>
                </c:pt>
                <c:pt idx="3">
                  <c:v>40</c:v>
                </c:pt>
                <c:pt idx="4">
                  <c:v>45</c:v>
                </c:pt>
                <c:pt idx="5">
                  <c:v>50</c:v>
                </c:pt>
                <c:pt idx="6">
                  <c:v>55</c:v>
                </c:pt>
                <c:pt idx="7">
                  <c:v>59.615000000000002</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Barris_2017!$H$11:$H$18</c:f>
              <c:numCache>
                <c:formatCode>0.000</c:formatCode>
                <c:ptCount val="8"/>
                <c:pt idx="0">
                  <c:v>3.9E-2</c:v>
                </c:pt>
                <c:pt idx="1">
                  <c:v>5.5E-2</c:v>
                </c:pt>
                <c:pt idx="2">
                  <c:v>0.14199999999999999</c:v>
                </c:pt>
                <c:pt idx="3">
                  <c:v>0.2107</c:v>
                </c:pt>
                <c:pt idx="4">
                  <c:v>0.245</c:v>
                </c:pt>
                <c:pt idx="5">
                  <c:v>0.27250000000000002</c:v>
                </c:pt>
                <c:pt idx="6">
                  <c:v>0.29899999999999999</c:v>
                </c:pt>
                <c:pt idx="7">
                  <c:v>0.32500000000000001</c:v>
                </c:pt>
              </c:numCache>
            </c:numRef>
          </c:xVal>
          <c:yVal>
            <c:numRef>
              <c:f>Barris_2017!$G$11:$G$18</c:f>
              <c:numCache>
                <c:formatCode>0.000</c:formatCode>
                <c:ptCount val="8"/>
                <c:pt idx="0">
                  <c:v>17.154</c:v>
                </c:pt>
                <c:pt idx="1">
                  <c:v>20</c:v>
                </c:pt>
                <c:pt idx="2">
                  <c:v>30</c:v>
                </c:pt>
                <c:pt idx="3">
                  <c:v>40</c:v>
                </c:pt>
                <c:pt idx="4">
                  <c:v>45</c:v>
                </c:pt>
                <c:pt idx="5">
                  <c:v>50</c:v>
                </c:pt>
                <c:pt idx="6">
                  <c:v>55</c:v>
                </c:pt>
                <c:pt idx="7">
                  <c:v>59.615000000000002</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Barris_2017!$BT$11:$BT$18</c:f>
              <c:numCache>
                <c:formatCode>0.000</c:formatCode>
                <c:ptCount val="8"/>
                <c:pt idx="0">
                  <c:v>4.8658068413064796E-3</c:v>
                </c:pt>
                <c:pt idx="1">
                  <c:v>2.7772518607127927E-2</c:v>
                </c:pt>
                <c:pt idx="2">
                  <c:v>9.2908344149978395E-2</c:v>
                </c:pt>
                <c:pt idx="3">
                  <c:v>0.14779425644497154</c:v>
                </c:pt>
                <c:pt idx="4">
                  <c:v>0.17352889371782526</c:v>
                </c:pt>
                <c:pt idx="5">
                  <c:v>0.19858020344082181</c:v>
                </c:pt>
                <c:pt idx="6">
                  <c:v>0.22313454767301316</c:v>
                </c:pt>
                <c:pt idx="7">
                  <c:v>0.24546529176757767</c:v>
                </c:pt>
              </c:numCache>
            </c:numRef>
          </c:xVal>
          <c:yVal>
            <c:numRef>
              <c:f>Barris_2017!$G$11:$G$18</c:f>
              <c:numCache>
                <c:formatCode>0.000</c:formatCode>
                <c:ptCount val="8"/>
                <c:pt idx="0">
                  <c:v>17.154</c:v>
                </c:pt>
                <c:pt idx="1">
                  <c:v>20</c:v>
                </c:pt>
                <c:pt idx="2">
                  <c:v>30</c:v>
                </c:pt>
                <c:pt idx="3">
                  <c:v>40</c:v>
                </c:pt>
                <c:pt idx="4">
                  <c:v>45</c:v>
                </c:pt>
                <c:pt idx="5">
                  <c:v>50</c:v>
                </c:pt>
                <c:pt idx="6">
                  <c:v>55</c:v>
                </c:pt>
                <c:pt idx="7">
                  <c:v>59.615000000000002</c:v>
                </c:pt>
              </c:numCache>
            </c:numRef>
          </c:yVal>
          <c:smooth val="1"/>
        </c:ser>
        <c:ser>
          <c:idx val="2"/>
          <c:order val="3"/>
          <c:tx>
            <c:v>EC2-04 mean</c:v>
          </c:tx>
          <c:marker>
            <c:symbol val="triangle"/>
            <c:size val="5"/>
          </c:marker>
          <c:xVal>
            <c:numRef>
              <c:f>Barris_2017!$BI$11:$BI$18</c:f>
              <c:numCache>
                <c:formatCode>0.000</c:formatCode>
                <c:ptCount val="8"/>
                <c:pt idx="0">
                  <c:v>3.709234853933914E-2</c:v>
                </c:pt>
                <c:pt idx="1">
                  <c:v>4.7207843578445506E-2</c:v>
                </c:pt>
                <c:pt idx="2">
                  <c:v>7.0812943972641013E-2</c:v>
                </c:pt>
                <c:pt idx="3">
                  <c:v>0.10139050482239911</c:v>
                </c:pt>
                <c:pt idx="4">
                  <c:v>0.12119499704780673</c:v>
                </c:pt>
                <c:pt idx="5">
                  <c:v>0.14083841326027222</c:v>
                </c:pt>
                <c:pt idx="6">
                  <c:v>0.16048182947273767</c:v>
                </c:pt>
                <c:pt idx="7">
                  <c:v>0.18012524568520319</c:v>
                </c:pt>
              </c:numCache>
            </c:numRef>
          </c:xVal>
          <c:yVal>
            <c:numRef>
              <c:f>Barris_2017!$G$11:$G$18</c:f>
              <c:numCache>
                <c:formatCode>0.000</c:formatCode>
                <c:ptCount val="8"/>
                <c:pt idx="0">
                  <c:v>17.154</c:v>
                </c:pt>
                <c:pt idx="1">
                  <c:v>20</c:v>
                </c:pt>
                <c:pt idx="2">
                  <c:v>30</c:v>
                </c:pt>
                <c:pt idx="3">
                  <c:v>40</c:v>
                </c:pt>
                <c:pt idx="4">
                  <c:v>45</c:v>
                </c:pt>
                <c:pt idx="5">
                  <c:v>50</c:v>
                </c:pt>
                <c:pt idx="6">
                  <c:v>55</c:v>
                </c:pt>
                <c:pt idx="7">
                  <c:v>59.615000000000002</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Barris_2017!$BH$11:$BH$18</c:f>
              <c:numCache>
                <c:formatCode>0.000</c:formatCode>
                <c:ptCount val="8"/>
                <c:pt idx="0">
                  <c:v>6.3056992516876534E-2</c:v>
                </c:pt>
                <c:pt idx="1">
                  <c:v>8.0253334083357358E-2</c:v>
                </c:pt>
                <c:pt idx="2">
                  <c:v>0.12038200475348972</c:v>
                </c:pt>
                <c:pt idx="3">
                  <c:v>0.17236385819807848</c:v>
                </c:pt>
                <c:pt idx="4">
                  <c:v>0.20603149498127143</c:v>
                </c:pt>
                <c:pt idx="5">
                  <c:v>0.23942530254246275</c:v>
                </c:pt>
                <c:pt idx="6">
                  <c:v>0.27281911010365401</c:v>
                </c:pt>
                <c:pt idx="7">
                  <c:v>0.30621291766484537</c:v>
                </c:pt>
              </c:numCache>
            </c:numRef>
          </c:xVal>
          <c:yVal>
            <c:numRef>
              <c:f>Barris_2017!$D$11:$D$18</c:f>
              <c:numCache>
                <c:formatCode>0.000</c:formatCode>
                <c:ptCount val="8"/>
                <c:pt idx="0">
                  <c:v>15.7357</c:v>
                </c:pt>
                <c:pt idx="1">
                  <c:v>20.027000000000001</c:v>
                </c:pt>
                <c:pt idx="2">
                  <c:v>30.041</c:v>
                </c:pt>
                <c:pt idx="3">
                  <c:v>39.959000000000003</c:v>
                </c:pt>
                <c:pt idx="4">
                  <c:v>45</c:v>
                </c:pt>
                <c:pt idx="5">
                  <c:v>50</c:v>
                </c:pt>
                <c:pt idx="6">
                  <c:v>55</c:v>
                </c:pt>
                <c:pt idx="7">
                  <c:v>60</c:v>
                </c:pt>
              </c:numCache>
            </c:numRef>
          </c:yVal>
          <c:smooth val="1"/>
        </c:ser>
        <c:dLbls>
          <c:showLegendKey val="0"/>
          <c:showVal val="0"/>
          <c:showCatName val="0"/>
          <c:showSerName val="0"/>
          <c:showPercent val="0"/>
          <c:showBubbleSize val="0"/>
        </c:dLbls>
        <c:axId val="253536896"/>
        <c:axId val="253547648"/>
      </c:scatterChart>
      <c:valAx>
        <c:axId val="2535368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547648"/>
        <c:crosses val="autoZero"/>
        <c:crossBetween val="midCat"/>
      </c:valAx>
      <c:valAx>
        <c:axId val="253547648"/>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536896"/>
        <c:crosses val="autoZero"/>
        <c:crossBetween val="midCat"/>
      </c:valAx>
    </c:plotArea>
    <c:legend>
      <c:legendPos val="r"/>
      <c:layout>
        <c:manualLayout>
          <c:xMode val="edge"/>
          <c:yMode val="edge"/>
          <c:x val="0.62837846190519397"/>
          <c:y val="0.48404104938271603"/>
          <c:w val="0.30617377709224569"/>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G1-212-40-150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Barris_2017!$I$26:$I$34</c:f>
              <c:numCache>
                <c:formatCode>0.000</c:formatCode>
                <c:ptCount val="9"/>
                <c:pt idx="0">
                  <c:v>1.2951088538712166E-2</c:v>
                </c:pt>
                <c:pt idx="1">
                  <c:v>5.5837028430375801E-2</c:v>
                </c:pt>
                <c:pt idx="2">
                  <c:v>0.16363351387235131</c:v>
                </c:pt>
                <c:pt idx="3">
                  <c:v>0.29081785640820734</c:v>
                </c:pt>
                <c:pt idx="4">
                  <c:v>0.34510385627107271</c:v>
                </c:pt>
                <c:pt idx="5">
                  <c:v>0.38674897330872798</c:v>
                </c:pt>
                <c:pt idx="6">
                  <c:v>0.42312059321684775</c:v>
                </c:pt>
                <c:pt idx="7">
                  <c:v>0.46298202740186606</c:v>
                </c:pt>
                <c:pt idx="8">
                  <c:v>0.48547194163076746</c:v>
                </c:pt>
              </c:numCache>
            </c:numRef>
          </c:xVal>
          <c:yVal>
            <c:numRef>
              <c:f>Barris_2017!$G$26:$G$34</c:f>
              <c:numCache>
                <c:formatCode>0.000</c:formatCode>
                <c:ptCount val="9"/>
                <c:pt idx="0">
                  <c:v>16.097000000000001</c:v>
                </c:pt>
                <c:pt idx="1">
                  <c:v>20</c:v>
                </c:pt>
                <c:pt idx="2">
                  <c:v>30.081</c:v>
                </c:pt>
                <c:pt idx="3">
                  <c:v>40</c:v>
                </c:pt>
                <c:pt idx="4">
                  <c:v>45.040999999999997</c:v>
                </c:pt>
                <c:pt idx="5">
                  <c:v>50.081000000000003</c:v>
                </c:pt>
                <c:pt idx="6">
                  <c:v>54.959000000000003</c:v>
                </c:pt>
                <c:pt idx="7">
                  <c:v>60</c:v>
                </c:pt>
                <c:pt idx="8">
                  <c:v>62.601999999999997</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Barris_2017!$F$26:$F$34</c:f>
              <c:numCache>
                <c:formatCode>0.000</c:formatCode>
                <c:ptCount val="9"/>
                <c:pt idx="0">
                  <c:v>5.5837028430375801E-2</c:v>
                </c:pt>
                <c:pt idx="1">
                  <c:v>0.13726602822467385</c:v>
                </c:pt>
                <c:pt idx="2">
                  <c:v>0.28345047071253276</c:v>
                </c:pt>
                <c:pt idx="3">
                  <c:v>0.38930817044512023</c:v>
                </c:pt>
                <c:pt idx="4">
                  <c:v>0.55992131287126845</c:v>
                </c:pt>
                <c:pt idx="5">
                  <c:v>0.71890174104108862</c:v>
                </c:pt>
                <c:pt idx="6">
                  <c:v>0.79490214084909994</c:v>
                </c:pt>
                <c:pt idx="7">
                  <c:v>0.81661654079424617</c:v>
                </c:pt>
                <c:pt idx="8">
                  <c:v>0.84918814071196536</c:v>
                </c:pt>
              </c:numCache>
            </c:numRef>
          </c:xVal>
          <c:yVal>
            <c:numRef>
              <c:f>Barris_2017!$D$26:$D$34</c:f>
              <c:numCache>
                <c:formatCode>0.000</c:formatCode>
                <c:ptCount val="9"/>
                <c:pt idx="0">
                  <c:v>14.782</c:v>
                </c:pt>
                <c:pt idx="1">
                  <c:v>20.027000000000001</c:v>
                </c:pt>
                <c:pt idx="2">
                  <c:v>30.041</c:v>
                </c:pt>
                <c:pt idx="3">
                  <c:v>36.335000000000001</c:v>
                </c:pt>
                <c:pt idx="4">
                  <c:v>40.055</c:v>
                </c:pt>
                <c:pt idx="5">
                  <c:v>45</c:v>
                </c:pt>
                <c:pt idx="6">
                  <c:v>50</c:v>
                </c:pt>
                <c:pt idx="7">
                  <c:v>55</c:v>
                </c:pt>
                <c:pt idx="8">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Barris_2017!$BT$26:$BT$34</c:f>
              <c:numCache>
                <c:formatCode>0.000</c:formatCode>
                <c:ptCount val="9"/>
                <c:pt idx="0">
                  <c:v>1.7435481184318535E-2</c:v>
                </c:pt>
                <c:pt idx="1">
                  <c:v>0.10408976093691912</c:v>
                </c:pt>
                <c:pt idx="2">
                  <c:v>0.28377248746203332</c:v>
                </c:pt>
                <c:pt idx="3">
                  <c:v>0.43557384486388789</c:v>
                </c:pt>
                <c:pt idx="4">
                  <c:v>0.50850283837357868</c:v>
                </c:pt>
                <c:pt idx="5">
                  <c:v>0.57971005819751309</c:v>
                </c:pt>
                <c:pt idx="6">
                  <c:v>0.64744525748462012</c:v>
                </c:pt>
                <c:pt idx="7">
                  <c:v>0.71652585701529004</c:v>
                </c:pt>
                <c:pt idx="8">
                  <c:v>0.75189092601142105</c:v>
                </c:pt>
              </c:numCache>
            </c:numRef>
          </c:xVal>
          <c:yVal>
            <c:numRef>
              <c:f>Barris_2017!$G$26:$G$34</c:f>
              <c:numCache>
                <c:formatCode>0.000</c:formatCode>
                <c:ptCount val="9"/>
                <c:pt idx="0">
                  <c:v>16.097000000000001</c:v>
                </c:pt>
                <c:pt idx="1">
                  <c:v>20</c:v>
                </c:pt>
                <c:pt idx="2">
                  <c:v>30.081</c:v>
                </c:pt>
                <c:pt idx="3">
                  <c:v>40</c:v>
                </c:pt>
                <c:pt idx="4">
                  <c:v>45.040999999999997</c:v>
                </c:pt>
                <c:pt idx="5">
                  <c:v>50.081000000000003</c:v>
                </c:pt>
                <c:pt idx="6">
                  <c:v>54.959000000000003</c:v>
                </c:pt>
                <c:pt idx="7">
                  <c:v>60</c:v>
                </c:pt>
                <c:pt idx="8">
                  <c:v>62.601999999999997</c:v>
                </c:pt>
              </c:numCache>
            </c:numRef>
          </c:yVal>
          <c:smooth val="1"/>
        </c:ser>
        <c:ser>
          <c:idx val="2"/>
          <c:order val="3"/>
          <c:tx>
            <c:v>EC2-04 mean</c:v>
          </c:tx>
          <c:marker>
            <c:symbol val="triangle"/>
            <c:size val="5"/>
          </c:marker>
          <c:xVal>
            <c:numRef>
              <c:f>Barris_2017!$BI$26:$BI$34</c:f>
              <c:numCache>
                <c:formatCode>0.000</c:formatCode>
                <c:ptCount val="9"/>
                <c:pt idx="0">
                  <c:v>0.10508435326758804</c:v>
                </c:pt>
                <c:pt idx="1">
                  <c:v>0.1423707443437956</c:v>
                </c:pt>
                <c:pt idx="2">
                  <c:v>0.21355967098576742</c:v>
                </c:pt>
                <c:pt idx="3">
                  <c:v>0.27962506677008797</c:v>
                </c:pt>
                <c:pt idx="4">
                  <c:v>0.32370049568762588</c:v>
                </c:pt>
                <c:pt idx="5">
                  <c:v>0.38229001074064339</c:v>
                </c:pt>
                <c:pt idx="6">
                  <c:v>0.44153117864056013</c:v>
                </c:pt>
                <c:pt idx="7">
                  <c:v>0.50077234654047664</c:v>
                </c:pt>
                <c:pt idx="8">
                  <c:v>0.56001351444039327</c:v>
                </c:pt>
              </c:numCache>
            </c:numRef>
          </c:xVal>
          <c:yVal>
            <c:numRef>
              <c:f>Barris_2017!$G$26:$G$34</c:f>
              <c:numCache>
                <c:formatCode>0.000</c:formatCode>
                <c:ptCount val="9"/>
                <c:pt idx="0">
                  <c:v>16.097000000000001</c:v>
                </c:pt>
                <c:pt idx="1">
                  <c:v>20</c:v>
                </c:pt>
                <c:pt idx="2">
                  <c:v>30.081</c:v>
                </c:pt>
                <c:pt idx="3">
                  <c:v>40</c:v>
                </c:pt>
                <c:pt idx="4">
                  <c:v>45.040999999999997</c:v>
                </c:pt>
                <c:pt idx="5">
                  <c:v>50.081000000000003</c:v>
                </c:pt>
                <c:pt idx="6">
                  <c:v>54.959000000000003</c:v>
                </c:pt>
                <c:pt idx="7">
                  <c:v>60</c:v>
                </c:pt>
                <c:pt idx="8">
                  <c:v>62.601999999999997</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Barris_2017!$BH$26:$BH$34</c:f>
              <c:numCache>
                <c:formatCode>0.000</c:formatCode>
                <c:ptCount val="9"/>
                <c:pt idx="0">
                  <c:v>0.17864340055489969</c:v>
                </c:pt>
                <c:pt idx="1">
                  <c:v>0.24203026538445252</c:v>
                </c:pt>
                <c:pt idx="2">
                  <c:v>0.36305144067580464</c:v>
                </c:pt>
                <c:pt idx="3">
                  <c:v>0.47536261350914955</c:v>
                </c:pt>
                <c:pt idx="4">
                  <c:v>0.550290842668964</c:v>
                </c:pt>
                <c:pt idx="5">
                  <c:v>0.64989301825909385</c:v>
                </c:pt>
                <c:pt idx="6">
                  <c:v>0.75060300368895227</c:v>
                </c:pt>
                <c:pt idx="7">
                  <c:v>0.85131298911881037</c:v>
                </c:pt>
                <c:pt idx="8">
                  <c:v>0.95202297454866858</c:v>
                </c:pt>
              </c:numCache>
            </c:numRef>
          </c:xVal>
          <c:yVal>
            <c:numRef>
              <c:f>Barris_2017!$D$26:$D$34</c:f>
              <c:numCache>
                <c:formatCode>0.000</c:formatCode>
                <c:ptCount val="9"/>
                <c:pt idx="0">
                  <c:v>14.782</c:v>
                </c:pt>
                <c:pt idx="1">
                  <c:v>20.027000000000001</c:v>
                </c:pt>
                <c:pt idx="2">
                  <c:v>30.041</c:v>
                </c:pt>
                <c:pt idx="3">
                  <c:v>36.335000000000001</c:v>
                </c:pt>
                <c:pt idx="4">
                  <c:v>40.055</c:v>
                </c:pt>
                <c:pt idx="5">
                  <c:v>45</c:v>
                </c:pt>
                <c:pt idx="6">
                  <c:v>50</c:v>
                </c:pt>
                <c:pt idx="7">
                  <c:v>55</c:v>
                </c:pt>
                <c:pt idx="8">
                  <c:v>60</c:v>
                </c:pt>
              </c:numCache>
            </c:numRef>
          </c:yVal>
          <c:smooth val="1"/>
        </c:ser>
        <c:dLbls>
          <c:showLegendKey val="0"/>
          <c:showVal val="0"/>
          <c:showCatName val="0"/>
          <c:showSerName val="0"/>
          <c:showPercent val="0"/>
          <c:showBubbleSize val="0"/>
        </c:dLbls>
        <c:axId val="253600128"/>
        <c:axId val="253602432"/>
      </c:scatterChart>
      <c:valAx>
        <c:axId val="253600128"/>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602432"/>
        <c:crosses val="autoZero"/>
        <c:crossBetween val="midCat"/>
      </c:valAx>
      <c:valAx>
        <c:axId val="253602432"/>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600128"/>
        <c:crosses val="autoZero"/>
        <c:crossBetween val="midCat"/>
      </c:valAx>
    </c:plotArea>
    <c:legend>
      <c:legendPos val="r"/>
      <c:layout>
        <c:manualLayout>
          <c:xMode val="edge"/>
          <c:yMode val="edge"/>
          <c:x val="0.65206165350928291"/>
          <c:y val="0.48404104938271603"/>
          <c:w val="0.30462689081792682"/>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G2-213-25-250G</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Barris_2017!$I$74:$I$80</c:f>
              <c:numCache>
                <c:formatCode>0.000</c:formatCode>
                <c:ptCount val="7"/>
                <c:pt idx="0">
                  <c:v>3.6515553495764991E-2</c:v>
                </c:pt>
                <c:pt idx="1">
                  <c:v>0.11209425724281347</c:v>
                </c:pt>
                <c:pt idx="2">
                  <c:v>0.19701414909342974</c:v>
                </c:pt>
                <c:pt idx="3">
                  <c:v>0.28448163769956447</c:v>
                </c:pt>
                <c:pt idx="4">
                  <c:v>0.36006034144661292</c:v>
                </c:pt>
                <c:pt idx="5">
                  <c:v>0.42459945925308129</c:v>
                </c:pt>
                <c:pt idx="6">
                  <c:v>0.47470219544494496</c:v>
                </c:pt>
              </c:numCache>
            </c:numRef>
          </c:xVal>
          <c:yVal>
            <c:numRef>
              <c:f>Barris_2017!$G$74:$G$80</c:f>
              <c:numCache>
                <c:formatCode>0.000</c:formatCode>
                <c:ptCount val="7"/>
                <c:pt idx="0">
                  <c:v>20</c:v>
                </c:pt>
                <c:pt idx="1">
                  <c:v>25</c:v>
                </c:pt>
                <c:pt idx="2">
                  <c:v>30</c:v>
                </c:pt>
                <c:pt idx="3">
                  <c:v>35</c:v>
                </c:pt>
                <c:pt idx="4">
                  <c:v>40</c:v>
                </c:pt>
                <c:pt idx="5">
                  <c:v>45</c:v>
                </c:pt>
                <c:pt idx="6">
                  <c:v>49.137999999999998</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Barris_2017!$F$74:$F$80</c:f>
              <c:numCache>
                <c:formatCode>0.000</c:formatCode>
                <c:ptCount val="7"/>
                <c:pt idx="0">
                  <c:v>2.7174365392197204E-2</c:v>
                </c:pt>
                <c:pt idx="1">
                  <c:v>0.12822903669443056</c:v>
                </c:pt>
                <c:pt idx="2">
                  <c:v>0.30146561606968769</c:v>
                </c:pt>
                <c:pt idx="3">
                  <c:v>0.52310653379979621</c:v>
                </c:pt>
                <c:pt idx="4">
                  <c:v>0.58849485052477069</c:v>
                </c:pt>
                <c:pt idx="5">
                  <c:v>0.66662115102733766</c:v>
                </c:pt>
                <c:pt idx="6">
                  <c:v>0.71757308613770743</c:v>
                </c:pt>
              </c:numCache>
            </c:numRef>
          </c:xVal>
          <c:yVal>
            <c:numRef>
              <c:f>Barris_2017!$D$74:$D$80</c:f>
              <c:numCache>
                <c:formatCode>0.000</c:formatCode>
                <c:ptCount val="7"/>
                <c:pt idx="0">
                  <c:v>13.065</c:v>
                </c:pt>
                <c:pt idx="1">
                  <c:v>20.027000000000001</c:v>
                </c:pt>
                <c:pt idx="2">
                  <c:v>30.041</c:v>
                </c:pt>
                <c:pt idx="3">
                  <c:v>40.055</c:v>
                </c:pt>
                <c:pt idx="4">
                  <c:v>45</c:v>
                </c:pt>
                <c:pt idx="5">
                  <c:v>50</c:v>
                </c:pt>
                <c:pt idx="6">
                  <c:v>55</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Barris_2017!$BT$74:$BT$80</c:f>
              <c:numCache>
                <c:formatCode>0.000</c:formatCode>
                <c:ptCount val="7"/>
                <c:pt idx="0">
                  <c:v>0.10986958332833234</c:v>
                </c:pt>
                <c:pt idx="1">
                  <c:v>0.18619342002565514</c:v>
                </c:pt>
                <c:pt idx="2">
                  <c:v>0.25527926548368318</c:v>
                </c:pt>
                <c:pt idx="3">
                  <c:v>0.32022911594782849</c:v>
                </c:pt>
                <c:pt idx="4">
                  <c:v>0.38259396954079722</c:v>
                </c:pt>
                <c:pt idx="5">
                  <c:v>0.44323549188631461</c:v>
                </c:pt>
                <c:pt idx="6">
                  <c:v>0.49249411018704131</c:v>
                </c:pt>
              </c:numCache>
            </c:numRef>
          </c:xVal>
          <c:yVal>
            <c:numRef>
              <c:f>Barris_2017!$G$74:$G$80</c:f>
              <c:numCache>
                <c:formatCode>0.000</c:formatCode>
                <c:ptCount val="7"/>
                <c:pt idx="0">
                  <c:v>20</c:v>
                </c:pt>
                <c:pt idx="1">
                  <c:v>25</c:v>
                </c:pt>
                <c:pt idx="2">
                  <c:v>30</c:v>
                </c:pt>
                <c:pt idx="3">
                  <c:v>35</c:v>
                </c:pt>
                <c:pt idx="4">
                  <c:v>40</c:v>
                </c:pt>
                <c:pt idx="5">
                  <c:v>45</c:v>
                </c:pt>
                <c:pt idx="6">
                  <c:v>49.137999999999998</c:v>
                </c:pt>
              </c:numCache>
            </c:numRef>
          </c:yVal>
          <c:smooth val="1"/>
        </c:ser>
        <c:ser>
          <c:idx val="2"/>
          <c:order val="3"/>
          <c:tx>
            <c:v>EC2-04 mean</c:v>
          </c:tx>
          <c:marker>
            <c:symbol val="triangle"/>
            <c:size val="5"/>
          </c:marker>
          <c:xVal>
            <c:numRef>
              <c:f>Barris_2017!$BI$74:$BI$80</c:f>
              <c:numCache>
                <c:formatCode>0.000</c:formatCode>
                <c:ptCount val="7"/>
                <c:pt idx="0">
                  <c:v>7.9924633803650891E-2</c:v>
                </c:pt>
                <c:pt idx="1">
                  <c:v>0.12251440039691669</c:v>
                </c:pt>
                <c:pt idx="2">
                  <c:v>0.18377465932609846</c:v>
                </c:pt>
                <c:pt idx="3">
                  <c:v>0.27893933029476453</c:v>
                </c:pt>
                <c:pt idx="4">
                  <c:v>0.32935740838623717</c:v>
                </c:pt>
                <c:pt idx="5">
                  <c:v>0.38033625377700819</c:v>
                </c:pt>
                <c:pt idx="6">
                  <c:v>0.43131509916777927</c:v>
                </c:pt>
              </c:numCache>
            </c:numRef>
          </c:xVal>
          <c:yVal>
            <c:numRef>
              <c:f>Barris_2017!$G$74:$G$80</c:f>
              <c:numCache>
                <c:formatCode>0.000</c:formatCode>
                <c:ptCount val="7"/>
                <c:pt idx="0">
                  <c:v>20</c:v>
                </c:pt>
                <c:pt idx="1">
                  <c:v>25</c:v>
                </c:pt>
                <c:pt idx="2">
                  <c:v>30</c:v>
                </c:pt>
                <c:pt idx="3">
                  <c:v>35</c:v>
                </c:pt>
                <c:pt idx="4">
                  <c:v>40</c:v>
                </c:pt>
                <c:pt idx="5">
                  <c:v>45</c:v>
                </c:pt>
                <c:pt idx="6">
                  <c:v>49.137999999999998</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Barris_2017!$BH$74:$BH$80</c:f>
              <c:numCache>
                <c:formatCode>0.000</c:formatCode>
                <c:ptCount val="7"/>
                <c:pt idx="0">
                  <c:v>0.13587187746620652</c:v>
                </c:pt>
                <c:pt idx="1">
                  <c:v>0.20827448067475837</c:v>
                </c:pt>
                <c:pt idx="2">
                  <c:v>0.3124169208543674</c:v>
                </c:pt>
                <c:pt idx="3">
                  <c:v>0.47419686150109974</c:v>
                </c:pt>
                <c:pt idx="4">
                  <c:v>0.55990759425660319</c:v>
                </c:pt>
                <c:pt idx="5">
                  <c:v>0.64657163142091389</c:v>
                </c:pt>
                <c:pt idx="6">
                  <c:v>0.73323566858522471</c:v>
                </c:pt>
              </c:numCache>
            </c:numRef>
          </c:xVal>
          <c:yVal>
            <c:numRef>
              <c:f>Barris_2017!$D$74:$D$80</c:f>
              <c:numCache>
                <c:formatCode>0.000</c:formatCode>
                <c:ptCount val="7"/>
                <c:pt idx="0">
                  <c:v>13.065</c:v>
                </c:pt>
                <c:pt idx="1">
                  <c:v>20.027000000000001</c:v>
                </c:pt>
                <c:pt idx="2">
                  <c:v>30.041</c:v>
                </c:pt>
                <c:pt idx="3">
                  <c:v>40.055</c:v>
                </c:pt>
                <c:pt idx="4">
                  <c:v>45</c:v>
                </c:pt>
                <c:pt idx="5">
                  <c:v>50</c:v>
                </c:pt>
                <c:pt idx="6">
                  <c:v>55</c:v>
                </c:pt>
              </c:numCache>
            </c:numRef>
          </c:yVal>
          <c:smooth val="1"/>
        </c:ser>
        <c:dLbls>
          <c:showLegendKey val="0"/>
          <c:showVal val="0"/>
          <c:showCatName val="0"/>
          <c:showSerName val="0"/>
          <c:showPercent val="0"/>
          <c:showBubbleSize val="0"/>
        </c:dLbls>
        <c:axId val="253659392"/>
        <c:axId val="253666048"/>
      </c:scatterChart>
      <c:valAx>
        <c:axId val="25365939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666048"/>
        <c:crosses val="autoZero"/>
        <c:crossBetween val="midCat"/>
      </c:valAx>
      <c:valAx>
        <c:axId val="253666048"/>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659392"/>
        <c:crosses val="autoZero"/>
        <c:crossBetween val="midCat"/>
      </c:valAx>
    </c:plotArea>
    <c:legend>
      <c:legendPos val="r"/>
      <c:layout>
        <c:manualLayout>
          <c:xMode val="edge"/>
          <c:yMode val="edge"/>
          <c:x val="0.64031724386962141"/>
          <c:y val="0.47620154320987657"/>
          <c:w val="0.30462689081792682"/>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4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G1-212-55-150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Barris_2017!$I$35:$I$43</c:f>
              <c:numCache>
                <c:formatCode>0.000</c:formatCode>
                <c:ptCount val="9"/>
                <c:pt idx="0">
                  <c:v>7.0524205158753054E-3</c:v>
                </c:pt>
                <c:pt idx="1">
                  <c:v>7.4050415416690704E-2</c:v>
                </c:pt>
                <c:pt idx="2">
                  <c:v>0.22539535968737473</c:v>
                </c:pt>
                <c:pt idx="3">
                  <c:v>0.36249441451599068</c:v>
                </c:pt>
                <c:pt idx="4">
                  <c:v>0.42243998890093076</c:v>
                </c:pt>
                <c:pt idx="5">
                  <c:v>0.4887332947334585</c:v>
                </c:pt>
                <c:pt idx="6">
                  <c:v>0.55220452639303641</c:v>
                </c:pt>
                <c:pt idx="7">
                  <c:v>0.61849727924226428</c:v>
                </c:pt>
                <c:pt idx="8">
                  <c:v>0.69043196850419231</c:v>
                </c:pt>
              </c:numCache>
            </c:numRef>
          </c:xVal>
          <c:yVal>
            <c:numRef>
              <c:f>Barris_2017!$G$35:$G$43</c:f>
              <c:numCache>
                <c:formatCode>0.000</c:formatCode>
                <c:ptCount val="9"/>
                <c:pt idx="0">
                  <c:v>17.855</c:v>
                </c:pt>
                <c:pt idx="1">
                  <c:v>20</c:v>
                </c:pt>
                <c:pt idx="2">
                  <c:v>30.081</c:v>
                </c:pt>
                <c:pt idx="3">
                  <c:v>40</c:v>
                </c:pt>
                <c:pt idx="4">
                  <c:v>45.040999999999997</c:v>
                </c:pt>
                <c:pt idx="5">
                  <c:v>50.081000000000003</c:v>
                </c:pt>
                <c:pt idx="6">
                  <c:v>54.959000000000003</c:v>
                </c:pt>
                <c:pt idx="7">
                  <c:v>60</c:v>
                </c:pt>
                <c:pt idx="8">
                  <c:v>65.691000000000003</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Barris_2017!$F$35:$F$43</c:f>
              <c:numCache>
                <c:formatCode>0.000</c:formatCode>
                <c:ptCount val="9"/>
                <c:pt idx="0">
                  <c:v>5.7054081973431217E-2</c:v>
                </c:pt>
                <c:pt idx="1">
                  <c:v>0.21509882573419681</c:v>
                </c:pt>
                <c:pt idx="2">
                  <c:v>0.40904038992076763</c:v>
                </c:pt>
                <c:pt idx="3">
                  <c:v>0.486617015595396</c:v>
                </c:pt>
                <c:pt idx="4">
                  <c:v>0.55714122075414907</c:v>
                </c:pt>
                <c:pt idx="5">
                  <c:v>0.63753953598708013</c:v>
                </c:pt>
                <c:pt idx="6">
                  <c:v>0.71793640851610607</c:v>
                </c:pt>
                <c:pt idx="7">
                  <c:v>0.81314408548042272</c:v>
                </c:pt>
                <c:pt idx="8">
                  <c:v>0.91822515116696468</c:v>
                </c:pt>
              </c:numCache>
            </c:numRef>
          </c:xVal>
          <c:yVal>
            <c:numRef>
              <c:f>Barris_2017!$D$35:$D$43</c:f>
              <c:numCache>
                <c:formatCode>0.000</c:formatCode>
                <c:ptCount val="9"/>
                <c:pt idx="0">
                  <c:v>16.213000000000001</c:v>
                </c:pt>
                <c:pt idx="1">
                  <c:v>20.027000000000001</c:v>
                </c:pt>
                <c:pt idx="2">
                  <c:v>30.041</c:v>
                </c:pt>
                <c:pt idx="3">
                  <c:v>32.710999999999999</c:v>
                </c:pt>
                <c:pt idx="4">
                  <c:v>40.054000000000002</c:v>
                </c:pt>
                <c:pt idx="5">
                  <c:v>45</c:v>
                </c:pt>
                <c:pt idx="6">
                  <c:v>50</c:v>
                </c:pt>
                <c:pt idx="7">
                  <c:v>55</c:v>
                </c:pt>
                <c:pt idx="8">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Barris_2017!$BT$35:$BT$43</c:f>
              <c:numCache>
                <c:formatCode>0.000</c:formatCode>
                <c:ptCount val="9"/>
                <c:pt idx="0">
                  <c:v>2.1709394151202318E-2</c:v>
                </c:pt>
                <c:pt idx="1">
                  <c:v>8.7919915562266415E-2</c:v>
                </c:pt>
                <c:pt idx="2">
                  <c:v>0.34179070719437421</c:v>
                </c:pt>
                <c:pt idx="3">
                  <c:v>0.55041108429188523</c:v>
                </c:pt>
                <c:pt idx="4">
                  <c:v>0.64948579140375806</c:v>
                </c:pt>
                <c:pt idx="5">
                  <c:v>0.74572767765029513</c:v>
                </c:pt>
                <c:pt idx="6">
                  <c:v>0.83692868816867416</c:v>
                </c:pt>
                <c:pt idx="7">
                  <c:v>0.92966419676209266</c:v>
                </c:pt>
                <c:pt idx="8">
                  <c:v>1.0329491273415359</c:v>
                </c:pt>
              </c:numCache>
            </c:numRef>
          </c:xVal>
          <c:yVal>
            <c:numRef>
              <c:f>Barris_2017!$G$35:$G$43</c:f>
              <c:numCache>
                <c:formatCode>0.000</c:formatCode>
                <c:ptCount val="9"/>
                <c:pt idx="0">
                  <c:v>17.855</c:v>
                </c:pt>
                <c:pt idx="1">
                  <c:v>20</c:v>
                </c:pt>
                <c:pt idx="2">
                  <c:v>30.081</c:v>
                </c:pt>
                <c:pt idx="3">
                  <c:v>40</c:v>
                </c:pt>
                <c:pt idx="4">
                  <c:v>45.040999999999997</c:v>
                </c:pt>
                <c:pt idx="5">
                  <c:v>50.081000000000003</c:v>
                </c:pt>
                <c:pt idx="6">
                  <c:v>54.959000000000003</c:v>
                </c:pt>
                <c:pt idx="7">
                  <c:v>60</c:v>
                </c:pt>
                <c:pt idx="8">
                  <c:v>65.691000000000003</c:v>
                </c:pt>
              </c:numCache>
            </c:numRef>
          </c:yVal>
          <c:smooth val="1"/>
        </c:ser>
        <c:ser>
          <c:idx val="2"/>
          <c:order val="3"/>
          <c:tx>
            <c:v>EC2-04 mean</c:v>
          </c:tx>
          <c:marker>
            <c:symbol val="triangle"/>
            <c:size val="5"/>
          </c:marker>
          <c:xVal>
            <c:numRef>
              <c:f>Barris_2017!$BI$35:$BI$43</c:f>
              <c:numCache>
                <c:formatCode>0.000</c:formatCode>
                <c:ptCount val="9"/>
                <c:pt idx="0">
                  <c:v>0.15240688713617356</c:v>
                </c:pt>
                <c:pt idx="1">
                  <c:v>0.18825958975366364</c:v>
                </c:pt>
                <c:pt idx="2">
                  <c:v>0.28239408477504419</c:v>
                </c:pt>
                <c:pt idx="3">
                  <c:v>0.30749285666510662</c:v>
                </c:pt>
                <c:pt idx="4">
                  <c:v>0.42111588551400847</c:v>
                </c:pt>
                <c:pt idx="5">
                  <c:v>0.498605128332129</c:v>
                </c:pt>
                <c:pt idx="6">
                  <c:v>0.57694134445193723</c:v>
                </c:pt>
                <c:pt idx="7">
                  <c:v>0.65527708693028486</c:v>
                </c:pt>
                <c:pt idx="8">
                  <c:v>0.73361282940863226</c:v>
                </c:pt>
              </c:numCache>
            </c:numRef>
          </c:xVal>
          <c:yVal>
            <c:numRef>
              <c:f>Barris_2017!$G$35:$G$43</c:f>
              <c:numCache>
                <c:formatCode>0.000</c:formatCode>
                <c:ptCount val="9"/>
                <c:pt idx="0">
                  <c:v>17.855</c:v>
                </c:pt>
                <c:pt idx="1">
                  <c:v>20</c:v>
                </c:pt>
                <c:pt idx="2">
                  <c:v>30.081</c:v>
                </c:pt>
                <c:pt idx="3">
                  <c:v>40</c:v>
                </c:pt>
                <c:pt idx="4">
                  <c:v>45.040999999999997</c:v>
                </c:pt>
                <c:pt idx="5">
                  <c:v>50.081000000000003</c:v>
                </c:pt>
                <c:pt idx="6">
                  <c:v>54.959000000000003</c:v>
                </c:pt>
                <c:pt idx="7">
                  <c:v>60</c:v>
                </c:pt>
                <c:pt idx="8">
                  <c:v>65.691000000000003</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Barris_2017!$BH$35:$BH$43</c:f>
              <c:numCache>
                <c:formatCode>0.000</c:formatCode>
                <c:ptCount val="9"/>
                <c:pt idx="0">
                  <c:v>0.25909170813149507</c:v>
                </c:pt>
                <c:pt idx="1">
                  <c:v>0.32004130258122815</c:v>
                </c:pt>
                <c:pt idx="2">
                  <c:v>0.48006994411757509</c:v>
                </c:pt>
                <c:pt idx="3">
                  <c:v>0.52273785633068115</c:v>
                </c:pt>
                <c:pt idx="4">
                  <c:v>0.7158970053738144</c:v>
                </c:pt>
                <c:pt idx="5">
                  <c:v>0.84762871816461927</c:v>
                </c:pt>
                <c:pt idx="6">
                  <c:v>0.98080028556829324</c:v>
                </c:pt>
                <c:pt idx="7">
                  <c:v>1.1139710477814841</c:v>
                </c:pt>
                <c:pt idx="8">
                  <c:v>1.2471418099946747</c:v>
                </c:pt>
              </c:numCache>
            </c:numRef>
          </c:xVal>
          <c:yVal>
            <c:numRef>
              <c:f>Barris_2017!$D$35:$D$43</c:f>
              <c:numCache>
                <c:formatCode>0.000</c:formatCode>
                <c:ptCount val="9"/>
                <c:pt idx="0">
                  <c:v>16.213000000000001</c:v>
                </c:pt>
                <c:pt idx="1">
                  <c:v>20.027000000000001</c:v>
                </c:pt>
                <c:pt idx="2">
                  <c:v>30.041</c:v>
                </c:pt>
                <c:pt idx="3">
                  <c:v>32.710999999999999</c:v>
                </c:pt>
                <c:pt idx="4">
                  <c:v>40.054000000000002</c:v>
                </c:pt>
                <c:pt idx="5">
                  <c:v>45</c:v>
                </c:pt>
                <c:pt idx="6">
                  <c:v>50</c:v>
                </c:pt>
                <c:pt idx="7">
                  <c:v>55</c:v>
                </c:pt>
                <c:pt idx="8">
                  <c:v>60</c:v>
                </c:pt>
              </c:numCache>
            </c:numRef>
          </c:yVal>
          <c:smooth val="1"/>
        </c:ser>
        <c:dLbls>
          <c:showLegendKey val="0"/>
          <c:showVal val="0"/>
          <c:showCatName val="0"/>
          <c:showSerName val="0"/>
          <c:showPercent val="0"/>
          <c:showBubbleSize val="0"/>
        </c:dLbls>
        <c:axId val="254099456"/>
        <c:axId val="254101760"/>
      </c:scatterChart>
      <c:valAx>
        <c:axId val="25409945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4101760"/>
        <c:crosses val="autoZero"/>
        <c:crossBetween val="midCat"/>
      </c:valAx>
      <c:valAx>
        <c:axId val="254101760"/>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4099456"/>
        <c:crosses val="autoZero"/>
        <c:crossBetween val="midCat"/>
      </c:valAx>
    </c:plotArea>
    <c:legend>
      <c:legendPos val="r"/>
      <c:layout>
        <c:manualLayout>
          <c:xMode val="edge"/>
          <c:yMode val="edge"/>
          <c:x val="0.6371083442589035"/>
          <c:y val="0.4801212962962963"/>
          <c:w val="0.30617377709224569"/>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5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G2-213-25-150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Barris_2017!$I$44:$I$51</c:f>
              <c:numCache>
                <c:formatCode>0.000</c:formatCode>
                <c:ptCount val="8"/>
                <c:pt idx="0">
                  <c:v>5.0951935110369752E-2</c:v>
                </c:pt>
                <c:pt idx="1">
                  <c:v>0.26282706527765731</c:v>
                </c:pt>
                <c:pt idx="2">
                  <c:v>0.35751274469109445</c:v>
                </c:pt>
                <c:pt idx="3">
                  <c:v>0.43139305060113059</c:v>
                </c:pt>
                <c:pt idx="4">
                  <c:v>0.49593216840759896</c:v>
                </c:pt>
                <c:pt idx="5">
                  <c:v>0.55962208729556118</c:v>
                </c:pt>
                <c:pt idx="6">
                  <c:v>0.6190660115909925</c:v>
                </c:pt>
                <c:pt idx="7">
                  <c:v>0.67766073696791784</c:v>
                </c:pt>
              </c:numCache>
            </c:numRef>
          </c:xVal>
          <c:yVal>
            <c:numRef>
              <c:f>Barris_2017!$G$44:$G$51</c:f>
              <c:numCache>
                <c:formatCode>0.000</c:formatCode>
                <c:ptCount val="8"/>
                <c:pt idx="0">
                  <c:v>20</c:v>
                </c:pt>
                <c:pt idx="1">
                  <c:v>30</c:v>
                </c:pt>
                <c:pt idx="2">
                  <c:v>35</c:v>
                </c:pt>
                <c:pt idx="3">
                  <c:v>40</c:v>
                </c:pt>
                <c:pt idx="4">
                  <c:v>45</c:v>
                </c:pt>
                <c:pt idx="5">
                  <c:v>50</c:v>
                </c:pt>
                <c:pt idx="6">
                  <c:v>55</c:v>
                </c:pt>
                <c:pt idx="7">
                  <c:v>60</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Barris_2017!$F$44:$F$51</c:f>
              <c:numCache>
                <c:formatCode>0.000</c:formatCode>
                <c:ptCount val="8"/>
                <c:pt idx="0">
                  <c:v>3.3713197064694653E-2</c:v>
                </c:pt>
                <c:pt idx="1">
                  <c:v>0.12822903669443056</c:v>
                </c:pt>
                <c:pt idx="2">
                  <c:v>0.29552122364014455</c:v>
                </c:pt>
                <c:pt idx="3">
                  <c:v>0.4742775959856918</c:v>
                </c:pt>
                <c:pt idx="4">
                  <c:v>0.61312161916144936</c:v>
                </c:pt>
                <c:pt idx="5">
                  <c:v>0.68275593047895478</c:v>
                </c:pt>
                <c:pt idx="6">
                  <c:v>0.7421998547743861</c:v>
                </c:pt>
                <c:pt idx="7">
                  <c:v>0.83221494013603936</c:v>
                </c:pt>
              </c:numCache>
            </c:numRef>
          </c:xVal>
          <c:yVal>
            <c:numRef>
              <c:f>Barris_2017!$D$44:$D$51</c:f>
              <c:numCache>
                <c:formatCode>0.000</c:formatCode>
                <c:ptCount val="8"/>
                <c:pt idx="0">
                  <c:v>14.114000000000001</c:v>
                </c:pt>
                <c:pt idx="1">
                  <c:v>20.027000000000001</c:v>
                </c:pt>
                <c:pt idx="2">
                  <c:v>30.041</c:v>
                </c:pt>
                <c:pt idx="3">
                  <c:v>40.054499999999997</c:v>
                </c:pt>
                <c:pt idx="4">
                  <c:v>45</c:v>
                </c:pt>
                <c:pt idx="5">
                  <c:v>50</c:v>
                </c:pt>
                <c:pt idx="6">
                  <c:v>55</c:v>
                </c:pt>
                <c:pt idx="7">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Barris_2017!$BT$44:$BT$51</c:f>
              <c:numCache>
                <c:formatCode>0.000</c:formatCode>
                <c:ptCount val="8"/>
                <c:pt idx="0">
                  <c:v>0.10832412420601423</c:v>
                </c:pt>
                <c:pt idx="1">
                  <c:v>0.25424895940213782</c:v>
                </c:pt>
                <c:pt idx="2">
                  <c:v>0.31934599644936101</c:v>
                </c:pt>
                <c:pt idx="3">
                  <c:v>0.38182123997963813</c:v>
                </c:pt>
                <c:pt idx="4">
                  <c:v>0.44254862116528437</c:v>
                </c:pt>
                <c:pt idx="5">
                  <c:v>0.50205249870968893</c:v>
                </c:pt>
                <c:pt idx="6">
                  <c:v>0.56066655542409982</c:v>
                </c:pt>
                <c:pt idx="7">
                  <c:v>0.61861324651601546</c:v>
                </c:pt>
              </c:numCache>
            </c:numRef>
          </c:xVal>
          <c:yVal>
            <c:numRef>
              <c:f>Barris_2017!$G$44:$G$51</c:f>
              <c:numCache>
                <c:formatCode>0.000</c:formatCode>
                <c:ptCount val="8"/>
                <c:pt idx="0">
                  <c:v>20</c:v>
                </c:pt>
                <c:pt idx="1">
                  <c:v>30</c:v>
                </c:pt>
                <c:pt idx="2">
                  <c:v>35</c:v>
                </c:pt>
                <c:pt idx="3">
                  <c:v>40</c:v>
                </c:pt>
                <c:pt idx="4">
                  <c:v>45</c:v>
                </c:pt>
                <c:pt idx="5">
                  <c:v>50</c:v>
                </c:pt>
                <c:pt idx="6">
                  <c:v>55</c:v>
                </c:pt>
                <c:pt idx="7">
                  <c:v>60</c:v>
                </c:pt>
              </c:numCache>
            </c:numRef>
          </c:yVal>
          <c:smooth val="1"/>
        </c:ser>
        <c:ser>
          <c:idx val="2"/>
          <c:order val="3"/>
          <c:tx>
            <c:v>EC2-04 mean</c:v>
          </c:tx>
          <c:marker>
            <c:symbol val="triangle"/>
            <c:size val="5"/>
          </c:marker>
          <c:xVal>
            <c:numRef>
              <c:f>Barris_2017!$BI$44:$BI$51</c:f>
              <c:numCache>
                <c:formatCode>0.000</c:formatCode>
                <c:ptCount val="8"/>
                <c:pt idx="0">
                  <c:v>8.6341850861441166E-2</c:v>
                </c:pt>
                <c:pt idx="1">
                  <c:v>0.12251440039691669</c:v>
                </c:pt>
                <c:pt idx="2">
                  <c:v>0.18377465932609846</c:v>
                </c:pt>
                <c:pt idx="3">
                  <c:v>0.27801613170007855</c:v>
                </c:pt>
                <c:pt idx="4">
                  <c:v>0.32843930767609036</c:v>
                </c:pt>
                <c:pt idx="5">
                  <c:v>0.37941815306686133</c:v>
                </c:pt>
                <c:pt idx="6">
                  <c:v>0.43039699845763241</c:v>
                </c:pt>
                <c:pt idx="7">
                  <c:v>0.48137584384840354</c:v>
                </c:pt>
              </c:numCache>
            </c:numRef>
          </c:xVal>
          <c:yVal>
            <c:numRef>
              <c:f>Barris_2017!$G$44:$G$51</c:f>
              <c:numCache>
                <c:formatCode>0.000</c:formatCode>
                <c:ptCount val="8"/>
                <c:pt idx="0">
                  <c:v>20</c:v>
                </c:pt>
                <c:pt idx="1">
                  <c:v>30</c:v>
                </c:pt>
                <c:pt idx="2">
                  <c:v>35</c:v>
                </c:pt>
                <c:pt idx="3">
                  <c:v>40</c:v>
                </c:pt>
                <c:pt idx="4">
                  <c:v>45</c:v>
                </c:pt>
                <c:pt idx="5">
                  <c:v>50</c:v>
                </c:pt>
                <c:pt idx="6">
                  <c:v>55</c:v>
                </c:pt>
                <c:pt idx="7">
                  <c:v>60</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Barris_2017!$BH$44:$BH$51</c:f>
              <c:numCache>
                <c:formatCode>0.000</c:formatCode>
                <c:ptCount val="8"/>
                <c:pt idx="0">
                  <c:v>0.14678114646444998</c:v>
                </c:pt>
                <c:pt idx="1">
                  <c:v>0.20827448067475837</c:v>
                </c:pt>
                <c:pt idx="2">
                  <c:v>0.3124169208543674</c:v>
                </c:pt>
                <c:pt idx="3">
                  <c:v>0.47262742389013346</c:v>
                </c:pt>
                <c:pt idx="4">
                  <c:v>0.55834682304935357</c:v>
                </c:pt>
                <c:pt idx="5">
                  <c:v>0.64501086021366427</c:v>
                </c:pt>
                <c:pt idx="6">
                  <c:v>0.73167489737797509</c:v>
                </c:pt>
                <c:pt idx="7">
                  <c:v>0.81833893454228601</c:v>
                </c:pt>
              </c:numCache>
            </c:numRef>
          </c:xVal>
          <c:yVal>
            <c:numRef>
              <c:f>Barris_2017!$D$44:$D$51</c:f>
              <c:numCache>
                <c:formatCode>0.000</c:formatCode>
                <c:ptCount val="8"/>
                <c:pt idx="0">
                  <c:v>14.114000000000001</c:v>
                </c:pt>
                <c:pt idx="1">
                  <c:v>20.027000000000001</c:v>
                </c:pt>
                <c:pt idx="2">
                  <c:v>30.041</c:v>
                </c:pt>
                <c:pt idx="3">
                  <c:v>40.054499999999997</c:v>
                </c:pt>
                <c:pt idx="4">
                  <c:v>45</c:v>
                </c:pt>
                <c:pt idx="5">
                  <c:v>50</c:v>
                </c:pt>
                <c:pt idx="6">
                  <c:v>55</c:v>
                </c:pt>
                <c:pt idx="7">
                  <c:v>60</c:v>
                </c:pt>
              </c:numCache>
            </c:numRef>
          </c:yVal>
          <c:smooth val="1"/>
        </c:ser>
        <c:dLbls>
          <c:showLegendKey val="0"/>
          <c:showVal val="0"/>
          <c:showCatName val="0"/>
          <c:showSerName val="0"/>
          <c:showPercent val="0"/>
          <c:showBubbleSize val="0"/>
        </c:dLbls>
        <c:axId val="254141952"/>
        <c:axId val="253825024"/>
      </c:scatterChart>
      <c:valAx>
        <c:axId val="254141952"/>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825024"/>
        <c:crosses val="autoZero"/>
        <c:crossBetween val="midCat"/>
      </c:valAx>
      <c:valAx>
        <c:axId val="253825024"/>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4141952"/>
        <c:crosses val="autoZero"/>
        <c:crossBetween val="midCat"/>
      </c:valAx>
    </c:plotArea>
    <c:legend>
      <c:legendPos val="r"/>
      <c:layout>
        <c:manualLayout>
          <c:xMode val="edge"/>
          <c:yMode val="edge"/>
          <c:x val="0.65187632698434705"/>
          <c:y val="0.47620154320987657"/>
          <c:w val="0.30636828788357245"/>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5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G2-310-25-000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Barris_2017!$I$59:$I$65</c:f>
              <c:numCache>
                <c:formatCode>0.000</c:formatCode>
                <c:ptCount val="7"/>
                <c:pt idx="0">
                  <c:v>2.659267936146481E-2</c:v>
                </c:pt>
                <c:pt idx="1">
                  <c:v>0.21788840509071167</c:v>
                </c:pt>
                <c:pt idx="2">
                  <c:v>0.38430710819149144</c:v>
                </c:pt>
                <c:pt idx="3">
                  <c:v>0.47094777320787684</c:v>
                </c:pt>
                <c:pt idx="4">
                  <c:v>0.54128969926078374</c:v>
                </c:pt>
                <c:pt idx="5">
                  <c:v>0.61334728204668831</c:v>
                </c:pt>
                <c:pt idx="6">
                  <c:v>0.67940006626710103</c:v>
                </c:pt>
              </c:numCache>
            </c:numRef>
          </c:xVal>
          <c:yVal>
            <c:numRef>
              <c:f>Barris_2017!$G$59:$G$65</c:f>
              <c:numCache>
                <c:formatCode>0.000</c:formatCode>
                <c:ptCount val="7"/>
                <c:pt idx="0">
                  <c:v>20</c:v>
                </c:pt>
                <c:pt idx="1">
                  <c:v>30</c:v>
                </c:pt>
                <c:pt idx="2">
                  <c:v>40</c:v>
                </c:pt>
                <c:pt idx="3">
                  <c:v>45.088000000000001</c:v>
                </c:pt>
                <c:pt idx="4">
                  <c:v>50</c:v>
                </c:pt>
                <c:pt idx="5">
                  <c:v>55.088000000000001</c:v>
                </c:pt>
                <c:pt idx="6">
                  <c:v>60</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Barris_2017!$F$59:$F$65</c:f>
              <c:numCache>
                <c:formatCode>0.000</c:formatCode>
                <c:ptCount val="7"/>
                <c:pt idx="0">
                  <c:v>7.8920209717895567E-2</c:v>
                </c:pt>
                <c:pt idx="1">
                  <c:v>0.32340129417007207</c:v>
                </c:pt>
                <c:pt idx="2">
                  <c:v>0.46837428810838022</c:v>
                </c:pt>
                <c:pt idx="3">
                  <c:v>0.54128969926078374</c:v>
                </c:pt>
                <c:pt idx="4">
                  <c:v>0.66052784220412597</c:v>
                </c:pt>
                <c:pt idx="5">
                  <c:v>0.75488896251900106</c:v>
                </c:pt>
                <c:pt idx="6">
                  <c:v>0.86211750833135903</c:v>
                </c:pt>
              </c:numCache>
            </c:numRef>
          </c:xVal>
          <c:yVal>
            <c:numRef>
              <c:f>Barris_2017!$D$59:$D$65</c:f>
              <c:numCache>
                <c:formatCode>0.000</c:formatCode>
                <c:ptCount val="7"/>
                <c:pt idx="0">
                  <c:v>20.027000000000001</c:v>
                </c:pt>
                <c:pt idx="1">
                  <c:v>30.041</c:v>
                </c:pt>
                <c:pt idx="2">
                  <c:v>40.055</c:v>
                </c:pt>
                <c:pt idx="3">
                  <c:v>45</c:v>
                </c:pt>
                <c:pt idx="4">
                  <c:v>50</c:v>
                </c:pt>
                <c:pt idx="5">
                  <c:v>55</c:v>
                </c:pt>
                <c:pt idx="6">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Barris_2017!$BT$59:$BT$65</c:f>
              <c:numCache>
                <c:formatCode>0.000</c:formatCode>
                <c:ptCount val="7"/>
                <c:pt idx="0">
                  <c:v>6.4972085237621949E-2</c:v>
                </c:pt>
                <c:pt idx="1">
                  <c:v>0.22722574375222668</c:v>
                </c:pt>
                <c:pt idx="2">
                  <c:v>0.36352587908767259</c:v>
                </c:pt>
                <c:pt idx="3">
                  <c:v>0.42845648840918532</c:v>
                </c:pt>
                <c:pt idx="4">
                  <c:v>0.48944460515145505</c:v>
                </c:pt>
                <c:pt idx="5">
                  <c:v>0.55134200495137919</c:v>
                </c:pt>
                <c:pt idx="6">
                  <c:v>0.61017262657940585</c:v>
                </c:pt>
              </c:numCache>
            </c:numRef>
          </c:xVal>
          <c:yVal>
            <c:numRef>
              <c:f>Barris_2017!$G$59:$G$65</c:f>
              <c:numCache>
                <c:formatCode>0.000</c:formatCode>
                <c:ptCount val="7"/>
                <c:pt idx="0">
                  <c:v>20</c:v>
                </c:pt>
                <c:pt idx="1">
                  <c:v>30</c:v>
                </c:pt>
                <c:pt idx="2">
                  <c:v>40</c:v>
                </c:pt>
                <c:pt idx="3">
                  <c:v>45.088000000000001</c:v>
                </c:pt>
                <c:pt idx="4">
                  <c:v>50</c:v>
                </c:pt>
                <c:pt idx="5">
                  <c:v>55.088000000000001</c:v>
                </c:pt>
                <c:pt idx="6">
                  <c:v>60</c:v>
                </c:pt>
              </c:numCache>
            </c:numRef>
          </c:yVal>
          <c:smooth val="1"/>
        </c:ser>
        <c:ser>
          <c:idx val="2"/>
          <c:order val="3"/>
          <c:tx>
            <c:v>EC2-04 mean</c:v>
          </c:tx>
          <c:marker>
            <c:symbol val="triangle"/>
            <c:size val="5"/>
          </c:marker>
          <c:xVal>
            <c:numRef>
              <c:f>Barris_2017!$BI$59:$BI$65</c:f>
              <c:numCache>
                <c:formatCode>0.000</c:formatCode>
                <c:ptCount val="7"/>
                <c:pt idx="0">
                  <c:v>0.12824342122188875</c:v>
                </c:pt>
                <c:pt idx="1">
                  <c:v>0.19236833359598346</c:v>
                </c:pt>
                <c:pt idx="2">
                  <c:v>0.26381142057128587</c:v>
                </c:pt>
                <c:pt idx="3">
                  <c:v>0.31658714983197062</c:v>
                </c:pt>
                <c:pt idx="4">
                  <c:v>0.3699498690035426</c:v>
                </c:pt>
                <c:pt idx="5">
                  <c:v>0.42331258817511469</c:v>
                </c:pt>
                <c:pt idx="6">
                  <c:v>0.47667530734668667</c:v>
                </c:pt>
              </c:numCache>
            </c:numRef>
          </c:xVal>
          <c:yVal>
            <c:numRef>
              <c:f>Barris_2017!$G$59:$G$65</c:f>
              <c:numCache>
                <c:formatCode>0.000</c:formatCode>
                <c:ptCount val="7"/>
                <c:pt idx="0">
                  <c:v>20</c:v>
                </c:pt>
                <c:pt idx="1">
                  <c:v>30</c:v>
                </c:pt>
                <c:pt idx="2">
                  <c:v>40</c:v>
                </c:pt>
                <c:pt idx="3">
                  <c:v>45.088000000000001</c:v>
                </c:pt>
                <c:pt idx="4">
                  <c:v>50</c:v>
                </c:pt>
                <c:pt idx="5">
                  <c:v>55.088000000000001</c:v>
                </c:pt>
                <c:pt idx="6">
                  <c:v>60</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Barris_2017!$BH$59:$BH$65</c:f>
              <c:numCache>
                <c:formatCode>0.000</c:formatCode>
                <c:ptCount val="7"/>
                <c:pt idx="0">
                  <c:v>0.21801381607721088</c:v>
                </c:pt>
                <c:pt idx="1">
                  <c:v>0.32702616711317184</c:v>
                </c:pt>
                <c:pt idx="2">
                  <c:v>0.44847941497118593</c:v>
                </c:pt>
                <c:pt idx="3">
                  <c:v>0.53819815471435006</c:v>
                </c:pt>
                <c:pt idx="4">
                  <c:v>0.6289147773060223</c:v>
                </c:pt>
                <c:pt idx="5">
                  <c:v>0.71963139989769487</c:v>
                </c:pt>
                <c:pt idx="6">
                  <c:v>0.81034802248936733</c:v>
                </c:pt>
              </c:numCache>
            </c:numRef>
          </c:xVal>
          <c:yVal>
            <c:numRef>
              <c:f>Barris_2017!$D$59:$D$65</c:f>
              <c:numCache>
                <c:formatCode>0.000</c:formatCode>
                <c:ptCount val="7"/>
                <c:pt idx="0">
                  <c:v>20.027000000000001</c:v>
                </c:pt>
                <c:pt idx="1">
                  <c:v>30.041</c:v>
                </c:pt>
                <c:pt idx="2">
                  <c:v>40.055</c:v>
                </c:pt>
                <c:pt idx="3">
                  <c:v>45</c:v>
                </c:pt>
                <c:pt idx="4">
                  <c:v>50</c:v>
                </c:pt>
                <c:pt idx="5">
                  <c:v>55</c:v>
                </c:pt>
                <c:pt idx="6">
                  <c:v>60</c:v>
                </c:pt>
              </c:numCache>
            </c:numRef>
          </c:yVal>
          <c:smooth val="1"/>
        </c:ser>
        <c:dLbls>
          <c:showLegendKey val="0"/>
          <c:showVal val="0"/>
          <c:showCatName val="0"/>
          <c:showSerName val="0"/>
          <c:showPercent val="0"/>
          <c:showBubbleSize val="0"/>
        </c:dLbls>
        <c:axId val="253864960"/>
        <c:axId val="253867520"/>
      </c:scatterChart>
      <c:valAx>
        <c:axId val="25386496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867520"/>
        <c:crosses val="autoZero"/>
        <c:crossBetween val="midCat"/>
      </c:valAx>
      <c:valAx>
        <c:axId val="253867520"/>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864960"/>
        <c:crosses val="autoZero"/>
        <c:crossBetween val="midCat"/>
      </c:valAx>
    </c:plotArea>
    <c:legend>
      <c:legendPos val="r"/>
      <c:layout>
        <c:manualLayout>
          <c:xMode val="edge"/>
          <c:yMode val="edge"/>
          <c:x val="0.64603975002699809"/>
          <c:y val="0.4801212962962963"/>
          <c:w val="0.30617377709224569"/>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5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G2-213-25-150G</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Barris_2017!$I$66:$I$73</c:f>
              <c:numCache>
                <c:formatCode>0.000</c:formatCode>
                <c:ptCount val="8"/>
                <c:pt idx="0">
                  <c:v>0.14945900965708461</c:v>
                </c:pt>
                <c:pt idx="1">
                  <c:v>0.24372008961126865</c:v>
                </c:pt>
                <c:pt idx="2">
                  <c:v>0.32779078254337879</c:v>
                </c:pt>
                <c:pt idx="3">
                  <c:v>0.41355987331250116</c:v>
                </c:pt>
                <c:pt idx="4">
                  <c:v>0.48115610722559171</c:v>
                </c:pt>
                <c:pt idx="5">
                  <c:v>0.54051511162917243</c:v>
                </c:pt>
                <c:pt idx="6">
                  <c:v>0.60802642565041243</c:v>
                </c:pt>
                <c:pt idx="7">
                  <c:v>0.67681153804941163</c:v>
                </c:pt>
              </c:numCache>
            </c:numRef>
          </c:xVal>
          <c:yVal>
            <c:numRef>
              <c:f>Barris_2017!$G$66:$G$73</c:f>
              <c:numCache>
                <c:formatCode>0.000</c:formatCode>
                <c:ptCount val="8"/>
                <c:pt idx="0">
                  <c:v>25</c:v>
                </c:pt>
                <c:pt idx="1">
                  <c:v>30</c:v>
                </c:pt>
                <c:pt idx="2">
                  <c:v>35</c:v>
                </c:pt>
                <c:pt idx="3">
                  <c:v>40</c:v>
                </c:pt>
                <c:pt idx="4">
                  <c:v>45</c:v>
                </c:pt>
                <c:pt idx="5">
                  <c:v>50</c:v>
                </c:pt>
                <c:pt idx="6">
                  <c:v>55</c:v>
                </c:pt>
                <c:pt idx="7">
                  <c:v>60</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Barris_2017!$F$66:$F$73</c:f>
              <c:numCache>
                <c:formatCode>0.000</c:formatCode>
                <c:ptCount val="8"/>
                <c:pt idx="0">
                  <c:v>5.0102736191863589E-2</c:v>
                </c:pt>
                <c:pt idx="1">
                  <c:v>0.16559378910870171</c:v>
                </c:pt>
                <c:pt idx="2">
                  <c:v>0.32609238470636648</c:v>
                </c:pt>
                <c:pt idx="3">
                  <c:v>0.54433650676245027</c:v>
                </c:pt>
                <c:pt idx="4">
                  <c:v>0.78805659637371894</c:v>
                </c:pt>
                <c:pt idx="5">
                  <c:v>0.88911126767595217</c:v>
                </c:pt>
                <c:pt idx="6">
                  <c:v>1.0046023205927903</c:v>
                </c:pt>
                <c:pt idx="7">
                  <c:v>1.1166965778356037</c:v>
                </c:pt>
              </c:numCache>
            </c:numRef>
          </c:xVal>
          <c:yVal>
            <c:numRef>
              <c:f>Barris_2017!$D$66:$D$73</c:f>
              <c:numCache>
                <c:formatCode>0.000</c:formatCode>
                <c:ptCount val="8"/>
                <c:pt idx="0">
                  <c:v>14.973000000000001</c:v>
                </c:pt>
                <c:pt idx="1">
                  <c:v>20.027000000000001</c:v>
                </c:pt>
                <c:pt idx="2">
                  <c:v>30.041</c:v>
                </c:pt>
                <c:pt idx="3">
                  <c:v>40.055</c:v>
                </c:pt>
                <c:pt idx="4">
                  <c:v>45</c:v>
                </c:pt>
                <c:pt idx="5">
                  <c:v>50</c:v>
                </c:pt>
                <c:pt idx="6">
                  <c:v>55</c:v>
                </c:pt>
                <c:pt idx="7">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Barris_2017!$BT$66:$BT$73</c:f>
              <c:numCache>
                <c:formatCode>0.000</c:formatCode>
                <c:ptCount val="8"/>
                <c:pt idx="0">
                  <c:v>0.18742104974543289</c:v>
                </c:pt>
                <c:pt idx="1">
                  <c:v>0.25630229025016465</c:v>
                </c:pt>
                <c:pt idx="2">
                  <c:v>0.32110599431909831</c:v>
                </c:pt>
                <c:pt idx="3">
                  <c:v>0.38336123811565831</c:v>
                </c:pt>
                <c:pt idx="4">
                  <c:v>0.44391750839730232</c:v>
                </c:pt>
                <c:pt idx="5">
                  <c:v>0.5032844972185051</c:v>
                </c:pt>
                <c:pt idx="6">
                  <c:v>0.56178655406847822</c:v>
                </c:pt>
                <c:pt idx="7">
                  <c:v>0.61963991194002888</c:v>
                </c:pt>
              </c:numCache>
            </c:numRef>
          </c:xVal>
          <c:yVal>
            <c:numRef>
              <c:f>Barris_2017!$G$66:$G$73</c:f>
              <c:numCache>
                <c:formatCode>0.000</c:formatCode>
                <c:ptCount val="8"/>
                <c:pt idx="0">
                  <c:v>25</c:v>
                </c:pt>
                <c:pt idx="1">
                  <c:v>30</c:v>
                </c:pt>
                <c:pt idx="2">
                  <c:v>35</c:v>
                </c:pt>
                <c:pt idx="3">
                  <c:v>40</c:v>
                </c:pt>
                <c:pt idx="4">
                  <c:v>45</c:v>
                </c:pt>
                <c:pt idx="5">
                  <c:v>50</c:v>
                </c:pt>
                <c:pt idx="6">
                  <c:v>55</c:v>
                </c:pt>
                <c:pt idx="7">
                  <c:v>60</c:v>
                </c:pt>
              </c:numCache>
            </c:numRef>
          </c:yVal>
          <c:smooth val="1"/>
        </c:ser>
        <c:ser>
          <c:idx val="2"/>
          <c:order val="3"/>
          <c:tx>
            <c:v>EC2-04 mean</c:v>
          </c:tx>
          <c:marker>
            <c:symbol val="triangle"/>
            <c:size val="5"/>
          </c:marker>
          <c:xVal>
            <c:numRef>
              <c:f>Barris_2017!$BI$66:$BI$73</c:f>
              <c:numCache>
                <c:formatCode>0.000</c:formatCode>
                <c:ptCount val="8"/>
                <c:pt idx="0">
                  <c:v>9.1596750244321817E-2</c:v>
                </c:pt>
                <c:pt idx="1">
                  <c:v>0.12251440039691669</c:v>
                </c:pt>
                <c:pt idx="2">
                  <c:v>0.18377465932609846</c:v>
                </c:pt>
                <c:pt idx="3">
                  <c:v>0.27985743100491139</c:v>
                </c:pt>
                <c:pt idx="4">
                  <c:v>0.33027550909638398</c:v>
                </c:pt>
                <c:pt idx="5">
                  <c:v>0.381254354487155</c:v>
                </c:pt>
                <c:pt idx="6">
                  <c:v>0.43223319987792602</c:v>
                </c:pt>
                <c:pt idx="7">
                  <c:v>0.48321204526869721</c:v>
                </c:pt>
              </c:numCache>
            </c:numRef>
          </c:xVal>
          <c:yVal>
            <c:numRef>
              <c:f>Barris_2017!$G$66:$G$73</c:f>
              <c:numCache>
                <c:formatCode>0.000</c:formatCode>
                <c:ptCount val="8"/>
                <c:pt idx="0">
                  <c:v>25</c:v>
                </c:pt>
                <c:pt idx="1">
                  <c:v>30</c:v>
                </c:pt>
                <c:pt idx="2">
                  <c:v>35</c:v>
                </c:pt>
                <c:pt idx="3">
                  <c:v>40</c:v>
                </c:pt>
                <c:pt idx="4">
                  <c:v>45</c:v>
                </c:pt>
                <c:pt idx="5">
                  <c:v>50</c:v>
                </c:pt>
                <c:pt idx="6">
                  <c:v>55</c:v>
                </c:pt>
                <c:pt idx="7">
                  <c:v>60</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Barris_2017!$BH$66:$BH$73</c:f>
              <c:numCache>
                <c:formatCode>0.000</c:formatCode>
                <c:ptCount val="8"/>
                <c:pt idx="0">
                  <c:v>0.15571447541534711</c:v>
                </c:pt>
                <c:pt idx="1">
                  <c:v>0.20827448067475837</c:v>
                </c:pt>
                <c:pt idx="2">
                  <c:v>0.3124169208543674</c:v>
                </c:pt>
                <c:pt idx="3">
                  <c:v>0.47575763270834942</c:v>
                </c:pt>
                <c:pt idx="4">
                  <c:v>0.56146836546385281</c:v>
                </c:pt>
                <c:pt idx="5">
                  <c:v>0.64813240262816352</c:v>
                </c:pt>
                <c:pt idx="6">
                  <c:v>0.73479643979247422</c:v>
                </c:pt>
                <c:pt idx="7">
                  <c:v>0.82146047695678526</c:v>
                </c:pt>
              </c:numCache>
            </c:numRef>
          </c:xVal>
          <c:yVal>
            <c:numRef>
              <c:f>Barris_2017!$D$66:$D$73</c:f>
              <c:numCache>
                <c:formatCode>0.000</c:formatCode>
                <c:ptCount val="8"/>
                <c:pt idx="0">
                  <c:v>14.973000000000001</c:v>
                </c:pt>
                <c:pt idx="1">
                  <c:v>20.027000000000001</c:v>
                </c:pt>
                <c:pt idx="2">
                  <c:v>30.041</c:v>
                </c:pt>
                <c:pt idx="3">
                  <c:v>40.055</c:v>
                </c:pt>
                <c:pt idx="4">
                  <c:v>45</c:v>
                </c:pt>
                <c:pt idx="5">
                  <c:v>50</c:v>
                </c:pt>
                <c:pt idx="6">
                  <c:v>55</c:v>
                </c:pt>
                <c:pt idx="7">
                  <c:v>60</c:v>
                </c:pt>
              </c:numCache>
            </c:numRef>
          </c:yVal>
          <c:smooth val="1"/>
        </c:ser>
        <c:dLbls>
          <c:showLegendKey val="0"/>
          <c:showVal val="0"/>
          <c:showCatName val="0"/>
          <c:showSerName val="0"/>
          <c:showPercent val="0"/>
          <c:showBubbleSize val="0"/>
        </c:dLbls>
        <c:axId val="253977344"/>
        <c:axId val="253979648"/>
      </c:scatterChart>
      <c:valAx>
        <c:axId val="25397734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3979648"/>
        <c:crosses val="autoZero"/>
        <c:crossBetween val="midCat"/>
      </c:valAx>
      <c:valAx>
        <c:axId val="253979648"/>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3977344"/>
        <c:crosses val="autoZero"/>
        <c:crossBetween val="midCat"/>
      </c:valAx>
    </c:plotArea>
    <c:legend>
      <c:legendPos val="r"/>
      <c:layout>
        <c:manualLayout>
          <c:xMode val="edge"/>
          <c:yMode val="edge"/>
          <c:x val="0.62821215692123056"/>
          <c:y val="0.47620154320987657"/>
          <c:w val="0.30636828788357245"/>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5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G2-216-25-150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Barris_2017!$I$82:$I$89</c:f>
              <c:numCache>
                <c:formatCode>0.000</c:formatCode>
                <c:ptCount val="8"/>
                <c:pt idx="0">
                  <c:v>4.6001262151211787E-2</c:v>
                </c:pt>
                <c:pt idx="1">
                  <c:v>0.15305874497585012</c:v>
                </c:pt>
                <c:pt idx="2">
                  <c:v>0.19153252786595454</c:v>
                </c:pt>
                <c:pt idx="3">
                  <c:v>0.23753379001716632</c:v>
                </c:pt>
                <c:pt idx="4">
                  <c:v>0.27517118632270327</c:v>
                </c:pt>
                <c:pt idx="5">
                  <c:v>0.3186632887202126</c:v>
                </c:pt>
                <c:pt idx="6">
                  <c:v>0.35546429844118199</c:v>
                </c:pt>
                <c:pt idx="7">
                  <c:v>0.38641060207017908</c:v>
                </c:pt>
              </c:numCache>
            </c:numRef>
          </c:xVal>
          <c:yVal>
            <c:numRef>
              <c:f>Barris_2017!$G$82:$G$89</c:f>
              <c:numCache>
                <c:formatCode>0.000</c:formatCode>
                <c:ptCount val="8"/>
                <c:pt idx="0">
                  <c:v>19.940999999999999</c:v>
                </c:pt>
                <c:pt idx="1">
                  <c:v>30</c:v>
                </c:pt>
                <c:pt idx="2">
                  <c:v>34.941000000000003</c:v>
                </c:pt>
                <c:pt idx="3">
                  <c:v>40.058999999999997</c:v>
                </c:pt>
                <c:pt idx="4">
                  <c:v>45</c:v>
                </c:pt>
                <c:pt idx="5">
                  <c:v>49.941000000000003</c:v>
                </c:pt>
                <c:pt idx="6">
                  <c:v>55.058799999999998</c:v>
                </c:pt>
                <c:pt idx="7">
                  <c:v>60</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Barris_2017!$F$82:$F$89</c:f>
              <c:numCache>
                <c:formatCode>0.000</c:formatCode>
                <c:ptCount val="8"/>
                <c:pt idx="0">
                  <c:v>5.394693470460292E-2</c:v>
                </c:pt>
                <c:pt idx="1">
                  <c:v>9.1751608327053341E-2</c:v>
                </c:pt>
                <c:pt idx="2">
                  <c:v>0.21411496564927671</c:v>
                </c:pt>
                <c:pt idx="3">
                  <c:v>0.31531774238194266</c:v>
                </c:pt>
                <c:pt idx="4">
                  <c:v>0.44913959591274061</c:v>
                </c:pt>
                <c:pt idx="5">
                  <c:v>0.53110548120035428</c:v>
                </c:pt>
                <c:pt idx="6">
                  <c:v>0.60303472747315812</c:v>
                </c:pt>
                <c:pt idx="7">
                  <c:v>0.67663674691509712</c:v>
                </c:pt>
              </c:numCache>
            </c:numRef>
          </c:xVal>
          <c:yVal>
            <c:numRef>
              <c:f>Barris_2017!$D$82:$D$89</c:f>
              <c:numCache>
                <c:formatCode>0.000</c:formatCode>
                <c:ptCount val="8"/>
                <c:pt idx="0">
                  <c:v>16.402999999999999</c:v>
                </c:pt>
                <c:pt idx="1">
                  <c:v>20.027000000000001</c:v>
                </c:pt>
                <c:pt idx="2">
                  <c:v>30.041</c:v>
                </c:pt>
                <c:pt idx="3">
                  <c:v>40.055</c:v>
                </c:pt>
                <c:pt idx="4">
                  <c:v>45</c:v>
                </c:pt>
                <c:pt idx="5">
                  <c:v>50</c:v>
                </c:pt>
                <c:pt idx="6">
                  <c:v>55</c:v>
                </c:pt>
                <c:pt idx="7">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Barris_2017!$BT$82:$BT$89</c:f>
              <c:numCache>
                <c:formatCode>0.000</c:formatCode>
                <c:ptCount val="8"/>
                <c:pt idx="0">
                  <c:v>5.4850077356066305E-2</c:v>
                </c:pt>
                <c:pt idx="1">
                  <c:v>0.14254648475571266</c:v>
                </c:pt>
                <c:pt idx="2">
                  <c:v>0.18056884968373355</c:v>
                </c:pt>
                <c:pt idx="3">
                  <c:v>0.21820562686866352</c:v>
                </c:pt>
                <c:pt idx="4">
                  <c:v>0.25341597289904477</c:v>
                </c:pt>
                <c:pt idx="5">
                  <c:v>0.28785319989899288</c:v>
                </c:pt>
                <c:pt idx="6">
                  <c:v>0.32292962015180038</c:v>
                </c:pt>
                <c:pt idx="7">
                  <c:v>0.35636621188928169</c:v>
                </c:pt>
              </c:numCache>
            </c:numRef>
          </c:xVal>
          <c:yVal>
            <c:numRef>
              <c:f>Barris_2017!$G$82:$G$89</c:f>
              <c:numCache>
                <c:formatCode>0.000</c:formatCode>
                <c:ptCount val="8"/>
                <c:pt idx="0">
                  <c:v>19.940999999999999</c:v>
                </c:pt>
                <c:pt idx="1">
                  <c:v>30</c:v>
                </c:pt>
                <c:pt idx="2">
                  <c:v>34.941000000000003</c:v>
                </c:pt>
                <c:pt idx="3">
                  <c:v>40.058999999999997</c:v>
                </c:pt>
                <c:pt idx="4">
                  <c:v>45</c:v>
                </c:pt>
                <c:pt idx="5">
                  <c:v>49.941000000000003</c:v>
                </c:pt>
                <c:pt idx="6">
                  <c:v>55.058799999999998</c:v>
                </c:pt>
                <c:pt idx="7">
                  <c:v>60</c:v>
                </c:pt>
              </c:numCache>
            </c:numRef>
          </c:yVal>
          <c:smooth val="1"/>
        </c:ser>
        <c:ser>
          <c:idx val="2"/>
          <c:order val="3"/>
          <c:tx>
            <c:v>EC2-04 mean</c:v>
          </c:tx>
          <c:marker>
            <c:symbol val="triangle"/>
            <c:size val="5"/>
          </c:marker>
          <c:xVal>
            <c:numRef>
              <c:f>Barris_2017!$BI$82:$BI$89</c:f>
              <c:numCache>
                <c:formatCode>0.000</c:formatCode>
                <c:ptCount val="8"/>
                <c:pt idx="0">
                  <c:v>5.6181027281550125E-2</c:v>
                </c:pt>
                <c:pt idx="1">
                  <c:v>6.8593393487020926E-2</c:v>
                </c:pt>
                <c:pt idx="2">
                  <c:v>0.10289180275346262</c:v>
                </c:pt>
                <c:pt idx="3">
                  <c:v>0.15394999374262294</c:v>
                </c:pt>
                <c:pt idx="4">
                  <c:v>0.18217808005887257</c:v>
                </c:pt>
                <c:pt idx="5">
                  <c:v>0.21072012891251213</c:v>
                </c:pt>
                <c:pt idx="6">
                  <c:v>0.23926217776615183</c:v>
                </c:pt>
                <c:pt idx="7">
                  <c:v>0.26780422661979142</c:v>
                </c:pt>
              </c:numCache>
            </c:numRef>
          </c:xVal>
          <c:yVal>
            <c:numRef>
              <c:f>Barris_2017!$G$82:$G$89</c:f>
              <c:numCache>
                <c:formatCode>0.000</c:formatCode>
                <c:ptCount val="8"/>
                <c:pt idx="0">
                  <c:v>19.940999999999999</c:v>
                </c:pt>
                <c:pt idx="1">
                  <c:v>30</c:v>
                </c:pt>
                <c:pt idx="2">
                  <c:v>34.941000000000003</c:v>
                </c:pt>
                <c:pt idx="3">
                  <c:v>40.058999999999997</c:v>
                </c:pt>
                <c:pt idx="4">
                  <c:v>45</c:v>
                </c:pt>
                <c:pt idx="5">
                  <c:v>49.941000000000003</c:v>
                </c:pt>
                <c:pt idx="6">
                  <c:v>55.058799999999998</c:v>
                </c:pt>
                <c:pt idx="7">
                  <c:v>60</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Barris_2017!$BH$82:$BH$89</c:f>
              <c:numCache>
                <c:formatCode>0.000</c:formatCode>
                <c:ptCount val="8"/>
                <c:pt idx="0">
                  <c:v>9.5507746378635211E-2</c:v>
                </c:pt>
                <c:pt idx="1">
                  <c:v>0.11660876892793558</c:v>
                </c:pt>
                <c:pt idx="2">
                  <c:v>0.17491606468088644</c:v>
                </c:pt>
                <c:pt idx="3">
                  <c:v>0.26171498936245902</c:v>
                </c:pt>
                <c:pt idx="4">
                  <c:v>0.30970273610008336</c:v>
                </c:pt>
                <c:pt idx="5">
                  <c:v>0.35822421915127062</c:v>
                </c:pt>
                <c:pt idx="6">
                  <c:v>0.40674570220245809</c:v>
                </c:pt>
                <c:pt idx="7">
                  <c:v>0.45526718525364546</c:v>
                </c:pt>
              </c:numCache>
            </c:numRef>
          </c:xVal>
          <c:yVal>
            <c:numRef>
              <c:f>Barris_2017!$D$82:$D$89</c:f>
              <c:numCache>
                <c:formatCode>0.000</c:formatCode>
                <c:ptCount val="8"/>
                <c:pt idx="0">
                  <c:v>16.402999999999999</c:v>
                </c:pt>
                <c:pt idx="1">
                  <c:v>20.027000000000001</c:v>
                </c:pt>
                <c:pt idx="2">
                  <c:v>30.041</c:v>
                </c:pt>
                <c:pt idx="3">
                  <c:v>40.055</c:v>
                </c:pt>
                <c:pt idx="4">
                  <c:v>45</c:v>
                </c:pt>
                <c:pt idx="5">
                  <c:v>50</c:v>
                </c:pt>
                <c:pt idx="6">
                  <c:v>55</c:v>
                </c:pt>
                <c:pt idx="7">
                  <c:v>60</c:v>
                </c:pt>
              </c:numCache>
            </c:numRef>
          </c:yVal>
          <c:smooth val="1"/>
        </c:ser>
        <c:dLbls>
          <c:showLegendKey val="0"/>
          <c:showVal val="0"/>
          <c:showCatName val="0"/>
          <c:showSerName val="0"/>
          <c:showPercent val="0"/>
          <c:showBubbleSize val="0"/>
        </c:dLbls>
        <c:axId val="254040320"/>
        <c:axId val="254042880"/>
      </c:scatterChart>
      <c:valAx>
        <c:axId val="25404032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4042880"/>
        <c:crosses val="autoZero"/>
        <c:crossBetween val="midCat"/>
      </c:valAx>
      <c:valAx>
        <c:axId val="254042880"/>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4040320"/>
        <c:crosses val="autoZero"/>
        <c:crossBetween val="midCat"/>
      </c:valAx>
    </c:plotArea>
    <c:legend>
      <c:legendPos val="r"/>
      <c:layout>
        <c:manualLayout>
          <c:xMode val="edge"/>
          <c:yMode val="edge"/>
          <c:x val="0.64020490079753356"/>
          <c:y val="0.46444228395061726"/>
          <c:w val="0.30617377709224569"/>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5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G2-313-25-150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Barris_2017!$I$90:$I$97</c:f>
              <c:numCache>
                <c:formatCode>0.000</c:formatCode>
                <c:ptCount val="8"/>
                <c:pt idx="0">
                  <c:v>2.1119212642599219E-2</c:v>
                </c:pt>
                <c:pt idx="1">
                  <c:v>0.11488851677573976</c:v>
                </c:pt>
                <c:pt idx="2">
                  <c:v>0.16641939562368185</c:v>
                </c:pt>
                <c:pt idx="3">
                  <c:v>0.20443397838036043</c:v>
                </c:pt>
                <c:pt idx="4">
                  <c:v>0.242448561137039</c:v>
                </c:pt>
                <c:pt idx="5">
                  <c:v>0.27877360688230968</c:v>
                </c:pt>
                <c:pt idx="6">
                  <c:v>0.31678818963898825</c:v>
                </c:pt>
                <c:pt idx="7">
                  <c:v>0.34973416136144303</c:v>
                </c:pt>
              </c:numCache>
            </c:numRef>
          </c:xVal>
          <c:yVal>
            <c:numRef>
              <c:f>Barris_2017!$G$90:$G$97</c:f>
              <c:numCache>
                <c:formatCode>0.000</c:formatCode>
                <c:ptCount val="8"/>
                <c:pt idx="0">
                  <c:v>19.940999999999999</c:v>
                </c:pt>
                <c:pt idx="1">
                  <c:v>30</c:v>
                </c:pt>
                <c:pt idx="2">
                  <c:v>34.941000000000003</c:v>
                </c:pt>
                <c:pt idx="3">
                  <c:v>40.058999999999997</c:v>
                </c:pt>
                <c:pt idx="4">
                  <c:v>45</c:v>
                </c:pt>
                <c:pt idx="5">
                  <c:v>49.941000000000003</c:v>
                </c:pt>
                <c:pt idx="6">
                  <c:v>55.058799999999998</c:v>
                </c:pt>
                <c:pt idx="7">
                  <c:v>60</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Barris_2017!$F$90:$F$97</c:f>
              <c:numCache>
                <c:formatCode>0.000</c:formatCode>
                <c:ptCount val="8"/>
                <c:pt idx="0">
                  <c:v>3.2101203216750814E-2</c:v>
                </c:pt>
                <c:pt idx="1">
                  <c:v>6.3011282840459024E-2</c:v>
                </c:pt>
                <c:pt idx="2">
                  <c:v>0.15374786803812229</c:v>
                </c:pt>
                <c:pt idx="3">
                  <c:v>0.2779288383766057</c:v>
                </c:pt>
                <c:pt idx="4">
                  <c:v>0.35226846687855495</c:v>
                </c:pt>
                <c:pt idx="5">
                  <c:v>0.41984994733487246</c:v>
                </c:pt>
                <c:pt idx="6">
                  <c:v>0.48067327974555818</c:v>
                </c:pt>
                <c:pt idx="7">
                  <c:v>0.53980707514483606</c:v>
                </c:pt>
              </c:numCache>
            </c:numRef>
          </c:xVal>
          <c:yVal>
            <c:numRef>
              <c:f>Barris_2017!$D$90:$D$97</c:f>
              <c:numCache>
                <c:formatCode>0.000</c:formatCode>
                <c:ptCount val="8"/>
                <c:pt idx="0">
                  <c:v>16.785</c:v>
                </c:pt>
                <c:pt idx="1">
                  <c:v>20.027000000000001</c:v>
                </c:pt>
                <c:pt idx="2">
                  <c:v>30.041</c:v>
                </c:pt>
                <c:pt idx="3">
                  <c:v>40.055</c:v>
                </c:pt>
                <c:pt idx="4">
                  <c:v>45</c:v>
                </c:pt>
                <c:pt idx="5">
                  <c:v>50</c:v>
                </c:pt>
                <c:pt idx="6">
                  <c:v>55</c:v>
                </c:pt>
                <c:pt idx="7">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Barris_2017!$BT$90:$BT$97</c:f>
              <c:numCache>
                <c:formatCode>0.000</c:formatCode>
                <c:ptCount val="8"/>
                <c:pt idx="0">
                  <c:v>5.846545158682926E-2</c:v>
                </c:pt>
                <c:pt idx="1">
                  <c:v>0.13846517507685172</c:v>
                </c:pt>
                <c:pt idx="2">
                  <c:v>0.17350852139193779</c:v>
                </c:pt>
                <c:pt idx="3">
                  <c:v>0.20833674059938184</c:v>
                </c:pt>
                <c:pt idx="4">
                  <c:v>0.24101405352361568</c:v>
                </c:pt>
                <c:pt idx="5">
                  <c:v>0.27304086390583482</c:v>
                </c:pt>
                <c:pt idx="6">
                  <c:v>0.30571467465181285</c:v>
                </c:pt>
                <c:pt idx="7">
                  <c:v>0.336899673788712</c:v>
                </c:pt>
              </c:numCache>
            </c:numRef>
          </c:xVal>
          <c:yVal>
            <c:numRef>
              <c:f>Barris_2017!$G$90:$G$97</c:f>
              <c:numCache>
                <c:formatCode>0.000</c:formatCode>
                <c:ptCount val="8"/>
                <c:pt idx="0">
                  <c:v>19.940999999999999</c:v>
                </c:pt>
                <c:pt idx="1">
                  <c:v>30</c:v>
                </c:pt>
                <c:pt idx="2">
                  <c:v>34.941000000000003</c:v>
                </c:pt>
                <c:pt idx="3">
                  <c:v>40.058999999999997</c:v>
                </c:pt>
                <c:pt idx="4">
                  <c:v>45</c:v>
                </c:pt>
                <c:pt idx="5">
                  <c:v>49.941000000000003</c:v>
                </c:pt>
                <c:pt idx="6">
                  <c:v>55.058799999999998</c:v>
                </c:pt>
                <c:pt idx="7">
                  <c:v>60</c:v>
                </c:pt>
              </c:numCache>
            </c:numRef>
          </c:yVal>
          <c:smooth val="1"/>
        </c:ser>
        <c:ser>
          <c:idx val="2"/>
          <c:order val="3"/>
          <c:tx>
            <c:v>EC2-04 mean</c:v>
          </c:tx>
          <c:marker>
            <c:symbol val="triangle"/>
            <c:size val="5"/>
          </c:marker>
          <c:xVal>
            <c:numRef>
              <c:f>Barris_2017!$BI$90:$BI$97</c:f>
              <c:numCache>
                <c:formatCode>0.000</c:formatCode>
                <c:ptCount val="8"/>
                <c:pt idx="0">
                  <c:v>5.5904907639066671E-2</c:v>
                </c:pt>
                <c:pt idx="1">
                  <c:v>6.670286477733621E-2</c:v>
                </c:pt>
                <c:pt idx="2">
                  <c:v>0.10005596248943713</c:v>
                </c:pt>
                <c:pt idx="3">
                  <c:v>0.15284907228184313</c:v>
                </c:pt>
                <c:pt idx="4">
                  <c:v>0.1802991535324821</c:v>
                </c:pt>
                <c:pt idx="5">
                  <c:v>0.20805454407913421</c:v>
                </c:pt>
                <c:pt idx="6">
                  <c:v>0.23580993462578631</c:v>
                </c:pt>
                <c:pt idx="7">
                  <c:v>0.26356532517243841</c:v>
                </c:pt>
              </c:numCache>
            </c:numRef>
          </c:xVal>
          <c:yVal>
            <c:numRef>
              <c:f>Barris_2017!$G$90:$G$97</c:f>
              <c:numCache>
                <c:formatCode>0.000</c:formatCode>
                <c:ptCount val="8"/>
                <c:pt idx="0">
                  <c:v>19.940999999999999</c:v>
                </c:pt>
                <c:pt idx="1">
                  <c:v>30</c:v>
                </c:pt>
                <c:pt idx="2">
                  <c:v>34.941000000000003</c:v>
                </c:pt>
                <c:pt idx="3">
                  <c:v>40.058999999999997</c:v>
                </c:pt>
                <c:pt idx="4">
                  <c:v>45</c:v>
                </c:pt>
                <c:pt idx="5">
                  <c:v>49.941000000000003</c:v>
                </c:pt>
                <c:pt idx="6">
                  <c:v>55.058799999999998</c:v>
                </c:pt>
                <c:pt idx="7">
                  <c:v>60</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Barris_2017!$BH$90:$BH$97</c:f>
              <c:numCache>
                <c:formatCode>0.000</c:formatCode>
                <c:ptCount val="8"/>
                <c:pt idx="0">
                  <c:v>9.5038342986413338E-2</c:v>
                </c:pt>
                <c:pt idx="1">
                  <c:v>0.11339487012147156</c:v>
                </c:pt>
                <c:pt idx="2">
                  <c:v>0.17009513623204311</c:v>
                </c:pt>
                <c:pt idx="3">
                  <c:v>0.25984342287913331</c:v>
                </c:pt>
                <c:pt idx="4">
                  <c:v>0.30650856100521956</c:v>
                </c:pt>
                <c:pt idx="5">
                  <c:v>0.35369272493452814</c:v>
                </c:pt>
                <c:pt idx="6">
                  <c:v>0.40087688886383671</c:v>
                </c:pt>
                <c:pt idx="7">
                  <c:v>0.44806105279314529</c:v>
                </c:pt>
              </c:numCache>
            </c:numRef>
          </c:xVal>
          <c:yVal>
            <c:numRef>
              <c:f>Barris_2017!$D$90:$D$97</c:f>
              <c:numCache>
                <c:formatCode>0.000</c:formatCode>
                <c:ptCount val="8"/>
                <c:pt idx="0">
                  <c:v>16.785</c:v>
                </c:pt>
                <c:pt idx="1">
                  <c:v>20.027000000000001</c:v>
                </c:pt>
                <c:pt idx="2">
                  <c:v>30.041</c:v>
                </c:pt>
                <c:pt idx="3">
                  <c:v>40.055</c:v>
                </c:pt>
                <c:pt idx="4">
                  <c:v>45</c:v>
                </c:pt>
                <c:pt idx="5">
                  <c:v>50</c:v>
                </c:pt>
                <c:pt idx="6">
                  <c:v>55</c:v>
                </c:pt>
                <c:pt idx="7">
                  <c:v>60</c:v>
                </c:pt>
              </c:numCache>
            </c:numRef>
          </c:yVal>
          <c:smooth val="1"/>
        </c:ser>
        <c:dLbls>
          <c:showLegendKey val="0"/>
          <c:showVal val="0"/>
          <c:showCatName val="0"/>
          <c:showSerName val="0"/>
          <c:showPercent val="0"/>
          <c:showBubbleSize val="0"/>
        </c:dLbls>
        <c:axId val="254160896"/>
        <c:axId val="254163200"/>
      </c:scatterChart>
      <c:valAx>
        <c:axId val="254160896"/>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4163200"/>
        <c:crosses val="autoZero"/>
        <c:crossBetween val="midCat"/>
      </c:valAx>
      <c:valAx>
        <c:axId val="254163200"/>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4160896"/>
        <c:crosses val="autoZero"/>
        <c:crossBetween val="midCat"/>
      </c:valAx>
    </c:plotArea>
    <c:legend>
      <c:legendPos val="r"/>
      <c:layout>
        <c:manualLayout>
          <c:xMode val="edge"/>
          <c:yMode val="edge"/>
          <c:x val="0.64016560624615337"/>
          <c:y val="0.46444228395061726"/>
          <c:w val="0.30636828788357245"/>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5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G2-213-25-000</a:t>
            </a:r>
          </a:p>
        </c:rich>
      </c:tx>
      <c:overlay val="0"/>
    </c:title>
    <c:autoTitleDeleted val="0"/>
    <c:plotArea>
      <c:layout/>
      <c:scatterChart>
        <c:scatterStyle val="smoothMarker"/>
        <c:varyColors val="0"/>
        <c:ser>
          <c:idx val="0"/>
          <c:order val="0"/>
          <c:tx>
            <c:v>Exp reforç mean</c:v>
          </c:tx>
          <c:spPr>
            <a:ln>
              <a:solidFill>
                <a:schemeClr val="tx1"/>
              </a:solidFill>
            </a:ln>
          </c:spPr>
          <c:marker>
            <c:symbol val="square"/>
            <c:size val="5"/>
            <c:spPr>
              <a:solidFill>
                <a:schemeClr val="tx1"/>
              </a:solidFill>
              <a:ln>
                <a:solidFill>
                  <a:schemeClr val="tx1"/>
                </a:solidFill>
              </a:ln>
            </c:spPr>
          </c:marker>
          <c:xVal>
            <c:numRef>
              <c:f>Barris_2017!$I$52:$I$58</c:f>
              <c:numCache>
                <c:formatCode>0.000</c:formatCode>
                <c:ptCount val="7"/>
                <c:pt idx="0">
                  <c:v>4.4158343762320452E-2</c:v>
                </c:pt>
                <c:pt idx="1">
                  <c:v>0.24117249285575015</c:v>
                </c:pt>
                <c:pt idx="2">
                  <c:v>0.38978230359432864</c:v>
                </c:pt>
                <c:pt idx="3">
                  <c:v>0.47555139436345112</c:v>
                </c:pt>
                <c:pt idx="4">
                  <c:v>0.52140813596278379</c:v>
                </c:pt>
                <c:pt idx="5">
                  <c:v>0.58085206025821523</c:v>
                </c:pt>
                <c:pt idx="6">
                  <c:v>0.61566921591696788</c:v>
                </c:pt>
              </c:numCache>
            </c:numRef>
          </c:xVal>
          <c:yVal>
            <c:numRef>
              <c:f>Barris_2017!$G$52:$G$58</c:f>
              <c:numCache>
                <c:formatCode>0.000</c:formatCode>
                <c:ptCount val="7"/>
                <c:pt idx="0">
                  <c:v>20</c:v>
                </c:pt>
                <c:pt idx="1">
                  <c:v>30</c:v>
                </c:pt>
                <c:pt idx="2">
                  <c:v>40</c:v>
                </c:pt>
                <c:pt idx="3">
                  <c:v>45</c:v>
                </c:pt>
                <c:pt idx="4">
                  <c:v>50</c:v>
                </c:pt>
                <c:pt idx="5">
                  <c:v>55</c:v>
                </c:pt>
                <c:pt idx="6">
                  <c:v>60</c:v>
                </c:pt>
              </c:numCache>
            </c:numRef>
          </c:yVal>
          <c:smooth val="1"/>
        </c:ser>
        <c:ser>
          <c:idx val="1"/>
          <c:order val="1"/>
          <c:tx>
            <c:v>Exp reforç max</c:v>
          </c:tx>
          <c:spPr>
            <a:ln>
              <a:solidFill>
                <a:schemeClr val="bg1">
                  <a:lumMod val="50000"/>
                </a:schemeClr>
              </a:solidFill>
            </a:ln>
          </c:spPr>
          <c:marker>
            <c:symbol val="diamond"/>
            <c:size val="5"/>
            <c:spPr>
              <a:solidFill>
                <a:schemeClr val="bg1">
                  <a:lumMod val="50000"/>
                </a:schemeClr>
              </a:solidFill>
              <a:ln>
                <a:solidFill>
                  <a:schemeClr val="bg1">
                    <a:lumMod val="50000"/>
                  </a:schemeClr>
                </a:solidFill>
              </a:ln>
            </c:spPr>
          </c:marker>
          <c:xVal>
            <c:numRef>
              <c:f>Barris_2017!$F$52:$F$58</c:f>
              <c:numCache>
                <c:formatCode>0.000</c:formatCode>
                <c:ptCount val="7"/>
                <c:pt idx="0">
                  <c:v>0.15880019776065241</c:v>
                </c:pt>
                <c:pt idx="1">
                  <c:v>0.48659098030403114</c:v>
                </c:pt>
                <c:pt idx="2">
                  <c:v>0.92902361684574197</c:v>
                </c:pt>
                <c:pt idx="3">
                  <c:v>0.65558156508675758</c:v>
                </c:pt>
                <c:pt idx="4">
                  <c:v>0.7948501877217683</c:v>
                </c:pt>
                <c:pt idx="5">
                  <c:v>0.91543643414964337</c:v>
                </c:pt>
                <c:pt idx="6">
                  <c:v>1.0283798903109629</c:v>
                </c:pt>
              </c:numCache>
            </c:numRef>
          </c:xVal>
          <c:yVal>
            <c:numRef>
              <c:f>Barris_2017!$D$52:$D$58</c:f>
              <c:numCache>
                <c:formatCode>0.000</c:formatCode>
                <c:ptCount val="7"/>
                <c:pt idx="0">
                  <c:v>20.027000000000001</c:v>
                </c:pt>
                <c:pt idx="1">
                  <c:v>30.041</c:v>
                </c:pt>
                <c:pt idx="2">
                  <c:v>40.055</c:v>
                </c:pt>
                <c:pt idx="3">
                  <c:v>45</c:v>
                </c:pt>
                <c:pt idx="4">
                  <c:v>50</c:v>
                </c:pt>
                <c:pt idx="5">
                  <c:v>55</c:v>
                </c:pt>
                <c:pt idx="6">
                  <c:v>60</c:v>
                </c:pt>
              </c:numCache>
            </c:numRef>
          </c:yVal>
          <c:smooth val="1"/>
        </c:ser>
        <c:ser>
          <c:idx val="4"/>
          <c:order val="2"/>
          <c:tx>
            <c:v>EC2-92</c:v>
          </c:tx>
          <c:spPr>
            <a:ln>
              <a:solidFill>
                <a:srgbClr val="FF0000"/>
              </a:solidFill>
            </a:ln>
          </c:spPr>
          <c:marker>
            <c:symbol val="circle"/>
            <c:size val="5"/>
            <c:spPr>
              <a:solidFill>
                <a:srgbClr val="FF0000"/>
              </a:solidFill>
              <a:ln>
                <a:solidFill>
                  <a:srgbClr val="FF0000"/>
                </a:solidFill>
              </a:ln>
            </c:spPr>
          </c:marker>
          <c:xVal>
            <c:numRef>
              <c:f>Barris_2017!$BT$52:$BT$58</c:f>
              <c:numCache>
                <c:formatCode>0.000</c:formatCode>
                <c:ptCount val="7"/>
                <c:pt idx="0">
                  <c:v>4.5413562053701055E-2</c:v>
                </c:pt>
                <c:pt idx="1">
                  <c:v>0.21230858463392902</c:v>
                </c:pt>
                <c:pt idx="2">
                  <c:v>0.35036595890348154</c:v>
                </c:pt>
                <c:pt idx="3">
                  <c:v>0.4145883713198118</c:v>
                </c:pt>
                <c:pt idx="4">
                  <c:v>0.47688827384876376</c:v>
                </c:pt>
                <c:pt idx="5">
                  <c:v>0.5377899873687132</c:v>
                </c:pt>
                <c:pt idx="6">
                  <c:v>0.59764305913191107</c:v>
                </c:pt>
              </c:numCache>
            </c:numRef>
          </c:xVal>
          <c:yVal>
            <c:numRef>
              <c:f>Barris_2017!$G$52:$G$58</c:f>
              <c:numCache>
                <c:formatCode>0.000</c:formatCode>
                <c:ptCount val="7"/>
                <c:pt idx="0">
                  <c:v>20</c:v>
                </c:pt>
                <c:pt idx="1">
                  <c:v>30</c:v>
                </c:pt>
                <c:pt idx="2">
                  <c:v>40</c:v>
                </c:pt>
                <c:pt idx="3">
                  <c:v>45</c:v>
                </c:pt>
                <c:pt idx="4">
                  <c:v>50</c:v>
                </c:pt>
                <c:pt idx="5">
                  <c:v>55</c:v>
                </c:pt>
                <c:pt idx="6">
                  <c:v>60</c:v>
                </c:pt>
              </c:numCache>
            </c:numRef>
          </c:yVal>
          <c:smooth val="1"/>
        </c:ser>
        <c:ser>
          <c:idx val="2"/>
          <c:order val="3"/>
          <c:tx>
            <c:v>EC2-04 mean</c:v>
          </c:tx>
          <c:marker>
            <c:symbol val="triangle"/>
            <c:size val="5"/>
          </c:marker>
          <c:xVal>
            <c:numRef>
              <c:f>Barris_2017!$BI$52:$BI$58</c:f>
              <c:numCache>
                <c:formatCode>0.000</c:formatCode>
                <c:ptCount val="7"/>
                <c:pt idx="0">
                  <c:v>0.12251440039691669</c:v>
                </c:pt>
                <c:pt idx="1">
                  <c:v>0.18377465932609846</c:v>
                </c:pt>
                <c:pt idx="2">
                  <c:v>0.24503491825528032</c:v>
                </c:pt>
                <c:pt idx="3">
                  <c:v>0.29538768211080457</c:v>
                </c:pt>
                <c:pt idx="4">
                  <c:v>0.34636652750157559</c:v>
                </c:pt>
                <c:pt idx="5">
                  <c:v>0.39734537289234667</c:v>
                </c:pt>
                <c:pt idx="6">
                  <c:v>0.44832421828311775</c:v>
                </c:pt>
              </c:numCache>
            </c:numRef>
          </c:xVal>
          <c:yVal>
            <c:numRef>
              <c:f>Barris_2017!$G$52:$G$58</c:f>
              <c:numCache>
                <c:formatCode>0.000</c:formatCode>
                <c:ptCount val="7"/>
                <c:pt idx="0">
                  <c:v>20</c:v>
                </c:pt>
                <c:pt idx="1">
                  <c:v>30</c:v>
                </c:pt>
                <c:pt idx="2">
                  <c:v>40</c:v>
                </c:pt>
                <c:pt idx="3">
                  <c:v>45</c:v>
                </c:pt>
                <c:pt idx="4">
                  <c:v>50</c:v>
                </c:pt>
                <c:pt idx="5">
                  <c:v>55</c:v>
                </c:pt>
                <c:pt idx="6">
                  <c:v>60</c:v>
                </c:pt>
              </c:numCache>
            </c:numRef>
          </c:yVal>
          <c:smooth val="1"/>
        </c:ser>
        <c:ser>
          <c:idx val="3"/>
          <c:order val="4"/>
          <c:tx>
            <c:v>EC2-04 max</c:v>
          </c:tx>
          <c:spPr>
            <a:ln>
              <a:solidFill>
                <a:srgbClr val="0070C0"/>
              </a:solidFill>
            </a:ln>
          </c:spPr>
          <c:marker>
            <c:symbol val="triangle"/>
            <c:size val="5"/>
            <c:spPr>
              <a:solidFill>
                <a:srgbClr val="0070C0"/>
              </a:solidFill>
              <a:ln>
                <a:solidFill>
                  <a:srgbClr val="0070C0"/>
                </a:solidFill>
              </a:ln>
            </c:spPr>
          </c:marker>
          <c:xVal>
            <c:numRef>
              <c:f>Barris_2017!$BH$52:$BH$58</c:f>
              <c:numCache>
                <c:formatCode>0.000</c:formatCode>
                <c:ptCount val="7"/>
                <c:pt idx="0">
                  <c:v>0.20827448067475837</c:v>
                </c:pt>
                <c:pt idx="1">
                  <c:v>0.3124169208543674</c:v>
                </c:pt>
                <c:pt idx="2">
                  <c:v>0.41655936103397651</c:v>
                </c:pt>
                <c:pt idx="3">
                  <c:v>0.50215905958836782</c:v>
                </c:pt>
                <c:pt idx="4">
                  <c:v>0.58882309675267841</c:v>
                </c:pt>
                <c:pt idx="5">
                  <c:v>0.67548713391698934</c:v>
                </c:pt>
                <c:pt idx="6">
                  <c:v>0.76215117108130015</c:v>
                </c:pt>
              </c:numCache>
            </c:numRef>
          </c:xVal>
          <c:yVal>
            <c:numRef>
              <c:f>Barris_2017!$D$52:$D$58</c:f>
              <c:numCache>
                <c:formatCode>0.000</c:formatCode>
                <c:ptCount val="7"/>
                <c:pt idx="0">
                  <c:v>20.027000000000001</c:v>
                </c:pt>
                <c:pt idx="1">
                  <c:v>30.041</c:v>
                </c:pt>
                <c:pt idx="2">
                  <c:v>40.055</c:v>
                </c:pt>
                <c:pt idx="3">
                  <c:v>45</c:v>
                </c:pt>
                <c:pt idx="4">
                  <c:v>50</c:v>
                </c:pt>
                <c:pt idx="5">
                  <c:v>55</c:v>
                </c:pt>
                <c:pt idx="6">
                  <c:v>60</c:v>
                </c:pt>
              </c:numCache>
            </c:numRef>
          </c:yVal>
          <c:smooth val="1"/>
        </c:ser>
        <c:dLbls>
          <c:showLegendKey val="0"/>
          <c:showVal val="0"/>
          <c:showCatName val="0"/>
          <c:showSerName val="0"/>
          <c:showPercent val="0"/>
          <c:showBubbleSize val="0"/>
        </c:dLbls>
        <c:axId val="254211584"/>
        <c:axId val="254283776"/>
      </c:scatterChart>
      <c:valAx>
        <c:axId val="254211584"/>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4283776"/>
        <c:crosses val="autoZero"/>
        <c:crossBetween val="midCat"/>
      </c:valAx>
      <c:valAx>
        <c:axId val="254283776"/>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4211584"/>
        <c:crosses val="autoZero"/>
        <c:crossBetween val="midCat"/>
      </c:valAx>
    </c:plotArea>
    <c:legend>
      <c:legendPos val="r"/>
      <c:layout>
        <c:manualLayout>
          <c:xMode val="edge"/>
          <c:yMode val="edge"/>
          <c:x val="0.63732544555562931"/>
          <c:y val="0.49188055555555554"/>
          <c:w val="0.30462689081792682"/>
          <c:h val="0.33441820987654319"/>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5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pPr>
            <a:r>
              <a:rPr lang="es-ES" sz="1200"/>
              <a:t>G2-213-25-250G</a:t>
            </a:r>
          </a:p>
        </c:rich>
      </c:tx>
      <c:overlay val="0"/>
    </c:title>
    <c:autoTitleDeleted val="0"/>
    <c:plotArea>
      <c:layout/>
      <c:scatterChart>
        <c:scatterStyle val="smoothMarker"/>
        <c:varyColors val="0"/>
        <c:ser>
          <c:idx val="0"/>
          <c:order val="0"/>
          <c:tx>
            <c:v>Exp baix</c:v>
          </c:tx>
          <c:spPr>
            <a:ln>
              <a:solidFill>
                <a:schemeClr val="tx1"/>
              </a:solidFill>
            </a:ln>
          </c:spPr>
          <c:marker>
            <c:symbol val="square"/>
            <c:size val="5"/>
            <c:spPr>
              <a:solidFill>
                <a:schemeClr val="tx1"/>
              </a:solidFill>
              <a:ln>
                <a:solidFill>
                  <a:schemeClr val="tx1"/>
                </a:solidFill>
              </a:ln>
            </c:spPr>
          </c:marker>
          <c:xVal>
            <c:numRef>
              <c:f>Barris_2017!$E$74:$E$81</c:f>
              <c:numCache>
                <c:formatCode>0.000</c:formatCode>
                <c:ptCount val="8"/>
                <c:pt idx="0">
                  <c:v>3.2000000000000001E-2</c:v>
                </c:pt>
                <c:pt idx="1">
                  <c:v>0.151</c:v>
                </c:pt>
                <c:pt idx="2">
                  <c:v>0.35499999999999998</c:v>
                </c:pt>
                <c:pt idx="3">
                  <c:v>0.61599999999999999</c:v>
                </c:pt>
                <c:pt idx="4">
                  <c:v>0.69299999999999995</c:v>
                </c:pt>
                <c:pt idx="5">
                  <c:v>0.78500000000000003</c:v>
                </c:pt>
                <c:pt idx="6">
                  <c:v>0.84499999999999997</c:v>
                </c:pt>
                <c:pt idx="7">
                  <c:v>0.93400000000000005</c:v>
                </c:pt>
              </c:numCache>
            </c:numRef>
          </c:xVal>
          <c:yVal>
            <c:numRef>
              <c:f>Barris_2017!$D$74:$D$81</c:f>
              <c:numCache>
                <c:formatCode>0.000</c:formatCode>
                <c:ptCount val="8"/>
                <c:pt idx="0">
                  <c:v>13.065</c:v>
                </c:pt>
                <c:pt idx="1">
                  <c:v>20.027000000000001</c:v>
                </c:pt>
                <c:pt idx="2">
                  <c:v>30.041</c:v>
                </c:pt>
                <c:pt idx="3">
                  <c:v>40.055</c:v>
                </c:pt>
                <c:pt idx="4">
                  <c:v>45</c:v>
                </c:pt>
                <c:pt idx="5">
                  <c:v>50</c:v>
                </c:pt>
                <c:pt idx="6">
                  <c:v>55</c:v>
                </c:pt>
                <c:pt idx="7">
                  <c:v>60</c:v>
                </c:pt>
              </c:numCache>
            </c:numRef>
          </c:yVal>
          <c:smooth val="1"/>
        </c:ser>
        <c:ser>
          <c:idx val="4"/>
          <c:order val="1"/>
          <c:tx>
            <c:v>ACI, ISIS</c:v>
          </c:tx>
          <c:spPr>
            <a:ln>
              <a:solidFill>
                <a:srgbClr val="FF0000"/>
              </a:solidFill>
            </a:ln>
          </c:spPr>
          <c:marker>
            <c:symbol val="circle"/>
            <c:size val="5"/>
            <c:spPr>
              <a:solidFill>
                <a:srgbClr val="FF0000"/>
              </a:solidFill>
              <a:ln>
                <a:solidFill>
                  <a:srgbClr val="FF0000"/>
                </a:solidFill>
              </a:ln>
            </c:spPr>
          </c:marker>
          <c:xVal>
            <c:numRef>
              <c:f>Barris_2017!$J$74:$J$81</c:f>
              <c:numCache>
                <c:formatCode>0.000</c:formatCode>
                <c:ptCount val="8"/>
                <c:pt idx="0">
                  <c:v>0.20265396860986551</c:v>
                </c:pt>
                <c:pt idx="1">
                  <c:v>0.31064301793721971</c:v>
                </c:pt>
                <c:pt idx="2">
                  <c:v>0.46597228251121076</c:v>
                </c:pt>
                <c:pt idx="3">
                  <c:v>0.6213015470852018</c:v>
                </c:pt>
                <c:pt idx="4">
                  <c:v>0.69800448430493278</c:v>
                </c:pt>
                <c:pt idx="5">
                  <c:v>0.77556053811659209</c:v>
                </c:pt>
                <c:pt idx="6">
                  <c:v>0.85311659192825118</c:v>
                </c:pt>
                <c:pt idx="7">
                  <c:v>0.93067264573991038</c:v>
                </c:pt>
              </c:numCache>
            </c:numRef>
          </c:xVal>
          <c:yVal>
            <c:numRef>
              <c:f>Barris_2017!$D$74:$D$81</c:f>
              <c:numCache>
                <c:formatCode>0.000</c:formatCode>
                <c:ptCount val="8"/>
                <c:pt idx="0">
                  <c:v>13.065</c:v>
                </c:pt>
                <c:pt idx="1">
                  <c:v>20.027000000000001</c:v>
                </c:pt>
                <c:pt idx="2">
                  <c:v>30.041</c:v>
                </c:pt>
                <c:pt idx="3">
                  <c:v>40.055</c:v>
                </c:pt>
                <c:pt idx="4">
                  <c:v>45</c:v>
                </c:pt>
                <c:pt idx="5">
                  <c:v>50</c:v>
                </c:pt>
                <c:pt idx="6">
                  <c:v>55</c:v>
                </c:pt>
                <c:pt idx="7">
                  <c:v>60</c:v>
                </c:pt>
              </c:numCache>
            </c:numRef>
          </c:yVal>
          <c:smooth val="1"/>
        </c:ser>
        <c:dLbls>
          <c:showLegendKey val="0"/>
          <c:showVal val="0"/>
          <c:showCatName val="0"/>
          <c:showSerName val="0"/>
          <c:showPercent val="0"/>
          <c:showBubbleSize val="0"/>
        </c:dLbls>
        <c:axId val="254309120"/>
        <c:axId val="254311424"/>
      </c:scatterChart>
      <c:valAx>
        <c:axId val="254309120"/>
        <c:scaling>
          <c:orientation val="minMax"/>
        </c:scaling>
        <c:delete val="0"/>
        <c:axPos val="b"/>
        <c:majorGridlines>
          <c:spPr>
            <a:ln>
              <a:prstDash val="dash"/>
            </a:ln>
          </c:spPr>
        </c:majorGridlines>
        <c:title>
          <c:tx>
            <c:rich>
              <a:bodyPr/>
              <a:lstStyle/>
              <a:p>
                <a:pPr>
                  <a:defRPr/>
                </a:pPr>
                <a:r>
                  <a:rPr lang="es-ES"/>
                  <a:t>Crack width (mm)</a:t>
                </a:r>
              </a:p>
            </c:rich>
          </c:tx>
          <c:overlay val="0"/>
        </c:title>
        <c:numFmt formatCode="General" sourceLinked="0"/>
        <c:majorTickMark val="out"/>
        <c:minorTickMark val="none"/>
        <c:tickLblPos val="nextTo"/>
        <c:spPr>
          <a:ln>
            <a:solidFill>
              <a:schemeClr val="tx1"/>
            </a:solidFill>
          </a:ln>
        </c:spPr>
        <c:crossAx val="254311424"/>
        <c:crosses val="autoZero"/>
        <c:crossBetween val="midCat"/>
      </c:valAx>
      <c:valAx>
        <c:axId val="254311424"/>
        <c:scaling>
          <c:orientation val="minMax"/>
        </c:scaling>
        <c:delete val="0"/>
        <c:axPos val="l"/>
        <c:majorGridlines>
          <c:spPr>
            <a:ln>
              <a:prstDash val="dash"/>
            </a:ln>
          </c:spPr>
        </c:majorGridlines>
        <c:title>
          <c:tx>
            <c:rich>
              <a:bodyPr rot="-5400000" vert="horz"/>
              <a:lstStyle/>
              <a:p>
                <a:pPr>
                  <a:defRPr/>
                </a:pPr>
                <a:r>
                  <a:rPr lang="es-ES"/>
                  <a:t>Load (kN)</a:t>
                </a:r>
              </a:p>
            </c:rich>
          </c:tx>
          <c:overlay val="0"/>
        </c:title>
        <c:numFmt formatCode="0" sourceLinked="0"/>
        <c:majorTickMark val="out"/>
        <c:minorTickMark val="none"/>
        <c:tickLblPos val="nextTo"/>
        <c:spPr>
          <a:ln>
            <a:solidFill>
              <a:schemeClr val="tx1"/>
            </a:solidFill>
          </a:ln>
        </c:spPr>
        <c:crossAx val="254309120"/>
        <c:crosses val="autoZero"/>
        <c:crossBetween val="midCat"/>
      </c:valAx>
    </c:plotArea>
    <c:legend>
      <c:legendPos val="r"/>
      <c:layout>
        <c:manualLayout>
          <c:xMode val="edge"/>
          <c:yMode val="edge"/>
          <c:x val="0.70212936905665602"/>
          <c:y val="0.52323858024691361"/>
          <c:w val="0.24070051200621959"/>
          <c:h val="0.20575154320987654"/>
        </c:manualLayout>
      </c:layout>
      <c:overlay val="1"/>
    </c:legend>
    <c:plotVisOnly val="1"/>
    <c:dispBlanksAs val="gap"/>
    <c:showDLblsOverMax val="0"/>
  </c:chart>
  <c:txPr>
    <a:bodyPr/>
    <a:lstStyle/>
    <a:p>
      <a:pPr>
        <a:defRPr>
          <a:latin typeface="Arial"/>
          <a:cs typeface="Arial"/>
        </a:defRPr>
      </a:pPr>
      <a:endParaRPr lang="es-ES"/>
    </a:p>
  </c:txPr>
  <c:printSettings>
    <c:headerFooter/>
    <c:pageMargins b="0.75" l="0.7" r="0.7" t="0.75" header="0.3" footer="0.3"/>
    <c:pageSetup/>
  </c:printSettings>
</c:chartSpace>
</file>

<file path=xl/charts/chart25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Slab R</c:v>
          </c:tx>
          <c:xVal>
            <c:numRef>
              <c:f>Matthys_2000_ELIMINAT!$AK$5:$AK$18</c:f>
              <c:numCache>
                <c:formatCode>0.000</c:formatCode>
                <c:ptCount val="14"/>
                <c:pt idx="0">
                  <c:v>4.0338643337383649E-2</c:v>
                </c:pt>
                <c:pt idx="1">
                  <c:v>6.1449200017281096E-2</c:v>
                </c:pt>
                <c:pt idx="2">
                  <c:v>8.8745015342244035E-2</c:v>
                </c:pt>
                <c:pt idx="3">
                  <c:v>0.11025895845551532</c:v>
                </c:pt>
                <c:pt idx="4">
                  <c:v>0.1302938179797492</c:v>
                </c:pt>
                <c:pt idx="5">
                  <c:v>0.1438744945700017</c:v>
                </c:pt>
                <c:pt idx="6">
                  <c:v>0.15059760179289897</c:v>
                </c:pt>
                <c:pt idx="7">
                  <c:v>0.16404381623869352</c:v>
                </c:pt>
                <c:pt idx="8">
                  <c:v>0.17749003068448807</c:v>
                </c:pt>
                <c:pt idx="9">
                  <c:v>0.17076692346159081</c:v>
                </c:pt>
                <c:pt idx="10">
                  <c:v>0.20572708102065662</c:v>
                </c:pt>
                <c:pt idx="11">
                  <c:v>0.2191732954664512</c:v>
                </c:pt>
                <c:pt idx="12">
                  <c:v>0.23934261713514299</c:v>
                </c:pt>
                <c:pt idx="13">
                  <c:v>0.28102588191710609</c:v>
                </c:pt>
              </c:numCache>
            </c:numRef>
          </c:xVal>
          <c:yVal>
            <c:numRef>
              <c:f>Matthys_2000_ELIMINAT!$D$5:$D$18</c:f>
              <c:numCache>
                <c:formatCode>0.000</c:formatCode>
                <c:ptCount val="14"/>
                <c:pt idx="0">
                  <c:v>10.571999999999999</c:v>
                </c:pt>
                <c:pt idx="1">
                  <c:v>12.022</c:v>
                </c:pt>
                <c:pt idx="2">
                  <c:v>13.582000000000001</c:v>
                </c:pt>
                <c:pt idx="3">
                  <c:v>15.032</c:v>
                </c:pt>
                <c:pt idx="4">
                  <c:v>16.591999999999999</c:v>
                </c:pt>
                <c:pt idx="5">
                  <c:v>18.042000000000002</c:v>
                </c:pt>
                <c:pt idx="6">
                  <c:v>19.603999999999999</c:v>
                </c:pt>
                <c:pt idx="7">
                  <c:v>21.0535</c:v>
                </c:pt>
                <c:pt idx="8">
                  <c:v>22.614999999999998</c:v>
                </c:pt>
                <c:pt idx="9">
                  <c:v>24.065999999999999</c:v>
                </c:pt>
                <c:pt idx="10">
                  <c:v>25.626000000000001</c:v>
                </c:pt>
                <c:pt idx="11">
                  <c:v>27.074999999999999</c:v>
                </c:pt>
                <c:pt idx="12">
                  <c:v>28.635999999999999</c:v>
                </c:pt>
                <c:pt idx="13">
                  <c:v>30.085000000000001</c:v>
                </c:pt>
              </c:numCache>
            </c:numRef>
          </c:yVal>
          <c:smooth val="1"/>
        </c:ser>
        <c:ser>
          <c:idx val="1"/>
          <c:order val="1"/>
          <c:tx>
            <c:v>Slab CS</c:v>
          </c:tx>
          <c:xVal>
            <c:numRef>
              <c:f>Matthys_2000_ELIMINAT!$AK$19:$AK$31</c:f>
              <c:numCache>
                <c:formatCode>0.000</c:formatCode>
                <c:ptCount val="13"/>
                <c:pt idx="0">
                  <c:v>3.2922674785511828E-2</c:v>
                </c:pt>
                <c:pt idx="1">
                  <c:v>0.11183656701948674</c:v>
                </c:pt>
                <c:pt idx="2">
                  <c:v>0.14450792367686491</c:v>
                </c:pt>
                <c:pt idx="3">
                  <c:v>0.22367313403897349</c:v>
                </c:pt>
                <c:pt idx="4">
                  <c:v>0.31037788824509244</c:v>
                </c:pt>
                <c:pt idx="5">
                  <c:v>0.39582605181054298</c:v>
                </c:pt>
                <c:pt idx="6">
                  <c:v>0.50766261883002972</c:v>
                </c:pt>
                <c:pt idx="7">
                  <c:v>0.53405102228406587</c:v>
                </c:pt>
                <c:pt idx="8">
                  <c:v>0.57300533214478611</c:v>
                </c:pt>
                <c:pt idx="9">
                  <c:v>0.59939373559882225</c:v>
                </c:pt>
                <c:pt idx="10">
                  <c:v>0.69238144300828319</c:v>
                </c:pt>
                <c:pt idx="11">
                  <c:v>0.78411255977707561</c:v>
                </c:pt>
                <c:pt idx="12">
                  <c:v>1.0090422844567175</c:v>
                </c:pt>
              </c:numCache>
            </c:numRef>
          </c:xVal>
          <c:yVal>
            <c:numRef>
              <c:f>Matthys_2000_ELIMINAT!$D$19:$D$31</c:f>
              <c:numCache>
                <c:formatCode>0.000</c:formatCode>
                <c:ptCount val="13"/>
                <c:pt idx="0">
                  <c:v>8.2309999999999999</c:v>
                </c:pt>
                <c:pt idx="1">
                  <c:v>8.6780000000000008</c:v>
                </c:pt>
                <c:pt idx="2">
                  <c:v>9.2360000000000007</c:v>
                </c:pt>
                <c:pt idx="3">
                  <c:v>10.128</c:v>
                </c:pt>
                <c:pt idx="4">
                  <c:v>11.69</c:v>
                </c:pt>
                <c:pt idx="5">
                  <c:v>13.252000000000001</c:v>
                </c:pt>
                <c:pt idx="6">
                  <c:v>14.702999999999999</c:v>
                </c:pt>
                <c:pt idx="7">
                  <c:v>14.702999999999999</c:v>
                </c:pt>
                <c:pt idx="8">
                  <c:v>15.818</c:v>
                </c:pt>
                <c:pt idx="9">
                  <c:v>16.710999999999999</c:v>
                </c:pt>
                <c:pt idx="10">
                  <c:v>18.719000000000001</c:v>
                </c:pt>
                <c:pt idx="11">
                  <c:v>20.727</c:v>
                </c:pt>
                <c:pt idx="12">
                  <c:v>24.744</c:v>
                </c:pt>
              </c:numCache>
            </c:numRef>
          </c:yVal>
          <c:smooth val="1"/>
        </c:ser>
        <c:ser>
          <c:idx val="2"/>
          <c:order val="2"/>
          <c:tx>
            <c:v>Slab H1</c:v>
          </c:tx>
          <c:xVal>
            <c:numRef>
              <c:f>Matthys_2000_ELIMINAT!$AK$32:$AK$43</c:f>
              <c:numCache>
                <c:formatCode>0.000</c:formatCode>
                <c:ptCount val="12"/>
                <c:pt idx="0">
                  <c:v>0</c:v>
                </c:pt>
                <c:pt idx="1">
                  <c:v>0.56306941917812725</c:v>
                </c:pt>
                <c:pt idx="2">
                  <c:v>0.71466503203377696</c:v>
                </c:pt>
                <c:pt idx="3">
                  <c:v>0.68154330149388709</c:v>
                </c:pt>
                <c:pt idx="4">
                  <c:v>0.72103459559914029</c:v>
                </c:pt>
                <c:pt idx="5">
                  <c:v>0.74014328629523063</c:v>
                </c:pt>
                <c:pt idx="6">
                  <c:v>0.80638674737501037</c:v>
                </c:pt>
                <c:pt idx="7">
                  <c:v>0.93759975682149699</c:v>
                </c:pt>
                <c:pt idx="8">
                  <c:v>1.0229519085973671</c:v>
                </c:pt>
                <c:pt idx="9">
                  <c:v>1.0942910205294374</c:v>
                </c:pt>
                <c:pt idx="10">
                  <c:v>1.2981170546210672</c:v>
                </c:pt>
                <c:pt idx="11">
                  <c:v>1.5134083031303511</c:v>
                </c:pt>
              </c:numCache>
            </c:numRef>
          </c:xVal>
          <c:yVal>
            <c:numRef>
              <c:f>Matthys_2000_ELIMINAT!$D$32:$D$43</c:f>
              <c:numCache>
                <c:formatCode>0.000</c:formatCode>
                <c:ptCount val="12"/>
                <c:pt idx="0">
                  <c:v>7.7279999999999998</c:v>
                </c:pt>
                <c:pt idx="1">
                  <c:v>8.7650000000000006</c:v>
                </c:pt>
                <c:pt idx="2">
                  <c:v>9.7159999999999993</c:v>
                </c:pt>
                <c:pt idx="3">
                  <c:v>10.753</c:v>
                </c:pt>
                <c:pt idx="4">
                  <c:v>10.753</c:v>
                </c:pt>
                <c:pt idx="5">
                  <c:v>11.79</c:v>
                </c:pt>
                <c:pt idx="6">
                  <c:v>12.741</c:v>
                </c:pt>
                <c:pt idx="7">
                  <c:v>14.815</c:v>
                </c:pt>
                <c:pt idx="8">
                  <c:v>15.965</c:v>
                </c:pt>
                <c:pt idx="9">
                  <c:v>16.803000000000001</c:v>
                </c:pt>
                <c:pt idx="10">
                  <c:v>18.876999999999999</c:v>
                </c:pt>
                <c:pt idx="11">
                  <c:v>20.864000000000001</c:v>
                </c:pt>
              </c:numCache>
            </c:numRef>
          </c:yVal>
          <c:smooth val="1"/>
        </c:ser>
        <c:ser>
          <c:idx val="3"/>
          <c:order val="3"/>
          <c:tx>
            <c:v>Slab H3</c:v>
          </c:tx>
          <c:xVal>
            <c:numRef>
              <c:f>Matthys_2000_ELIMINAT!$AK$44:$AK$57</c:f>
              <c:numCache>
                <c:formatCode>0.000</c:formatCode>
                <c:ptCount val="14"/>
                <c:pt idx="0">
                  <c:v>1.9956604934460821E-2</c:v>
                </c:pt>
                <c:pt idx="1">
                  <c:v>2.6193043976479827E-2</c:v>
                </c:pt>
                <c:pt idx="2">
                  <c:v>3.9913209868921641E-2</c:v>
                </c:pt>
                <c:pt idx="3">
                  <c:v>7.3589980695824272E-2</c:v>
                </c:pt>
                <c:pt idx="4">
                  <c:v>0.13844894673282193</c:v>
                </c:pt>
                <c:pt idx="5">
                  <c:v>0.22438707673184385</c:v>
                </c:pt>
                <c:pt idx="6">
                  <c:v>0.31681110333456552</c:v>
                </c:pt>
                <c:pt idx="7">
                  <c:v>0.35635012686096601</c:v>
                </c:pt>
                <c:pt idx="8">
                  <c:v>0.49517325993630912</c:v>
                </c:pt>
                <c:pt idx="9">
                  <c:v>0.65357881160359188</c:v>
                </c:pt>
                <c:pt idx="10">
                  <c:v>0.79789001103591173</c:v>
                </c:pt>
                <c:pt idx="11">
                  <c:v>0.92922941726083197</c:v>
                </c:pt>
                <c:pt idx="12">
                  <c:v>1.0215287150827133</c:v>
                </c:pt>
                <c:pt idx="13">
                  <c:v>1.1337846178390554</c:v>
                </c:pt>
              </c:numCache>
            </c:numRef>
          </c:xVal>
          <c:yVal>
            <c:numRef>
              <c:f>Matthys_2000_ELIMINAT!$D$44:$D$57</c:f>
              <c:numCache>
                <c:formatCode>0.000</c:formatCode>
                <c:ptCount val="14"/>
                <c:pt idx="0">
                  <c:v>8.2270000000000003</c:v>
                </c:pt>
                <c:pt idx="1">
                  <c:v>10.234</c:v>
                </c:pt>
                <c:pt idx="2">
                  <c:v>11.122999999999999</c:v>
                </c:pt>
                <c:pt idx="3">
                  <c:v>12.231999999999999</c:v>
                </c:pt>
                <c:pt idx="4">
                  <c:v>14.225</c:v>
                </c:pt>
                <c:pt idx="5">
                  <c:v>16.213999999999999</c:v>
                </c:pt>
                <c:pt idx="6">
                  <c:v>19.318000000000001</c:v>
                </c:pt>
                <c:pt idx="7">
                  <c:v>21.317</c:v>
                </c:pt>
                <c:pt idx="8">
                  <c:v>26.195</c:v>
                </c:pt>
                <c:pt idx="9">
                  <c:v>31.292000000000002</c:v>
                </c:pt>
                <c:pt idx="10">
                  <c:v>36.168999999999997</c:v>
                </c:pt>
                <c:pt idx="11">
                  <c:v>39.262999999999998</c:v>
                </c:pt>
                <c:pt idx="12">
                  <c:v>42.143000000000001</c:v>
                </c:pt>
                <c:pt idx="13">
                  <c:v>48.143000000000001</c:v>
                </c:pt>
              </c:numCache>
            </c:numRef>
          </c:yVal>
          <c:smooth val="1"/>
        </c:ser>
        <c:ser>
          <c:idx val="4"/>
          <c:order val="4"/>
          <c:tx>
            <c:v>Slab R ACI</c:v>
          </c:tx>
          <c:xVal>
            <c:numRef>
              <c:f>Matthys_2000_ELIMINAT!$F$5:$F$18</c:f>
              <c:numCache>
                <c:formatCode>General</c:formatCode>
                <c:ptCount val="14"/>
                <c:pt idx="0">
                  <c:v>8.3611264552730588E-2</c:v>
                </c:pt>
                <c:pt idx="1">
                  <c:v>9.5078946505195522E-2</c:v>
                </c:pt>
                <c:pt idx="2">
                  <c:v>0.10741659053681296</c:v>
                </c:pt>
                <c:pt idx="3">
                  <c:v>0.11888427248927792</c:v>
                </c:pt>
                <c:pt idx="4">
                  <c:v>0.13122191652089538</c:v>
                </c:pt>
                <c:pt idx="5">
                  <c:v>0.14268959847336032</c:v>
                </c:pt>
                <c:pt idx="6">
                  <c:v>0.15504305999732598</c:v>
                </c:pt>
                <c:pt idx="7">
                  <c:v>0.1665067875767039</c:v>
                </c:pt>
                <c:pt idx="8">
                  <c:v>0.17885629472758247</c:v>
                </c:pt>
                <c:pt idx="9">
                  <c:v>0.19033188542622154</c:v>
                </c:pt>
                <c:pt idx="10">
                  <c:v>0.202669529457839</c:v>
                </c:pt>
                <c:pt idx="11">
                  <c:v>0.21412930266412983</c:v>
                </c:pt>
                <c:pt idx="12">
                  <c:v>0.22647485544192136</c:v>
                </c:pt>
                <c:pt idx="13">
                  <c:v>0.23793462864821222</c:v>
                </c:pt>
              </c:numCache>
            </c:numRef>
          </c:xVal>
          <c:yVal>
            <c:numRef>
              <c:f>Matthys_2000_ELIMINAT!$D$5:$D$18</c:f>
              <c:numCache>
                <c:formatCode>0.000</c:formatCode>
                <c:ptCount val="14"/>
                <c:pt idx="0">
                  <c:v>10.571999999999999</c:v>
                </c:pt>
                <c:pt idx="1">
                  <c:v>12.022</c:v>
                </c:pt>
                <c:pt idx="2">
                  <c:v>13.582000000000001</c:v>
                </c:pt>
                <c:pt idx="3">
                  <c:v>15.032</c:v>
                </c:pt>
                <c:pt idx="4">
                  <c:v>16.591999999999999</c:v>
                </c:pt>
                <c:pt idx="5">
                  <c:v>18.042000000000002</c:v>
                </c:pt>
                <c:pt idx="6">
                  <c:v>19.603999999999999</c:v>
                </c:pt>
                <c:pt idx="7">
                  <c:v>21.0535</c:v>
                </c:pt>
                <c:pt idx="8">
                  <c:v>22.614999999999998</c:v>
                </c:pt>
                <c:pt idx="9">
                  <c:v>24.065999999999999</c:v>
                </c:pt>
                <c:pt idx="10">
                  <c:v>25.626000000000001</c:v>
                </c:pt>
                <c:pt idx="11">
                  <c:v>27.074999999999999</c:v>
                </c:pt>
                <c:pt idx="12">
                  <c:v>28.635999999999999</c:v>
                </c:pt>
                <c:pt idx="13">
                  <c:v>30.085000000000001</c:v>
                </c:pt>
              </c:numCache>
            </c:numRef>
          </c:yVal>
          <c:smooth val="1"/>
        </c:ser>
        <c:ser>
          <c:idx val="5"/>
          <c:order val="5"/>
          <c:tx>
            <c:v>Slab CS ACI</c:v>
          </c:tx>
          <c:xVal>
            <c:numRef>
              <c:f>Matthys_2000_ELIMINAT!$F$19:$F$31</c:f>
              <c:numCache>
                <c:formatCode>General</c:formatCode>
                <c:ptCount val="13"/>
                <c:pt idx="0">
                  <c:v>0.14909412985757739</c:v>
                </c:pt>
                <c:pt idx="1">
                  <c:v>0.15719096815746045</c:v>
                </c:pt>
                <c:pt idx="2">
                  <c:v>0.16729843073315334</c:v>
                </c:pt>
                <c:pt idx="3">
                  <c:v>0.18345587986849035</c:v>
                </c:pt>
                <c:pt idx="4">
                  <c:v>0.21174952958754464</c:v>
                </c:pt>
                <c:pt idx="5">
                  <c:v>0.24004317930659896</c:v>
                </c:pt>
                <c:pt idx="6">
                  <c:v>0.26632620474984336</c:v>
                </c:pt>
                <c:pt idx="7">
                  <c:v>0.26632620474984336</c:v>
                </c:pt>
                <c:pt idx="8">
                  <c:v>0.28652301616901465</c:v>
                </c:pt>
                <c:pt idx="9">
                  <c:v>0.30269857903656616</c:v>
                </c:pt>
                <c:pt idx="10">
                  <c:v>0.33907095332328901</c:v>
                </c:pt>
                <c:pt idx="11">
                  <c:v>0.37544332761001181</c:v>
                </c:pt>
                <c:pt idx="12">
                  <c:v>0.44820618991567196</c:v>
                </c:pt>
              </c:numCache>
            </c:numRef>
          </c:xVal>
          <c:yVal>
            <c:numRef>
              <c:f>Matthys_2000_ELIMINAT!$D$19:$D$31</c:f>
              <c:numCache>
                <c:formatCode>0.000</c:formatCode>
                <c:ptCount val="13"/>
                <c:pt idx="0">
                  <c:v>8.2309999999999999</c:v>
                </c:pt>
                <c:pt idx="1">
                  <c:v>8.6780000000000008</c:v>
                </c:pt>
                <c:pt idx="2">
                  <c:v>9.2360000000000007</c:v>
                </c:pt>
                <c:pt idx="3">
                  <c:v>10.128</c:v>
                </c:pt>
                <c:pt idx="4">
                  <c:v>11.69</c:v>
                </c:pt>
                <c:pt idx="5">
                  <c:v>13.252000000000001</c:v>
                </c:pt>
                <c:pt idx="6">
                  <c:v>14.702999999999999</c:v>
                </c:pt>
                <c:pt idx="7">
                  <c:v>14.702999999999999</c:v>
                </c:pt>
                <c:pt idx="8">
                  <c:v>15.818</c:v>
                </c:pt>
                <c:pt idx="9">
                  <c:v>16.710999999999999</c:v>
                </c:pt>
                <c:pt idx="10">
                  <c:v>18.719000000000001</c:v>
                </c:pt>
                <c:pt idx="11">
                  <c:v>20.727</c:v>
                </c:pt>
                <c:pt idx="12">
                  <c:v>24.744</c:v>
                </c:pt>
              </c:numCache>
            </c:numRef>
          </c:yVal>
          <c:smooth val="1"/>
        </c:ser>
        <c:ser>
          <c:idx val="6"/>
          <c:order val="6"/>
          <c:tx>
            <c:v>Slab H1 ACI</c:v>
          </c:tx>
          <c:xVal>
            <c:numRef>
              <c:f>Matthys_2000_ELIMINAT!$F$32:$F$43</c:f>
              <c:numCache>
                <c:formatCode>General</c:formatCode>
                <c:ptCount val="12"/>
                <c:pt idx="0">
                  <c:v>0.45078549592137152</c:v>
                </c:pt>
                <c:pt idx="1">
                  <c:v>0.51127521632386397</c:v>
                </c:pt>
                <c:pt idx="2">
                  <c:v>0.566748431466362</c:v>
                </c:pt>
                <c:pt idx="3">
                  <c:v>0.62723815186885457</c:v>
                </c:pt>
                <c:pt idx="4">
                  <c:v>0.62723815186885457</c:v>
                </c:pt>
                <c:pt idx="5">
                  <c:v>0.68772787227134702</c:v>
                </c:pt>
                <c:pt idx="6">
                  <c:v>0.74320108741384505</c:v>
                </c:pt>
                <c:pt idx="7">
                  <c:v>0.86418052821883007</c:v>
                </c:pt>
                <c:pt idx="8">
                  <c:v>0.93126170320712931</c:v>
                </c:pt>
                <c:pt idx="9">
                  <c:v>0.98014346376382033</c:v>
                </c:pt>
                <c:pt idx="10">
                  <c:v>1.1011229045688056</c:v>
                </c:pt>
                <c:pt idx="11">
                  <c:v>1.2170275086572846</c:v>
                </c:pt>
              </c:numCache>
            </c:numRef>
          </c:xVal>
          <c:yVal>
            <c:numRef>
              <c:f>Matthys_2000_ELIMINAT!$D$32:$D$43</c:f>
              <c:numCache>
                <c:formatCode>0.000</c:formatCode>
                <c:ptCount val="12"/>
                <c:pt idx="0">
                  <c:v>7.7279999999999998</c:v>
                </c:pt>
                <c:pt idx="1">
                  <c:v>8.7650000000000006</c:v>
                </c:pt>
                <c:pt idx="2">
                  <c:v>9.7159999999999993</c:v>
                </c:pt>
                <c:pt idx="3">
                  <c:v>10.753</c:v>
                </c:pt>
                <c:pt idx="4">
                  <c:v>10.753</c:v>
                </c:pt>
                <c:pt idx="5">
                  <c:v>11.79</c:v>
                </c:pt>
                <c:pt idx="6">
                  <c:v>12.741</c:v>
                </c:pt>
                <c:pt idx="7">
                  <c:v>14.815</c:v>
                </c:pt>
                <c:pt idx="8">
                  <c:v>15.965</c:v>
                </c:pt>
                <c:pt idx="9">
                  <c:v>16.803000000000001</c:v>
                </c:pt>
                <c:pt idx="10">
                  <c:v>18.876999999999999</c:v>
                </c:pt>
                <c:pt idx="11">
                  <c:v>20.864000000000001</c:v>
                </c:pt>
              </c:numCache>
            </c:numRef>
          </c:yVal>
          <c:smooth val="1"/>
        </c:ser>
        <c:ser>
          <c:idx val="7"/>
          <c:order val="7"/>
          <c:tx>
            <c:v>Slab H3 ACI</c:v>
          </c:tx>
          <c:xVal>
            <c:numRef>
              <c:f>Matthys_2000_ELIMINAT!$F$44:$F$57</c:f>
              <c:numCache>
                <c:formatCode>General</c:formatCode>
                <c:ptCount val="14"/>
                <c:pt idx="0">
                  <c:v>9.984645491728672E-2</c:v>
                </c:pt>
                <c:pt idx="1">
                  <c:v>0.12420428098012788</c:v>
                </c:pt>
                <c:pt idx="2">
                  <c:v>0.13499357214598029</c:v>
                </c:pt>
                <c:pt idx="3">
                  <c:v>0.14845287912340474</c:v>
                </c:pt>
                <c:pt idx="4">
                  <c:v>0.1726407950891459</c:v>
                </c:pt>
                <c:pt idx="5">
                  <c:v>0.19678016531285847</c:v>
                </c:pt>
                <c:pt idx="6">
                  <c:v>0.23445166112703839</c:v>
                </c:pt>
                <c:pt idx="7">
                  <c:v>0.25871239570582238</c:v>
                </c:pt>
                <c:pt idx="8">
                  <c:v>0.3179139281096785</c:v>
                </c:pt>
                <c:pt idx="9">
                  <c:v>0.37977333988959955</c:v>
                </c:pt>
                <c:pt idx="10">
                  <c:v>0.43896273585794854</c:v>
                </c:pt>
                <c:pt idx="11">
                  <c:v>0.476512867317057</c:v>
                </c:pt>
                <c:pt idx="12">
                  <c:v>0.51146580157763633</c:v>
                </c:pt>
                <c:pt idx="13">
                  <c:v>0.58428441462050973</c:v>
                </c:pt>
              </c:numCache>
            </c:numRef>
          </c:xVal>
          <c:yVal>
            <c:numRef>
              <c:f>Matthys_2000_ELIMINAT!$D$44:$D$57</c:f>
              <c:numCache>
                <c:formatCode>0.000</c:formatCode>
                <c:ptCount val="14"/>
                <c:pt idx="0">
                  <c:v>8.2270000000000003</c:v>
                </c:pt>
                <c:pt idx="1">
                  <c:v>10.234</c:v>
                </c:pt>
                <c:pt idx="2">
                  <c:v>11.122999999999999</c:v>
                </c:pt>
                <c:pt idx="3">
                  <c:v>12.231999999999999</c:v>
                </c:pt>
                <c:pt idx="4">
                  <c:v>14.225</c:v>
                </c:pt>
                <c:pt idx="5">
                  <c:v>16.213999999999999</c:v>
                </c:pt>
                <c:pt idx="6">
                  <c:v>19.318000000000001</c:v>
                </c:pt>
                <c:pt idx="7">
                  <c:v>21.317</c:v>
                </c:pt>
                <c:pt idx="8">
                  <c:v>26.195</c:v>
                </c:pt>
                <c:pt idx="9">
                  <c:v>31.292000000000002</c:v>
                </c:pt>
                <c:pt idx="10">
                  <c:v>36.168999999999997</c:v>
                </c:pt>
                <c:pt idx="11">
                  <c:v>39.262999999999998</c:v>
                </c:pt>
                <c:pt idx="12">
                  <c:v>42.143000000000001</c:v>
                </c:pt>
                <c:pt idx="13">
                  <c:v>48.143000000000001</c:v>
                </c:pt>
              </c:numCache>
            </c:numRef>
          </c:yVal>
          <c:smooth val="1"/>
        </c:ser>
        <c:dLbls>
          <c:showLegendKey val="0"/>
          <c:showVal val="0"/>
          <c:showCatName val="0"/>
          <c:showSerName val="0"/>
          <c:showPercent val="0"/>
          <c:showBubbleSize val="0"/>
        </c:dLbls>
        <c:axId val="252642432"/>
        <c:axId val="252643968"/>
      </c:scatterChart>
      <c:valAx>
        <c:axId val="252642432"/>
        <c:scaling>
          <c:orientation val="minMax"/>
        </c:scaling>
        <c:delete val="0"/>
        <c:axPos val="b"/>
        <c:numFmt formatCode="0.000" sourceLinked="1"/>
        <c:majorTickMark val="out"/>
        <c:minorTickMark val="none"/>
        <c:tickLblPos val="nextTo"/>
        <c:crossAx val="252643968"/>
        <c:crosses val="autoZero"/>
        <c:crossBetween val="midCat"/>
      </c:valAx>
      <c:valAx>
        <c:axId val="252643968"/>
        <c:scaling>
          <c:orientation val="minMax"/>
        </c:scaling>
        <c:delete val="0"/>
        <c:axPos val="l"/>
        <c:majorGridlines/>
        <c:numFmt formatCode="0.000" sourceLinked="1"/>
        <c:majorTickMark val="out"/>
        <c:minorTickMark val="none"/>
        <c:tickLblPos val="nextTo"/>
        <c:crossAx val="252642432"/>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25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SB5</c:v>
          </c:tx>
          <c:xVal>
            <c:numRef>
              <c:f>Alkhrdaji_2000_ELIMINAT!$E$26:$E$33</c:f>
              <c:numCache>
                <c:formatCode>General</c:formatCode>
                <c:ptCount val="8"/>
                <c:pt idx="0">
                  <c:v>0.35156139999999991</c:v>
                </c:pt>
                <c:pt idx="1">
                  <c:v>0.4306569999999999</c:v>
                </c:pt>
                <c:pt idx="2">
                  <c:v>0.68554599999999999</c:v>
                </c:pt>
                <c:pt idx="3">
                  <c:v>0.75585319999999989</c:v>
                </c:pt>
                <c:pt idx="4">
                  <c:v>0.94040959999999996</c:v>
                </c:pt>
                <c:pt idx="5">
                  <c:v>1.1425681999999999</c:v>
                </c:pt>
                <c:pt idx="6">
                  <c:v>1.3974318000000001</c:v>
                </c:pt>
                <c:pt idx="7">
                  <c:v>1.5204948</c:v>
                </c:pt>
              </c:numCache>
            </c:numRef>
          </c:xVal>
          <c:yVal>
            <c:numRef>
              <c:f>Alkhrdaji_2000_ELIMINAT!$D$26:$D$33</c:f>
              <c:numCache>
                <c:formatCode>General</c:formatCode>
                <c:ptCount val="8"/>
                <c:pt idx="0">
                  <c:v>4518.1781685823862</c:v>
                </c:pt>
                <c:pt idx="1">
                  <c:v>6708.8302339911943</c:v>
                </c:pt>
                <c:pt idx="2">
                  <c:v>11090.134364808808</c:v>
                </c:pt>
                <c:pt idx="3">
                  <c:v>13280.786430217615</c:v>
                </c:pt>
                <c:pt idx="4">
                  <c:v>15471.393998214926</c:v>
                </c:pt>
                <c:pt idx="5">
                  <c:v>17798.964598800001</c:v>
                </c:pt>
                <c:pt idx="6">
                  <c:v>19989.61666420881</c:v>
                </c:pt>
                <c:pt idx="7">
                  <c:v>22180.268729617615</c:v>
                </c:pt>
              </c:numCache>
            </c:numRef>
          </c:yVal>
          <c:smooth val="1"/>
        </c:ser>
        <c:ser>
          <c:idx val="1"/>
          <c:order val="1"/>
          <c:tx>
            <c:v>SB5 ACI</c:v>
          </c:tx>
          <c:xVal>
            <c:numRef>
              <c:f>Alkhrdaji_2000_ELIMINAT!$AE$26:$AE$33</c:f>
              <c:numCache>
                <c:formatCode>General</c:formatCode>
                <c:ptCount val="8"/>
                <c:pt idx="0">
                  <c:v>0</c:v>
                </c:pt>
                <c:pt idx="1">
                  <c:v>0</c:v>
                </c:pt>
                <c:pt idx="2">
                  <c:v>0</c:v>
                </c:pt>
                <c:pt idx="3">
                  <c:v>0</c:v>
                </c:pt>
                <c:pt idx="4">
                  <c:v>0</c:v>
                </c:pt>
                <c:pt idx="5">
                  <c:v>0</c:v>
                </c:pt>
                <c:pt idx="6">
                  <c:v>0</c:v>
                </c:pt>
                <c:pt idx="7">
                  <c:v>0</c:v>
                </c:pt>
              </c:numCache>
            </c:numRef>
          </c:xVal>
          <c:yVal>
            <c:numRef>
              <c:f>Alkhrdaji_2000_ELIMINAT!$D$26:$D$33</c:f>
              <c:numCache>
                <c:formatCode>General</c:formatCode>
                <c:ptCount val="8"/>
                <c:pt idx="0">
                  <c:v>4518.1781685823862</c:v>
                </c:pt>
                <c:pt idx="1">
                  <c:v>6708.8302339911943</c:v>
                </c:pt>
                <c:pt idx="2">
                  <c:v>11090.134364808808</c:v>
                </c:pt>
                <c:pt idx="3">
                  <c:v>13280.786430217615</c:v>
                </c:pt>
                <c:pt idx="4">
                  <c:v>15471.393998214926</c:v>
                </c:pt>
                <c:pt idx="5">
                  <c:v>17798.964598800001</c:v>
                </c:pt>
                <c:pt idx="6">
                  <c:v>19989.61666420881</c:v>
                </c:pt>
                <c:pt idx="7">
                  <c:v>22180.268729617615</c:v>
                </c:pt>
              </c:numCache>
            </c:numRef>
          </c:yVal>
          <c:smooth val="1"/>
        </c:ser>
        <c:ser>
          <c:idx val="2"/>
          <c:order val="2"/>
          <c:tx>
            <c:v>SB7</c:v>
          </c:tx>
          <c:xVal>
            <c:numRef>
              <c:f>Alkhrdaji_2000_ELIMINAT!$E$34:$E$42</c:f>
              <c:numCache>
                <c:formatCode>General</c:formatCode>
                <c:ptCount val="9"/>
                <c:pt idx="0">
                  <c:v>0.37757099999999999</c:v>
                </c:pt>
                <c:pt idx="1">
                  <c:v>0.40330119999999997</c:v>
                </c:pt>
                <c:pt idx="2">
                  <c:v>0.50627279999999997</c:v>
                </c:pt>
                <c:pt idx="3">
                  <c:v>0.80662780000000001</c:v>
                </c:pt>
                <c:pt idx="4">
                  <c:v>1.1412727999999999</c:v>
                </c:pt>
                <c:pt idx="5">
                  <c:v>1.27</c:v>
                </c:pt>
                <c:pt idx="6">
                  <c:v>1.5703295999999998</c:v>
                </c:pt>
                <c:pt idx="7">
                  <c:v>1.905</c:v>
                </c:pt>
                <c:pt idx="8">
                  <c:v>2.1538437999999998</c:v>
                </c:pt>
              </c:numCache>
            </c:numRef>
          </c:xVal>
          <c:yVal>
            <c:numRef>
              <c:f>Alkhrdaji_2000_ELIMINAT!$D$34:$D$42</c:f>
              <c:numCache>
                <c:formatCode>General</c:formatCode>
                <c:ptCount val="9"/>
                <c:pt idx="0">
                  <c:v>3422.8788343248807</c:v>
                </c:pt>
                <c:pt idx="1">
                  <c:v>4381.2818821118663</c:v>
                </c:pt>
                <c:pt idx="2">
                  <c:v>6571.9116988149253</c:v>
                </c:pt>
                <c:pt idx="3">
                  <c:v>8762.5637642237325</c:v>
                </c:pt>
                <c:pt idx="4">
                  <c:v>11090.134364808808</c:v>
                </c:pt>
                <c:pt idx="5">
                  <c:v>13280.786430217615</c:v>
                </c:pt>
                <c:pt idx="6">
                  <c:v>15471.393998214926</c:v>
                </c:pt>
                <c:pt idx="7">
                  <c:v>17798.964598800001</c:v>
                </c:pt>
                <c:pt idx="8">
                  <c:v>19989.61666420881</c:v>
                </c:pt>
              </c:numCache>
            </c:numRef>
          </c:yVal>
          <c:smooth val="1"/>
        </c:ser>
        <c:ser>
          <c:idx val="3"/>
          <c:order val="3"/>
          <c:tx>
            <c:v>SB7 ACI</c:v>
          </c:tx>
          <c:xVal>
            <c:numRef>
              <c:f>Alkhrdaji_2000_ELIMINAT!$AE$34:$AE$42</c:f>
              <c:numCache>
                <c:formatCode>General</c:formatCode>
                <c:ptCount val="9"/>
                <c:pt idx="0">
                  <c:v>0.35113522720299462</c:v>
                </c:pt>
                <c:pt idx="1">
                  <c:v>0.44945278041638553</c:v>
                </c:pt>
                <c:pt idx="2">
                  <c:v>0.67417802943543226</c:v>
                </c:pt>
                <c:pt idx="3">
                  <c:v>0.89890556083277107</c:v>
                </c:pt>
                <c:pt idx="4">
                  <c:v>1.1376788482397298</c:v>
                </c:pt>
                <c:pt idx="5">
                  <c:v>1.3624063796370687</c:v>
                </c:pt>
                <c:pt idx="6">
                  <c:v>1.5871293462778235</c:v>
                </c:pt>
                <c:pt idx="7">
                  <c:v>1.8259026336847828</c:v>
                </c:pt>
                <c:pt idx="8">
                  <c:v>2.0506301650821213</c:v>
                </c:pt>
              </c:numCache>
            </c:numRef>
          </c:xVal>
          <c:yVal>
            <c:numRef>
              <c:f>Alkhrdaji_2000_ELIMINAT!$D$34:$D$42</c:f>
              <c:numCache>
                <c:formatCode>General</c:formatCode>
                <c:ptCount val="9"/>
                <c:pt idx="0">
                  <c:v>3422.8788343248807</c:v>
                </c:pt>
                <c:pt idx="1">
                  <c:v>4381.2818821118663</c:v>
                </c:pt>
                <c:pt idx="2">
                  <c:v>6571.9116988149253</c:v>
                </c:pt>
                <c:pt idx="3">
                  <c:v>8762.5637642237325</c:v>
                </c:pt>
                <c:pt idx="4">
                  <c:v>11090.134364808808</c:v>
                </c:pt>
                <c:pt idx="5">
                  <c:v>13280.786430217615</c:v>
                </c:pt>
                <c:pt idx="6">
                  <c:v>15471.393998214926</c:v>
                </c:pt>
                <c:pt idx="7">
                  <c:v>17798.964598800001</c:v>
                </c:pt>
                <c:pt idx="8">
                  <c:v>19989.61666420881</c:v>
                </c:pt>
              </c:numCache>
            </c:numRef>
          </c:yVal>
          <c:smooth val="1"/>
        </c:ser>
        <c:dLbls>
          <c:showLegendKey val="0"/>
          <c:showVal val="0"/>
          <c:showCatName val="0"/>
          <c:showSerName val="0"/>
          <c:showPercent val="0"/>
          <c:showBubbleSize val="0"/>
        </c:dLbls>
        <c:axId val="254900096"/>
        <c:axId val="254901632"/>
      </c:scatterChart>
      <c:valAx>
        <c:axId val="254900096"/>
        <c:scaling>
          <c:orientation val="minMax"/>
        </c:scaling>
        <c:delete val="0"/>
        <c:axPos val="b"/>
        <c:numFmt formatCode="General" sourceLinked="1"/>
        <c:majorTickMark val="out"/>
        <c:minorTickMark val="none"/>
        <c:tickLblPos val="nextTo"/>
        <c:crossAx val="254901632"/>
        <c:crosses val="autoZero"/>
        <c:crossBetween val="midCat"/>
      </c:valAx>
      <c:valAx>
        <c:axId val="254901632"/>
        <c:scaling>
          <c:orientation val="minMax"/>
        </c:scaling>
        <c:delete val="0"/>
        <c:axPos val="l"/>
        <c:majorGridlines/>
        <c:numFmt formatCode="General" sourceLinked="1"/>
        <c:majorTickMark val="out"/>
        <c:minorTickMark val="none"/>
        <c:tickLblPos val="nextTo"/>
        <c:crossAx val="254900096"/>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25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GB2</c:v>
          </c:tx>
          <c:xVal>
            <c:numRef>
              <c:f>Toutanji_2003_ELIMINAT!$E$4:$E$8</c:f>
              <c:numCache>
                <c:formatCode>General</c:formatCode>
                <c:ptCount val="5"/>
                <c:pt idx="0">
                  <c:v>0.67800000000000005</c:v>
                </c:pt>
                <c:pt idx="1">
                  <c:v>1.157</c:v>
                </c:pt>
                <c:pt idx="2">
                  <c:v>1.9359999999999999</c:v>
                </c:pt>
                <c:pt idx="3">
                  <c:v>2.65</c:v>
                </c:pt>
                <c:pt idx="4">
                  <c:v>3.593</c:v>
                </c:pt>
              </c:numCache>
            </c:numRef>
          </c:xVal>
          <c:yVal>
            <c:numRef>
              <c:f>Toutanji_2003_ELIMINAT!$D$4:$D$8</c:f>
              <c:numCache>
                <c:formatCode>General</c:formatCode>
                <c:ptCount val="5"/>
                <c:pt idx="0">
                  <c:v>9.968</c:v>
                </c:pt>
                <c:pt idx="1">
                  <c:v>17.896000000000001</c:v>
                </c:pt>
                <c:pt idx="2">
                  <c:v>29.902999999999999</c:v>
                </c:pt>
                <c:pt idx="3">
                  <c:v>39.871000000000002</c:v>
                </c:pt>
                <c:pt idx="4">
                  <c:v>52.783000000000001</c:v>
                </c:pt>
              </c:numCache>
            </c:numRef>
          </c:yVal>
          <c:smooth val="1"/>
        </c:ser>
        <c:ser>
          <c:idx val="1"/>
          <c:order val="1"/>
          <c:tx>
            <c:v>GB2 ACI</c:v>
          </c:tx>
          <c:xVal>
            <c:numRef>
              <c:f>Toutanji_2003_ELIMINAT!$F$4:$F$8</c:f>
              <c:numCache>
                <c:formatCode>General</c:formatCode>
                <c:ptCount val="5"/>
                <c:pt idx="0">
                  <c:v>0.66691553899155043</c:v>
                </c:pt>
                <c:pt idx="1">
                  <c:v>1.1973435479326628</c:v>
                </c:pt>
                <c:pt idx="2">
                  <c:v>2.000679711322666</c:v>
                </c:pt>
                <c:pt idx="3">
                  <c:v>2.6675952503142164</c:v>
                </c:pt>
                <c:pt idx="4">
                  <c:v>3.5314810287511036</c:v>
                </c:pt>
              </c:numCache>
            </c:numRef>
          </c:xVal>
          <c:yVal>
            <c:numRef>
              <c:f>Toutanji_2003_ELIMINAT!$D$4:$D$8</c:f>
              <c:numCache>
                <c:formatCode>General</c:formatCode>
                <c:ptCount val="5"/>
                <c:pt idx="0">
                  <c:v>9.968</c:v>
                </c:pt>
                <c:pt idx="1">
                  <c:v>17.896000000000001</c:v>
                </c:pt>
                <c:pt idx="2">
                  <c:v>29.902999999999999</c:v>
                </c:pt>
                <c:pt idx="3">
                  <c:v>39.871000000000002</c:v>
                </c:pt>
                <c:pt idx="4">
                  <c:v>52.783000000000001</c:v>
                </c:pt>
              </c:numCache>
            </c:numRef>
          </c:yVal>
          <c:smooth val="1"/>
        </c:ser>
        <c:ser>
          <c:idx val="2"/>
          <c:order val="2"/>
          <c:tx>
            <c:v>GB3</c:v>
          </c:tx>
          <c:xVal>
            <c:numRef>
              <c:f>Toutanji_2003_ELIMINAT!$E$9:$E$13</c:f>
              <c:numCache>
                <c:formatCode>General</c:formatCode>
                <c:ptCount val="5"/>
                <c:pt idx="0">
                  <c:v>0.41399999999999998</c:v>
                </c:pt>
                <c:pt idx="1">
                  <c:v>0.74299999999999999</c:v>
                </c:pt>
                <c:pt idx="2">
                  <c:v>0.98599999999999999</c:v>
                </c:pt>
                <c:pt idx="3">
                  <c:v>1.45</c:v>
                </c:pt>
                <c:pt idx="4">
                  <c:v>2.2069999999999999</c:v>
                </c:pt>
              </c:numCache>
            </c:numRef>
          </c:xVal>
          <c:yVal>
            <c:numRef>
              <c:f>Toutanji_2003_ELIMINAT!$D$9:$D$13</c:f>
              <c:numCache>
                <c:formatCode>General</c:formatCode>
                <c:ptCount val="5"/>
                <c:pt idx="0">
                  <c:v>9.968</c:v>
                </c:pt>
                <c:pt idx="1">
                  <c:v>19.934999999999999</c:v>
                </c:pt>
                <c:pt idx="2">
                  <c:v>26.957999999999998</c:v>
                </c:pt>
                <c:pt idx="3">
                  <c:v>40.097000000000001</c:v>
                </c:pt>
                <c:pt idx="4">
                  <c:v>58.673000000000002</c:v>
                </c:pt>
              </c:numCache>
            </c:numRef>
          </c:yVal>
          <c:smooth val="1"/>
        </c:ser>
        <c:ser>
          <c:idx val="3"/>
          <c:order val="3"/>
          <c:tx>
            <c:v>GB3 ACI</c:v>
          </c:tx>
          <c:xVal>
            <c:numRef>
              <c:f>Toutanji_2003_ELIMINAT!$F$9:$F$13</c:f>
              <c:numCache>
                <c:formatCode>General</c:formatCode>
                <c:ptCount val="5"/>
                <c:pt idx="0">
                  <c:v>0.37043788016847617</c:v>
                </c:pt>
                <c:pt idx="1">
                  <c:v>0.74083859762826765</c:v>
                </c:pt>
                <c:pt idx="2">
                  <c:v>1.0018323007204837</c:v>
                </c:pt>
                <c:pt idx="3">
                  <c:v>1.4901131301279484</c:v>
                </c:pt>
                <c:pt idx="4">
                  <c:v>2.1804476066537921</c:v>
                </c:pt>
              </c:numCache>
            </c:numRef>
          </c:xVal>
          <c:yVal>
            <c:numRef>
              <c:f>Toutanji_2003_ELIMINAT!$D$9:$D$13</c:f>
              <c:numCache>
                <c:formatCode>General</c:formatCode>
                <c:ptCount val="5"/>
                <c:pt idx="0">
                  <c:v>9.968</c:v>
                </c:pt>
                <c:pt idx="1">
                  <c:v>19.934999999999999</c:v>
                </c:pt>
                <c:pt idx="2">
                  <c:v>26.957999999999998</c:v>
                </c:pt>
                <c:pt idx="3">
                  <c:v>40.097000000000001</c:v>
                </c:pt>
                <c:pt idx="4">
                  <c:v>58.673000000000002</c:v>
                </c:pt>
              </c:numCache>
            </c:numRef>
          </c:yVal>
          <c:smooth val="1"/>
        </c:ser>
        <c:ser>
          <c:idx val="4"/>
          <c:order val="4"/>
          <c:tx>
            <c:v>GB4</c:v>
          </c:tx>
          <c:xVal>
            <c:numRef>
              <c:f>Toutanji_2003_ELIMINAT!$E$14:$E$18</c:f>
              <c:numCache>
                <c:formatCode>General</c:formatCode>
                <c:ptCount val="5"/>
                <c:pt idx="0">
                  <c:v>0.36399999999999999</c:v>
                </c:pt>
                <c:pt idx="1">
                  <c:v>0.65</c:v>
                </c:pt>
                <c:pt idx="2">
                  <c:v>0.89300000000000002</c:v>
                </c:pt>
                <c:pt idx="3">
                  <c:v>1.1779999999999999</c:v>
                </c:pt>
                <c:pt idx="4">
                  <c:v>1.9139999999999999</c:v>
                </c:pt>
              </c:numCache>
            </c:numRef>
          </c:xVal>
          <c:yVal>
            <c:numRef>
              <c:f>Toutanji_2003_ELIMINAT!$D$14:$D$18</c:f>
              <c:numCache>
                <c:formatCode>General</c:formatCode>
                <c:ptCount val="5"/>
                <c:pt idx="0">
                  <c:v>9.968</c:v>
                </c:pt>
                <c:pt idx="1">
                  <c:v>21.068000000000001</c:v>
                </c:pt>
                <c:pt idx="2">
                  <c:v>30.129000000000001</c:v>
                </c:pt>
                <c:pt idx="3">
                  <c:v>40.097000000000001</c:v>
                </c:pt>
                <c:pt idx="4">
                  <c:v>64.11</c:v>
                </c:pt>
              </c:numCache>
            </c:numRef>
          </c:yVal>
          <c:smooth val="1"/>
        </c:ser>
        <c:dLbls>
          <c:showLegendKey val="0"/>
          <c:showVal val="0"/>
          <c:showCatName val="0"/>
          <c:showSerName val="0"/>
          <c:showPercent val="0"/>
          <c:showBubbleSize val="0"/>
        </c:dLbls>
        <c:axId val="245313536"/>
        <c:axId val="245315072"/>
      </c:scatterChart>
      <c:valAx>
        <c:axId val="245313536"/>
        <c:scaling>
          <c:orientation val="minMax"/>
        </c:scaling>
        <c:delete val="0"/>
        <c:axPos val="b"/>
        <c:numFmt formatCode="General" sourceLinked="1"/>
        <c:majorTickMark val="out"/>
        <c:minorTickMark val="none"/>
        <c:tickLblPos val="nextTo"/>
        <c:crossAx val="245315072"/>
        <c:crosses val="autoZero"/>
        <c:crossBetween val="midCat"/>
      </c:valAx>
      <c:valAx>
        <c:axId val="245315072"/>
        <c:scaling>
          <c:orientation val="minMax"/>
        </c:scaling>
        <c:delete val="0"/>
        <c:axPos val="l"/>
        <c:majorGridlines/>
        <c:numFmt formatCode="General" sourceLinked="1"/>
        <c:majorTickMark val="out"/>
        <c:minorTickMark val="none"/>
        <c:tickLblPos val="nextTo"/>
        <c:crossAx val="245313536"/>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26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CB2B</c:v>
          </c:tx>
          <c:xVal>
            <c:numRef>
              <c:f>Toutanji_2003_ELIMINAT!$E$19:$E$22</c:f>
              <c:numCache>
                <c:formatCode>General</c:formatCode>
                <c:ptCount val="4"/>
                <c:pt idx="0">
                  <c:v>0.36799999999999999</c:v>
                </c:pt>
                <c:pt idx="1">
                  <c:v>1.024</c:v>
                </c:pt>
                <c:pt idx="2">
                  <c:v>1.9450000000000001</c:v>
                </c:pt>
                <c:pt idx="3">
                  <c:v>2.589</c:v>
                </c:pt>
              </c:numCache>
            </c:numRef>
          </c:xVal>
          <c:yVal>
            <c:numRef>
              <c:f>Toutanji_2003_ELIMINAT!$D$19:$D$22</c:f>
              <c:numCache>
                <c:formatCode>General</c:formatCode>
                <c:ptCount val="4"/>
                <c:pt idx="0">
                  <c:v>10.038</c:v>
                </c:pt>
                <c:pt idx="1">
                  <c:v>20.076000000000001</c:v>
                </c:pt>
                <c:pt idx="2">
                  <c:v>30.114000000000001</c:v>
                </c:pt>
                <c:pt idx="3">
                  <c:v>40.152000000000001</c:v>
                </c:pt>
              </c:numCache>
            </c:numRef>
          </c:yVal>
          <c:smooth val="1"/>
        </c:ser>
        <c:ser>
          <c:idx val="1"/>
          <c:order val="1"/>
          <c:tx>
            <c:v>CB2B ACI</c:v>
          </c:tx>
          <c:xVal>
            <c:numRef>
              <c:f>Toutanji_2003_ELIMINAT!$F$19:$F$22</c:f>
              <c:numCache>
                <c:formatCode>General</c:formatCode>
                <c:ptCount val="4"/>
                <c:pt idx="0">
                  <c:v>0.6202333333333333</c:v>
                </c:pt>
                <c:pt idx="1">
                  <c:v>1.2404666666666666</c:v>
                </c:pt>
                <c:pt idx="2">
                  <c:v>1.8607</c:v>
                </c:pt>
                <c:pt idx="3">
                  <c:v>2.4809333333333332</c:v>
                </c:pt>
              </c:numCache>
            </c:numRef>
          </c:xVal>
          <c:yVal>
            <c:numRef>
              <c:f>Toutanji_2003_ELIMINAT!$D$19:$D$22</c:f>
              <c:numCache>
                <c:formatCode>General</c:formatCode>
                <c:ptCount val="4"/>
                <c:pt idx="0">
                  <c:v>10.038</c:v>
                </c:pt>
                <c:pt idx="1">
                  <c:v>20.076000000000001</c:v>
                </c:pt>
                <c:pt idx="2">
                  <c:v>30.114000000000001</c:v>
                </c:pt>
                <c:pt idx="3">
                  <c:v>40.152000000000001</c:v>
                </c:pt>
              </c:numCache>
            </c:numRef>
          </c:yVal>
          <c:smooth val="1"/>
        </c:ser>
        <c:ser>
          <c:idx val="2"/>
          <c:order val="2"/>
          <c:tx>
            <c:v>CB3B</c:v>
          </c:tx>
          <c:xVal>
            <c:numRef>
              <c:f>Toutanji_2003_ELIMINAT!$E$23:$E$29</c:f>
              <c:numCache>
                <c:formatCode>General</c:formatCode>
                <c:ptCount val="7"/>
                <c:pt idx="0">
                  <c:v>0.20200000000000001</c:v>
                </c:pt>
                <c:pt idx="1">
                  <c:v>0.41699999999999998</c:v>
                </c:pt>
                <c:pt idx="2">
                  <c:v>0.61299999999999999</c:v>
                </c:pt>
                <c:pt idx="3">
                  <c:v>0.81599999999999995</c:v>
                </c:pt>
                <c:pt idx="4">
                  <c:v>1.012</c:v>
                </c:pt>
                <c:pt idx="5">
                  <c:v>1.159</c:v>
                </c:pt>
                <c:pt idx="6">
                  <c:v>1.3129999999999999</c:v>
                </c:pt>
              </c:numCache>
            </c:numRef>
          </c:xVal>
          <c:yVal>
            <c:numRef>
              <c:f>Toutanji_2003_ELIMINAT!$D$23:$D$29</c:f>
              <c:numCache>
                <c:formatCode>General</c:formatCode>
                <c:ptCount val="7"/>
                <c:pt idx="0">
                  <c:v>10.038</c:v>
                </c:pt>
                <c:pt idx="1">
                  <c:v>20.076000000000001</c:v>
                </c:pt>
                <c:pt idx="2">
                  <c:v>30.114000000000001</c:v>
                </c:pt>
                <c:pt idx="3">
                  <c:v>40.152000000000001</c:v>
                </c:pt>
                <c:pt idx="4">
                  <c:v>49.886000000000003</c:v>
                </c:pt>
                <c:pt idx="5">
                  <c:v>59.923999999999999</c:v>
                </c:pt>
                <c:pt idx="6">
                  <c:v>69.962000000000003</c:v>
                </c:pt>
              </c:numCache>
            </c:numRef>
          </c:yVal>
          <c:smooth val="1"/>
        </c:ser>
        <c:ser>
          <c:idx val="3"/>
          <c:order val="3"/>
          <c:tx>
            <c:v>CB3B ACI</c:v>
          </c:tx>
          <c:xVal>
            <c:numRef>
              <c:f>Toutanji_2003_ELIMINAT!$F$23:$F$29</c:f>
              <c:numCache>
                <c:formatCode>General</c:formatCode>
                <c:ptCount val="7"/>
                <c:pt idx="0">
                  <c:v>0.1960837824205256</c:v>
                </c:pt>
                <c:pt idx="1">
                  <c:v>0.3921675648410512</c:v>
                </c:pt>
                <c:pt idx="2">
                  <c:v>0.5882513472615768</c:v>
                </c:pt>
                <c:pt idx="3">
                  <c:v>0.78433512968210239</c:v>
                </c:pt>
                <c:pt idx="4">
                  <c:v>0.97448053096536547</c:v>
                </c:pt>
                <c:pt idx="5">
                  <c:v>1.1705643133858912</c:v>
                </c:pt>
                <c:pt idx="6">
                  <c:v>1.3666480958064169</c:v>
                </c:pt>
              </c:numCache>
            </c:numRef>
          </c:xVal>
          <c:yVal>
            <c:numRef>
              <c:f>Toutanji_2003_ELIMINAT!$D$23:$D$29</c:f>
              <c:numCache>
                <c:formatCode>General</c:formatCode>
                <c:ptCount val="7"/>
                <c:pt idx="0">
                  <c:v>10.038</c:v>
                </c:pt>
                <c:pt idx="1">
                  <c:v>20.076000000000001</c:v>
                </c:pt>
                <c:pt idx="2">
                  <c:v>30.114000000000001</c:v>
                </c:pt>
                <c:pt idx="3">
                  <c:v>40.152000000000001</c:v>
                </c:pt>
                <c:pt idx="4">
                  <c:v>49.886000000000003</c:v>
                </c:pt>
                <c:pt idx="5">
                  <c:v>59.923999999999999</c:v>
                </c:pt>
                <c:pt idx="6">
                  <c:v>69.962000000000003</c:v>
                </c:pt>
              </c:numCache>
            </c:numRef>
          </c:yVal>
          <c:smooth val="1"/>
        </c:ser>
        <c:ser>
          <c:idx val="4"/>
          <c:order val="4"/>
          <c:tx>
            <c:v>CB6B</c:v>
          </c:tx>
          <c:xVal>
            <c:numRef>
              <c:f>Toutanji_2003_ELIMINAT!$E$30:$E$36</c:f>
              <c:numCache>
                <c:formatCode>General</c:formatCode>
                <c:ptCount val="7"/>
                <c:pt idx="0">
                  <c:v>0.17799999999999999</c:v>
                </c:pt>
                <c:pt idx="1">
                  <c:v>0.35599999999999998</c:v>
                </c:pt>
                <c:pt idx="2">
                  <c:v>0.52800000000000002</c:v>
                </c:pt>
                <c:pt idx="3">
                  <c:v>0.69299999999999995</c:v>
                </c:pt>
                <c:pt idx="4">
                  <c:v>0.871</c:v>
                </c:pt>
                <c:pt idx="5">
                  <c:v>1.0369999999999999</c:v>
                </c:pt>
                <c:pt idx="6">
                  <c:v>1.2090000000000001</c:v>
                </c:pt>
              </c:numCache>
            </c:numRef>
          </c:xVal>
          <c:yVal>
            <c:numRef>
              <c:f>Toutanji_2003_ELIMINAT!$D$30:$D$36</c:f>
              <c:numCache>
                <c:formatCode>General</c:formatCode>
                <c:ptCount val="7"/>
                <c:pt idx="0">
                  <c:v>10.038</c:v>
                </c:pt>
                <c:pt idx="1">
                  <c:v>20.076000000000001</c:v>
                </c:pt>
                <c:pt idx="2">
                  <c:v>30.114000000000001</c:v>
                </c:pt>
                <c:pt idx="3">
                  <c:v>40.152000000000001</c:v>
                </c:pt>
                <c:pt idx="4">
                  <c:v>49.886000000000003</c:v>
                </c:pt>
                <c:pt idx="5">
                  <c:v>59.923999999999999</c:v>
                </c:pt>
                <c:pt idx="6">
                  <c:v>69.962000000000003</c:v>
                </c:pt>
              </c:numCache>
            </c:numRef>
          </c:yVal>
          <c:smooth val="1"/>
        </c:ser>
        <c:ser>
          <c:idx val="5"/>
          <c:order val="5"/>
          <c:tx>
            <c:v>CB6B ACI</c:v>
          </c:tx>
          <c:xVal>
            <c:numRef>
              <c:f>Toutanji_2003_ELIMINAT!$F$30:$F$36</c:f>
              <c:numCache>
                <c:formatCode>General</c:formatCode>
                <c:ptCount val="7"/>
                <c:pt idx="0">
                  <c:v>0.1741499351723316</c:v>
                </c:pt>
                <c:pt idx="1">
                  <c:v>0.3482998703446632</c:v>
                </c:pt>
                <c:pt idx="2">
                  <c:v>0.52244980551699494</c:v>
                </c:pt>
                <c:pt idx="3">
                  <c:v>0.6965997406893264</c:v>
                </c:pt>
                <c:pt idx="4">
                  <c:v>0.86547555947468979</c:v>
                </c:pt>
                <c:pt idx="5">
                  <c:v>1.0396254946470216</c:v>
                </c:pt>
                <c:pt idx="6">
                  <c:v>1.2137754298193533</c:v>
                </c:pt>
              </c:numCache>
            </c:numRef>
          </c:xVal>
          <c:yVal>
            <c:numRef>
              <c:f>Toutanji_2003_ELIMINAT!$D$30:$D$36</c:f>
              <c:numCache>
                <c:formatCode>General</c:formatCode>
                <c:ptCount val="7"/>
                <c:pt idx="0">
                  <c:v>10.038</c:v>
                </c:pt>
                <c:pt idx="1">
                  <c:v>20.076000000000001</c:v>
                </c:pt>
                <c:pt idx="2">
                  <c:v>30.114000000000001</c:v>
                </c:pt>
                <c:pt idx="3">
                  <c:v>40.152000000000001</c:v>
                </c:pt>
                <c:pt idx="4">
                  <c:v>49.886000000000003</c:v>
                </c:pt>
                <c:pt idx="5">
                  <c:v>59.923999999999999</c:v>
                </c:pt>
                <c:pt idx="6">
                  <c:v>69.962000000000003</c:v>
                </c:pt>
              </c:numCache>
            </c:numRef>
          </c:yVal>
          <c:smooth val="1"/>
        </c:ser>
        <c:dLbls>
          <c:showLegendKey val="0"/>
          <c:showVal val="0"/>
          <c:showCatName val="0"/>
          <c:showSerName val="0"/>
          <c:showPercent val="0"/>
          <c:showBubbleSize val="0"/>
        </c:dLbls>
        <c:axId val="245351552"/>
        <c:axId val="245353088"/>
      </c:scatterChart>
      <c:valAx>
        <c:axId val="245351552"/>
        <c:scaling>
          <c:orientation val="minMax"/>
        </c:scaling>
        <c:delete val="0"/>
        <c:axPos val="b"/>
        <c:numFmt formatCode="General" sourceLinked="1"/>
        <c:majorTickMark val="out"/>
        <c:minorTickMark val="none"/>
        <c:tickLblPos val="nextTo"/>
        <c:crossAx val="245353088"/>
        <c:crosses val="autoZero"/>
        <c:crossBetween val="midCat"/>
      </c:valAx>
      <c:valAx>
        <c:axId val="245353088"/>
        <c:scaling>
          <c:orientation val="minMax"/>
        </c:scaling>
        <c:delete val="0"/>
        <c:axPos val="l"/>
        <c:majorGridlines/>
        <c:numFmt formatCode="General" sourceLinked="1"/>
        <c:majorTickMark val="out"/>
        <c:minorTickMark val="none"/>
        <c:tickLblPos val="nextTo"/>
        <c:crossAx val="245351552"/>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9" Type="http://schemas.openxmlformats.org/officeDocument/2006/relationships/chart" Target="../charts/chart39.xml"/><Relationship Id="rId21" Type="http://schemas.openxmlformats.org/officeDocument/2006/relationships/chart" Target="../charts/chart21.xml"/><Relationship Id="rId34" Type="http://schemas.openxmlformats.org/officeDocument/2006/relationships/chart" Target="../charts/chart34.xml"/><Relationship Id="rId42" Type="http://schemas.openxmlformats.org/officeDocument/2006/relationships/chart" Target="../charts/chart42.xml"/><Relationship Id="rId47" Type="http://schemas.openxmlformats.org/officeDocument/2006/relationships/chart" Target="../charts/chart47.xml"/><Relationship Id="rId50" Type="http://schemas.openxmlformats.org/officeDocument/2006/relationships/chart" Target="../charts/chart50.xml"/><Relationship Id="rId55" Type="http://schemas.openxmlformats.org/officeDocument/2006/relationships/chart" Target="../charts/chart55.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41" Type="http://schemas.openxmlformats.org/officeDocument/2006/relationships/chart" Target="../charts/chart41.xml"/><Relationship Id="rId54" Type="http://schemas.openxmlformats.org/officeDocument/2006/relationships/chart" Target="../charts/chart54.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8" Type="http://schemas.openxmlformats.org/officeDocument/2006/relationships/chart" Target="../charts/chart58.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8" Type="http://schemas.openxmlformats.org/officeDocument/2006/relationships/chart" Target="../charts/chart8.xml"/><Relationship Id="rId51" Type="http://schemas.openxmlformats.org/officeDocument/2006/relationships/chart" Target="../charts/chart51.xml"/><Relationship Id="rId3" Type="http://schemas.openxmlformats.org/officeDocument/2006/relationships/chart" Target="../charts/chart3.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3.xml"/><Relationship Id="rId2" Type="http://schemas.openxmlformats.org/officeDocument/2006/relationships/chart" Target="../charts/chart62.xml"/><Relationship Id="rId1" Type="http://schemas.openxmlformats.org/officeDocument/2006/relationships/chart" Target="../charts/chart61.xml"/><Relationship Id="rId4" Type="http://schemas.openxmlformats.org/officeDocument/2006/relationships/chart" Target="../charts/chart6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72.xml"/><Relationship Id="rId13" Type="http://schemas.openxmlformats.org/officeDocument/2006/relationships/chart" Target="../charts/chart77.xml"/><Relationship Id="rId18" Type="http://schemas.openxmlformats.org/officeDocument/2006/relationships/chart" Target="../charts/chart82.xml"/><Relationship Id="rId3" Type="http://schemas.openxmlformats.org/officeDocument/2006/relationships/chart" Target="../charts/chart67.xml"/><Relationship Id="rId7" Type="http://schemas.openxmlformats.org/officeDocument/2006/relationships/chart" Target="../charts/chart71.xml"/><Relationship Id="rId12" Type="http://schemas.openxmlformats.org/officeDocument/2006/relationships/chart" Target="../charts/chart76.xml"/><Relationship Id="rId17" Type="http://schemas.openxmlformats.org/officeDocument/2006/relationships/chart" Target="../charts/chart81.xml"/><Relationship Id="rId2" Type="http://schemas.openxmlformats.org/officeDocument/2006/relationships/chart" Target="../charts/chart66.xml"/><Relationship Id="rId16" Type="http://schemas.openxmlformats.org/officeDocument/2006/relationships/chart" Target="../charts/chart80.xml"/><Relationship Id="rId20" Type="http://schemas.openxmlformats.org/officeDocument/2006/relationships/chart" Target="../charts/chart84.xml"/><Relationship Id="rId1" Type="http://schemas.openxmlformats.org/officeDocument/2006/relationships/chart" Target="../charts/chart65.xml"/><Relationship Id="rId6" Type="http://schemas.openxmlformats.org/officeDocument/2006/relationships/chart" Target="../charts/chart70.xml"/><Relationship Id="rId11" Type="http://schemas.openxmlformats.org/officeDocument/2006/relationships/chart" Target="../charts/chart75.xml"/><Relationship Id="rId5" Type="http://schemas.openxmlformats.org/officeDocument/2006/relationships/chart" Target="../charts/chart69.xml"/><Relationship Id="rId15" Type="http://schemas.openxmlformats.org/officeDocument/2006/relationships/chart" Target="../charts/chart79.xml"/><Relationship Id="rId10" Type="http://schemas.openxmlformats.org/officeDocument/2006/relationships/chart" Target="../charts/chart74.xml"/><Relationship Id="rId19" Type="http://schemas.openxmlformats.org/officeDocument/2006/relationships/chart" Target="../charts/chart83.xml"/><Relationship Id="rId4" Type="http://schemas.openxmlformats.org/officeDocument/2006/relationships/chart" Target="../charts/chart68.xml"/><Relationship Id="rId9" Type="http://schemas.openxmlformats.org/officeDocument/2006/relationships/chart" Target="../charts/chart73.xml"/><Relationship Id="rId14" Type="http://schemas.openxmlformats.org/officeDocument/2006/relationships/chart" Target="../charts/chart78.xml"/></Relationships>
</file>

<file path=xl/drawings/_rels/drawing4.xml.rels><?xml version="1.0" encoding="UTF-8" standalone="yes"?>
<Relationships xmlns="http://schemas.openxmlformats.org/package/2006/relationships"><Relationship Id="rId8" Type="http://schemas.openxmlformats.org/officeDocument/2006/relationships/chart" Target="../charts/chart92.xml"/><Relationship Id="rId3" Type="http://schemas.openxmlformats.org/officeDocument/2006/relationships/chart" Target="../charts/chart87.xml"/><Relationship Id="rId7" Type="http://schemas.openxmlformats.org/officeDocument/2006/relationships/chart" Target="../charts/chart91.xml"/><Relationship Id="rId2" Type="http://schemas.openxmlformats.org/officeDocument/2006/relationships/chart" Target="../charts/chart86.xml"/><Relationship Id="rId1" Type="http://schemas.openxmlformats.org/officeDocument/2006/relationships/chart" Target="../charts/chart85.xml"/><Relationship Id="rId6" Type="http://schemas.openxmlformats.org/officeDocument/2006/relationships/chart" Target="../charts/chart90.xml"/><Relationship Id="rId5" Type="http://schemas.openxmlformats.org/officeDocument/2006/relationships/chart" Target="../charts/chart89.xml"/><Relationship Id="rId4" Type="http://schemas.openxmlformats.org/officeDocument/2006/relationships/chart" Target="../charts/chart88.xml"/></Relationships>
</file>

<file path=xl/drawings/_rels/drawing5.xml.rels><?xml version="1.0" encoding="UTF-8" standalone="yes"?>
<Relationships xmlns="http://schemas.openxmlformats.org/package/2006/relationships"><Relationship Id="rId8" Type="http://schemas.openxmlformats.org/officeDocument/2006/relationships/chart" Target="../charts/chart100.xml"/><Relationship Id="rId13" Type="http://schemas.openxmlformats.org/officeDocument/2006/relationships/chart" Target="../charts/chart105.xml"/><Relationship Id="rId3" Type="http://schemas.openxmlformats.org/officeDocument/2006/relationships/chart" Target="../charts/chart95.xml"/><Relationship Id="rId7" Type="http://schemas.openxmlformats.org/officeDocument/2006/relationships/chart" Target="../charts/chart99.xml"/><Relationship Id="rId12" Type="http://schemas.openxmlformats.org/officeDocument/2006/relationships/chart" Target="../charts/chart104.xml"/><Relationship Id="rId2" Type="http://schemas.openxmlformats.org/officeDocument/2006/relationships/chart" Target="../charts/chart94.xml"/><Relationship Id="rId16" Type="http://schemas.openxmlformats.org/officeDocument/2006/relationships/chart" Target="../charts/chart108.xml"/><Relationship Id="rId1" Type="http://schemas.openxmlformats.org/officeDocument/2006/relationships/chart" Target="../charts/chart93.xml"/><Relationship Id="rId6" Type="http://schemas.openxmlformats.org/officeDocument/2006/relationships/chart" Target="../charts/chart98.xml"/><Relationship Id="rId11" Type="http://schemas.openxmlformats.org/officeDocument/2006/relationships/chart" Target="../charts/chart103.xml"/><Relationship Id="rId5" Type="http://schemas.openxmlformats.org/officeDocument/2006/relationships/chart" Target="../charts/chart97.xml"/><Relationship Id="rId15" Type="http://schemas.openxmlformats.org/officeDocument/2006/relationships/chart" Target="../charts/chart107.xml"/><Relationship Id="rId10" Type="http://schemas.openxmlformats.org/officeDocument/2006/relationships/chart" Target="../charts/chart102.xml"/><Relationship Id="rId4" Type="http://schemas.openxmlformats.org/officeDocument/2006/relationships/chart" Target="../charts/chart96.xml"/><Relationship Id="rId9" Type="http://schemas.openxmlformats.org/officeDocument/2006/relationships/chart" Target="../charts/chart101.xml"/><Relationship Id="rId14" Type="http://schemas.openxmlformats.org/officeDocument/2006/relationships/chart" Target="../charts/chart106.xml"/></Relationships>
</file>

<file path=xl/drawings/_rels/drawing6.xml.rels><?xml version="1.0" encoding="UTF-8" standalone="yes"?>
<Relationships xmlns="http://schemas.openxmlformats.org/package/2006/relationships"><Relationship Id="rId8" Type="http://schemas.openxmlformats.org/officeDocument/2006/relationships/chart" Target="../charts/chart116.xml"/><Relationship Id="rId13" Type="http://schemas.openxmlformats.org/officeDocument/2006/relationships/chart" Target="../charts/chart121.xml"/><Relationship Id="rId18" Type="http://schemas.openxmlformats.org/officeDocument/2006/relationships/chart" Target="../charts/chart126.xml"/><Relationship Id="rId26" Type="http://schemas.openxmlformats.org/officeDocument/2006/relationships/chart" Target="../charts/chart134.xml"/><Relationship Id="rId3" Type="http://schemas.openxmlformats.org/officeDocument/2006/relationships/chart" Target="../charts/chart111.xml"/><Relationship Id="rId21" Type="http://schemas.openxmlformats.org/officeDocument/2006/relationships/chart" Target="../charts/chart129.xml"/><Relationship Id="rId7" Type="http://schemas.openxmlformats.org/officeDocument/2006/relationships/chart" Target="../charts/chart115.xml"/><Relationship Id="rId12" Type="http://schemas.openxmlformats.org/officeDocument/2006/relationships/chart" Target="../charts/chart120.xml"/><Relationship Id="rId17" Type="http://schemas.openxmlformats.org/officeDocument/2006/relationships/chart" Target="../charts/chart125.xml"/><Relationship Id="rId25" Type="http://schemas.openxmlformats.org/officeDocument/2006/relationships/chart" Target="../charts/chart133.xml"/><Relationship Id="rId2" Type="http://schemas.openxmlformats.org/officeDocument/2006/relationships/chart" Target="../charts/chart110.xml"/><Relationship Id="rId16" Type="http://schemas.openxmlformats.org/officeDocument/2006/relationships/chart" Target="../charts/chart124.xml"/><Relationship Id="rId20" Type="http://schemas.openxmlformats.org/officeDocument/2006/relationships/chart" Target="../charts/chart128.xml"/><Relationship Id="rId1" Type="http://schemas.openxmlformats.org/officeDocument/2006/relationships/chart" Target="../charts/chart109.xml"/><Relationship Id="rId6" Type="http://schemas.openxmlformats.org/officeDocument/2006/relationships/chart" Target="../charts/chart114.xml"/><Relationship Id="rId11" Type="http://schemas.openxmlformats.org/officeDocument/2006/relationships/chart" Target="../charts/chart119.xml"/><Relationship Id="rId24" Type="http://schemas.openxmlformats.org/officeDocument/2006/relationships/chart" Target="../charts/chart132.xml"/><Relationship Id="rId5" Type="http://schemas.openxmlformats.org/officeDocument/2006/relationships/chart" Target="../charts/chart113.xml"/><Relationship Id="rId15" Type="http://schemas.openxmlformats.org/officeDocument/2006/relationships/chart" Target="../charts/chart123.xml"/><Relationship Id="rId23" Type="http://schemas.openxmlformats.org/officeDocument/2006/relationships/chart" Target="../charts/chart131.xml"/><Relationship Id="rId28" Type="http://schemas.openxmlformats.org/officeDocument/2006/relationships/chart" Target="../charts/chart136.xml"/><Relationship Id="rId10" Type="http://schemas.openxmlformats.org/officeDocument/2006/relationships/chart" Target="../charts/chart118.xml"/><Relationship Id="rId19" Type="http://schemas.openxmlformats.org/officeDocument/2006/relationships/chart" Target="../charts/chart127.xml"/><Relationship Id="rId4" Type="http://schemas.openxmlformats.org/officeDocument/2006/relationships/chart" Target="../charts/chart112.xml"/><Relationship Id="rId9" Type="http://schemas.openxmlformats.org/officeDocument/2006/relationships/chart" Target="../charts/chart117.xml"/><Relationship Id="rId14" Type="http://schemas.openxmlformats.org/officeDocument/2006/relationships/chart" Target="../charts/chart122.xml"/><Relationship Id="rId22" Type="http://schemas.openxmlformats.org/officeDocument/2006/relationships/chart" Target="../charts/chart130.xml"/><Relationship Id="rId27" Type="http://schemas.openxmlformats.org/officeDocument/2006/relationships/chart" Target="../charts/chart135.xml"/></Relationships>
</file>

<file path=xl/drawings/_rels/drawing7.xml.rels><?xml version="1.0" encoding="UTF-8" standalone="yes"?>
<Relationships xmlns="http://schemas.openxmlformats.org/package/2006/relationships"><Relationship Id="rId8" Type="http://schemas.openxmlformats.org/officeDocument/2006/relationships/chart" Target="../charts/chart144.xml"/><Relationship Id="rId13" Type="http://schemas.openxmlformats.org/officeDocument/2006/relationships/chart" Target="../charts/chart149.xml"/><Relationship Id="rId18" Type="http://schemas.openxmlformats.org/officeDocument/2006/relationships/chart" Target="../charts/chart154.xml"/><Relationship Id="rId3" Type="http://schemas.openxmlformats.org/officeDocument/2006/relationships/chart" Target="../charts/chart139.xml"/><Relationship Id="rId21" Type="http://schemas.openxmlformats.org/officeDocument/2006/relationships/chart" Target="../charts/chart157.xml"/><Relationship Id="rId7" Type="http://schemas.openxmlformats.org/officeDocument/2006/relationships/chart" Target="../charts/chart143.xml"/><Relationship Id="rId12" Type="http://schemas.openxmlformats.org/officeDocument/2006/relationships/chart" Target="../charts/chart148.xml"/><Relationship Id="rId17" Type="http://schemas.openxmlformats.org/officeDocument/2006/relationships/chart" Target="../charts/chart153.xml"/><Relationship Id="rId2" Type="http://schemas.openxmlformats.org/officeDocument/2006/relationships/chart" Target="../charts/chart138.xml"/><Relationship Id="rId16" Type="http://schemas.openxmlformats.org/officeDocument/2006/relationships/chart" Target="../charts/chart152.xml"/><Relationship Id="rId20" Type="http://schemas.openxmlformats.org/officeDocument/2006/relationships/chart" Target="../charts/chart156.xml"/><Relationship Id="rId1" Type="http://schemas.openxmlformats.org/officeDocument/2006/relationships/chart" Target="../charts/chart137.xml"/><Relationship Id="rId6" Type="http://schemas.openxmlformats.org/officeDocument/2006/relationships/chart" Target="../charts/chart142.xml"/><Relationship Id="rId11" Type="http://schemas.openxmlformats.org/officeDocument/2006/relationships/chart" Target="../charts/chart147.xml"/><Relationship Id="rId24" Type="http://schemas.openxmlformats.org/officeDocument/2006/relationships/chart" Target="../charts/chart160.xml"/><Relationship Id="rId5" Type="http://schemas.openxmlformats.org/officeDocument/2006/relationships/chart" Target="../charts/chart141.xml"/><Relationship Id="rId15" Type="http://schemas.openxmlformats.org/officeDocument/2006/relationships/chart" Target="../charts/chart151.xml"/><Relationship Id="rId23" Type="http://schemas.openxmlformats.org/officeDocument/2006/relationships/chart" Target="../charts/chart159.xml"/><Relationship Id="rId10" Type="http://schemas.openxmlformats.org/officeDocument/2006/relationships/chart" Target="../charts/chart146.xml"/><Relationship Id="rId19" Type="http://schemas.openxmlformats.org/officeDocument/2006/relationships/chart" Target="../charts/chart155.xml"/><Relationship Id="rId4" Type="http://schemas.openxmlformats.org/officeDocument/2006/relationships/chart" Target="../charts/chart140.xml"/><Relationship Id="rId9" Type="http://schemas.openxmlformats.org/officeDocument/2006/relationships/chart" Target="../charts/chart145.xml"/><Relationship Id="rId14" Type="http://schemas.openxmlformats.org/officeDocument/2006/relationships/chart" Target="../charts/chart150.xml"/><Relationship Id="rId22" Type="http://schemas.openxmlformats.org/officeDocument/2006/relationships/chart" Target="../charts/chart158.xml"/></Relationships>
</file>

<file path=xl/drawings/_rels/drawing8.xml.rels><?xml version="1.0" encoding="UTF-8" standalone="yes"?>
<Relationships xmlns="http://schemas.openxmlformats.org/package/2006/relationships"><Relationship Id="rId8" Type="http://schemas.openxmlformats.org/officeDocument/2006/relationships/chart" Target="../charts/chart168.xml"/><Relationship Id="rId3" Type="http://schemas.openxmlformats.org/officeDocument/2006/relationships/chart" Target="../charts/chart163.xml"/><Relationship Id="rId7" Type="http://schemas.openxmlformats.org/officeDocument/2006/relationships/chart" Target="../charts/chart167.xml"/><Relationship Id="rId2" Type="http://schemas.openxmlformats.org/officeDocument/2006/relationships/chart" Target="../charts/chart162.xml"/><Relationship Id="rId1" Type="http://schemas.openxmlformats.org/officeDocument/2006/relationships/chart" Target="../charts/chart161.xml"/><Relationship Id="rId6" Type="http://schemas.openxmlformats.org/officeDocument/2006/relationships/chart" Target="../charts/chart166.xml"/><Relationship Id="rId5" Type="http://schemas.openxmlformats.org/officeDocument/2006/relationships/chart" Target="../charts/chart165.xml"/><Relationship Id="rId4" Type="http://schemas.openxmlformats.org/officeDocument/2006/relationships/chart" Target="../charts/chart164.xml"/></Relationships>
</file>

<file path=xl/drawings/_rels/drawing9.xml.rels><?xml version="1.0" encoding="UTF-8" standalone="yes"?>
<Relationships xmlns="http://schemas.openxmlformats.org/package/2006/relationships"><Relationship Id="rId8" Type="http://schemas.openxmlformats.org/officeDocument/2006/relationships/chart" Target="../charts/chart176.xml"/><Relationship Id="rId13" Type="http://schemas.openxmlformats.org/officeDocument/2006/relationships/chart" Target="../charts/chart181.xml"/><Relationship Id="rId3" Type="http://schemas.openxmlformats.org/officeDocument/2006/relationships/chart" Target="../charts/chart171.xml"/><Relationship Id="rId7" Type="http://schemas.openxmlformats.org/officeDocument/2006/relationships/chart" Target="../charts/chart175.xml"/><Relationship Id="rId12" Type="http://schemas.openxmlformats.org/officeDocument/2006/relationships/chart" Target="../charts/chart180.xml"/><Relationship Id="rId2" Type="http://schemas.openxmlformats.org/officeDocument/2006/relationships/chart" Target="../charts/chart170.xml"/><Relationship Id="rId16" Type="http://schemas.openxmlformats.org/officeDocument/2006/relationships/chart" Target="../charts/chart184.xml"/><Relationship Id="rId1" Type="http://schemas.openxmlformats.org/officeDocument/2006/relationships/chart" Target="../charts/chart169.xml"/><Relationship Id="rId6" Type="http://schemas.openxmlformats.org/officeDocument/2006/relationships/chart" Target="../charts/chart174.xml"/><Relationship Id="rId11" Type="http://schemas.openxmlformats.org/officeDocument/2006/relationships/chart" Target="../charts/chart179.xml"/><Relationship Id="rId5" Type="http://schemas.openxmlformats.org/officeDocument/2006/relationships/chart" Target="../charts/chart173.xml"/><Relationship Id="rId15" Type="http://schemas.openxmlformats.org/officeDocument/2006/relationships/chart" Target="../charts/chart183.xml"/><Relationship Id="rId10" Type="http://schemas.openxmlformats.org/officeDocument/2006/relationships/chart" Target="../charts/chart178.xml"/><Relationship Id="rId4" Type="http://schemas.openxmlformats.org/officeDocument/2006/relationships/chart" Target="../charts/chart172.xml"/><Relationship Id="rId9" Type="http://schemas.openxmlformats.org/officeDocument/2006/relationships/chart" Target="../charts/chart177.xml"/><Relationship Id="rId14" Type="http://schemas.openxmlformats.org/officeDocument/2006/relationships/chart" Target="../charts/chart182.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191.xml"/><Relationship Id="rId13" Type="http://schemas.openxmlformats.org/officeDocument/2006/relationships/chart" Target="../charts/chart196.xml"/><Relationship Id="rId18" Type="http://schemas.openxmlformats.org/officeDocument/2006/relationships/chart" Target="../charts/chart201.xml"/><Relationship Id="rId3" Type="http://schemas.openxmlformats.org/officeDocument/2006/relationships/chart" Target="../charts/chart186.xml"/><Relationship Id="rId7" Type="http://schemas.openxmlformats.org/officeDocument/2006/relationships/chart" Target="../charts/chart190.xml"/><Relationship Id="rId12" Type="http://schemas.openxmlformats.org/officeDocument/2006/relationships/chart" Target="../charts/chart195.xml"/><Relationship Id="rId17" Type="http://schemas.openxmlformats.org/officeDocument/2006/relationships/chart" Target="../charts/chart200.xml"/><Relationship Id="rId2" Type="http://schemas.openxmlformats.org/officeDocument/2006/relationships/chart" Target="../charts/chart185.xml"/><Relationship Id="rId16" Type="http://schemas.openxmlformats.org/officeDocument/2006/relationships/chart" Target="../charts/chart199.xml"/><Relationship Id="rId1" Type="http://schemas.openxmlformats.org/officeDocument/2006/relationships/image" Target="../media/image1.png"/><Relationship Id="rId6" Type="http://schemas.openxmlformats.org/officeDocument/2006/relationships/chart" Target="../charts/chart189.xml"/><Relationship Id="rId11" Type="http://schemas.openxmlformats.org/officeDocument/2006/relationships/chart" Target="../charts/chart194.xml"/><Relationship Id="rId5" Type="http://schemas.openxmlformats.org/officeDocument/2006/relationships/chart" Target="../charts/chart188.xml"/><Relationship Id="rId15" Type="http://schemas.openxmlformats.org/officeDocument/2006/relationships/chart" Target="../charts/chart198.xml"/><Relationship Id="rId10" Type="http://schemas.openxmlformats.org/officeDocument/2006/relationships/chart" Target="../charts/chart193.xml"/><Relationship Id="rId19" Type="http://schemas.openxmlformats.org/officeDocument/2006/relationships/chart" Target="../charts/chart202.xml"/><Relationship Id="rId4" Type="http://schemas.openxmlformats.org/officeDocument/2006/relationships/chart" Target="../charts/chart187.xml"/><Relationship Id="rId9" Type="http://schemas.openxmlformats.org/officeDocument/2006/relationships/chart" Target="../charts/chart192.xml"/><Relationship Id="rId14" Type="http://schemas.openxmlformats.org/officeDocument/2006/relationships/chart" Target="../charts/chart197.xml"/></Relationships>
</file>

<file path=xl/drawings/_rels/drawing11.xml.rels><?xml version="1.0" encoding="UTF-8" standalone="yes"?>
<Relationships xmlns="http://schemas.openxmlformats.org/package/2006/relationships"><Relationship Id="rId8" Type="http://schemas.openxmlformats.org/officeDocument/2006/relationships/chart" Target="../charts/chart209.xml"/><Relationship Id="rId13" Type="http://schemas.openxmlformats.org/officeDocument/2006/relationships/chart" Target="../charts/chart214.xml"/><Relationship Id="rId18" Type="http://schemas.openxmlformats.org/officeDocument/2006/relationships/chart" Target="../charts/chart219.xml"/><Relationship Id="rId26" Type="http://schemas.openxmlformats.org/officeDocument/2006/relationships/chart" Target="../charts/chart227.xml"/><Relationship Id="rId3" Type="http://schemas.openxmlformats.org/officeDocument/2006/relationships/chart" Target="../charts/chart204.xml"/><Relationship Id="rId21" Type="http://schemas.openxmlformats.org/officeDocument/2006/relationships/chart" Target="../charts/chart222.xml"/><Relationship Id="rId7" Type="http://schemas.openxmlformats.org/officeDocument/2006/relationships/chart" Target="../charts/chart208.xml"/><Relationship Id="rId12" Type="http://schemas.openxmlformats.org/officeDocument/2006/relationships/chart" Target="../charts/chart213.xml"/><Relationship Id="rId17" Type="http://schemas.openxmlformats.org/officeDocument/2006/relationships/chart" Target="../charts/chart218.xml"/><Relationship Id="rId25" Type="http://schemas.openxmlformats.org/officeDocument/2006/relationships/chart" Target="../charts/chart226.xml"/><Relationship Id="rId2" Type="http://schemas.openxmlformats.org/officeDocument/2006/relationships/chart" Target="../charts/chart203.xml"/><Relationship Id="rId16" Type="http://schemas.openxmlformats.org/officeDocument/2006/relationships/chart" Target="../charts/chart217.xml"/><Relationship Id="rId20" Type="http://schemas.openxmlformats.org/officeDocument/2006/relationships/chart" Target="../charts/chart221.xml"/><Relationship Id="rId29" Type="http://schemas.openxmlformats.org/officeDocument/2006/relationships/chart" Target="../charts/chart230.xml"/><Relationship Id="rId1" Type="http://schemas.openxmlformats.org/officeDocument/2006/relationships/image" Target="../media/image2.png"/><Relationship Id="rId6" Type="http://schemas.openxmlformats.org/officeDocument/2006/relationships/chart" Target="../charts/chart207.xml"/><Relationship Id="rId11" Type="http://schemas.openxmlformats.org/officeDocument/2006/relationships/chart" Target="../charts/chart212.xml"/><Relationship Id="rId24" Type="http://schemas.openxmlformats.org/officeDocument/2006/relationships/chart" Target="../charts/chart225.xml"/><Relationship Id="rId5" Type="http://schemas.openxmlformats.org/officeDocument/2006/relationships/chart" Target="../charts/chart206.xml"/><Relationship Id="rId15" Type="http://schemas.openxmlformats.org/officeDocument/2006/relationships/chart" Target="../charts/chart216.xml"/><Relationship Id="rId23" Type="http://schemas.openxmlformats.org/officeDocument/2006/relationships/chart" Target="../charts/chart224.xml"/><Relationship Id="rId28" Type="http://schemas.openxmlformats.org/officeDocument/2006/relationships/chart" Target="../charts/chart229.xml"/><Relationship Id="rId10" Type="http://schemas.openxmlformats.org/officeDocument/2006/relationships/chart" Target="../charts/chart211.xml"/><Relationship Id="rId19" Type="http://schemas.openxmlformats.org/officeDocument/2006/relationships/chart" Target="../charts/chart220.xml"/><Relationship Id="rId31" Type="http://schemas.openxmlformats.org/officeDocument/2006/relationships/chart" Target="../charts/chart232.xml"/><Relationship Id="rId4" Type="http://schemas.openxmlformats.org/officeDocument/2006/relationships/chart" Target="../charts/chart205.xml"/><Relationship Id="rId9" Type="http://schemas.openxmlformats.org/officeDocument/2006/relationships/chart" Target="../charts/chart210.xml"/><Relationship Id="rId14" Type="http://schemas.openxmlformats.org/officeDocument/2006/relationships/chart" Target="../charts/chart215.xml"/><Relationship Id="rId22" Type="http://schemas.openxmlformats.org/officeDocument/2006/relationships/chart" Target="../charts/chart223.xml"/><Relationship Id="rId27" Type="http://schemas.openxmlformats.org/officeDocument/2006/relationships/chart" Target="../charts/chart228.xml"/><Relationship Id="rId30" Type="http://schemas.openxmlformats.org/officeDocument/2006/relationships/chart" Target="../charts/chart231.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240.xml"/><Relationship Id="rId13" Type="http://schemas.openxmlformats.org/officeDocument/2006/relationships/chart" Target="../charts/chart245.xml"/><Relationship Id="rId18" Type="http://schemas.openxmlformats.org/officeDocument/2006/relationships/chart" Target="../charts/chart250.xml"/><Relationship Id="rId3" Type="http://schemas.openxmlformats.org/officeDocument/2006/relationships/chart" Target="../charts/chart235.xml"/><Relationship Id="rId21" Type="http://schemas.openxmlformats.org/officeDocument/2006/relationships/chart" Target="../charts/chart253.xml"/><Relationship Id="rId7" Type="http://schemas.openxmlformats.org/officeDocument/2006/relationships/chart" Target="../charts/chart239.xml"/><Relationship Id="rId12" Type="http://schemas.openxmlformats.org/officeDocument/2006/relationships/chart" Target="../charts/chart244.xml"/><Relationship Id="rId17" Type="http://schemas.openxmlformats.org/officeDocument/2006/relationships/chart" Target="../charts/chart249.xml"/><Relationship Id="rId2" Type="http://schemas.openxmlformats.org/officeDocument/2006/relationships/chart" Target="../charts/chart234.xml"/><Relationship Id="rId16" Type="http://schemas.openxmlformats.org/officeDocument/2006/relationships/chart" Target="../charts/chart248.xml"/><Relationship Id="rId20" Type="http://schemas.openxmlformats.org/officeDocument/2006/relationships/chart" Target="../charts/chart252.xml"/><Relationship Id="rId1" Type="http://schemas.openxmlformats.org/officeDocument/2006/relationships/chart" Target="../charts/chart233.xml"/><Relationship Id="rId6" Type="http://schemas.openxmlformats.org/officeDocument/2006/relationships/chart" Target="../charts/chart238.xml"/><Relationship Id="rId11" Type="http://schemas.openxmlformats.org/officeDocument/2006/relationships/chart" Target="../charts/chart243.xml"/><Relationship Id="rId24" Type="http://schemas.openxmlformats.org/officeDocument/2006/relationships/chart" Target="../charts/chart256.xml"/><Relationship Id="rId5" Type="http://schemas.openxmlformats.org/officeDocument/2006/relationships/chart" Target="../charts/chart237.xml"/><Relationship Id="rId15" Type="http://schemas.openxmlformats.org/officeDocument/2006/relationships/chart" Target="../charts/chart247.xml"/><Relationship Id="rId23" Type="http://schemas.openxmlformats.org/officeDocument/2006/relationships/chart" Target="../charts/chart255.xml"/><Relationship Id="rId10" Type="http://schemas.openxmlformats.org/officeDocument/2006/relationships/chart" Target="../charts/chart242.xml"/><Relationship Id="rId19" Type="http://schemas.openxmlformats.org/officeDocument/2006/relationships/chart" Target="../charts/chart251.xml"/><Relationship Id="rId4" Type="http://schemas.openxmlformats.org/officeDocument/2006/relationships/chart" Target="../charts/chart236.xml"/><Relationship Id="rId9" Type="http://schemas.openxmlformats.org/officeDocument/2006/relationships/chart" Target="../charts/chart241.xml"/><Relationship Id="rId14" Type="http://schemas.openxmlformats.org/officeDocument/2006/relationships/chart" Target="../charts/chart246.xml"/><Relationship Id="rId22" Type="http://schemas.openxmlformats.org/officeDocument/2006/relationships/chart" Target="../charts/chart254.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257.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25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60.xml"/><Relationship Id="rId1" Type="http://schemas.openxmlformats.org/officeDocument/2006/relationships/chart" Target="../charts/chart259.xml"/></Relationships>
</file>

<file path=xl/drawings/drawing1.xml><?xml version="1.0" encoding="utf-8"?>
<xdr:wsDr xmlns:xdr="http://schemas.openxmlformats.org/drawingml/2006/spreadsheetDrawing" xmlns:a="http://schemas.openxmlformats.org/drawingml/2006/main">
  <xdr:twoCellAnchor>
    <xdr:from>
      <xdr:col>16</xdr:col>
      <xdr:colOff>27214</xdr:colOff>
      <xdr:row>23</xdr:row>
      <xdr:rowOff>13606</xdr:rowOff>
    </xdr:from>
    <xdr:to>
      <xdr:col>22</xdr:col>
      <xdr:colOff>505964</xdr:colOff>
      <xdr:row>39</xdr:row>
      <xdr:rowOff>173856</xdr:rowOff>
    </xdr:to>
    <xdr:graphicFrame macro="">
      <xdr:nvGraphicFramePr>
        <xdr:cNvPr id="7" name="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1132</xdr:colOff>
      <xdr:row>23</xdr:row>
      <xdr:rowOff>57148</xdr:rowOff>
    </xdr:from>
    <xdr:to>
      <xdr:col>30</xdr:col>
      <xdr:colOff>543382</xdr:colOff>
      <xdr:row>40</xdr:row>
      <xdr:rowOff>26898</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461510</xdr:colOff>
      <xdr:row>23</xdr:row>
      <xdr:rowOff>21426</xdr:rowOff>
    </xdr:from>
    <xdr:to>
      <xdr:col>48</xdr:col>
      <xdr:colOff>305260</xdr:colOff>
      <xdr:row>40</xdr:row>
      <xdr:rowOff>22926</xdr:rowOff>
    </xdr:to>
    <xdr:graphicFrame macro="">
      <xdr:nvGraphicFramePr>
        <xdr:cNvPr id="9" name="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563561</xdr:colOff>
      <xdr:row>55</xdr:row>
      <xdr:rowOff>184150</xdr:rowOff>
    </xdr:from>
    <xdr:to>
      <xdr:col>43</xdr:col>
      <xdr:colOff>343811</xdr:colOff>
      <xdr:row>72</xdr:row>
      <xdr:rowOff>185650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4762</xdr:colOff>
      <xdr:row>57</xdr:row>
      <xdr:rowOff>12700</xdr:rowOff>
    </xdr:from>
    <xdr:to>
      <xdr:col>30</xdr:col>
      <xdr:colOff>594637</xdr:colOff>
      <xdr:row>74</xdr:row>
      <xdr:rowOff>14200</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1210467</xdr:colOff>
      <xdr:row>242</xdr:row>
      <xdr:rowOff>41275</xdr:rowOff>
    </xdr:from>
    <xdr:to>
      <xdr:col>22</xdr:col>
      <xdr:colOff>209667</xdr:colOff>
      <xdr:row>259</xdr:row>
      <xdr:rowOff>42775</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20406</xdr:colOff>
      <xdr:row>108</xdr:row>
      <xdr:rowOff>9524</xdr:rowOff>
    </xdr:from>
    <xdr:to>
      <xdr:col>22</xdr:col>
      <xdr:colOff>562656</xdr:colOff>
      <xdr:row>125</xdr:row>
      <xdr:rowOff>11024</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29</xdr:col>
      <xdr:colOff>10204</xdr:colOff>
      <xdr:row>87</xdr:row>
      <xdr:rowOff>9524</xdr:rowOff>
    </xdr:from>
    <xdr:to>
      <xdr:col>35</xdr:col>
      <xdr:colOff>695329</xdr:colOff>
      <xdr:row>104</xdr:row>
      <xdr:rowOff>11024</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24</xdr:col>
      <xdr:colOff>415016</xdr:colOff>
      <xdr:row>108</xdr:row>
      <xdr:rowOff>9522</xdr:rowOff>
    </xdr:from>
    <xdr:to>
      <xdr:col>31</xdr:col>
      <xdr:colOff>227016</xdr:colOff>
      <xdr:row>125</xdr:row>
      <xdr:rowOff>11022</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32</xdr:col>
      <xdr:colOff>197302</xdr:colOff>
      <xdr:row>108</xdr:row>
      <xdr:rowOff>9525</xdr:rowOff>
    </xdr:from>
    <xdr:to>
      <xdr:col>38</xdr:col>
      <xdr:colOff>533177</xdr:colOff>
      <xdr:row>125</xdr:row>
      <xdr:rowOff>11025</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41</xdr:col>
      <xdr:colOff>197302</xdr:colOff>
      <xdr:row>108</xdr:row>
      <xdr:rowOff>23130</xdr:rowOff>
    </xdr:from>
    <xdr:to>
      <xdr:col>48</xdr:col>
      <xdr:colOff>41052</xdr:colOff>
      <xdr:row>125</xdr:row>
      <xdr:rowOff>24630</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50</xdr:col>
      <xdr:colOff>76200</xdr:colOff>
      <xdr:row>108</xdr:row>
      <xdr:rowOff>3174</xdr:rowOff>
    </xdr:from>
    <xdr:to>
      <xdr:col>56</xdr:col>
      <xdr:colOff>618450</xdr:colOff>
      <xdr:row>125</xdr:row>
      <xdr:rowOff>4674</xdr:rowOff>
    </xdr:to>
    <xdr:graphicFrame macro="">
      <xdr:nvGraphicFramePr>
        <xdr:cNvPr id="18" name="1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58</xdr:col>
      <xdr:colOff>9524</xdr:colOff>
      <xdr:row>107</xdr:row>
      <xdr:rowOff>155574</xdr:rowOff>
    </xdr:from>
    <xdr:to>
      <xdr:col>65</xdr:col>
      <xdr:colOff>297774</xdr:colOff>
      <xdr:row>124</xdr:row>
      <xdr:rowOff>141199</xdr:rowOff>
    </xdr:to>
    <xdr:graphicFrame macro="">
      <xdr:nvGraphicFramePr>
        <xdr:cNvPr id="19" name="1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66</xdr:col>
      <xdr:colOff>460375</xdr:colOff>
      <xdr:row>107</xdr:row>
      <xdr:rowOff>88900</xdr:rowOff>
    </xdr:from>
    <xdr:to>
      <xdr:col>74</xdr:col>
      <xdr:colOff>18375</xdr:colOff>
      <xdr:row>124</xdr:row>
      <xdr:rowOff>74525</xdr:rowOff>
    </xdr:to>
    <xdr:graphicFrame macro="">
      <xdr:nvGraphicFramePr>
        <xdr:cNvPr id="21" name="2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75</xdr:col>
      <xdr:colOff>205468</xdr:colOff>
      <xdr:row>108</xdr:row>
      <xdr:rowOff>1361</xdr:rowOff>
    </xdr:from>
    <xdr:to>
      <xdr:col>82</xdr:col>
      <xdr:colOff>493718</xdr:colOff>
      <xdr:row>125</xdr:row>
      <xdr:rowOff>2861</xdr:rowOff>
    </xdr:to>
    <xdr:graphicFrame macro="">
      <xdr:nvGraphicFramePr>
        <xdr:cNvPr id="22" name="2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16</xdr:col>
      <xdr:colOff>38100</xdr:colOff>
      <xdr:row>128</xdr:row>
      <xdr:rowOff>47624</xdr:rowOff>
    </xdr:from>
    <xdr:to>
      <xdr:col>22</xdr:col>
      <xdr:colOff>516850</xdr:colOff>
      <xdr:row>145</xdr:row>
      <xdr:rowOff>49124</xdr:rowOff>
    </xdr:to>
    <xdr:graphicFrame macro="">
      <xdr:nvGraphicFramePr>
        <xdr:cNvPr id="23" name="2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24</xdr:col>
      <xdr:colOff>476250</xdr:colOff>
      <xdr:row>128</xdr:row>
      <xdr:rowOff>28574</xdr:rowOff>
    </xdr:from>
    <xdr:to>
      <xdr:col>31</xdr:col>
      <xdr:colOff>288250</xdr:colOff>
      <xdr:row>145</xdr:row>
      <xdr:rowOff>30074</xdr:rowOff>
    </xdr:to>
    <xdr:graphicFrame macro="">
      <xdr:nvGraphicFramePr>
        <xdr:cNvPr id="24" name="2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32</xdr:col>
      <xdr:colOff>228600</xdr:colOff>
      <xdr:row>128</xdr:row>
      <xdr:rowOff>66674</xdr:rowOff>
    </xdr:from>
    <xdr:to>
      <xdr:col>38</xdr:col>
      <xdr:colOff>564475</xdr:colOff>
      <xdr:row>145</xdr:row>
      <xdr:rowOff>68174</xdr:rowOff>
    </xdr:to>
    <xdr:graphicFrame macro="">
      <xdr:nvGraphicFramePr>
        <xdr:cNvPr id="25" name="2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41</xdr:col>
      <xdr:colOff>247650</xdr:colOff>
      <xdr:row>128</xdr:row>
      <xdr:rowOff>47624</xdr:rowOff>
    </xdr:from>
    <xdr:to>
      <xdr:col>48</xdr:col>
      <xdr:colOff>91400</xdr:colOff>
      <xdr:row>145</xdr:row>
      <xdr:rowOff>49124</xdr:rowOff>
    </xdr:to>
    <xdr:graphicFrame macro="">
      <xdr:nvGraphicFramePr>
        <xdr:cNvPr id="26" name="2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58</xdr:col>
      <xdr:colOff>266700</xdr:colOff>
      <xdr:row>128</xdr:row>
      <xdr:rowOff>28574</xdr:rowOff>
    </xdr:from>
    <xdr:to>
      <xdr:col>65</xdr:col>
      <xdr:colOff>554950</xdr:colOff>
      <xdr:row>145</xdr:row>
      <xdr:rowOff>30074</xdr:rowOff>
    </xdr:to>
    <xdr:graphicFrame macro="">
      <xdr:nvGraphicFramePr>
        <xdr:cNvPr id="27" name="2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49</xdr:col>
      <xdr:colOff>676275</xdr:colOff>
      <xdr:row>128</xdr:row>
      <xdr:rowOff>38098</xdr:rowOff>
    </xdr:from>
    <xdr:to>
      <xdr:col>56</xdr:col>
      <xdr:colOff>488275</xdr:colOff>
      <xdr:row>145</xdr:row>
      <xdr:rowOff>39598</xdr:rowOff>
    </xdr:to>
    <xdr:graphicFrame macro="">
      <xdr:nvGraphicFramePr>
        <xdr:cNvPr id="28" name="2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66</xdr:col>
      <xdr:colOff>709613</xdr:colOff>
      <xdr:row>128</xdr:row>
      <xdr:rowOff>23811</xdr:rowOff>
    </xdr:from>
    <xdr:to>
      <xdr:col>74</xdr:col>
      <xdr:colOff>267613</xdr:colOff>
      <xdr:row>145</xdr:row>
      <xdr:rowOff>25311</xdr:rowOff>
    </xdr:to>
    <xdr:graphicFrame macro="">
      <xdr:nvGraphicFramePr>
        <xdr:cNvPr id="29" name="2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75</xdr:col>
      <xdr:colOff>285750</xdr:colOff>
      <xdr:row>128</xdr:row>
      <xdr:rowOff>57149</xdr:rowOff>
    </xdr:from>
    <xdr:to>
      <xdr:col>82</xdr:col>
      <xdr:colOff>574000</xdr:colOff>
      <xdr:row>145</xdr:row>
      <xdr:rowOff>58649</xdr:rowOff>
    </xdr:to>
    <xdr:graphicFrame macro="">
      <xdr:nvGraphicFramePr>
        <xdr:cNvPr id="30" name="2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16</xdr:col>
      <xdr:colOff>23810</xdr:colOff>
      <xdr:row>3</xdr:row>
      <xdr:rowOff>190499</xdr:rowOff>
    </xdr:from>
    <xdr:to>
      <xdr:col>22</xdr:col>
      <xdr:colOff>502560</xdr:colOff>
      <xdr:row>20</xdr:row>
      <xdr:rowOff>176124</xdr:rowOff>
    </xdr:to>
    <xdr:graphicFrame macro="">
      <xdr:nvGraphicFramePr>
        <xdr:cNvPr id="20" name="1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23</xdr:col>
      <xdr:colOff>182561</xdr:colOff>
      <xdr:row>4</xdr:row>
      <xdr:rowOff>9524</xdr:rowOff>
    </xdr:from>
    <xdr:to>
      <xdr:col>29</xdr:col>
      <xdr:colOff>724811</xdr:colOff>
      <xdr:row>20</xdr:row>
      <xdr:rowOff>185649</xdr:rowOff>
    </xdr:to>
    <xdr:graphicFrame macro="">
      <xdr:nvGraphicFramePr>
        <xdr:cNvPr id="32" name="3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39</xdr:col>
      <xdr:colOff>357186</xdr:colOff>
      <xdr:row>4</xdr:row>
      <xdr:rowOff>31750</xdr:rowOff>
    </xdr:from>
    <xdr:to>
      <xdr:col>46</xdr:col>
      <xdr:colOff>200936</xdr:colOff>
      <xdr:row>21</xdr:row>
      <xdr:rowOff>17375</xdr:rowOff>
    </xdr:to>
    <xdr:graphicFrame macro="">
      <xdr:nvGraphicFramePr>
        <xdr:cNvPr id="34" name="3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31</xdr:col>
      <xdr:colOff>150812</xdr:colOff>
      <xdr:row>4</xdr:row>
      <xdr:rowOff>25399</xdr:rowOff>
    </xdr:from>
    <xdr:to>
      <xdr:col>37</xdr:col>
      <xdr:colOff>740687</xdr:colOff>
      <xdr:row>21</xdr:row>
      <xdr:rowOff>11024</xdr:rowOff>
    </xdr:to>
    <xdr:graphicFrame macro="">
      <xdr:nvGraphicFramePr>
        <xdr:cNvPr id="35" name="3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16</xdr:col>
      <xdr:colOff>25400</xdr:colOff>
      <xdr:row>56</xdr:row>
      <xdr:rowOff>177800</xdr:rowOff>
    </xdr:from>
    <xdr:to>
      <xdr:col>22</xdr:col>
      <xdr:colOff>567650</xdr:colOff>
      <xdr:row>73</xdr:row>
      <xdr:rowOff>179300</xdr:rowOff>
    </xdr:to>
    <xdr:graphicFrame macro="">
      <xdr:nvGraphicFramePr>
        <xdr:cNvPr id="36" name="3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33</xdr:col>
      <xdr:colOff>119061</xdr:colOff>
      <xdr:row>23</xdr:row>
      <xdr:rowOff>25398</xdr:rowOff>
    </xdr:from>
    <xdr:to>
      <xdr:col>39</xdr:col>
      <xdr:colOff>153311</xdr:colOff>
      <xdr:row>40</xdr:row>
      <xdr:rowOff>26898</xdr:rowOff>
    </xdr:to>
    <xdr:graphicFrame macro="">
      <xdr:nvGraphicFramePr>
        <xdr:cNvPr id="37" name="3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52</xdr:col>
      <xdr:colOff>13890</xdr:colOff>
      <xdr:row>4</xdr:row>
      <xdr:rowOff>13496</xdr:rowOff>
    </xdr:from>
    <xdr:to>
      <xdr:col>61</xdr:col>
      <xdr:colOff>525390</xdr:colOff>
      <xdr:row>22</xdr:row>
      <xdr:rowOff>168621</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16</xdr:col>
      <xdr:colOff>27214</xdr:colOff>
      <xdr:row>178</xdr:row>
      <xdr:rowOff>13606</xdr:rowOff>
    </xdr:from>
    <xdr:to>
      <xdr:col>22</xdr:col>
      <xdr:colOff>531364</xdr:colOff>
      <xdr:row>195</xdr:row>
      <xdr:rowOff>15106</xdr:rowOff>
    </xdr:to>
    <xdr:graphicFrame macro="">
      <xdr:nvGraphicFramePr>
        <xdr:cNvPr id="33" name="3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24</xdr:col>
      <xdr:colOff>1132</xdr:colOff>
      <xdr:row>178</xdr:row>
      <xdr:rowOff>57148</xdr:rowOff>
    </xdr:from>
    <xdr:to>
      <xdr:col>30</xdr:col>
      <xdr:colOff>562432</xdr:colOff>
      <xdr:row>195</xdr:row>
      <xdr:rowOff>58648</xdr:rowOff>
    </xdr:to>
    <xdr:graphicFrame macro="">
      <xdr:nvGraphicFramePr>
        <xdr:cNvPr id="38" name="3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41</xdr:col>
      <xdr:colOff>461510</xdr:colOff>
      <xdr:row>178</xdr:row>
      <xdr:rowOff>21426</xdr:rowOff>
    </xdr:from>
    <xdr:to>
      <xdr:col>48</xdr:col>
      <xdr:colOff>337010</xdr:colOff>
      <xdr:row>195</xdr:row>
      <xdr:rowOff>22926</xdr:rowOff>
    </xdr:to>
    <xdr:graphicFrame macro="">
      <xdr:nvGraphicFramePr>
        <xdr:cNvPr id="39" name="3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36</xdr:col>
      <xdr:colOff>430211</xdr:colOff>
      <xdr:row>212</xdr:row>
      <xdr:rowOff>12700</xdr:rowOff>
    </xdr:from>
    <xdr:to>
      <xdr:col>43</xdr:col>
      <xdr:colOff>172361</xdr:colOff>
      <xdr:row>229</xdr:row>
      <xdr:rowOff>14200</xdr:rowOff>
    </xdr:to>
    <xdr:graphicFrame macro="">
      <xdr:nvGraphicFramePr>
        <xdr:cNvPr id="40" name="3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24</xdr:col>
      <xdr:colOff>4762</xdr:colOff>
      <xdr:row>212</xdr:row>
      <xdr:rowOff>12700</xdr:rowOff>
    </xdr:from>
    <xdr:to>
      <xdr:col>30</xdr:col>
      <xdr:colOff>566062</xdr:colOff>
      <xdr:row>229</xdr:row>
      <xdr:rowOff>14200</xdr:rowOff>
    </xdr:to>
    <xdr:graphicFrame macro="">
      <xdr:nvGraphicFramePr>
        <xdr:cNvPr id="41" name="4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15</xdr:col>
      <xdr:colOff>1496216</xdr:colOff>
      <xdr:row>87</xdr:row>
      <xdr:rowOff>25399</xdr:rowOff>
    </xdr:from>
    <xdr:to>
      <xdr:col>22</xdr:col>
      <xdr:colOff>538279</xdr:colOff>
      <xdr:row>104</xdr:row>
      <xdr:rowOff>26899</xdr:rowOff>
    </xdr:to>
    <xdr:graphicFrame macro="">
      <xdr:nvGraphicFramePr>
        <xdr:cNvPr id="42" name="4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16</xdr:col>
      <xdr:colOff>20406</xdr:colOff>
      <xdr:row>263</xdr:row>
      <xdr:rowOff>9524</xdr:rowOff>
    </xdr:from>
    <xdr:to>
      <xdr:col>22</xdr:col>
      <xdr:colOff>524556</xdr:colOff>
      <xdr:row>280</xdr:row>
      <xdr:rowOff>11024</xdr:rowOff>
    </xdr:to>
    <xdr:graphicFrame macro="">
      <xdr:nvGraphicFramePr>
        <xdr:cNvPr id="43" name="4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29</xdr:col>
      <xdr:colOff>167366</xdr:colOff>
      <xdr:row>242</xdr:row>
      <xdr:rowOff>9524</xdr:rowOff>
    </xdr:from>
    <xdr:to>
      <xdr:col>36</xdr:col>
      <xdr:colOff>61916</xdr:colOff>
      <xdr:row>259</xdr:row>
      <xdr:rowOff>11024</xdr:rowOff>
    </xdr:to>
    <xdr:graphicFrame macro="">
      <xdr:nvGraphicFramePr>
        <xdr:cNvPr id="44" name="4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24</xdr:col>
      <xdr:colOff>415016</xdr:colOff>
      <xdr:row>263</xdr:row>
      <xdr:rowOff>9522</xdr:rowOff>
    </xdr:from>
    <xdr:to>
      <xdr:col>31</xdr:col>
      <xdr:colOff>252416</xdr:colOff>
      <xdr:row>280</xdr:row>
      <xdr:rowOff>11022</xdr:rowOff>
    </xdr:to>
    <xdr:graphicFrame macro="">
      <xdr:nvGraphicFramePr>
        <xdr:cNvPr id="45" name="4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32</xdr:col>
      <xdr:colOff>197302</xdr:colOff>
      <xdr:row>263</xdr:row>
      <xdr:rowOff>9525</xdr:rowOff>
    </xdr:from>
    <xdr:to>
      <xdr:col>38</xdr:col>
      <xdr:colOff>549052</xdr:colOff>
      <xdr:row>280</xdr:row>
      <xdr:rowOff>11025</xdr:rowOff>
    </xdr:to>
    <xdr:graphicFrame macro="">
      <xdr:nvGraphicFramePr>
        <xdr:cNvPr id="46" name="4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41</xdr:col>
      <xdr:colOff>197302</xdr:colOff>
      <xdr:row>263</xdr:row>
      <xdr:rowOff>23130</xdr:rowOff>
    </xdr:from>
    <xdr:to>
      <xdr:col>48</xdr:col>
      <xdr:colOff>72802</xdr:colOff>
      <xdr:row>280</xdr:row>
      <xdr:rowOff>24630</xdr:rowOff>
    </xdr:to>
    <xdr:graphicFrame macro="">
      <xdr:nvGraphicFramePr>
        <xdr:cNvPr id="47" name="4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50</xdr:col>
      <xdr:colOff>76200</xdr:colOff>
      <xdr:row>263</xdr:row>
      <xdr:rowOff>3174</xdr:rowOff>
    </xdr:from>
    <xdr:to>
      <xdr:col>56</xdr:col>
      <xdr:colOff>637500</xdr:colOff>
      <xdr:row>280</xdr:row>
      <xdr:rowOff>4674</xdr:rowOff>
    </xdr:to>
    <xdr:graphicFrame macro="">
      <xdr:nvGraphicFramePr>
        <xdr:cNvPr id="48" name="4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57</xdr:col>
      <xdr:colOff>555625</xdr:colOff>
      <xdr:row>262</xdr:row>
      <xdr:rowOff>44449</xdr:rowOff>
    </xdr:from>
    <xdr:to>
      <xdr:col>65</xdr:col>
      <xdr:colOff>164425</xdr:colOff>
      <xdr:row>279</xdr:row>
      <xdr:rowOff>45949</xdr:rowOff>
    </xdr:to>
    <xdr:graphicFrame macro="">
      <xdr:nvGraphicFramePr>
        <xdr:cNvPr id="49" name="4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66</xdr:col>
      <xdr:colOff>365125</xdr:colOff>
      <xdr:row>262</xdr:row>
      <xdr:rowOff>88900</xdr:rowOff>
    </xdr:from>
    <xdr:to>
      <xdr:col>73</xdr:col>
      <xdr:colOff>697825</xdr:colOff>
      <xdr:row>279</xdr:row>
      <xdr:rowOff>90400</xdr:rowOff>
    </xdr:to>
    <xdr:graphicFrame macro="">
      <xdr:nvGraphicFramePr>
        <xdr:cNvPr id="50" name="4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75</xdr:col>
      <xdr:colOff>205468</xdr:colOff>
      <xdr:row>263</xdr:row>
      <xdr:rowOff>1361</xdr:rowOff>
    </xdr:from>
    <xdr:to>
      <xdr:col>82</xdr:col>
      <xdr:colOff>538168</xdr:colOff>
      <xdr:row>280</xdr:row>
      <xdr:rowOff>2861</xdr:rowOff>
    </xdr:to>
    <xdr:graphicFrame macro="">
      <xdr:nvGraphicFramePr>
        <xdr:cNvPr id="51" name="5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16</xdr:col>
      <xdr:colOff>38100</xdr:colOff>
      <xdr:row>283</xdr:row>
      <xdr:rowOff>47624</xdr:rowOff>
    </xdr:from>
    <xdr:to>
      <xdr:col>22</xdr:col>
      <xdr:colOff>542250</xdr:colOff>
      <xdr:row>300</xdr:row>
      <xdr:rowOff>49124</xdr:rowOff>
    </xdr:to>
    <xdr:graphicFrame macro="">
      <xdr:nvGraphicFramePr>
        <xdr:cNvPr id="52" name="5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24</xdr:col>
      <xdr:colOff>476250</xdr:colOff>
      <xdr:row>283</xdr:row>
      <xdr:rowOff>28574</xdr:rowOff>
    </xdr:from>
    <xdr:to>
      <xdr:col>31</xdr:col>
      <xdr:colOff>313650</xdr:colOff>
      <xdr:row>300</xdr:row>
      <xdr:rowOff>30074</xdr:rowOff>
    </xdr:to>
    <xdr:graphicFrame macro="">
      <xdr:nvGraphicFramePr>
        <xdr:cNvPr id="53" name="5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32</xdr:col>
      <xdr:colOff>228600</xdr:colOff>
      <xdr:row>283</xdr:row>
      <xdr:rowOff>66674</xdr:rowOff>
    </xdr:from>
    <xdr:to>
      <xdr:col>38</xdr:col>
      <xdr:colOff>580350</xdr:colOff>
      <xdr:row>300</xdr:row>
      <xdr:rowOff>68174</xdr:rowOff>
    </xdr:to>
    <xdr:graphicFrame macro="">
      <xdr:nvGraphicFramePr>
        <xdr:cNvPr id="54" name="5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41</xdr:col>
      <xdr:colOff>247650</xdr:colOff>
      <xdr:row>283</xdr:row>
      <xdr:rowOff>47624</xdr:rowOff>
    </xdr:from>
    <xdr:to>
      <xdr:col>48</xdr:col>
      <xdr:colOff>123150</xdr:colOff>
      <xdr:row>300</xdr:row>
      <xdr:rowOff>49124</xdr:rowOff>
    </xdr:to>
    <xdr:graphicFrame macro="">
      <xdr:nvGraphicFramePr>
        <xdr:cNvPr id="55" name="5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58</xdr:col>
      <xdr:colOff>266700</xdr:colOff>
      <xdr:row>283</xdr:row>
      <xdr:rowOff>28574</xdr:rowOff>
    </xdr:from>
    <xdr:to>
      <xdr:col>65</xdr:col>
      <xdr:colOff>599400</xdr:colOff>
      <xdr:row>300</xdr:row>
      <xdr:rowOff>30074</xdr:rowOff>
    </xdr:to>
    <xdr:graphicFrame macro="">
      <xdr:nvGraphicFramePr>
        <xdr:cNvPr id="56" name="5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49</xdr:col>
      <xdr:colOff>676275</xdr:colOff>
      <xdr:row>283</xdr:row>
      <xdr:rowOff>38098</xdr:rowOff>
    </xdr:from>
    <xdr:to>
      <xdr:col>56</xdr:col>
      <xdr:colOff>513675</xdr:colOff>
      <xdr:row>300</xdr:row>
      <xdr:rowOff>39598</xdr:rowOff>
    </xdr:to>
    <xdr:graphicFrame macro="">
      <xdr:nvGraphicFramePr>
        <xdr:cNvPr id="57" name="5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66</xdr:col>
      <xdr:colOff>709613</xdr:colOff>
      <xdr:row>283</xdr:row>
      <xdr:rowOff>23811</xdr:rowOff>
    </xdr:from>
    <xdr:to>
      <xdr:col>74</xdr:col>
      <xdr:colOff>318413</xdr:colOff>
      <xdr:row>300</xdr:row>
      <xdr:rowOff>25311</xdr:rowOff>
    </xdr:to>
    <xdr:graphicFrame macro="">
      <xdr:nvGraphicFramePr>
        <xdr:cNvPr id="58" name="5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75</xdr:col>
      <xdr:colOff>285750</xdr:colOff>
      <xdr:row>283</xdr:row>
      <xdr:rowOff>57149</xdr:rowOff>
    </xdr:from>
    <xdr:to>
      <xdr:col>82</xdr:col>
      <xdr:colOff>618450</xdr:colOff>
      <xdr:row>300</xdr:row>
      <xdr:rowOff>58649</xdr:rowOff>
    </xdr:to>
    <xdr:graphicFrame macro="">
      <xdr:nvGraphicFramePr>
        <xdr:cNvPr id="59" name="5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16</xdr:col>
      <xdr:colOff>25400</xdr:colOff>
      <xdr:row>211</xdr:row>
      <xdr:rowOff>177800</xdr:rowOff>
    </xdr:from>
    <xdr:to>
      <xdr:col>22</xdr:col>
      <xdr:colOff>529550</xdr:colOff>
      <xdr:row>228</xdr:row>
      <xdr:rowOff>179300</xdr:rowOff>
    </xdr:to>
    <xdr:graphicFrame macro="">
      <xdr:nvGraphicFramePr>
        <xdr:cNvPr id="60" name="5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33</xdr:col>
      <xdr:colOff>119061</xdr:colOff>
      <xdr:row>178</xdr:row>
      <xdr:rowOff>25398</xdr:rowOff>
    </xdr:from>
    <xdr:to>
      <xdr:col>39</xdr:col>
      <xdr:colOff>146961</xdr:colOff>
      <xdr:row>195</xdr:row>
      <xdr:rowOff>26898</xdr:rowOff>
    </xdr:to>
    <xdr:graphicFrame macro="">
      <xdr:nvGraphicFramePr>
        <xdr:cNvPr id="61" name="6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16</xdr:col>
      <xdr:colOff>-1</xdr:colOff>
      <xdr:row>156</xdr:row>
      <xdr:rowOff>2379</xdr:rowOff>
    </xdr:from>
    <xdr:to>
      <xdr:col>22</xdr:col>
      <xdr:colOff>504149</xdr:colOff>
      <xdr:row>173</xdr:row>
      <xdr:rowOff>3879</xdr:rowOff>
    </xdr:to>
    <xdr:graphicFrame macro="">
      <xdr:nvGraphicFramePr>
        <xdr:cNvPr id="62" name="6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23</xdr:col>
      <xdr:colOff>158750</xdr:colOff>
      <xdr:row>156</xdr:row>
      <xdr:rowOff>11903</xdr:rowOff>
    </xdr:from>
    <xdr:to>
      <xdr:col>29</xdr:col>
      <xdr:colOff>720050</xdr:colOff>
      <xdr:row>173</xdr:row>
      <xdr:rowOff>13403</xdr:rowOff>
    </xdr:to>
    <xdr:graphicFrame macro="">
      <xdr:nvGraphicFramePr>
        <xdr:cNvPr id="63" name="6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39</xdr:col>
      <xdr:colOff>333375</xdr:colOff>
      <xdr:row>156</xdr:row>
      <xdr:rowOff>34129</xdr:rowOff>
    </xdr:from>
    <xdr:to>
      <xdr:col>46</xdr:col>
      <xdr:colOff>208875</xdr:colOff>
      <xdr:row>173</xdr:row>
      <xdr:rowOff>35629</xdr:rowOff>
    </xdr:to>
    <xdr:graphicFrame macro="">
      <xdr:nvGraphicFramePr>
        <xdr:cNvPr id="64" name="6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31</xdr:col>
      <xdr:colOff>127001</xdr:colOff>
      <xdr:row>156</xdr:row>
      <xdr:rowOff>27778</xdr:rowOff>
    </xdr:from>
    <xdr:to>
      <xdr:col>37</xdr:col>
      <xdr:colOff>745451</xdr:colOff>
      <xdr:row>173</xdr:row>
      <xdr:rowOff>29278</xdr:rowOff>
    </xdr:to>
    <xdr:graphicFrame macro="">
      <xdr:nvGraphicFramePr>
        <xdr:cNvPr id="65" name="6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48</xdr:col>
      <xdr:colOff>196454</xdr:colOff>
      <xdr:row>156</xdr:row>
      <xdr:rowOff>0</xdr:rowOff>
    </xdr:from>
    <xdr:to>
      <xdr:col>55</xdr:col>
      <xdr:colOff>33854</xdr:colOff>
      <xdr:row>173</xdr:row>
      <xdr:rowOff>1500</xdr:rowOff>
    </xdr:to>
    <xdr:graphicFrame macro="">
      <xdr:nvGraphicFramePr>
        <xdr:cNvPr id="66" name="6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10</xdr:col>
      <xdr:colOff>55562</xdr:colOff>
      <xdr:row>45</xdr:row>
      <xdr:rowOff>15873</xdr:rowOff>
    </xdr:from>
    <xdr:to>
      <xdr:col>14</xdr:col>
      <xdr:colOff>65499</xdr:colOff>
      <xdr:row>62</xdr:row>
      <xdr:rowOff>17373</xdr:rowOff>
    </xdr:to>
    <xdr:graphicFrame macro="">
      <xdr:nvGraphicFramePr>
        <xdr:cNvPr id="11"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7937</xdr:colOff>
      <xdr:row>45</xdr:row>
      <xdr:rowOff>7936</xdr:rowOff>
    </xdr:from>
    <xdr:to>
      <xdr:col>20</xdr:col>
      <xdr:colOff>494125</xdr:colOff>
      <xdr:row>62</xdr:row>
      <xdr:rowOff>9436</xdr:rowOff>
    </xdr:to>
    <xdr:graphicFrame macro="">
      <xdr:nvGraphicFramePr>
        <xdr:cNvPr id="12"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68</xdr:row>
      <xdr:rowOff>0</xdr:rowOff>
    </xdr:from>
    <xdr:to>
      <xdr:col>14</xdr:col>
      <xdr:colOff>9937</xdr:colOff>
      <xdr:row>85</xdr:row>
      <xdr:rowOff>1500</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0</xdr:colOff>
      <xdr:row>68</xdr:row>
      <xdr:rowOff>0</xdr:rowOff>
    </xdr:from>
    <xdr:to>
      <xdr:col>20</xdr:col>
      <xdr:colOff>486188</xdr:colOff>
      <xdr:row>85</xdr:row>
      <xdr:rowOff>1500</xdr:rowOff>
    </xdr:to>
    <xdr:graphicFrame macro="">
      <xdr:nvGraphicFramePr>
        <xdr:cNvPr id="5"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xdr:col>
      <xdr:colOff>19050</xdr:colOff>
      <xdr:row>78</xdr:row>
      <xdr:rowOff>0</xdr:rowOff>
    </xdr:from>
    <xdr:to>
      <xdr:col>8</xdr:col>
      <xdr:colOff>529050</xdr:colOff>
      <xdr:row>95</xdr:row>
      <xdr:rowOff>1500</xdr:rowOff>
    </xdr:to>
    <xdr:graphicFrame macro="">
      <xdr:nvGraphicFramePr>
        <xdr:cNvPr id="11"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609600</xdr:colOff>
      <xdr:row>78</xdr:row>
      <xdr:rowOff>40821</xdr:rowOff>
    </xdr:from>
    <xdr:to>
      <xdr:col>14</xdr:col>
      <xdr:colOff>357600</xdr:colOff>
      <xdr:row>95</xdr:row>
      <xdr:rowOff>42321</xdr:rowOff>
    </xdr:to>
    <xdr:graphicFrame macro="">
      <xdr:nvGraphicFramePr>
        <xdr:cNvPr id="12"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356507</xdr:colOff>
      <xdr:row>78</xdr:row>
      <xdr:rowOff>54429</xdr:rowOff>
    </xdr:from>
    <xdr:to>
      <xdr:col>20</xdr:col>
      <xdr:colOff>618857</xdr:colOff>
      <xdr:row>95</xdr:row>
      <xdr:rowOff>55929</xdr:rowOff>
    </xdr:to>
    <xdr:graphicFrame macro="">
      <xdr:nvGraphicFramePr>
        <xdr:cNvPr id="13" name="1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585108</xdr:colOff>
      <xdr:row>78</xdr:row>
      <xdr:rowOff>40821</xdr:rowOff>
    </xdr:from>
    <xdr:to>
      <xdr:col>27</xdr:col>
      <xdr:colOff>409308</xdr:colOff>
      <xdr:row>95</xdr:row>
      <xdr:rowOff>42321</xdr:rowOff>
    </xdr:to>
    <xdr:graphicFrame macro="">
      <xdr:nvGraphicFramePr>
        <xdr:cNvPr id="14" name="1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353787</xdr:colOff>
      <xdr:row>78</xdr:row>
      <xdr:rowOff>27215</xdr:rowOff>
    </xdr:from>
    <xdr:to>
      <xdr:col>34</xdr:col>
      <xdr:colOff>292287</xdr:colOff>
      <xdr:row>95</xdr:row>
      <xdr:rowOff>28715</xdr:rowOff>
    </xdr:to>
    <xdr:graphicFrame macro="">
      <xdr:nvGraphicFramePr>
        <xdr:cNvPr id="15" name="1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2721</xdr:colOff>
      <xdr:row>97</xdr:row>
      <xdr:rowOff>95250</xdr:rowOff>
    </xdr:from>
    <xdr:to>
      <xdr:col>8</xdr:col>
      <xdr:colOff>512721</xdr:colOff>
      <xdr:row>114</xdr:row>
      <xdr:rowOff>96750</xdr:rowOff>
    </xdr:to>
    <xdr:graphicFrame macro="">
      <xdr:nvGraphicFramePr>
        <xdr:cNvPr id="16" name="1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9</xdr:col>
      <xdr:colOff>609601</xdr:colOff>
      <xdr:row>97</xdr:row>
      <xdr:rowOff>108857</xdr:rowOff>
    </xdr:from>
    <xdr:to>
      <xdr:col>14</xdr:col>
      <xdr:colOff>357601</xdr:colOff>
      <xdr:row>114</xdr:row>
      <xdr:rowOff>110357</xdr:rowOff>
    </xdr:to>
    <xdr:graphicFrame macro="">
      <xdr:nvGraphicFramePr>
        <xdr:cNvPr id="17" name="1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370113</xdr:colOff>
      <xdr:row>97</xdr:row>
      <xdr:rowOff>108857</xdr:rowOff>
    </xdr:from>
    <xdr:to>
      <xdr:col>20</xdr:col>
      <xdr:colOff>632463</xdr:colOff>
      <xdr:row>114</xdr:row>
      <xdr:rowOff>110357</xdr:rowOff>
    </xdr:to>
    <xdr:graphicFrame macro="">
      <xdr:nvGraphicFramePr>
        <xdr:cNvPr id="18" name="1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21</xdr:col>
      <xdr:colOff>625929</xdr:colOff>
      <xdr:row>97</xdr:row>
      <xdr:rowOff>95250</xdr:rowOff>
    </xdr:from>
    <xdr:to>
      <xdr:col>27</xdr:col>
      <xdr:colOff>450129</xdr:colOff>
      <xdr:row>114</xdr:row>
      <xdr:rowOff>96750</xdr:rowOff>
    </xdr:to>
    <xdr:graphicFrame macro="">
      <xdr:nvGraphicFramePr>
        <xdr:cNvPr id="19" name="1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28</xdr:col>
      <xdr:colOff>353786</xdr:colOff>
      <xdr:row>97</xdr:row>
      <xdr:rowOff>81643</xdr:rowOff>
    </xdr:from>
    <xdr:to>
      <xdr:col>34</xdr:col>
      <xdr:colOff>292286</xdr:colOff>
      <xdr:row>114</xdr:row>
      <xdr:rowOff>83143</xdr:rowOff>
    </xdr:to>
    <xdr:graphicFrame macro="">
      <xdr:nvGraphicFramePr>
        <xdr:cNvPr id="20" name="1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16329</xdr:colOff>
      <xdr:row>122</xdr:row>
      <xdr:rowOff>0</xdr:rowOff>
    </xdr:from>
    <xdr:to>
      <xdr:col>8</xdr:col>
      <xdr:colOff>526329</xdr:colOff>
      <xdr:row>139</xdr:row>
      <xdr:rowOff>1500</xdr:rowOff>
    </xdr:to>
    <xdr:graphicFrame macro="">
      <xdr:nvGraphicFramePr>
        <xdr:cNvPr id="21" name="2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606879</xdr:colOff>
      <xdr:row>122</xdr:row>
      <xdr:rowOff>40821</xdr:rowOff>
    </xdr:from>
    <xdr:to>
      <xdr:col>14</xdr:col>
      <xdr:colOff>354879</xdr:colOff>
      <xdr:row>139</xdr:row>
      <xdr:rowOff>42321</xdr:rowOff>
    </xdr:to>
    <xdr:graphicFrame macro="">
      <xdr:nvGraphicFramePr>
        <xdr:cNvPr id="22" name="2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15</xdr:col>
      <xdr:colOff>353786</xdr:colOff>
      <xdr:row>122</xdr:row>
      <xdr:rowOff>54429</xdr:rowOff>
    </xdr:from>
    <xdr:to>
      <xdr:col>20</xdr:col>
      <xdr:colOff>616136</xdr:colOff>
      <xdr:row>139</xdr:row>
      <xdr:rowOff>55929</xdr:rowOff>
    </xdr:to>
    <xdr:graphicFrame macro="">
      <xdr:nvGraphicFramePr>
        <xdr:cNvPr id="2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21</xdr:col>
      <xdr:colOff>582387</xdr:colOff>
      <xdr:row>122</xdr:row>
      <xdr:rowOff>40821</xdr:rowOff>
    </xdr:from>
    <xdr:to>
      <xdr:col>27</xdr:col>
      <xdr:colOff>406587</xdr:colOff>
      <xdr:row>139</xdr:row>
      <xdr:rowOff>42321</xdr:rowOff>
    </xdr:to>
    <xdr:graphicFrame macro="">
      <xdr:nvGraphicFramePr>
        <xdr:cNvPr id="24" name="2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28</xdr:col>
      <xdr:colOff>351066</xdr:colOff>
      <xdr:row>122</xdr:row>
      <xdr:rowOff>27215</xdr:rowOff>
    </xdr:from>
    <xdr:to>
      <xdr:col>34</xdr:col>
      <xdr:colOff>289566</xdr:colOff>
      <xdr:row>139</xdr:row>
      <xdr:rowOff>28715</xdr:rowOff>
    </xdr:to>
    <xdr:graphicFrame macro="">
      <xdr:nvGraphicFramePr>
        <xdr:cNvPr id="25" name="2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xdr:col>
      <xdr:colOff>0</xdr:colOff>
      <xdr:row>141</xdr:row>
      <xdr:rowOff>95250</xdr:rowOff>
    </xdr:from>
    <xdr:to>
      <xdr:col>8</xdr:col>
      <xdr:colOff>510000</xdr:colOff>
      <xdr:row>158</xdr:row>
      <xdr:rowOff>96750</xdr:rowOff>
    </xdr:to>
    <xdr:graphicFrame macro="">
      <xdr:nvGraphicFramePr>
        <xdr:cNvPr id="26" name="2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9</xdr:col>
      <xdr:colOff>606880</xdr:colOff>
      <xdr:row>141</xdr:row>
      <xdr:rowOff>108857</xdr:rowOff>
    </xdr:from>
    <xdr:to>
      <xdr:col>14</xdr:col>
      <xdr:colOff>354880</xdr:colOff>
      <xdr:row>158</xdr:row>
      <xdr:rowOff>110357</xdr:rowOff>
    </xdr:to>
    <xdr:graphicFrame macro="">
      <xdr:nvGraphicFramePr>
        <xdr:cNvPr id="27" name="2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15</xdr:col>
      <xdr:colOff>367392</xdr:colOff>
      <xdr:row>141</xdr:row>
      <xdr:rowOff>108857</xdr:rowOff>
    </xdr:from>
    <xdr:to>
      <xdr:col>20</xdr:col>
      <xdr:colOff>629742</xdr:colOff>
      <xdr:row>158</xdr:row>
      <xdr:rowOff>110357</xdr:rowOff>
    </xdr:to>
    <xdr:graphicFrame macro="">
      <xdr:nvGraphicFramePr>
        <xdr:cNvPr id="28" name="2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21</xdr:col>
      <xdr:colOff>623208</xdr:colOff>
      <xdr:row>141</xdr:row>
      <xdr:rowOff>95250</xdr:rowOff>
    </xdr:from>
    <xdr:to>
      <xdr:col>27</xdr:col>
      <xdr:colOff>447408</xdr:colOff>
      <xdr:row>158</xdr:row>
      <xdr:rowOff>96750</xdr:rowOff>
    </xdr:to>
    <xdr:graphicFrame macro="">
      <xdr:nvGraphicFramePr>
        <xdr:cNvPr id="29" name="2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28</xdr:col>
      <xdr:colOff>351065</xdr:colOff>
      <xdr:row>141</xdr:row>
      <xdr:rowOff>81643</xdr:rowOff>
    </xdr:from>
    <xdr:to>
      <xdr:col>34</xdr:col>
      <xdr:colOff>289565</xdr:colOff>
      <xdr:row>158</xdr:row>
      <xdr:rowOff>83143</xdr:rowOff>
    </xdr:to>
    <xdr:graphicFrame macro="">
      <xdr:nvGraphicFramePr>
        <xdr:cNvPr id="30" name="2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113</xdr:row>
      <xdr:rowOff>0</xdr:rowOff>
    </xdr:from>
    <xdr:to>
      <xdr:col>8</xdr:col>
      <xdr:colOff>430625</xdr:colOff>
      <xdr:row>130</xdr:row>
      <xdr:rowOff>1500</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113</xdr:row>
      <xdr:rowOff>0</xdr:rowOff>
    </xdr:from>
    <xdr:to>
      <xdr:col>14</xdr:col>
      <xdr:colOff>589375</xdr:colOff>
      <xdr:row>130</xdr:row>
      <xdr:rowOff>1500</xdr:rowOff>
    </xdr:to>
    <xdr:graphicFrame macro="">
      <xdr:nvGraphicFramePr>
        <xdr:cNvPr id="5"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269875</xdr:colOff>
      <xdr:row>113</xdr:row>
      <xdr:rowOff>15875</xdr:rowOff>
    </xdr:from>
    <xdr:to>
      <xdr:col>21</xdr:col>
      <xdr:colOff>208375</xdr:colOff>
      <xdr:row>130</xdr:row>
      <xdr:rowOff>17375</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190500</xdr:colOff>
      <xdr:row>113</xdr:row>
      <xdr:rowOff>15875</xdr:rowOff>
    </xdr:from>
    <xdr:to>
      <xdr:col>27</xdr:col>
      <xdr:colOff>668750</xdr:colOff>
      <xdr:row>130</xdr:row>
      <xdr:rowOff>17375</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0</xdr:colOff>
      <xdr:row>136</xdr:row>
      <xdr:rowOff>0</xdr:rowOff>
    </xdr:from>
    <xdr:to>
      <xdr:col>8</xdr:col>
      <xdr:colOff>430625</xdr:colOff>
      <xdr:row>153</xdr:row>
      <xdr:rowOff>1500</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0</xdr:colOff>
      <xdr:row>136</xdr:row>
      <xdr:rowOff>0</xdr:rowOff>
    </xdr:from>
    <xdr:to>
      <xdr:col>14</xdr:col>
      <xdr:colOff>589375</xdr:colOff>
      <xdr:row>153</xdr:row>
      <xdr:rowOff>1500</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269875</xdr:colOff>
      <xdr:row>136</xdr:row>
      <xdr:rowOff>15875</xdr:rowOff>
    </xdr:from>
    <xdr:to>
      <xdr:col>21</xdr:col>
      <xdr:colOff>208375</xdr:colOff>
      <xdr:row>153</xdr:row>
      <xdr:rowOff>17375</xdr:rowOff>
    </xdr:to>
    <xdr:graphicFrame macro="">
      <xdr:nvGraphicFramePr>
        <xdr:cNvPr id="10" name="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22</xdr:col>
      <xdr:colOff>190500</xdr:colOff>
      <xdr:row>136</xdr:row>
      <xdr:rowOff>15875</xdr:rowOff>
    </xdr:from>
    <xdr:to>
      <xdr:col>27</xdr:col>
      <xdr:colOff>668750</xdr:colOff>
      <xdr:row>153</xdr:row>
      <xdr:rowOff>17375</xdr:rowOff>
    </xdr:to>
    <xdr:graphicFrame macro="">
      <xdr:nvGraphicFramePr>
        <xdr:cNvPr id="11"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48</xdr:col>
      <xdr:colOff>50800</xdr:colOff>
      <xdr:row>3</xdr:row>
      <xdr:rowOff>38100</xdr:rowOff>
    </xdr:from>
    <xdr:to>
      <xdr:col>54</xdr:col>
      <xdr:colOff>292100</xdr:colOff>
      <xdr:row>17</xdr:row>
      <xdr:rowOff>114300</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48</xdr:col>
      <xdr:colOff>63500</xdr:colOff>
      <xdr:row>18</xdr:row>
      <xdr:rowOff>76200</xdr:rowOff>
    </xdr:from>
    <xdr:to>
      <xdr:col>54</xdr:col>
      <xdr:colOff>304800</xdr:colOff>
      <xdr:row>32</xdr:row>
      <xdr:rowOff>133350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48</xdr:col>
      <xdr:colOff>63500</xdr:colOff>
      <xdr:row>33</xdr:row>
      <xdr:rowOff>107950</xdr:rowOff>
    </xdr:from>
    <xdr:to>
      <xdr:col>54</xdr:col>
      <xdr:colOff>304800</xdr:colOff>
      <xdr:row>48</xdr:row>
      <xdr:rowOff>0</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48</xdr:col>
      <xdr:colOff>57150</xdr:colOff>
      <xdr:row>48</xdr:row>
      <xdr:rowOff>152400</xdr:rowOff>
    </xdr:from>
    <xdr:to>
      <xdr:col>56</xdr:col>
      <xdr:colOff>209550</xdr:colOff>
      <xdr:row>69</xdr:row>
      <xdr:rowOff>69850</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48</xdr:col>
      <xdr:colOff>50800</xdr:colOff>
      <xdr:row>70</xdr:row>
      <xdr:rowOff>76200</xdr:rowOff>
    </xdr:from>
    <xdr:to>
      <xdr:col>54</xdr:col>
      <xdr:colOff>285750</xdr:colOff>
      <xdr:row>84</xdr:row>
      <xdr:rowOff>114300</xdr:rowOff>
    </xdr:to>
    <xdr:graphicFrame macro="">
      <xdr:nvGraphicFramePr>
        <xdr:cNvPr id="7" name="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48</xdr:col>
      <xdr:colOff>31750</xdr:colOff>
      <xdr:row>85</xdr:row>
      <xdr:rowOff>82550</xdr:rowOff>
    </xdr:from>
    <xdr:to>
      <xdr:col>54</xdr:col>
      <xdr:colOff>266700</xdr:colOff>
      <xdr:row>99</xdr:row>
      <xdr:rowOff>139700</xdr:rowOff>
    </xdr:to>
    <xdr:graphicFrame macro="">
      <xdr:nvGraphicFramePr>
        <xdr:cNvPr id="9" name="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48</xdr:col>
      <xdr:colOff>31750</xdr:colOff>
      <xdr:row>100</xdr:row>
      <xdr:rowOff>101600</xdr:rowOff>
    </xdr:from>
    <xdr:to>
      <xdr:col>56</xdr:col>
      <xdr:colOff>82550</xdr:colOff>
      <xdr:row>120</xdr:row>
      <xdr:rowOff>25400</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48</xdr:col>
      <xdr:colOff>50800</xdr:colOff>
      <xdr:row>120</xdr:row>
      <xdr:rowOff>171450</xdr:rowOff>
    </xdr:from>
    <xdr:to>
      <xdr:col>55</xdr:col>
      <xdr:colOff>114300</xdr:colOff>
      <xdr:row>137</xdr:row>
      <xdr:rowOff>107950</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57</xdr:col>
      <xdr:colOff>25400</xdr:colOff>
      <xdr:row>3</xdr:row>
      <xdr:rowOff>25400</xdr:rowOff>
    </xdr:from>
    <xdr:to>
      <xdr:col>63</xdr:col>
      <xdr:colOff>254000</xdr:colOff>
      <xdr:row>17</xdr:row>
      <xdr:rowOff>101600</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57</xdr:col>
      <xdr:colOff>25400</xdr:colOff>
      <xdr:row>19</xdr:row>
      <xdr:rowOff>38100</xdr:rowOff>
    </xdr:from>
    <xdr:to>
      <xdr:col>63</xdr:col>
      <xdr:colOff>254000</xdr:colOff>
      <xdr:row>33</xdr:row>
      <xdr:rowOff>88900</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57</xdr:col>
      <xdr:colOff>38100</xdr:colOff>
      <xdr:row>35</xdr:row>
      <xdr:rowOff>50800</xdr:rowOff>
    </xdr:from>
    <xdr:to>
      <xdr:col>63</xdr:col>
      <xdr:colOff>266700</xdr:colOff>
      <xdr:row>49</xdr:row>
      <xdr:rowOff>127000</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57</xdr:col>
      <xdr:colOff>25400</xdr:colOff>
      <xdr:row>51</xdr:row>
      <xdr:rowOff>25400</xdr:rowOff>
    </xdr:from>
    <xdr:to>
      <xdr:col>63</xdr:col>
      <xdr:colOff>254000</xdr:colOff>
      <xdr:row>65</xdr:row>
      <xdr:rowOff>76200</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64</xdr:col>
      <xdr:colOff>25400</xdr:colOff>
      <xdr:row>3</xdr:row>
      <xdr:rowOff>38100</xdr:rowOff>
    </xdr:from>
    <xdr:to>
      <xdr:col>70</xdr:col>
      <xdr:colOff>254000</xdr:colOff>
      <xdr:row>17</xdr:row>
      <xdr:rowOff>114300</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64</xdr:col>
      <xdr:colOff>12700</xdr:colOff>
      <xdr:row>19</xdr:row>
      <xdr:rowOff>12700</xdr:rowOff>
    </xdr:from>
    <xdr:to>
      <xdr:col>70</xdr:col>
      <xdr:colOff>241300</xdr:colOff>
      <xdr:row>33</xdr:row>
      <xdr:rowOff>63500</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64</xdr:col>
      <xdr:colOff>38100</xdr:colOff>
      <xdr:row>35</xdr:row>
      <xdr:rowOff>50800</xdr:rowOff>
    </xdr:from>
    <xdr:to>
      <xdr:col>70</xdr:col>
      <xdr:colOff>266700</xdr:colOff>
      <xdr:row>49</xdr:row>
      <xdr:rowOff>127000</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64</xdr:col>
      <xdr:colOff>25400</xdr:colOff>
      <xdr:row>51</xdr:row>
      <xdr:rowOff>25400</xdr:rowOff>
    </xdr:from>
    <xdr:to>
      <xdr:col>70</xdr:col>
      <xdr:colOff>254000</xdr:colOff>
      <xdr:row>65</xdr:row>
      <xdr:rowOff>76200</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3</xdr:col>
      <xdr:colOff>11907</xdr:colOff>
      <xdr:row>59</xdr:row>
      <xdr:rowOff>14552</xdr:rowOff>
    </xdr:from>
    <xdr:to>
      <xdr:col>10</xdr:col>
      <xdr:colOff>140907</xdr:colOff>
      <xdr:row>76</xdr:row>
      <xdr:rowOff>16052</xdr:rowOff>
    </xdr:to>
    <xdr:graphicFrame macro="">
      <xdr:nvGraphicFramePr>
        <xdr:cNvPr id="22" name="2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673244</xdr:colOff>
      <xdr:row>58</xdr:row>
      <xdr:rowOff>185087</xdr:rowOff>
    </xdr:from>
    <xdr:to>
      <xdr:col>14</xdr:col>
      <xdr:colOff>473199</xdr:colOff>
      <xdr:row>75</xdr:row>
      <xdr:rowOff>186587</xdr:rowOff>
    </xdr:to>
    <xdr:graphicFrame macro="">
      <xdr:nvGraphicFramePr>
        <xdr:cNvPr id="2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877814</xdr:colOff>
      <xdr:row>59</xdr:row>
      <xdr:rowOff>1082</xdr:rowOff>
    </xdr:from>
    <xdr:to>
      <xdr:col>21</xdr:col>
      <xdr:colOff>227496</xdr:colOff>
      <xdr:row>76</xdr:row>
      <xdr:rowOff>2582</xdr:rowOff>
    </xdr:to>
    <xdr:graphicFrame macro="">
      <xdr:nvGraphicFramePr>
        <xdr:cNvPr id="24" name="2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549852</xdr:colOff>
      <xdr:row>59</xdr:row>
      <xdr:rowOff>42212</xdr:rowOff>
    </xdr:from>
    <xdr:to>
      <xdr:col>27</xdr:col>
      <xdr:colOff>488352</xdr:colOff>
      <xdr:row>76</xdr:row>
      <xdr:rowOff>43712</xdr:rowOff>
    </xdr:to>
    <xdr:graphicFrame macro="">
      <xdr:nvGraphicFramePr>
        <xdr:cNvPr id="25" name="2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41130</xdr:colOff>
      <xdr:row>77</xdr:row>
      <xdr:rowOff>43295</xdr:rowOff>
    </xdr:from>
    <xdr:to>
      <xdr:col>10</xdr:col>
      <xdr:colOff>170130</xdr:colOff>
      <xdr:row>94</xdr:row>
      <xdr:rowOff>44795</xdr:rowOff>
    </xdr:to>
    <xdr:graphicFrame macro="">
      <xdr:nvGraphicFramePr>
        <xdr:cNvPr id="26" name="2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673242</xdr:colOff>
      <xdr:row>77</xdr:row>
      <xdr:rowOff>3247</xdr:rowOff>
    </xdr:from>
    <xdr:to>
      <xdr:col>14</xdr:col>
      <xdr:colOff>473197</xdr:colOff>
      <xdr:row>94</xdr:row>
      <xdr:rowOff>4747</xdr:rowOff>
    </xdr:to>
    <xdr:graphicFrame macro="">
      <xdr:nvGraphicFramePr>
        <xdr:cNvPr id="27" name="2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14</xdr:col>
      <xdr:colOff>820446</xdr:colOff>
      <xdr:row>76</xdr:row>
      <xdr:rowOff>182922</xdr:rowOff>
    </xdr:from>
    <xdr:to>
      <xdr:col>21</xdr:col>
      <xdr:colOff>170128</xdr:colOff>
      <xdr:row>93</xdr:row>
      <xdr:rowOff>184422</xdr:rowOff>
    </xdr:to>
    <xdr:graphicFrame macro="">
      <xdr:nvGraphicFramePr>
        <xdr:cNvPr id="28" name="2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22</xdr:col>
      <xdr:colOff>2165</xdr:colOff>
      <xdr:row>76</xdr:row>
      <xdr:rowOff>172099</xdr:rowOff>
    </xdr:from>
    <xdr:to>
      <xdr:col>27</xdr:col>
      <xdr:colOff>494847</xdr:colOff>
      <xdr:row>93</xdr:row>
      <xdr:rowOff>173599</xdr:rowOff>
    </xdr:to>
    <xdr:graphicFrame macro="">
      <xdr:nvGraphicFramePr>
        <xdr:cNvPr id="29" name="2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35718</xdr:colOff>
      <xdr:row>95</xdr:row>
      <xdr:rowOff>110403</xdr:rowOff>
    </xdr:from>
    <xdr:to>
      <xdr:col>10</xdr:col>
      <xdr:colOff>164718</xdr:colOff>
      <xdr:row>112</xdr:row>
      <xdr:rowOff>111903</xdr:rowOff>
    </xdr:to>
    <xdr:graphicFrame macro="">
      <xdr:nvGraphicFramePr>
        <xdr:cNvPr id="30" name="2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10</xdr:col>
      <xdr:colOff>661337</xdr:colOff>
      <xdr:row>95</xdr:row>
      <xdr:rowOff>123392</xdr:rowOff>
    </xdr:from>
    <xdr:to>
      <xdr:col>14</xdr:col>
      <xdr:colOff>461292</xdr:colOff>
      <xdr:row>112</xdr:row>
      <xdr:rowOff>124892</xdr:rowOff>
    </xdr:to>
    <xdr:graphicFrame macro="">
      <xdr:nvGraphicFramePr>
        <xdr:cNvPr id="31" name="3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14</xdr:col>
      <xdr:colOff>877814</xdr:colOff>
      <xdr:row>95</xdr:row>
      <xdr:rowOff>111486</xdr:rowOff>
    </xdr:from>
    <xdr:to>
      <xdr:col>21</xdr:col>
      <xdr:colOff>227496</xdr:colOff>
      <xdr:row>112</xdr:row>
      <xdr:rowOff>112986</xdr:rowOff>
    </xdr:to>
    <xdr:graphicFrame macro="">
      <xdr:nvGraphicFramePr>
        <xdr:cNvPr id="32" name="3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22</xdr:col>
      <xdr:colOff>88755</xdr:colOff>
      <xdr:row>95</xdr:row>
      <xdr:rowOff>110403</xdr:rowOff>
    </xdr:from>
    <xdr:to>
      <xdr:col>27</xdr:col>
      <xdr:colOff>581437</xdr:colOff>
      <xdr:row>112</xdr:row>
      <xdr:rowOff>111903</xdr:rowOff>
    </xdr:to>
    <xdr:graphicFrame macro="">
      <xdr:nvGraphicFramePr>
        <xdr:cNvPr id="33" name="3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xdr:col>
      <xdr:colOff>37666</xdr:colOff>
      <xdr:row>114</xdr:row>
      <xdr:rowOff>1949</xdr:rowOff>
    </xdr:from>
    <xdr:to>
      <xdr:col>10</xdr:col>
      <xdr:colOff>166666</xdr:colOff>
      <xdr:row>131</xdr:row>
      <xdr:rowOff>3449</xdr:rowOff>
    </xdr:to>
    <xdr:graphicFrame macro="">
      <xdr:nvGraphicFramePr>
        <xdr:cNvPr id="34" name="3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10</xdr:col>
      <xdr:colOff>664367</xdr:colOff>
      <xdr:row>114</xdr:row>
      <xdr:rowOff>34635</xdr:rowOff>
    </xdr:from>
    <xdr:to>
      <xdr:col>14</xdr:col>
      <xdr:colOff>464322</xdr:colOff>
      <xdr:row>131</xdr:row>
      <xdr:rowOff>36135</xdr:rowOff>
    </xdr:to>
    <xdr:graphicFrame macro="">
      <xdr:nvGraphicFramePr>
        <xdr:cNvPr id="35" name="3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xdr:col>
      <xdr:colOff>0</xdr:colOff>
      <xdr:row>139</xdr:row>
      <xdr:rowOff>19965</xdr:rowOff>
    </xdr:from>
    <xdr:to>
      <xdr:col>10</xdr:col>
      <xdr:colOff>129000</xdr:colOff>
      <xdr:row>156</xdr:row>
      <xdr:rowOff>21465</xdr:rowOff>
    </xdr:to>
    <xdr:graphicFrame macro="">
      <xdr:nvGraphicFramePr>
        <xdr:cNvPr id="72" name="7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10</xdr:col>
      <xdr:colOff>661337</xdr:colOff>
      <xdr:row>139</xdr:row>
      <xdr:rowOff>0</xdr:rowOff>
    </xdr:from>
    <xdr:to>
      <xdr:col>14</xdr:col>
      <xdr:colOff>461292</xdr:colOff>
      <xdr:row>156</xdr:row>
      <xdr:rowOff>1500</xdr:rowOff>
    </xdr:to>
    <xdr:graphicFrame macro="">
      <xdr:nvGraphicFramePr>
        <xdr:cNvPr id="73" name="7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14</xdr:col>
      <xdr:colOff>865907</xdr:colOff>
      <xdr:row>139</xdr:row>
      <xdr:rowOff>6495</xdr:rowOff>
    </xdr:from>
    <xdr:to>
      <xdr:col>21</xdr:col>
      <xdr:colOff>215589</xdr:colOff>
      <xdr:row>156</xdr:row>
      <xdr:rowOff>7995</xdr:rowOff>
    </xdr:to>
    <xdr:graphicFrame macro="">
      <xdr:nvGraphicFramePr>
        <xdr:cNvPr id="74" name="7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21</xdr:col>
      <xdr:colOff>537945</xdr:colOff>
      <xdr:row>139</xdr:row>
      <xdr:rowOff>47625</xdr:rowOff>
    </xdr:from>
    <xdr:to>
      <xdr:col>27</xdr:col>
      <xdr:colOff>476445</xdr:colOff>
      <xdr:row>156</xdr:row>
      <xdr:rowOff>49125</xdr:rowOff>
    </xdr:to>
    <xdr:graphicFrame macro="">
      <xdr:nvGraphicFramePr>
        <xdr:cNvPr id="75" name="7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xdr:col>
      <xdr:colOff>29223</xdr:colOff>
      <xdr:row>157</xdr:row>
      <xdr:rowOff>48708</xdr:rowOff>
    </xdr:from>
    <xdr:to>
      <xdr:col>10</xdr:col>
      <xdr:colOff>158223</xdr:colOff>
      <xdr:row>174</xdr:row>
      <xdr:rowOff>50208</xdr:rowOff>
    </xdr:to>
    <xdr:graphicFrame macro="">
      <xdr:nvGraphicFramePr>
        <xdr:cNvPr id="76" name="7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10</xdr:col>
      <xdr:colOff>661335</xdr:colOff>
      <xdr:row>157</xdr:row>
      <xdr:rowOff>8660</xdr:rowOff>
    </xdr:from>
    <xdr:to>
      <xdr:col>14</xdr:col>
      <xdr:colOff>461290</xdr:colOff>
      <xdr:row>174</xdr:row>
      <xdr:rowOff>10160</xdr:rowOff>
    </xdr:to>
    <xdr:graphicFrame macro="">
      <xdr:nvGraphicFramePr>
        <xdr:cNvPr id="77" name="7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14</xdr:col>
      <xdr:colOff>808539</xdr:colOff>
      <xdr:row>156</xdr:row>
      <xdr:rowOff>188335</xdr:rowOff>
    </xdr:from>
    <xdr:to>
      <xdr:col>21</xdr:col>
      <xdr:colOff>158221</xdr:colOff>
      <xdr:row>173</xdr:row>
      <xdr:rowOff>189835</xdr:rowOff>
    </xdr:to>
    <xdr:graphicFrame macro="">
      <xdr:nvGraphicFramePr>
        <xdr:cNvPr id="78" name="7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21</xdr:col>
      <xdr:colOff>561758</xdr:colOff>
      <xdr:row>156</xdr:row>
      <xdr:rowOff>177512</xdr:rowOff>
    </xdr:from>
    <xdr:to>
      <xdr:col>27</xdr:col>
      <xdr:colOff>482940</xdr:colOff>
      <xdr:row>173</xdr:row>
      <xdr:rowOff>179012</xdr:rowOff>
    </xdr:to>
    <xdr:graphicFrame macro="">
      <xdr:nvGraphicFramePr>
        <xdr:cNvPr id="79" name="7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3</xdr:col>
      <xdr:colOff>23811</xdr:colOff>
      <xdr:row>175</xdr:row>
      <xdr:rowOff>115816</xdr:rowOff>
    </xdr:from>
    <xdr:to>
      <xdr:col>10</xdr:col>
      <xdr:colOff>152811</xdr:colOff>
      <xdr:row>192</xdr:row>
      <xdr:rowOff>117316</xdr:rowOff>
    </xdr:to>
    <xdr:graphicFrame macro="">
      <xdr:nvGraphicFramePr>
        <xdr:cNvPr id="80" name="7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10</xdr:col>
      <xdr:colOff>649430</xdr:colOff>
      <xdr:row>175</xdr:row>
      <xdr:rowOff>128805</xdr:rowOff>
    </xdr:from>
    <xdr:to>
      <xdr:col>14</xdr:col>
      <xdr:colOff>449385</xdr:colOff>
      <xdr:row>192</xdr:row>
      <xdr:rowOff>130305</xdr:rowOff>
    </xdr:to>
    <xdr:graphicFrame macro="">
      <xdr:nvGraphicFramePr>
        <xdr:cNvPr id="81" name="8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14</xdr:col>
      <xdr:colOff>865907</xdr:colOff>
      <xdr:row>175</xdr:row>
      <xdr:rowOff>116899</xdr:rowOff>
    </xdr:from>
    <xdr:to>
      <xdr:col>21</xdr:col>
      <xdr:colOff>215589</xdr:colOff>
      <xdr:row>192</xdr:row>
      <xdr:rowOff>118399</xdr:rowOff>
    </xdr:to>
    <xdr:graphicFrame macro="">
      <xdr:nvGraphicFramePr>
        <xdr:cNvPr id="82" name="8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22</xdr:col>
      <xdr:colOff>76848</xdr:colOff>
      <xdr:row>175</xdr:row>
      <xdr:rowOff>115816</xdr:rowOff>
    </xdr:from>
    <xdr:to>
      <xdr:col>27</xdr:col>
      <xdr:colOff>569530</xdr:colOff>
      <xdr:row>192</xdr:row>
      <xdr:rowOff>117316</xdr:rowOff>
    </xdr:to>
    <xdr:graphicFrame macro="">
      <xdr:nvGraphicFramePr>
        <xdr:cNvPr id="83" name="8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3</xdr:col>
      <xdr:colOff>25759</xdr:colOff>
      <xdr:row>194</xdr:row>
      <xdr:rowOff>7362</xdr:rowOff>
    </xdr:from>
    <xdr:to>
      <xdr:col>10</xdr:col>
      <xdr:colOff>154759</xdr:colOff>
      <xdr:row>211</xdr:row>
      <xdr:rowOff>8862</xdr:rowOff>
    </xdr:to>
    <xdr:graphicFrame macro="">
      <xdr:nvGraphicFramePr>
        <xdr:cNvPr id="84" name="8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10</xdr:col>
      <xdr:colOff>652460</xdr:colOff>
      <xdr:row>194</xdr:row>
      <xdr:rowOff>40048</xdr:rowOff>
    </xdr:from>
    <xdr:to>
      <xdr:col>14</xdr:col>
      <xdr:colOff>452415</xdr:colOff>
      <xdr:row>211</xdr:row>
      <xdr:rowOff>41548</xdr:rowOff>
    </xdr:to>
    <xdr:graphicFrame macro="">
      <xdr:nvGraphicFramePr>
        <xdr:cNvPr id="85" name="8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26307</xdr:colOff>
      <xdr:row>78</xdr:row>
      <xdr:rowOff>7257</xdr:rowOff>
    </xdr:from>
    <xdr:to>
      <xdr:col>9</xdr:col>
      <xdr:colOff>536307</xdr:colOff>
      <xdr:row>95</xdr:row>
      <xdr:rowOff>8757</xdr:rowOff>
    </xdr:to>
    <xdr:graphicFrame macro="">
      <xdr:nvGraphicFramePr>
        <xdr:cNvPr id="2" name="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352425</xdr:colOff>
      <xdr:row>77</xdr:row>
      <xdr:rowOff>179388</xdr:rowOff>
    </xdr:from>
    <xdr:to>
      <xdr:col>16</xdr:col>
      <xdr:colOff>743363</xdr:colOff>
      <xdr:row>94</xdr:row>
      <xdr:rowOff>180888</xdr:rowOff>
    </xdr:to>
    <xdr:graphicFrame macro="">
      <xdr:nvGraphicFramePr>
        <xdr:cNvPr id="3" name="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18</xdr:col>
      <xdr:colOff>23813</xdr:colOff>
      <xdr:row>77</xdr:row>
      <xdr:rowOff>166688</xdr:rowOff>
    </xdr:from>
    <xdr:to>
      <xdr:col>24</xdr:col>
      <xdr:colOff>367125</xdr:colOff>
      <xdr:row>94</xdr:row>
      <xdr:rowOff>168188</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26</xdr:col>
      <xdr:colOff>23812</xdr:colOff>
      <xdr:row>78</xdr:row>
      <xdr:rowOff>23812</xdr:rowOff>
    </xdr:from>
    <xdr:to>
      <xdr:col>32</xdr:col>
      <xdr:colOff>295687</xdr:colOff>
      <xdr:row>95</xdr:row>
      <xdr:rowOff>25312</xdr:rowOff>
    </xdr:to>
    <xdr:graphicFrame macro="">
      <xdr:nvGraphicFramePr>
        <xdr:cNvPr id="5"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12700</xdr:colOff>
      <xdr:row>97</xdr:row>
      <xdr:rowOff>184150</xdr:rowOff>
    </xdr:from>
    <xdr:to>
      <xdr:col>9</xdr:col>
      <xdr:colOff>522700</xdr:colOff>
      <xdr:row>114</xdr:row>
      <xdr:rowOff>185650</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352425</xdr:colOff>
      <xdr:row>97</xdr:row>
      <xdr:rowOff>160338</xdr:rowOff>
    </xdr:from>
    <xdr:to>
      <xdr:col>16</xdr:col>
      <xdr:colOff>743363</xdr:colOff>
      <xdr:row>114</xdr:row>
      <xdr:rowOff>161838</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23813</xdr:colOff>
      <xdr:row>97</xdr:row>
      <xdr:rowOff>166688</xdr:rowOff>
    </xdr:from>
    <xdr:to>
      <xdr:col>24</xdr:col>
      <xdr:colOff>367125</xdr:colOff>
      <xdr:row>114</xdr:row>
      <xdr:rowOff>168188</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23812</xdr:colOff>
      <xdr:row>98</xdr:row>
      <xdr:rowOff>23812</xdr:rowOff>
    </xdr:from>
    <xdr:to>
      <xdr:col>32</xdr:col>
      <xdr:colOff>295687</xdr:colOff>
      <xdr:row>115</xdr:row>
      <xdr:rowOff>25312</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12700</xdr:colOff>
      <xdr:row>117</xdr:row>
      <xdr:rowOff>184150</xdr:rowOff>
    </xdr:from>
    <xdr:to>
      <xdr:col>9</xdr:col>
      <xdr:colOff>522700</xdr:colOff>
      <xdr:row>134</xdr:row>
      <xdr:rowOff>185650</xdr:rowOff>
    </xdr:to>
    <xdr:graphicFrame macro="">
      <xdr:nvGraphicFramePr>
        <xdr:cNvPr id="10" name="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10</xdr:col>
      <xdr:colOff>352425</xdr:colOff>
      <xdr:row>117</xdr:row>
      <xdr:rowOff>160338</xdr:rowOff>
    </xdr:from>
    <xdr:to>
      <xdr:col>16</xdr:col>
      <xdr:colOff>743363</xdr:colOff>
      <xdr:row>134</xdr:row>
      <xdr:rowOff>161838</xdr:rowOff>
    </xdr:to>
    <xdr:graphicFrame macro="">
      <xdr:nvGraphicFramePr>
        <xdr:cNvPr id="11"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18</xdr:col>
      <xdr:colOff>23813</xdr:colOff>
      <xdr:row>117</xdr:row>
      <xdr:rowOff>166688</xdr:rowOff>
    </xdr:from>
    <xdr:to>
      <xdr:col>24</xdr:col>
      <xdr:colOff>367125</xdr:colOff>
      <xdr:row>134</xdr:row>
      <xdr:rowOff>168188</xdr:rowOff>
    </xdr:to>
    <xdr:graphicFrame macro="">
      <xdr:nvGraphicFramePr>
        <xdr:cNvPr id="12"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26</xdr:col>
      <xdr:colOff>23812</xdr:colOff>
      <xdr:row>118</xdr:row>
      <xdr:rowOff>23812</xdr:rowOff>
    </xdr:from>
    <xdr:to>
      <xdr:col>32</xdr:col>
      <xdr:colOff>295687</xdr:colOff>
      <xdr:row>135</xdr:row>
      <xdr:rowOff>25312</xdr:rowOff>
    </xdr:to>
    <xdr:graphicFrame macro="">
      <xdr:nvGraphicFramePr>
        <xdr:cNvPr id="13" name="1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12700</xdr:colOff>
      <xdr:row>143</xdr:row>
      <xdr:rowOff>180672</xdr:rowOff>
    </xdr:from>
    <xdr:to>
      <xdr:col>9</xdr:col>
      <xdr:colOff>522700</xdr:colOff>
      <xdr:row>160</xdr:row>
      <xdr:rowOff>182172</xdr:rowOff>
    </xdr:to>
    <xdr:graphicFrame macro="">
      <xdr:nvGraphicFramePr>
        <xdr:cNvPr id="14"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10</xdr:col>
      <xdr:colOff>330200</xdr:colOff>
      <xdr:row>143</xdr:row>
      <xdr:rowOff>184150</xdr:rowOff>
    </xdr:from>
    <xdr:to>
      <xdr:col>16</xdr:col>
      <xdr:colOff>721138</xdr:colOff>
      <xdr:row>160</xdr:row>
      <xdr:rowOff>185650</xdr:rowOff>
    </xdr:to>
    <xdr:graphicFrame macro="">
      <xdr:nvGraphicFramePr>
        <xdr:cNvPr id="15"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18</xdr:col>
      <xdr:colOff>47626</xdr:colOff>
      <xdr:row>144</xdr:row>
      <xdr:rowOff>23813</xdr:rowOff>
    </xdr:from>
    <xdr:to>
      <xdr:col>24</xdr:col>
      <xdr:colOff>390938</xdr:colOff>
      <xdr:row>161</xdr:row>
      <xdr:rowOff>25313</xdr:rowOff>
    </xdr:to>
    <xdr:graphicFrame macro="">
      <xdr:nvGraphicFramePr>
        <xdr:cNvPr id="16"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26</xdr:col>
      <xdr:colOff>23813</xdr:colOff>
      <xdr:row>144</xdr:row>
      <xdr:rowOff>23813</xdr:rowOff>
    </xdr:from>
    <xdr:to>
      <xdr:col>32</xdr:col>
      <xdr:colOff>295688</xdr:colOff>
      <xdr:row>161</xdr:row>
      <xdr:rowOff>25313</xdr:rowOff>
    </xdr:to>
    <xdr:graphicFrame macro="">
      <xdr:nvGraphicFramePr>
        <xdr:cNvPr id="17"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12700</xdr:colOff>
      <xdr:row>162</xdr:row>
      <xdr:rowOff>184150</xdr:rowOff>
    </xdr:from>
    <xdr:to>
      <xdr:col>9</xdr:col>
      <xdr:colOff>522700</xdr:colOff>
      <xdr:row>179</xdr:row>
      <xdr:rowOff>185650</xdr:rowOff>
    </xdr:to>
    <xdr:graphicFrame macro="">
      <xdr:nvGraphicFramePr>
        <xdr:cNvPr id="18"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10</xdr:col>
      <xdr:colOff>330200</xdr:colOff>
      <xdr:row>162</xdr:row>
      <xdr:rowOff>184150</xdr:rowOff>
    </xdr:from>
    <xdr:to>
      <xdr:col>16</xdr:col>
      <xdr:colOff>721138</xdr:colOff>
      <xdr:row>179</xdr:row>
      <xdr:rowOff>185650</xdr:rowOff>
    </xdr:to>
    <xdr:graphicFrame macro="">
      <xdr:nvGraphicFramePr>
        <xdr:cNvPr id="19"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18</xdr:col>
      <xdr:colOff>47626</xdr:colOff>
      <xdr:row>163</xdr:row>
      <xdr:rowOff>23813</xdr:rowOff>
    </xdr:from>
    <xdr:to>
      <xdr:col>24</xdr:col>
      <xdr:colOff>390938</xdr:colOff>
      <xdr:row>180</xdr:row>
      <xdr:rowOff>25313</xdr:rowOff>
    </xdr:to>
    <xdr:graphicFrame macro="">
      <xdr:nvGraphicFramePr>
        <xdr:cNvPr id="20"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26</xdr:col>
      <xdr:colOff>23813</xdr:colOff>
      <xdr:row>163</xdr:row>
      <xdr:rowOff>23813</xdr:rowOff>
    </xdr:from>
    <xdr:to>
      <xdr:col>32</xdr:col>
      <xdr:colOff>295688</xdr:colOff>
      <xdr:row>180</xdr:row>
      <xdr:rowOff>25313</xdr:rowOff>
    </xdr:to>
    <xdr:graphicFrame macro="">
      <xdr:nvGraphicFramePr>
        <xdr:cNvPr id="21" name="2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4</xdr:col>
      <xdr:colOff>12700</xdr:colOff>
      <xdr:row>181</xdr:row>
      <xdr:rowOff>184150</xdr:rowOff>
    </xdr:from>
    <xdr:to>
      <xdr:col>9</xdr:col>
      <xdr:colOff>522700</xdr:colOff>
      <xdr:row>198</xdr:row>
      <xdr:rowOff>185650</xdr:rowOff>
    </xdr:to>
    <xdr:graphicFrame macro="">
      <xdr:nvGraphicFramePr>
        <xdr:cNvPr id="22" name="2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10</xdr:col>
      <xdr:colOff>330200</xdr:colOff>
      <xdr:row>181</xdr:row>
      <xdr:rowOff>184150</xdr:rowOff>
    </xdr:from>
    <xdr:to>
      <xdr:col>16</xdr:col>
      <xdr:colOff>721138</xdr:colOff>
      <xdr:row>198</xdr:row>
      <xdr:rowOff>185650</xdr:rowOff>
    </xdr:to>
    <xdr:graphicFrame macro="">
      <xdr:nvGraphicFramePr>
        <xdr:cNvPr id="2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18</xdr:col>
      <xdr:colOff>47626</xdr:colOff>
      <xdr:row>182</xdr:row>
      <xdr:rowOff>23813</xdr:rowOff>
    </xdr:from>
    <xdr:to>
      <xdr:col>24</xdr:col>
      <xdr:colOff>390938</xdr:colOff>
      <xdr:row>199</xdr:row>
      <xdr:rowOff>25313</xdr:rowOff>
    </xdr:to>
    <xdr:graphicFrame macro="">
      <xdr:nvGraphicFramePr>
        <xdr:cNvPr id="24" name="2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26</xdr:col>
      <xdr:colOff>23813</xdr:colOff>
      <xdr:row>182</xdr:row>
      <xdr:rowOff>23813</xdr:rowOff>
    </xdr:from>
    <xdr:to>
      <xdr:col>32</xdr:col>
      <xdr:colOff>295688</xdr:colOff>
      <xdr:row>199</xdr:row>
      <xdr:rowOff>25313</xdr:rowOff>
    </xdr:to>
    <xdr:graphicFrame macro="">
      <xdr:nvGraphicFramePr>
        <xdr:cNvPr id="25" name="2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3</xdr:col>
      <xdr:colOff>11907</xdr:colOff>
      <xdr:row>30</xdr:row>
      <xdr:rowOff>38100</xdr:rowOff>
    </xdr:from>
    <xdr:to>
      <xdr:col>8</xdr:col>
      <xdr:colOff>560007</xdr:colOff>
      <xdr:row>47</xdr:row>
      <xdr:rowOff>39600</xdr:rowOff>
    </xdr:to>
    <xdr:graphicFrame macro="">
      <xdr:nvGraphicFramePr>
        <xdr:cNvPr id="4" name="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30</xdr:row>
      <xdr:rowOff>38100</xdr:rowOff>
    </xdr:from>
    <xdr:to>
      <xdr:col>15</xdr:col>
      <xdr:colOff>217900</xdr:colOff>
      <xdr:row>47</xdr:row>
      <xdr:rowOff>39600</xdr:rowOff>
    </xdr:to>
    <xdr:graphicFrame macro="">
      <xdr:nvGraphicFramePr>
        <xdr:cNvPr id="5"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0</xdr:colOff>
      <xdr:row>30</xdr:row>
      <xdr:rowOff>38100</xdr:rowOff>
    </xdr:from>
    <xdr:to>
      <xdr:col>22</xdr:col>
      <xdr:colOff>598900</xdr:colOff>
      <xdr:row>47</xdr:row>
      <xdr:rowOff>39600</xdr:rowOff>
    </xdr:to>
    <xdr:graphicFrame macro="">
      <xdr:nvGraphicFramePr>
        <xdr:cNvPr id="6" name="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723900</xdr:colOff>
      <xdr:row>30</xdr:row>
      <xdr:rowOff>38100</xdr:rowOff>
    </xdr:from>
    <xdr:to>
      <xdr:col>30</xdr:col>
      <xdr:colOff>71850</xdr:colOff>
      <xdr:row>47</xdr:row>
      <xdr:rowOff>39600</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0</xdr:colOff>
      <xdr:row>52</xdr:row>
      <xdr:rowOff>0</xdr:rowOff>
    </xdr:from>
    <xdr:to>
      <xdr:col>8</xdr:col>
      <xdr:colOff>548100</xdr:colOff>
      <xdr:row>69</xdr:row>
      <xdr:rowOff>1500</xdr:rowOff>
    </xdr:to>
    <xdr:graphicFrame macro="">
      <xdr:nvGraphicFramePr>
        <xdr:cNvPr id="8" name="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718343</xdr:colOff>
      <xdr:row>52</xdr:row>
      <xdr:rowOff>0</xdr:rowOff>
    </xdr:from>
    <xdr:to>
      <xdr:col>15</xdr:col>
      <xdr:colOff>205993</xdr:colOff>
      <xdr:row>69</xdr:row>
      <xdr:rowOff>1500</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718343</xdr:colOff>
      <xdr:row>52</xdr:row>
      <xdr:rowOff>0</xdr:rowOff>
    </xdr:from>
    <xdr:to>
      <xdr:col>22</xdr:col>
      <xdr:colOff>586993</xdr:colOff>
      <xdr:row>69</xdr:row>
      <xdr:rowOff>1500</xdr:rowOff>
    </xdr:to>
    <xdr:graphicFrame macro="">
      <xdr:nvGraphicFramePr>
        <xdr:cNvPr id="10" name="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23</xdr:col>
      <xdr:colOff>711993</xdr:colOff>
      <xdr:row>52</xdr:row>
      <xdr:rowOff>0</xdr:rowOff>
    </xdr:from>
    <xdr:to>
      <xdr:col>30</xdr:col>
      <xdr:colOff>59943</xdr:colOff>
      <xdr:row>69</xdr:row>
      <xdr:rowOff>1500</xdr:rowOff>
    </xdr:to>
    <xdr:graphicFrame macro="">
      <xdr:nvGraphicFramePr>
        <xdr:cNvPr id="11" name="1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9</xdr:col>
      <xdr:colOff>13607</xdr:colOff>
      <xdr:row>25</xdr:row>
      <xdr:rowOff>13605</xdr:rowOff>
    </xdr:from>
    <xdr:to>
      <xdr:col>11</xdr:col>
      <xdr:colOff>2009507</xdr:colOff>
      <xdr:row>42</xdr:row>
      <xdr:rowOff>15105</xdr:rowOff>
    </xdr:to>
    <xdr:graphicFrame macro="">
      <xdr:nvGraphicFramePr>
        <xdr:cNvPr id="9"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435428</xdr:colOff>
      <xdr:row>45</xdr:row>
      <xdr:rowOff>13607</xdr:rowOff>
    </xdr:from>
    <xdr:to>
      <xdr:col>8</xdr:col>
      <xdr:colOff>50078</xdr:colOff>
      <xdr:row>62</xdr:row>
      <xdr:rowOff>15107</xdr:rowOff>
    </xdr:to>
    <xdr:graphicFrame macro="">
      <xdr:nvGraphicFramePr>
        <xdr:cNvPr id="10"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45</xdr:row>
      <xdr:rowOff>0</xdr:rowOff>
    </xdr:from>
    <xdr:to>
      <xdr:col>11</xdr:col>
      <xdr:colOff>1995900</xdr:colOff>
      <xdr:row>62</xdr:row>
      <xdr:rowOff>1500</xdr:rowOff>
    </xdr:to>
    <xdr:graphicFrame macro="">
      <xdr:nvGraphicFramePr>
        <xdr:cNvPr id="11"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408216</xdr:colOff>
      <xdr:row>25</xdr:row>
      <xdr:rowOff>-1</xdr:rowOff>
    </xdr:from>
    <xdr:to>
      <xdr:col>8</xdr:col>
      <xdr:colOff>22866</xdr:colOff>
      <xdr:row>42</xdr:row>
      <xdr:rowOff>1499</xdr:rowOff>
    </xdr:to>
    <xdr:graphicFrame macro="">
      <xdr:nvGraphicFramePr>
        <xdr:cNvPr id="13"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0</xdr:colOff>
      <xdr:row>25</xdr:row>
      <xdr:rowOff>0</xdr:rowOff>
    </xdr:from>
    <xdr:to>
      <xdr:col>17</xdr:col>
      <xdr:colOff>243300</xdr:colOff>
      <xdr:row>42</xdr:row>
      <xdr:rowOff>1500</xdr:rowOff>
    </xdr:to>
    <xdr:graphicFrame macro="">
      <xdr:nvGraphicFramePr>
        <xdr:cNvPr id="17"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0</xdr:colOff>
      <xdr:row>25</xdr:row>
      <xdr:rowOff>0</xdr:rowOff>
    </xdr:from>
    <xdr:to>
      <xdr:col>24</xdr:col>
      <xdr:colOff>668750</xdr:colOff>
      <xdr:row>42</xdr:row>
      <xdr:rowOff>1500</xdr:rowOff>
    </xdr:to>
    <xdr:graphicFrame macro="">
      <xdr:nvGraphicFramePr>
        <xdr:cNvPr id="18"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0</xdr:colOff>
      <xdr:row>45</xdr:row>
      <xdr:rowOff>0</xdr:rowOff>
    </xdr:from>
    <xdr:to>
      <xdr:col>17</xdr:col>
      <xdr:colOff>243300</xdr:colOff>
      <xdr:row>62</xdr:row>
      <xdr:rowOff>1500</xdr:rowOff>
    </xdr:to>
    <xdr:graphicFrame macro="">
      <xdr:nvGraphicFramePr>
        <xdr:cNvPr id="19"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19</xdr:col>
      <xdr:colOff>0</xdr:colOff>
      <xdr:row>45</xdr:row>
      <xdr:rowOff>0</xdr:rowOff>
    </xdr:from>
    <xdr:to>
      <xdr:col>24</xdr:col>
      <xdr:colOff>668750</xdr:colOff>
      <xdr:row>62</xdr:row>
      <xdr:rowOff>1500</xdr:rowOff>
    </xdr:to>
    <xdr:graphicFrame macro="">
      <xdr:nvGraphicFramePr>
        <xdr:cNvPr id="20"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xdr:col>
      <xdr:colOff>367393</xdr:colOff>
      <xdr:row>68</xdr:row>
      <xdr:rowOff>176893</xdr:rowOff>
    </xdr:from>
    <xdr:to>
      <xdr:col>7</xdr:col>
      <xdr:colOff>1067893</xdr:colOff>
      <xdr:row>85</xdr:row>
      <xdr:rowOff>178393</xdr:rowOff>
    </xdr:to>
    <xdr:graphicFrame macro="">
      <xdr:nvGraphicFramePr>
        <xdr:cNvPr id="29"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0</xdr:colOff>
      <xdr:row>69</xdr:row>
      <xdr:rowOff>0</xdr:rowOff>
    </xdr:from>
    <xdr:to>
      <xdr:col>11</xdr:col>
      <xdr:colOff>1995900</xdr:colOff>
      <xdr:row>86</xdr:row>
      <xdr:rowOff>1500</xdr:rowOff>
    </xdr:to>
    <xdr:graphicFrame macro="">
      <xdr:nvGraphicFramePr>
        <xdr:cNvPr id="30"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0</xdr:colOff>
      <xdr:row>69</xdr:row>
      <xdr:rowOff>0</xdr:rowOff>
    </xdr:from>
    <xdr:to>
      <xdr:col>17</xdr:col>
      <xdr:colOff>243300</xdr:colOff>
      <xdr:row>86</xdr:row>
      <xdr:rowOff>1500</xdr:rowOff>
    </xdr:to>
    <xdr:graphicFrame macro="">
      <xdr:nvGraphicFramePr>
        <xdr:cNvPr id="31"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19</xdr:col>
      <xdr:colOff>0</xdr:colOff>
      <xdr:row>69</xdr:row>
      <xdr:rowOff>0</xdr:rowOff>
    </xdr:from>
    <xdr:to>
      <xdr:col>24</xdr:col>
      <xdr:colOff>668750</xdr:colOff>
      <xdr:row>86</xdr:row>
      <xdr:rowOff>1500</xdr:rowOff>
    </xdr:to>
    <xdr:graphicFrame macro="">
      <xdr:nvGraphicFramePr>
        <xdr:cNvPr id="32"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xdr:col>
      <xdr:colOff>353785</xdr:colOff>
      <xdr:row>89</xdr:row>
      <xdr:rowOff>0</xdr:rowOff>
    </xdr:from>
    <xdr:to>
      <xdr:col>7</xdr:col>
      <xdr:colOff>1054285</xdr:colOff>
      <xdr:row>106</xdr:row>
      <xdr:rowOff>1500</xdr:rowOff>
    </xdr:to>
    <xdr:graphicFrame macro="">
      <xdr:nvGraphicFramePr>
        <xdr:cNvPr id="33"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0</xdr:colOff>
      <xdr:row>89</xdr:row>
      <xdr:rowOff>0</xdr:rowOff>
    </xdr:from>
    <xdr:to>
      <xdr:col>11</xdr:col>
      <xdr:colOff>1995900</xdr:colOff>
      <xdr:row>106</xdr:row>
      <xdr:rowOff>1500</xdr:rowOff>
    </xdr:to>
    <xdr:graphicFrame macro="">
      <xdr:nvGraphicFramePr>
        <xdr:cNvPr id="34"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0</xdr:colOff>
      <xdr:row>89</xdr:row>
      <xdr:rowOff>0</xdr:rowOff>
    </xdr:from>
    <xdr:to>
      <xdr:col>17</xdr:col>
      <xdr:colOff>243300</xdr:colOff>
      <xdr:row>106</xdr:row>
      <xdr:rowOff>1500</xdr:rowOff>
    </xdr:to>
    <xdr:graphicFrame macro="">
      <xdr:nvGraphicFramePr>
        <xdr:cNvPr id="35"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19</xdr:col>
      <xdr:colOff>0</xdr:colOff>
      <xdr:row>89</xdr:row>
      <xdr:rowOff>0</xdr:rowOff>
    </xdr:from>
    <xdr:to>
      <xdr:col>24</xdr:col>
      <xdr:colOff>668750</xdr:colOff>
      <xdr:row>106</xdr:row>
      <xdr:rowOff>1500</xdr:rowOff>
    </xdr:to>
    <xdr:graphicFrame macro="">
      <xdr:nvGraphicFramePr>
        <xdr:cNvPr id="36" name="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editAs="oneCell">
    <xdr:from>
      <xdr:col>15</xdr:col>
      <xdr:colOff>0</xdr:colOff>
      <xdr:row>79</xdr:row>
      <xdr:rowOff>0</xdr:rowOff>
    </xdr:from>
    <xdr:to>
      <xdr:col>25</xdr:col>
      <xdr:colOff>343807</xdr:colOff>
      <xdr:row>94</xdr:row>
      <xdr:rowOff>72572</xdr:rowOff>
    </xdr:to>
    <xdr:pic>
      <xdr:nvPicPr>
        <xdr:cNvPr id="8" name="Imagen 7"/>
        <xdr:cNvPicPr>
          <a:picLocks noChangeAspect="1"/>
        </xdr:cNvPicPr>
      </xdr:nvPicPr>
      <xdr:blipFill>
        <a:blip xmlns:r="http://schemas.openxmlformats.org/officeDocument/2006/relationships" r:embed="rId1"/>
        <a:stretch>
          <a:fillRect/>
        </a:stretch>
      </xdr:blipFill>
      <xdr:spPr>
        <a:xfrm>
          <a:off x="10033000" y="14532429"/>
          <a:ext cx="7950200" cy="2794000"/>
        </a:xfrm>
        <a:prstGeom prst="rect">
          <a:avLst/>
        </a:prstGeom>
      </xdr:spPr>
    </xdr:pic>
    <xdr:clientData/>
  </xdr:twoCellAnchor>
  <xdr:twoCellAnchor>
    <xdr:from>
      <xdr:col>15</xdr:col>
      <xdr:colOff>13607</xdr:colOff>
      <xdr:row>98</xdr:row>
      <xdr:rowOff>13607</xdr:rowOff>
    </xdr:from>
    <xdr:to>
      <xdr:col>21</xdr:col>
      <xdr:colOff>595044</xdr:colOff>
      <xdr:row>115</xdr:row>
      <xdr:rowOff>15107</xdr:rowOff>
    </xdr:to>
    <xdr:graphicFrame macro="">
      <xdr:nvGraphicFramePr>
        <xdr:cNvPr id="9"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0</xdr:colOff>
      <xdr:row>98</xdr:row>
      <xdr:rowOff>0</xdr:rowOff>
    </xdr:from>
    <xdr:to>
      <xdr:col>29</xdr:col>
      <xdr:colOff>319500</xdr:colOff>
      <xdr:row>115</xdr:row>
      <xdr:rowOff>1500</xdr:rowOff>
    </xdr:to>
    <xdr:graphicFrame macro="">
      <xdr:nvGraphicFramePr>
        <xdr:cNvPr id="10"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31</xdr:col>
      <xdr:colOff>0</xdr:colOff>
      <xdr:row>98</xdr:row>
      <xdr:rowOff>0</xdr:rowOff>
    </xdr:from>
    <xdr:to>
      <xdr:col>37</xdr:col>
      <xdr:colOff>343313</xdr:colOff>
      <xdr:row>115</xdr:row>
      <xdr:rowOff>1500</xdr:rowOff>
    </xdr:to>
    <xdr:graphicFrame macro="">
      <xdr:nvGraphicFramePr>
        <xdr:cNvPr id="11"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0</xdr:colOff>
      <xdr:row>118</xdr:row>
      <xdr:rowOff>0</xdr:rowOff>
    </xdr:from>
    <xdr:to>
      <xdr:col>21</xdr:col>
      <xdr:colOff>581437</xdr:colOff>
      <xdr:row>135</xdr:row>
      <xdr:rowOff>1500</xdr:rowOff>
    </xdr:to>
    <xdr:graphicFrame macro="">
      <xdr:nvGraphicFramePr>
        <xdr:cNvPr id="12"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23</xdr:col>
      <xdr:colOff>0</xdr:colOff>
      <xdr:row>118</xdr:row>
      <xdr:rowOff>0</xdr:rowOff>
    </xdr:from>
    <xdr:to>
      <xdr:col>29</xdr:col>
      <xdr:colOff>319500</xdr:colOff>
      <xdr:row>135</xdr:row>
      <xdr:rowOff>1500</xdr:rowOff>
    </xdr:to>
    <xdr:graphicFrame macro="">
      <xdr:nvGraphicFramePr>
        <xdr:cNvPr id="1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31</xdr:col>
      <xdr:colOff>0</xdr:colOff>
      <xdr:row>118</xdr:row>
      <xdr:rowOff>0</xdr:rowOff>
    </xdr:from>
    <xdr:to>
      <xdr:col>37</xdr:col>
      <xdr:colOff>343313</xdr:colOff>
      <xdr:row>135</xdr:row>
      <xdr:rowOff>1500</xdr:rowOff>
    </xdr:to>
    <xdr:graphicFrame macro="">
      <xdr:nvGraphicFramePr>
        <xdr:cNvPr id="14"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0</xdr:colOff>
      <xdr:row>138</xdr:row>
      <xdr:rowOff>0</xdr:rowOff>
    </xdr:from>
    <xdr:to>
      <xdr:col>21</xdr:col>
      <xdr:colOff>581437</xdr:colOff>
      <xdr:row>155</xdr:row>
      <xdr:rowOff>1500</xdr:rowOff>
    </xdr:to>
    <xdr:graphicFrame macro="">
      <xdr:nvGraphicFramePr>
        <xdr:cNvPr id="15"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23</xdr:col>
      <xdr:colOff>0</xdr:colOff>
      <xdr:row>138</xdr:row>
      <xdr:rowOff>0</xdr:rowOff>
    </xdr:from>
    <xdr:to>
      <xdr:col>29</xdr:col>
      <xdr:colOff>319500</xdr:colOff>
      <xdr:row>155</xdr:row>
      <xdr:rowOff>1500</xdr:rowOff>
    </xdr:to>
    <xdr:graphicFrame macro="">
      <xdr:nvGraphicFramePr>
        <xdr:cNvPr id="16"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31</xdr:col>
      <xdr:colOff>0</xdr:colOff>
      <xdr:row>138</xdr:row>
      <xdr:rowOff>0</xdr:rowOff>
    </xdr:from>
    <xdr:to>
      <xdr:col>37</xdr:col>
      <xdr:colOff>343313</xdr:colOff>
      <xdr:row>155</xdr:row>
      <xdr:rowOff>1500</xdr:rowOff>
    </xdr:to>
    <xdr:graphicFrame macro="">
      <xdr:nvGraphicFramePr>
        <xdr:cNvPr id="17"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15</xdr:col>
      <xdr:colOff>13607</xdr:colOff>
      <xdr:row>163</xdr:row>
      <xdr:rowOff>13607</xdr:rowOff>
    </xdr:from>
    <xdr:to>
      <xdr:col>21</xdr:col>
      <xdr:colOff>595044</xdr:colOff>
      <xdr:row>180</xdr:row>
      <xdr:rowOff>15107</xdr:rowOff>
    </xdr:to>
    <xdr:graphicFrame macro="">
      <xdr:nvGraphicFramePr>
        <xdr:cNvPr id="18"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23</xdr:col>
      <xdr:colOff>0</xdr:colOff>
      <xdr:row>163</xdr:row>
      <xdr:rowOff>0</xdr:rowOff>
    </xdr:from>
    <xdr:to>
      <xdr:col>29</xdr:col>
      <xdr:colOff>319500</xdr:colOff>
      <xdr:row>180</xdr:row>
      <xdr:rowOff>1500</xdr:rowOff>
    </xdr:to>
    <xdr:graphicFrame macro="">
      <xdr:nvGraphicFramePr>
        <xdr:cNvPr id="19"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31</xdr:col>
      <xdr:colOff>0</xdr:colOff>
      <xdr:row>163</xdr:row>
      <xdr:rowOff>0</xdr:rowOff>
    </xdr:from>
    <xdr:to>
      <xdr:col>37</xdr:col>
      <xdr:colOff>343313</xdr:colOff>
      <xdr:row>180</xdr:row>
      <xdr:rowOff>1500</xdr:rowOff>
    </xdr:to>
    <xdr:graphicFrame macro="">
      <xdr:nvGraphicFramePr>
        <xdr:cNvPr id="20"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15</xdr:col>
      <xdr:colOff>0</xdr:colOff>
      <xdr:row>183</xdr:row>
      <xdr:rowOff>0</xdr:rowOff>
    </xdr:from>
    <xdr:to>
      <xdr:col>21</xdr:col>
      <xdr:colOff>581437</xdr:colOff>
      <xdr:row>200</xdr:row>
      <xdr:rowOff>1500</xdr:rowOff>
    </xdr:to>
    <xdr:graphicFrame macro="">
      <xdr:nvGraphicFramePr>
        <xdr:cNvPr id="21"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23</xdr:col>
      <xdr:colOff>0</xdr:colOff>
      <xdr:row>183</xdr:row>
      <xdr:rowOff>0</xdr:rowOff>
    </xdr:from>
    <xdr:to>
      <xdr:col>29</xdr:col>
      <xdr:colOff>319500</xdr:colOff>
      <xdr:row>200</xdr:row>
      <xdr:rowOff>1500</xdr:rowOff>
    </xdr:to>
    <xdr:graphicFrame macro="">
      <xdr:nvGraphicFramePr>
        <xdr:cNvPr id="22"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31</xdr:col>
      <xdr:colOff>0</xdr:colOff>
      <xdr:row>183</xdr:row>
      <xdr:rowOff>0</xdr:rowOff>
    </xdr:from>
    <xdr:to>
      <xdr:col>37</xdr:col>
      <xdr:colOff>343313</xdr:colOff>
      <xdr:row>200</xdr:row>
      <xdr:rowOff>1500</xdr:rowOff>
    </xdr:to>
    <xdr:graphicFrame macro="">
      <xdr:nvGraphicFramePr>
        <xdr:cNvPr id="2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15</xdr:col>
      <xdr:colOff>0</xdr:colOff>
      <xdr:row>203</xdr:row>
      <xdr:rowOff>0</xdr:rowOff>
    </xdr:from>
    <xdr:to>
      <xdr:col>21</xdr:col>
      <xdr:colOff>581437</xdr:colOff>
      <xdr:row>220</xdr:row>
      <xdr:rowOff>1500</xdr:rowOff>
    </xdr:to>
    <xdr:graphicFrame macro="">
      <xdr:nvGraphicFramePr>
        <xdr:cNvPr id="24"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23</xdr:col>
      <xdr:colOff>0</xdr:colOff>
      <xdr:row>203</xdr:row>
      <xdr:rowOff>0</xdr:rowOff>
    </xdr:from>
    <xdr:to>
      <xdr:col>29</xdr:col>
      <xdr:colOff>319500</xdr:colOff>
      <xdr:row>220</xdr:row>
      <xdr:rowOff>1500</xdr:rowOff>
    </xdr:to>
    <xdr:graphicFrame macro="">
      <xdr:nvGraphicFramePr>
        <xdr:cNvPr id="25"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31</xdr:col>
      <xdr:colOff>0</xdr:colOff>
      <xdr:row>203</xdr:row>
      <xdr:rowOff>0</xdr:rowOff>
    </xdr:from>
    <xdr:to>
      <xdr:col>37</xdr:col>
      <xdr:colOff>343313</xdr:colOff>
      <xdr:row>220</xdr:row>
      <xdr:rowOff>1500</xdr:rowOff>
    </xdr:to>
    <xdr:graphicFrame macro="">
      <xdr:nvGraphicFramePr>
        <xdr:cNvPr id="26"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editAs="oneCell">
    <xdr:from>
      <xdr:col>47</xdr:col>
      <xdr:colOff>59871</xdr:colOff>
      <xdr:row>282</xdr:row>
      <xdr:rowOff>0</xdr:rowOff>
    </xdr:from>
    <xdr:to>
      <xdr:col>55</xdr:col>
      <xdr:colOff>10885</xdr:colOff>
      <xdr:row>313</xdr:row>
      <xdr:rowOff>43546</xdr:rowOff>
    </xdr:to>
    <xdr:pic>
      <xdr:nvPicPr>
        <xdr:cNvPr id="13" name="Imagen 12"/>
        <xdr:cNvPicPr>
          <a:picLocks noChangeAspect="1"/>
        </xdr:cNvPicPr>
      </xdr:nvPicPr>
      <xdr:blipFill>
        <a:blip xmlns:r="http://schemas.openxmlformats.org/officeDocument/2006/relationships" r:embed="rId1"/>
        <a:stretch>
          <a:fillRect/>
        </a:stretch>
      </xdr:blipFill>
      <xdr:spPr>
        <a:xfrm>
          <a:off x="38010192" y="53979536"/>
          <a:ext cx="5148943" cy="5949046"/>
        </a:xfrm>
        <a:prstGeom prst="rect">
          <a:avLst/>
        </a:prstGeom>
      </xdr:spPr>
    </xdr:pic>
    <xdr:clientData/>
  </xdr:twoCellAnchor>
  <xdr:twoCellAnchor>
    <xdr:from>
      <xdr:col>4</xdr:col>
      <xdr:colOff>19050</xdr:colOff>
      <xdr:row>262</xdr:row>
      <xdr:rowOff>38100</xdr:rowOff>
    </xdr:from>
    <xdr:to>
      <xdr:col>9</xdr:col>
      <xdr:colOff>179800</xdr:colOff>
      <xdr:row>279</xdr:row>
      <xdr:rowOff>39600</xdr:rowOff>
    </xdr:to>
    <xdr:graphicFrame macro="">
      <xdr:nvGraphicFramePr>
        <xdr:cNvPr id="14" name="1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247650</xdr:colOff>
      <xdr:row>262</xdr:row>
      <xdr:rowOff>38100</xdr:rowOff>
    </xdr:from>
    <xdr:to>
      <xdr:col>15</xdr:col>
      <xdr:colOff>1189450</xdr:colOff>
      <xdr:row>279</xdr:row>
      <xdr:rowOff>39600</xdr:rowOff>
    </xdr:to>
    <xdr:graphicFrame macro="">
      <xdr:nvGraphicFramePr>
        <xdr:cNvPr id="15" name="1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857250</xdr:colOff>
      <xdr:row>262</xdr:row>
      <xdr:rowOff>38100</xdr:rowOff>
    </xdr:from>
    <xdr:to>
      <xdr:col>19</xdr:col>
      <xdr:colOff>802100</xdr:colOff>
      <xdr:row>279</xdr:row>
      <xdr:rowOff>39600</xdr:rowOff>
    </xdr:to>
    <xdr:graphicFrame macro="">
      <xdr:nvGraphicFramePr>
        <xdr:cNvPr id="16" name="1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19050</xdr:colOff>
      <xdr:row>282</xdr:row>
      <xdr:rowOff>38100</xdr:rowOff>
    </xdr:from>
    <xdr:to>
      <xdr:col>9</xdr:col>
      <xdr:colOff>179800</xdr:colOff>
      <xdr:row>299</xdr:row>
      <xdr:rowOff>39600</xdr:rowOff>
    </xdr:to>
    <xdr:graphicFrame macro="">
      <xdr:nvGraphicFramePr>
        <xdr:cNvPr id="17" name="1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247650</xdr:colOff>
      <xdr:row>282</xdr:row>
      <xdr:rowOff>38100</xdr:rowOff>
    </xdr:from>
    <xdr:to>
      <xdr:col>15</xdr:col>
      <xdr:colOff>1189450</xdr:colOff>
      <xdr:row>299</xdr:row>
      <xdr:rowOff>39600</xdr:rowOff>
    </xdr:to>
    <xdr:graphicFrame macro="">
      <xdr:nvGraphicFramePr>
        <xdr:cNvPr id="18" name="1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857250</xdr:colOff>
      <xdr:row>282</xdr:row>
      <xdr:rowOff>38100</xdr:rowOff>
    </xdr:from>
    <xdr:to>
      <xdr:col>19</xdr:col>
      <xdr:colOff>802100</xdr:colOff>
      <xdr:row>299</xdr:row>
      <xdr:rowOff>39600</xdr:rowOff>
    </xdr:to>
    <xdr:graphicFrame macro="">
      <xdr:nvGraphicFramePr>
        <xdr:cNvPr id="19" name="1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xdr:col>
      <xdr:colOff>19050</xdr:colOff>
      <xdr:row>302</xdr:row>
      <xdr:rowOff>38100</xdr:rowOff>
    </xdr:from>
    <xdr:to>
      <xdr:col>9</xdr:col>
      <xdr:colOff>179800</xdr:colOff>
      <xdr:row>319</xdr:row>
      <xdr:rowOff>39600</xdr:rowOff>
    </xdr:to>
    <xdr:graphicFrame macro="">
      <xdr:nvGraphicFramePr>
        <xdr:cNvPr id="20" name="1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11</xdr:col>
      <xdr:colOff>247650</xdr:colOff>
      <xdr:row>302</xdr:row>
      <xdr:rowOff>38100</xdr:rowOff>
    </xdr:from>
    <xdr:to>
      <xdr:col>15</xdr:col>
      <xdr:colOff>1189450</xdr:colOff>
      <xdr:row>319</xdr:row>
      <xdr:rowOff>39600</xdr:rowOff>
    </xdr:to>
    <xdr:graphicFrame macro="">
      <xdr:nvGraphicFramePr>
        <xdr:cNvPr id="21" name="2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16</xdr:col>
      <xdr:colOff>857250</xdr:colOff>
      <xdr:row>302</xdr:row>
      <xdr:rowOff>38100</xdr:rowOff>
    </xdr:from>
    <xdr:to>
      <xdr:col>19</xdr:col>
      <xdr:colOff>802100</xdr:colOff>
      <xdr:row>319</xdr:row>
      <xdr:rowOff>39600</xdr:rowOff>
    </xdr:to>
    <xdr:graphicFrame macro="">
      <xdr:nvGraphicFramePr>
        <xdr:cNvPr id="22" name="2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19050</xdr:colOff>
      <xdr:row>322</xdr:row>
      <xdr:rowOff>38100</xdr:rowOff>
    </xdr:from>
    <xdr:to>
      <xdr:col>9</xdr:col>
      <xdr:colOff>179800</xdr:colOff>
      <xdr:row>339</xdr:row>
      <xdr:rowOff>39600</xdr:rowOff>
    </xdr:to>
    <xdr:graphicFrame macro="">
      <xdr:nvGraphicFramePr>
        <xdr:cNvPr id="2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11</xdr:col>
      <xdr:colOff>247650</xdr:colOff>
      <xdr:row>322</xdr:row>
      <xdr:rowOff>38100</xdr:rowOff>
    </xdr:from>
    <xdr:to>
      <xdr:col>15</xdr:col>
      <xdr:colOff>1189450</xdr:colOff>
      <xdr:row>339</xdr:row>
      <xdr:rowOff>39600</xdr:rowOff>
    </xdr:to>
    <xdr:graphicFrame macro="">
      <xdr:nvGraphicFramePr>
        <xdr:cNvPr id="24" name="2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16</xdr:col>
      <xdr:colOff>857250</xdr:colOff>
      <xdr:row>322</xdr:row>
      <xdr:rowOff>38100</xdr:rowOff>
    </xdr:from>
    <xdr:to>
      <xdr:col>19</xdr:col>
      <xdr:colOff>802100</xdr:colOff>
      <xdr:row>339</xdr:row>
      <xdr:rowOff>39600</xdr:rowOff>
    </xdr:to>
    <xdr:graphicFrame macro="">
      <xdr:nvGraphicFramePr>
        <xdr:cNvPr id="25" name="2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xdr:col>
      <xdr:colOff>19050</xdr:colOff>
      <xdr:row>342</xdr:row>
      <xdr:rowOff>38100</xdr:rowOff>
    </xdr:from>
    <xdr:to>
      <xdr:col>9</xdr:col>
      <xdr:colOff>179800</xdr:colOff>
      <xdr:row>359</xdr:row>
      <xdr:rowOff>39600</xdr:rowOff>
    </xdr:to>
    <xdr:graphicFrame macro="">
      <xdr:nvGraphicFramePr>
        <xdr:cNvPr id="26" name="2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11</xdr:col>
      <xdr:colOff>247650</xdr:colOff>
      <xdr:row>342</xdr:row>
      <xdr:rowOff>38100</xdr:rowOff>
    </xdr:from>
    <xdr:to>
      <xdr:col>15</xdr:col>
      <xdr:colOff>1189450</xdr:colOff>
      <xdr:row>359</xdr:row>
      <xdr:rowOff>39600</xdr:rowOff>
    </xdr:to>
    <xdr:graphicFrame macro="">
      <xdr:nvGraphicFramePr>
        <xdr:cNvPr id="27" name="2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16</xdr:col>
      <xdr:colOff>857250</xdr:colOff>
      <xdr:row>342</xdr:row>
      <xdr:rowOff>38100</xdr:rowOff>
    </xdr:from>
    <xdr:to>
      <xdr:col>19</xdr:col>
      <xdr:colOff>802100</xdr:colOff>
      <xdr:row>359</xdr:row>
      <xdr:rowOff>39600</xdr:rowOff>
    </xdr:to>
    <xdr:graphicFrame macro="">
      <xdr:nvGraphicFramePr>
        <xdr:cNvPr id="28" name="2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24</xdr:col>
      <xdr:colOff>0</xdr:colOff>
      <xdr:row>262</xdr:row>
      <xdr:rowOff>0</xdr:rowOff>
    </xdr:from>
    <xdr:to>
      <xdr:col>29</xdr:col>
      <xdr:colOff>637000</xdr:colOff>
      <xdr:row>279</xdr:row>
      <xdr:rowOff>1500</xdr:rowOff>
    </xdr:to>
    <xdr:graphicFrame macro="">
      <xdr:nvGraphicFramePr>
        <xdr:cNvPr id="29" name="2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31</xdr:col>
      <xdr:colOff>342900</xdr:colOff>
      <xdr:row>262</xdr:row>
      <xdr:rowOff>0</xdr:rowOff>
    </xdr:from>
    <xdr:to>
      <xdr:col>36</xdr:col>
      <xdr:colOff>351250</xdr:colOff>
      <xdr:row>279</xdr:row>
      <xdr:rowOff>1500</xdr:rowOff>
    </xdr:to>
    <xdr:graphicFrame macro="">
      <xdr:nvGraphicFramePr>
        <xdr:cNvPr id="30" name="2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37</xdr:col>
      <xdr:colOff>57150</xdr:colOff>
      <xdr:row>262</xdr:row>
      <xdr:rowOff>0</xdr:rowOff>
    </xdr:from>
    <xdr:to>
      <xdr:col>44</xdr:col>
      <xdr:colOff>421100</xdr:colOff>
      <xdr:row>279</xdr:row>
      <xdr:rowOff>1500</xdr:rowOff>
    </xdr:to>
    <xdr:graphicFrame macro="">
      <xdr:nvGraphicFramePr>
        <xdr:cNvPr id="31" name="3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24</xdr:col>
      <xdr:colOff>0</xdr:colOff>
      <xdr:row>282</xdr:row>
      <xdr:rowOff>0</xdr:rowOff>
    </xdr:from>
    <xdr:to>
      <xdr:col>29</xdr:col>
      <xdr:colOff>637000</xdr:colOff>
      <xdr:row>299</xdr:row>
      <xdr:rowOff>1500</xdr:rowOff>
    </xdr:to>
    <xdr:graphicFrame macro="">
      <xdr:nvGraphicFramePr>
        <xdr:cNvPr id="32" name="3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31</xdr:col>
      <xdr:colOff>342900</xdr:colOff>
      <xdr:row>282</xdr:row>
      <xdr:rowOff>0</xdr:rowOff>
    </xdr:from>
    <xdr:to>
      <xdr:col>36</xdr:col>
      <xdr:colOff>351250</xdr:colOff>
      <xdr:row>299</xdr:row>
      <xdr:rowOff>1500</xdr:rowOff>
    </xdr:to>
    <xdr:graphicFrame macro="">
      <xdr:nvGraphicFramePr>
        <xdr:cNvPr id="33" name="3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37</xdr:col>
      <xdr:colOff>57150</xdr:colOff>
      <xdr:row>282</xdr:row>
      <xdr:rowOff>0</xdr:rowOff>
    </xdr:from>
    <xdr:to>
      <xdr:col>44</xdr:col>
      <xdr:colOff>421100</xdr:colOff>
      <xdr:row>299</xdr:row>
      <xdr:rowOff>1500</xdr:rowOff>
    </xdr:to>
    <xdr:graphicFrame macro="">
      <xdr:nvGraphicFramePr>
        <xdr:cNvPr id="34" name="3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24</xdr:col>
      <xdr:colOff>0</xdr:colOff>
      <xdr:row>302</xdr:row>
      <xdr:rowOff>0</xdr:rowOff>
    </xdr:from>
    <xdr:to>
      <xdr:col>29</xdr:col>
      <xdr:colOff>637000</xdr:colOff>
      <xdr:row>319</xdr:row>
      <xdr:rowOff>1500</xdr:rowOff>
    </xdr:to>
    <xdr:graphicFrame macro="">
      <xdr:nvGraphicFramePr>
        <xdr:cNvPr id="35" name="3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31</xdr:col>
      <xdr:colOff>342900</xdr:colOff>
      <xdr:row>302</xdr:row>
      <xdr:rowOff>0</xdr:rowOff>
    </xdr:from>
    <xdr:to>
      <xdr:col>36</xdr:col>
      <xdr:colOff>351250</xdr:colOff>
      <xdr:row>319</xdr:row>
      <xdr:rowOff>1500</xdr:rowOff>
    </xdr:to>
    <xdr:graphicFrame macro="">
      <xdr:nvGraphicFramePr>
        <xdr:cNvPr id="36" name="3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37</xdr:col>
      <xdr:colOff>57150</xdr:colOff>
      <xdr:row>302</xdr:row>
      <xdr:rowOff>0</xdr:rowOff>
    </xdr:from>
    <xdr:to>
      <xdr:col>44</xdr:col>
      <xdr:colOff>421100</xdr:colOff>
      <xdr:row>319</xdr:row>
      <xdr:rowOff>1500</xdr:rowOff>
    </xdr:to>
    <xdr:graphicFrame macro="">
      <xdr:nvGraphicFramePr>
        <xdr:cNvPr id="37" name="3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24</xdr:col>
      <xdr:colOff>0</xdr:colOff>
      <xdr:row>322</xdr:row>
      <xdr:rowOff>0</xdr:rowOff>
    </xdr:from>
    <xdr:to>
      <xdr:col>29</xdr:col>
      <xdr:colOff>637000</xdr:colOff>
      <xdr:row>339</xdr:row>
      <xdr:rowOff>1500</xdr:rowOff>
    </xdr:to>
    <xdr:graphicFrame macro="">
      <xdr:nvGraphicFramePr>
        <xdr:cNvPr id="38" name="3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31</xdr:col>
      <xdr:colOff>342900</xdr:colOff>
      <xdr:row>322</xdr:row>
      <xdr:rowOff>0</xdr:rowOff>
    </xdr:from>
    <xdr:to>
      <xdr:col>36</xdr:col>
      <xdr:colOff>351250</xdr:colOff>
      <xdr:row>339</xdr:row>
      <xdr:rowOff>1500</xdr:rowOff>
    </xdr:to>
    <xdr:graphicFrame macro="">
      <xdr:nvGraphicFramePr>
        <xdr:cNvPr id="39" name="3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37</xdr:col>
      <xdr:colOff>57150</xdr:colOff>
      <xdr:row>322</xdr:row>
      <xdr:rowOff>0</xdr:rowOff>
    </xdr:from>
    <xdr:to>
      <xdr:col>44</xdr:col>
      <xdr:colOff>421100</xdr:colOff>
      <xdr:row>339</xdr:row>
      <xdr:rowOff>1500</xdr:rowOff>
    </xdr:to>
    <xdr:graphicFrame macro="">
      <xdr:nvGraphicFramePr>
        <xdr:cNvPr id="40" name="3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24</xdr:col>
      <xdr:colOff>0</xdr:colOff>
      <xdr:row>342</xdr:row>
      <xdr:rowOff>0</xdr:rowOff>
    </xdr:from>
    <xdr:to>
      <xdr:col>29</xdr:col>
      <xdr:colOff>637000</xdr:colOff>
      <xdr:row>359</xdr:row>
      <xdr:rowOff>1500</xdr:rowOff>
    </xdr:to>
    <xdr:graphicFrame macro="">
      <xdr:nvGraphicFramePr>
        <xdr:cNvPr id="41" name="4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31</xdr:col>
      <xdr:colOff>342900</xdr:colOff>
      <xdr:row>342</xdr:row>
      <xdr:rowOff>0</xdr:rowOff>
    </xdr:from>
    <xdr:to>
      <xdr:col>36</xdr:col>
      <xdr:colOff>351250</xdr:colOff>
      <xdr:row>359</xdr:row>
      <xdr:rowOff>1500</xdr:rowOff>
    </xdr:to>
    <xdr:graphicFrame macro="">
      <xdr:nvGraphicFramePr>
        <xdr:cNvPr id="42" name="4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37</xdr:col>
      <xdr:colOff>57150</xdr:colOff>
      <xdr:row>342</xdr:row>
      <xdr:rowOff>0</xdr:rowOff>
    </xdr:from>
    <xdr:to>
      <xdr:col>44</xdr:col>
      <xdr:colOff>421100</xdr:colOff>
      <xdr:row>359</xdr:row>
      <xdr:rowOff>1500</xdr:rowOff>
    </xdr:to>
    <xdr:graphicFrame macro="">
      <xdr:nvGraphicFramePr>
        <xdr:cNvPr id="43" name="4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34018</xdr:colOff>
      <xdr:row>100</xdr:row>
      <xdr:rowOff>0</xdr:rowOff>
    </xdr:from>
    <xdr:to>
      <xdr:col>18</xdr:col>
      <xdr:colOff>524968</xdr:colOff>
      <xdr:row>117</xdr:row>
      <xdr:rowOff>1500</xdr:rowOff>
    </xdr:to>
    <xdr:graphicFrame macro="">
      <xdr:nvGraphicFramePr>
        <xdr:cNvPr id="29"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20</xdr:col>
      <xdr:colOff>2268</xdr:colOff>
      <xdr:row>100</xdr:row>
      <xdr:rowOff>0</xdr:rowOff>
    </xdr:from>
    <xdr:to>
      <xdr:col>26</xdr:col>
      <xdr:colOff>74118</xdr:colOff>
      <xdr:row>117</xdr:row>
      <xdr:rowOff>1500</xdr:rowOff>
    </xdr:to>
    <xdr:graphicFrame macro="">
      <xdr:nvGraphicFramePr>
        <xdr:cNvPr id="30"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34018</xdr:colOff>
      <xdr:row>120</xdr:row>
      <xdr:rowOff>0</xdr:rowOff>
    </xdr:from>
    <xdr:to>
      <xdr:col>18</xdr:col>
      <xdr:colOff>524968</xdr:colOff>
      <xdr:row>137</xdr:row>
      <xdr:rowOff>1500</xdr:rowOff>
    </xdr:to>
    <xdr:graphicFrame macro="">
      <xdr:nvGraphicFramePr>
        <xdr:cNvPr id="32"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2268</xdr:colOff>
      <xdr:row>120</xdr:row>
      <xdr:rowOff>0</xdr:rowOff>
    </xdr:from>
    <xdr:to>
      <xdr:col>26</xdr:col>
      <xdr:colOff>74118</xdr:colOff>
      <xdr:row>137</xdr:row>
      <xdr:rowOff>1500</xdr:rowOff>
    </xdr:to>
    <xdr:graphicFrame macro="">
      <xdr:nvGraphicFramePr>
        <xdr:cNvPr id="3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34018</xdr:colOff>
      <xdr:row>140</xdr:row>
      <xdr:rowOff>0</xdr:rowOff>
    </xdr:from>
    <xdr:to>
      <xdr:col>18</xdr:col>
      <xdr:colOff>524968</xdr:colOff>
      <xdr:row>157</xdr:row>
      <xdr:rowOff>1500</xdr:rowOff>
    </xdr:to>
    <xdr:graphicFrame macro="">
      <xdr:nvGraphicFramePr>
        <xdr:cNvPr id="35" name="3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2268</xdr:colOff>
      <xdr:row>140</xdr:row>
      <xdr:rowOff>0</xdr:rowOff>
    </xdr:from>
    <xdr:to>
      <xdr:col>26</xdr:col>
      <xdr:colOff>74118</xdr:colOff>
      <xdr:row>157</xdr:row>
      <xdr:rowOff>1500</xdr:rowOff>
    </xdr:to>
    <xdr:graphicFrame macro="">
      <xdr:nvGraphicFramePr>
        <xdr:cNvPr id="36"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13</xdr:col>
      <xdr:colOff>34018</xdr:colOff>
      <xdr:row>160</xdr:row>
      <xdr:rowOff>0</xdr:rowOff>
    </xdr:from>
    <xdr:to>
      <xdr:col>18</xdr:col>
      <xdr:colOff>524968</xdr:colOff>
      <xdr:row>177</xdr:row>
      <xdr:rowOff>1500</xdr:rowOff>
    </xdr:to>
    <xdr:graphicFrame macro="">
      <xdr:nvGraphicFramePr>
        <xdr:cNvPr id="38"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20</xdr:col>
      <xdr:colOff>2268</xdr:colOff>
      <xdr:row>160</xdr:row>
      <xdr:rowOff>0</xdr:rowOff>
    </xdr:from>
    <xdr:to>
      <xdr:col>26</xdr:col>
      <xdr:colOff>74118</xdr:colOff>
      <xdr:row>177</xdr:row>
      <xdr:rowOff>1500</xdr:rowOff>
    </xdr:to>
    <xdr:graphicFrame macro="">
      <xdr:nvGraphicFramePr>
        <xdr:cNvPr id="39"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7</xdr:col>
      <xdr:colOff>13608</xdr:colOff>
      <xdr:row>99</xdr:row>
      <xdr:rowOff>176893</xdr:rowOff>
    </xdr:from>
    <xdr:to>
      <xdr:col>11</xdr:col>
      <xdr:colOff>676008</xdr:colOff>
      <xdr:row>116</xdr:row>
      <xdr:rowOff>178393</xdr:rowOff>
    </xdr:to>
    <xdr:graphicFrame macro="">
      <xdr:nvGraphicFramePr>
        <xdr:cNvPr id="44"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7</xdr:col>
      <xdr:colOff>13607</xdr:colOff>
      <xdr:row>120</xdr:row>
      <xdr:rowOff>13607</xdr:rowOff>
    </xdr:from>
    <xdr:to>
      <xdr:col>11</xdr:col>
      <xdr:colOff>676007</xdr:colOff>
      <xdr:row>137</xdr:row>
      <xdr:rowOff>15107</xdr:rowOff>
    </xdr:to>
    <xdr:graphicFrame macro="">
      <xdr:nvGraphicFramePr>
        <xdr:cNvPr id="45"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7</xdr:col>
      <xdr:colOff>13607</xdr:colOff>
      <xdr:row>140</xdr:row>
      <xdr:rowOff>13607</xdr:rowOff>
    </xdr:from>
    <xdr:to>
      <xdr:col>11</xdr:col>
      <xdr:colOff>676007</xdr:colOff>
      <xdr:row>157</xdr:row>
      <xdr:rowOff>15107</xdr:rowOff>
    </xdr:to>
    <xdr:graphicFrame macro="">
      <xdr:nvGraphicFramePr>
        <xdr:cNvPr id="46"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20</xdr:col>
      <xdr:colOff>0</xdr:colOff>
      <xdr:row>186</xdr:row>
      <xdr:rowOff>0</xdr:rowOff>
    </xdr:from>
    <xdr:to>
      <xdr:col>26</xdr:col>
      <xdr:colOff>71850</xdr:colOff>
      <xdr:row>203</xdr:row>
      <xdr:rowOff>1500</xdr:rowOff>
    </xdr:to>
    <xdr:graphicFrame macro="">
      <xdr:nvGraphicFramePr>
        <xdr:cNvPr id="51"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61233</xdr:colOff>
      <xdr:row>186</xdr:row>
      <xdr:rowOff>13608</xdr:rowOff>
    </xdr:from>
    <xdr:to>
      <xdr:col>11</xdr:col>
      <xdr:colOff>723633</xdr:colOff>
      <xdr:row>203</xdr:row>
      <xdr:rowOff>15108</xdr:rowOff>
    </xdr:to>
    <xdr:graphicFrame macro="">
      <xdr:nvGraphicFramePr>
        <xdr:cNvPr id="52"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13</xdr:col>
      <xdr:colOff>0</xdr:colOff>
      <xdr:row>186</xdr:row>
      <xdr:rowOff>0</xdr:rowOff>
    </xdr:from>
    <xdr:to>
      <xdr:col>18</xdr:col>
      <xdr:colOff>490950</xdr:colOff>
      <xdr:row>203</xdr:row>
      <xdr:rowOff>1500</xdr:rowOff>
    </xdr:to>
    <xdr:graphicFrame macro="">
      <xdr:nvGraphicFramePr>
        <xdr:cNvPr id="5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7</xdr:col>
      <xdr:colOff>29482</xdr:colOff>
      <xdr:row>205</xdr:row>
      <xdr:rowOff>188232</xdr:rowOff>
    </xdr:from>
    <xdr:to>
      <xdr:col>11</xdr:col>
      <xdr:colOff>691882</xdr:colOff>
      <xdr:row>222</xdr:row>
      <xdr:rowOff>189732</xdr:rowOff>
    </xdr:to>
    <xdr:graphicFrame macro="">
      <xdr:nvGraphicFramePr>
        <xdr:cNvPr id="28"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7</xdr:col>
      <xdr:colOff>61232</xdr:colOff>
      <xdr:row>246</xdr:row>
      <xdr:rowOff>29482</xdr:rowOff>
    </xdr:from>
    <xdr:to>
      <xdr:col>11</xdr:col>
      <xdr:colOff>723632</xdr:colOff>
      <xdr:row>263</xdr:row>
      <xdr:rowOff>30982</xdr:rowOff>
    </xdr:to>
    <xdr:graphicFrame macro="">
      <xdr:nvGraphicFramePr>
        <xdr:cNvPr id="34"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13</xdr:col>
      <xdr:colOff>0</xdr:colOff>
      <xdr:row>206</xdr:row>
      <xdr:rowOff>0</xdr:rowOff>
    </xdr:from>
    <xdr:to>
      <xdr:col>18</xdr:col>
      <xdr:colOff>490950</xdr:colOff>
      <xdr:row>223</xdr:row>
      <xdr:rowOff>1500</xdr:rowOff>
    </xdr:to>
    <xdr:graphicFrame macro="">
      <xdr:nvGraphicFramePr>
        <xdr:cNvPr id="37"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19</xdr:col>
      <xdr:colOff>1135063</xdr:colOff>
      <xdr:row>206</xdr:row>
      <xdr:rowOff>0</xdr:rowOff>
    </xdr:from>
    <xdr:to>
      <xdr:col>26</xdr:col>
      <xdr:colOff>44863</xdr:colOff>
      <xdr:row>223</xdr:row>
      <xdr:rowOff>1500</xdr:rowOff>
    </xdr:to>
    <xdr:graphicFrame macro="">
      <xdr:nvGraphicFramePr>
        <xdr:cNvPr id="40"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13</xdr:col>
      <xdr:colOff>0</xdr:colOff>
      <xdr:row>226</xdr:row>
      <xdr:rowOff>0</xdr:rowOff>
    </xdr:from>
    <xdr:to>
      <xdr:col>18</xdr:col>
      <xdr:colOff>490950</xdr:colOff>
      <xdr:row>243</xdr:row>
      <xdr:rowOff>1500</xdr:rowOff>
    </xdr:to>
    <xdr:graphicFrame macro="">
      <xdr:nvGraphicFramePr>
        <xdr:cNvPr id="41" name="3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19</xdr:col>
      <xdr:colOff>1135063</xdr:colOff>
      <xdr:row>226</xdr:row>
      <xdr:rowOff>0</xdr:rowOff>
    </xdr:from>
    <xdr:to>
      <xdr:col>26</xdr:col>
      <xdr:colOff>44863</xdr:colOff>
      <xdr:row>243</xdr:row>
      <xdr:rowOff>1500</xdr:rowOff>
    </xdr:to>
    <xdr:graphicFrame macro="">
      <xdr:nvGraphicFramePr>
        <xdr:cNvPr id="42"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13</xdr:col>
      <xdr:colOff>0</xdr:colOff>
      <xdr:row>246</xdr:row>
      <xdr:rowOff>0</xdr:rowOff>
    </xdr:from>
    <xdr:to>
      <xdr:col>18</xdr:col>
      <xdr:colOff>490950</xdr:colOff>
      <xdr:row>263</xdr:row>
      <xdr:rowOff>1500</xdr:rowOff>
    </xdr:to>
    <xdr:graphicFrame macro="">
      <xdr:nvGraphicFramePr>
        <xdr:cNvPr id="4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19</xdr:col>
      <xdr:colOff>1135063</xdr:colOff>
      <xdr:row>246</xdr:row>
      <xdr:rowOff>0</xdr:rowOff>
    </xdr:from>
    <xdr:to>
      <xdr:col>26</xdr:col>
      <xdr:colOff>44863</xdr:colOff>
      <xdr:row>263</xdr:row>
      <xdr:rowOff>1500</xdr:rowOff>
    </xdr:to>
    <xdr:graphicFrame macro="">
      <xdr:nvGraphicFramePr>
        <xdr:cNvPr id="48"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29482</xdr:colOff>
      <xdr:row>226</xdr:row>
      <xdr:rowOff>13607</xdr:rowOff>
    </xdr:from>
    <xdr:to>
      <xdr:col>11</xdr:col>
      <xdr:colOff>691882</xdr:colOff>
      <xdr:row>243</xdr:row>
      <xdr:rowOff>15107</xdr:rowOff>
    </xdr:to>
    <xdr:graphicFrame macro="">
      <xdr:nvGraphicFramePr>
        <xdr:cNvPr id="49"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6</xdr:col>
      <xdr:colOff>707571</xdr:colOff>
      <xdr:row>160</xdr:row>
      <xdr:rowOff>1</xdr:rowOff>
    </xdr:from>
    <xdr:to>
      <xdr:col>11</xdr:col>
      <xdr:colOff>646071</xdr:colOff>
      <xdr:row>177</xdr:row>
      <xdr:rowOff>1501</xdr:rowOff>
    </xdr:to>
    <xdr:graphicFrame macro="">
      <xdr:nvGraphicFramePr>
        <xdr:cNvPr id="50"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3</xdr:col>
      <xdr:colOff>11906</xdr:colOff>
      <xdr:row>59</xdr:row>
      <xdr:rowOff>9521</xdr:rowOff>
    </xdr:from>
    <xdr:to>
      <xdr:col>10</xdr:col>
      <xdr:colOff>973932</xdr:colOff>
      <xdr:row>90</xdr:row>
      <xdr:rowOff>104773</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3</xdr:col>
      <xdr:colOff>323850</xdr:colOff>
      <xdr:row>43</xdr:row>
      <xdr:rowOff>57150</xdr:rowOff>
    </xdr:from>
    <xdr:to>
      <xdr:col>9</xdr:col>
      <xdr:colOff>133350</xdr:colOff>
      <xdr:row>57</xdr:row>
      <xdr:rowOff>133350</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2</xdr:col>
      <xdr:colOff>22225</xdr:colOff>
      <xdr:row>37</xdr:row>
      <xdr:rowOff>25400</xdr:rowOff>
    </xdr:from>
    <xdr:to>
      <xdr:col>7</xdr:col>
      <xdr:colOff>22225</xdr:colOff>
      <xdr:row>51</xdr:row>
      <xdr:rowOff>107950</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717550</xdr:colOff>
      <xdr:row>37</xdr:row>
      <xdr:rowOff>41275</xdr:rowOff>
    </xdr:from>
    <xdr:to>
      <xdr:col>15</xdr:col>
      <xdr:colOff>234950</xdr:colOff>
      <xdr:row>51</xdr:row>
      <xdr:rowOff>123825</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4.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5.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6.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3.xml"/><Relationship Id="rId1" Type="http://schemas.openxmlformats.org/officeDocument/2006/relationships/printerSettings" Target="../printerSettings/printerSettings10.bin"/><Relationship Id="rId4"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drawing" Target="../drawings/drawing14.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CF304"/>
  <sheetViews>
    <sheetView tabSelected="1" zoomScale="60" zoomScaleNormal="60" zoomScalePageLayoutView="70" workbookViewId="0">
      <pane xSplit="1" ySplit="2" topLeftCell="B3" activePane="bottomRight" state="frozen"/>
      <selection pane="topRight" activeCell="C1" sqref="C1"/>
      <selection pane="bottomLeft" activeCell="A4" sqref="A4"/>
      <selection pane="bottomRight" activeCell="N21" sqref="N21"/>
    </sheetView>
  </sheetViews>
  <sheetFormatPr baseColWidth="10" defaultColWidth="10.85546875" defaultRowHeight="15" x14ac:dyDescent="0.25"/>
  <cols>
    <col min="1" max="1" width="15.42578125" style="1" bestFit="1" customWidth="1"/>
    <col min="2" max="2" width="14.7109375" style="1" bestFit="1" customWidth="1"/>
    <col min="3" max="3" width="18.42578125" style="1" bestFit="1" customWidth="1"/>
    <col min="4" max="4" width="15.7109375" style="1" bestFit="1" customWidth="1"/>
    <col min="5" max="5" width="23.28515625" style="1" customWidth="1"/>
    <col min="6" max="6" width="41.28515625" style="1" bestFit="1" customWidth="1"/>
    <col min="7" max="8" width="10.85546875" style="29"/>
    <col min="9" max="9" width="10.85546875" style="1"/>
    <col min="10" max="10" width="10.85546875" style="29"/>
    <col min="11" max="12" width="10.85546875" style="31"/>
    <col min="13" max="15" width="10.85546875" style="1"/>
    <col min="16" max="16" width="22.42578125" style="1" bestFit="1" customWidth="1"/>
    <col min="17" max="17" width="15.140625" style="1" customWidth="1"/>
    <col min="18" max="18" width="14.85546875" style="1" bestFit="1" customWidth="1"/>
    <col min="19" max="19" width="10.85546875" style="1"/>
    <col min="20" max="20" width="10.85546875" style="1" customWidth="1"/>
    <col min="21" max="24" width="10.85546875" style="1"/>
    <col min="25" max="25" width="14.28515625" style="1" bestFit="1" customWidth="1"/>
    <col min="26" max="26" width="14.85546875" style="1" bestFit="1" customWidth="1"/>
    <col min="27" max="33" width="10.85546875" style="1"/>
    <col min="34" max="34" width="15.140625" style="1" bestFit="1" customWidth="1"/>
    <col min="35" max="35" width="13" style="1" bestFit="1" customWidth="1"/>
    <col min="36" max="37" width="10.85546875" style="1"/>
    <col min="38" max="38" width="14.85546875" style="1" bestFit="1" customWidth="1"/>
    <col min="39" max="39" width="15.7109375" style="1" bestFit="1" customWidth="1"/>
    <col min="40" max="44" width="10.85546875" style="1"/>
    <col min="45" max="46" width="14.28515625" style="1" bestFit="1" customWidth="1"/>
    <col min="47" max="52" width="10.85546875" style="1"/>
    <col min="53" max="53" width="14.28515625" style="1" bestFit="1" customWidth="1"/>
    <col min="54" max="54" width="14.85546875" style="1" bestFit="1" customWidth="1"/>
    <col min="55" max="16384" width="10.85546875" style="1"/>
  </cols>
  <sheetData>
    <row r="2" spans="1:84" x14ac:dyDescent="0.25">
      <c r="A2" s="206" t="s">
        <v>269</v>
      </c>
      <c r="B2" s="206" t="s">
        <v>270</v>
      </c>
      <c r="C2" s="206" t="s">
        <v>271</v>
      </c>
      <c r="D2" s="206" t="s">
        <v>272</v>
      </c>
      <c r="E2" s="206" t="s">
        <v>273</v>
      </c>
      <c r="F2" s="206" t="s">
        <v>274</v>
      </c>
      <c r="G2" s="149" t="s">
        <v>467</v>
      </c>
      <c r="H2" s="149" t="s">
        <v>252</v>
      </c>
      <c r="I2" s="206" t="s">
        <v>462</v>
      </c>
      <c r="J2" s="149" t="s">
        <v>179</v>
      </c>
      <c r="K2" s="291" t="s">
        <v>383</v>
      </c>
      <c r="L2" s="291" t="s">
        <v>384</v>
      </c>
    </row>
    <row r="3" spans="1:84" ht="15.75" thickBot="1" x14ac:dyDescent="0.3">
      <c r="A3" s="1142" t="s">
        <v>231</v>
      </c>
      <c r="B3" s="123" t="s">
        <v>3</v>
      </c>
      <c r="C3" s="310" t="s">
        <v>275</v>
      </c>
      <c r="D3" s="260" t="s">
        <v>316</v>
      </c>
      <c r="E3" s="260" t="s">
        <v>278</v>
      </c>
      <c r="F3" s="260" t="s">
        <v>322</v>
      </c>
      <c r="G3" s="13">
        <f>Adam_2015!BN5</f>
        <v>3.1634303103308449E-3</v>
      </c>
      <c r="H3" s="490">
        <f>Adam_2015!AT5</f>
        <v>0.92</v>
      </c>
      <c r="I3" s="260">
        <v>8</v>
      </c>
      <c r="J3" s="490">
        <v>24.5</v>
      </c>
      <c r="K3" s="312">
        <f>Adam_2015!BM5</f>
        <v>1.9926294966977505</v>
      </c>
      <c r="L3" s="312">
        <f>Adam_2015!BM14</f>
        <v>1.9097897087406202</v>
      </c>
    </row>
    <row r="4" spans="1:84" x14ac:dyDescent="0.25">
      <c r="A4" s="1142"/>
      <c r="B4" s="123" t="s">
        <v>4</v>
      </c>
      <c r="C4" s="310" t="s">
        <v>275</v>
      </c>
      <c r="D4" s="260"/>
      <c r="E4" s="260"/>
      <c r="F4" s="260"/>
      <c r="G4" s="13">
        <f>Adam_2015!BN6</f>
        <v>5.1664931160739476E-3</v>
      </c>
      <c r="H4" s="490">
        <f>Adam_2015!AT12</f>
        <v>0.91538461538461546</v>
      </c>
      <c r="I4" s="260" t="s">
        <v>82</v>
      </c>
      <c r="J4" s="490">
        <v>24.5</v>
      </c>
      <c r="K4" s="312">
        <f>Adam_2015!BM6</f>
        <v>1.0648758503840263</v>
      </c>
      <c r="L4" s="312">
        <f>Adam_2015!BM15</f>
        <v>0.98252163941072568</v>
      </c>
      <c r="O4" s="206" t="s">
        <v>381</v>
      </c>
      <c r="P4" s="1031"/>
      <c r="Q4" s="1020"/>
      <c r="R4" s="1020"/>
      <c r="S4" s="1020"/>
      <c r="T4" s="1020"/>
      <c r="U4" s="1020"/>
      <c r="V4" s="1020"/>
      <c r="W4" s="1020"/>
      <c r="X4" s="1020"/>
      <c r="Y4" s="1020"/>
      <c r="Z4" s="1020"/>
      <c r="AA4" s="1020"/>
      <c r="AB4" s="1020"/>
      <c r="AC4" s="1020"/>
      <c r="AD4" s="1020"/>
      <c r="AE4" s="1020"/>
      <c r="AF4" s="1020"/>
      <c r="AG4" s="1020"/>
      <c r="AH4" s="1020"/>
      <c r="AI4" s="1020"/>
      <c r="AJ4" s="1020"/>
      <c r="AK4" s="1020"/>
      <c r="AL4" s="1020"/>
      <c r="AM4" s="1020"/>
      <c r="AN4" s="1020"/>
      <c r="AO4" s="1020"/>
      <c r="AP4" s="1020"/>
      <c r="AQ4" s="1020"/>
      <c r="AR4" s="1020"/>
      <c r="AS4" s="1020"/>
      <c r="AT4" s="1020"/>
      <c r="AU4" s="1020"/>
      <c r="AV4" s="1020"/>
      <c r="AW4" s="1020"/>
      <c r="AX4" s="1020"/>
      <c r="AY4" s="1020"/>
      <c r="AZ4" s="1020"/>
      <c r="BA4" s="1020"/>
      <c r="BB4" s="1020"/>
      <c r="BC4" s="1020"/>
      <c r="BD4" s="1020"/>
      <c r="BE4" s="1020"/>
      <c r="BF4" s="1020"/>
      <c r="BG4" s="1020"/>
      <c r="BH4" s="1020"/>
      <c r="BI4" s="1020"/>
      <c r="BJ4" s="1020"/>
      <c r="BK4" s="1020"/>
      <c r="BL4" s="1020"/>
      <c r="BM4" s="1020"/>
      <c r="BN4" s="1020"/>
      <c r="BO4" s="1020"/>
      <c r="BP4" s="1020"/>
      <c r="BQ4" s="1020"/>
      <c r="BR4" s="1020"/>
      <c r="BS4" s="1020"/>
      <c r="BT4" s="1020"/>
      <c r="BU4" s="1020"/>
      <c r="BV4" s="1020"/>
      <c r="BW4" s="1020"/>
      <c r="BX4" s="1020"/>
      <c r="BY4" s="1020"/>
      <c r="BZ4" s="1020"/>
      <c r="CA4" s="1020"/>
      <c r="CB4" s="1020"/>
      <c r="CC4" s="1020"/>
      <c r="CD4" s="1020"/>
      <c r="CE4" s="1020"/>
      <c r="CF4" s="1032"/>
    </row>
    <row r="5" spans="1:84" x14ac:dyDescent="0.25">
      <c r="A5" s="1142"/>
      <c r="B5" s="123" t="s">
        <v>5</v>
      </c>
      <c r="C5" s="310" t="s">
        <v>275</v>
      </c>
      <c r="D5" s="260"/>
      <c r="E5" s="260"/>
      <c r="F5" s="260"/>
      <c r="G5" s="13">
        <f>Adam_2015!BN7</f>
        <v>8.7513186417999388E-3</v>
      </c>
      <c r="H5" s="490">
        <f>Adam_2015!AT18</f>
        <v>0.91454545454545455</v>
      </c>
      <c r="I5" s="260" t="s">
        <v>82</v>
      </c>
      <c r="J5" s="490">
        <v>24.5</v>
      </c>
      <c r="K5" s="312">
        <f>Adam_2015!BM7</f>
        <v>1.4969834806563946</v>
      </c>
      <c r="L5" s="312">
        <f>Adam_2015!BM16</f>
        <v>1.0921438029677224</v>
      </c>
      <c r="P5" s="1033"/>
      <c r="Q5" s="1021"/>
      <c r="R5" s="1021"/>
      <c r="S5" s="1021"/>
      <c r="T5" s="1021"/>
      <c r="U5" s="1021"/>
      <c r="V5" s="1021"/>
      <c r="W5" s="1021"/>
      <c r="X5" s="1021"/>
      <c r="Y5" s="1021"/>
      <c r="Z5" s="1021"/>
      <c r="AA5" s="1021"/>
      <c r="AB5" s="1021"/>
      <c r="AC5" s="1021"/>
      <c r="AD5" s="1021"/>
      <c r="AE5" s="1021"/>
      <c r="AF5" s="1021"/>
      <c r="AG5" s="1021"/>
      <c r="AH5" s="1021"/>
      <c r="AI5" s="1021"/>
      <c r="AJ5" s="1021"/>
      <c r="AK5" s="1021"/>
      <c r="AL5" s="1021"/>
      <c r="AM5" s="1021"/>
      <c r="AN5" s="1021"/>
      <c r="AO5" s="1021"/>
      <c r="AP5" s="1021"/>
      <c r="AQ5" s="1021"/>
      <c r="AR5" s="1021"/>
      <c r="AS5" s="1021"/>
      <c r="AT5" s="1021"/>
      <c r="AU5" s="1021"/>
      <c r="AV5" s="1021"/>
      <c r="AW5" s="1021"/>
      <c r="AX5" s="1021"/>
      <c r="AY5" s="1021"/>
      <c r="AZ5" s="1021"/>
      <c r="BA5" s="1021"/>
      <c r="BB5" s="1021"/>
      <c r="BC5" s="1021"/>
      <c r="BD5" s="1021"/>
      <c r="BE5" s="1021"/>
      <c r="BF5" s="1021"/>
      <c r="BG5" s="1021"/>
      <c r="BH5" s="1021"/>
      <c r="BI5" s="1021"/>
      <c r="BJ5" s="1021"/>
      <c r="BK5" s="1021"/>
      <c r="BL5" s="1021"/>
      <c r="BM5" s="1021"/>
      <c r="BN5" s="1021"/>
      <c r="BO5" s="1021"/>
      <c r="BP5" s="1021"/>
      <c r="BQ5" s="1021"/>
      <c r="BR5" s="1021"/>
      <c r="BS5" s="1021"/>
      <c r="BT5" s="1021"/>
      <c r="BU5" s="1021"/>
      <c r="BV5" s="1021"/>
      <c r="BW5" s="1021"/>
      <c r="BX5" s="1021"/>
      <c r="BY5" s="1021"/>
      <c r="BZ5" s="1021"/>
      <c r="CA5" s="1021"/>
      <c r="CB5" s="1021"/>
      <c r="CC5" s="1021"/>
      <c r="CD5" s="1021"/>
      <c r="CE5" s="1021"/>
      <c r="CF5" s="1034"/>
    </row>
    <row r="6" spans="1:84" x14ac:dyDescent="0.25">
      <c r="A6" s="1142"/>
      <c r="B6" s="123" t="s">
        <v>6</v>
      </c>
      <c r="C6" s="310" t="s">
        <v>275</v>
      </c>
      <c r="D6" s="260"/>
      <c r="E6" s="260"/>
      <c r="F6" s="260"/>
      <c r="G6" s="13">
        <f>Adam_2015!BN8</f>
        <v>4.2225354968008283E-3</v>
      </c>
      <c r="H6" s="490">
        <f>Adam_2015!AT27</f>
        <v>0.91538461538461546</v>
      </c>
      <c r="I6" s="260" t="s">
        <v>82</v>
      </c>
      <c r="J6" s="490">
        <v>48</v>
      </c>
      <c r="K6" s="312">
        <f>Adam_2015!BM8</f>
        <v>1.5156753171994475</v>
      </c>
      <c r="L6" s="312">
        <f>Adam_2015!BM17</f>
        <v>1.3984576670906084</v>
      </c>
      <c r="P6" s="1033"/>
      <c r="Q6" s="1021"/>
      <c r="R6" s="1021"/>
      <c r="S6" s="1021"/>
      <c r="T6" s="1021"/>
      <c r="U6" s="1021"/>
      <c r="V6" s="1021"/>
      <c r="W6" s="1021"/>
      <c r="X6" s="1021"/>
      <c r="Y6" s="1021"/>
      <c r="Z6" s="1021"/>
      <c r="AA6" s="1021"/>
      <c r="AB6" s="1021"/>
      <c r="AC6" s="1021"/>
      <c r="AD6" s="1021"/>
      <c r="AE6" s="1021"/>
      <c r="AF6" s="1021"/>
      <c r="AG6" s="1021"/>
      <c r="AH6" s="1021"/>
      <c r="AI6" s="46"/>
      <c r="AJ6" s="280"/>
      <c r="AK6" s="1021"/>
      <c r="AL6" s="1021"/>
      <c r="AM6" s="1021"/>
      <c r="AN6" s="1021"/>
      <c r="AO6" s="1021"/>
      <c r="AP6" s="1021"/>
      <c r="AQ6" s="1021"/>
      <c r="AR6" s="1021"/>
      <c r="AS6" s="1021"/>
      <c r="AT6" s="1021"/>
      <c r="AU6" s="1021"/>
      <c r="AV6" s="1021"/>
      <c r="AW6" s="1021"/>
      <c r="AX6" s="1021"/>
      <c r="AY6" s="1021"/>
      <c r="AZ6" s="1021"/>
      <c r="BA6" s="1021"/>
      <c r="BB6" s="1021"/>
      <c r="BC6" s="1021"/>
      <c r="BD6" s="1021"/>
      <c r="BE6" s="1021"/>
      <c r="BF6" s="1021"/>
      <c r="BG6" s="1021"/>
      <c r="BH6" s="1021"/>
      <c r="BI6" s="1021"/>
      <c r="BJ6" s="1021"/>
      <c r="BK6" s="1021"/>
      <c r="BL6" s="1021"/>
      <c r="BM6" s="1021"/>
      <c r="BN6" s="1021"/>
      <c r="BO6" s="1021"/>
      <c r="BP6" s="1021"/>
      <c r="BQ6" s="1021"/>
      <c r="BR6" s="1021"/>
      <c r="BS6" s="1021"/>
      <c r="BT6" s="1021"/>
      <c r="BU6" s="1021"/>
      <c r="BV6" s="1021"/>
      <c r="BW6" s="1021"/>
      <c r="BX6" s="1021"/>
      <c r="BY6" s="1021"/>
      <c r="BZ6" s="1021"/>
      <c r="CA6" s="1021"/>
      <c r="CB6" s="1021"/>
      <c r="CC6" s="1021"/>
      <c r="CD6" s="1021"/>
      <c r="CE6" s="1021"/>
      <c r="CF6" s="1034"/>
    </row>
    <row r="7" spans="1:84" x14ac:dyDescent="0.25">
      <c r="A7" s="1142"/>
      <c r="B7" s="123" t="s">
        <v>7</v>
      </c>
      <c r="C7" s="310" t="s">
        <v>275</v>
      </c>
      <c r="D7" s="260"/>
      <c r="E7" s="260"/>
      <c r="F7" s="260"/>
      <c r="G7" s="13">
        <f>Adam_2015!BN9</f>
        <v>7.1523861115478848E-3</v>
      </c>
      <c r="H7" s="490">
        <f>Adam_2015!AT34</f>
        <v>0.91454545454545455</v>
      </c>
      <c r="I7" s="260" t="s">
        <v>82</v>
      </c>
      <c r="J7" s="490">
        <v>48</v>
      </c>
      <c r="K7" s="312">
        <f>Adam_2015!BM9</f>
        <v>1.905593772502074</v>
      </c>
      <c r="L7" s="312">
        <f>Adam_2015!BM18</f>
        <v>1.3902507652919929</v>
      </c>
      <c r="P7" s="1033"/>
      <c r="Q7" s="1021"/>
      <c r="R7" s="1021"/>
      <c r="S7" s="1021"/>
      <c r="T7" s="1021"/>
      <c r="U7" s="1021"/>
      <c r="V7" s="1021"/>
      <c r="W7" s="1021"/>
      <c r="X7" s="1021"/>
      <c r="Y7" s="1021"/>
      <c r="Z7" s="1021"/>
      <c r="AA7" s="1021"/>
      <c r="AB7" s="1021"/>
      <c r="AC7" s="1021"/>
      <c r="AD7" s="1021"/>
      <c r="AE7" s="1021"/>
      <c r="AF7" s="1021"/>
      <c r="AG7" s="1021"/>
      <c r="AH7" s="280"/>
      <c r="AI7" s="1026"/>
      <c r="AJ7" s="67"/>
      <c r="AK7" s="1021"/>
      <c r="AL7" s="1021"/>
      <c r="AM7" s="1021"/>
      <c r="AN7" s="1021"/>
      <c r="AO7" s="1021"/>
      <c r="AP7" s="1021"/>
      <c r="AQ7" s="1021"/>
      <c r="AR7" s="1021"/>
      <c r="AS7" s="1021"/>
      <c r="AT7" s="1021"/>
      <c r="AU7" s="1021"/>
      <c r="AV7" s="1021"/>
      <c r="AW7" s="1021"/>
      <c r="AX7" s="1021"/>
      <c r="AY7" s="1021"/>
      <c r="AZ7" s="1021"/>
      <c r="BA7" s="1021"/>
      <c r="BB7" s="1021"/>
      <c r="BC7" s="1021"/>
      <c r="BD7" s="1021"/>
      <c r="BE7" s="1021"/>
      <c r="BF7" s="1021"/>
      <c r="BG7" s="1021"/>
      <c r="BH7" s="1021"/>
      <c r="BI7" s="1021"/>
      <c r="BJ7" s="1021"/>
      <c r="BK7" s="1021"/>
      <c r="BL7" s="1021"/>
      <c r="BM7" s="1021"/>
      <c r="BN7" s="1021"/>
      <c r="BO7" s="1021"/>
      <c r="BP7" s="1021"/>
      <c r="BQ7" s="1021"/>
      <c r="BR7" s="1021"/>
      <c r="BS7" s="1021"/>
      <c r="BT7" s="1021"/>
      <c r="BU7" s="1021"/>
      <c r="BV7" s="1021"/>
      <c r="BW7" s="1021"/>
      <c r="BX7" s="1021"/>
      <c r="BY7" s="1021"/>
      <c r="BZ7" s="1021"/>
      <c r="CA7" s="1021"/>
      <c r="CB7" s="1021"/>
      <c r="CC7" s="1021"/>
      <c r="CD7" s="1021"/>
      <c r="CE7" s="1021"/>
      <c r="CF7" s="1034"/>
    </row>
    <row r="8" spans="1:84" x14ac:dyDescent="0.25">
      <c r="A8" s="1142"/>
      <c r="B8" s="123" t="s">
        <v>8</v>
      </c>
      <c r="C8" s="310" t="s">
        <v>275</v>
      </c>
      <c r="D8" s="260"/>
      <c r="E8" s="260"/>
      <c r="F8" s="260"/>
      <c r="G8" s="13">
        <f>Adam_2015!BN10</f>
        <v>1.1849172734095557E-2</v>
      </c>
      <c r="H8" s="490">
        <f>Adam_2015!AT46</f>
        <v>0.90333333333333332</v>
      </c>
      <c r="I8" s="260">
        <v>12</v>
      </c>
      <c r="J8" s="490">
        <v>48</v>
      </c>
      <c r="K8" s="312">
        <f>Adam_2015!BM10</f>
        <v>1.2448170256907303</v>
      </c>
      <c r="L8" s="312">
        <f>Adam_2015!BM19</f>
        <v>0.98658753876512451</v>
      </c>
      <c r="P8" s="1033"/>
      <c r="Q8" s="1021"/>
      <c r="R8" s="1021"/>
      <c r="S8" s="1021"/>
      <c r="T8" s="1021"/>
      <c r="U8" s="1021"/>
      <c r="V8" s="1021"/>
      <c r="W8" s="1021"/>
      <c r="X8" s="1021"/>
      <c r="Y8" s="1021"/>
      <c r="Z8" s="1021"/>
      <c r="AA8" s="1021"/>
      <c r="AB8" s="1021"/>
      <c r="AC8" s="1021"/>
      <c r="AD8" s="1021"/>
      <c r="AE8" s="1021"/>
      <c r="AF8" s="1021"/>
      <c r="AG8" s="1021"/>
      <c r="AH8" s="280"/>
      <c r="AI8" s="1026"/>
      <c r="AJ8" s="67"/>
      <c r="AK8" s="1021"/>
      <c r="AL8" s="1021"/>
      <c r="AM8" s="1021"/>
      <c r="AN8" s="1021"/>
      <c r="AO8" s="1021"/>
      <c r="AP8" s="1021"/>
      <c r="AQ8" s="1021"/>
      <c r="AR8" s="1021"/>
      <c r="AS8" s="1021"/>
      <c r="AT8" s="1021"/>
      <c r="AU8" s="1021"/>
      <c r="AV8" s="1021"/>
      <c r="AW8" s="1021"/>
      <c r="AX8" s="1021"/>
      <c r="AY8" s="1021"/>
      <c r="AZ8" s="1021"/>
      <c r="BA8" s="1021"/>
      <c r="BB8" s="1021"/>
      <c r="BC8" s="1021"/>
      <c r="BD8" s="1021"/>
      <c r="BE8" s="1021"/>
      <c r="BF8" s="1021"/>
      <c r="BG8" s="1021"/>
      <c r="BH8" s="1021"/>
      <c r="BI8" s="1021"/>
      <c r="BJ8" s="1021"/>
      <c r="BK8" s="1021"/>
      <c r="BL8" s="1021"/>
      <c r="BM8" s="1021"/>
      <c r="BN8" s="1021"/>
      <c r="BO8" s="1021"/>
      <c r="BP8" s="1021"/>
      <c r="BQ8" s="1021"/>
      <c r="BR8" s="1021"/>
      <c r="BS8" s="1021"/>
      <c r="BT8" s="1021"/>
      <c r="BU8" s="1021"/>
      <c r="BV8" s="1021"/>
      <c r="BW8" s="1021"/>
      <c r="BX8" s="1021"/>
      <c r="BY8" s="1021"/>
      <c r="BZ8" s="1021"/>
      <c r="CA8" s="1021"/>
      <c r="CB8" s="1021"/>
      <c r="CC8" s="1021"/>
      <c r="CD8" s="1021"/>
      <c r="CE8" s="1021"/>
      <c r="CF8" s="1034"/>
    </row>
    <row r="9" spans="1:84" x14ac:dyDescent="0.25">
      <c r="A9" s="1142"/>
      <c r="B9" s="123" t="s">
        <v>9</v>
      </c>
      <c r="C9" s="310" t="s">
        <v>275</v>
      </c>
      <c r="D9" s="260"/>
      <c r="E9" s="260"/>
      <c r="F9" s="260"/>
      <c r="G9" s="13">
        <f>Adam_2015!BN11</f>
        <v>6.2712114120657015E-3</v>
      </c>
      <c r="H9" s="490">
        <f>Adam_2015!AT54</f>
        <v>0.91454545454545455</v>
      </c>
      <c r="I9" s="260" t="s">
        <v>82</v>
      </c>
      <c r="J9" s="490">
        <v>74.400000000000006</v>
      </c>
      <c r="K9" s="312">
        <f>Adam_2015!BM11</f>
        <v>1.4991650992504069</v>
      </c>
      <c r="L9" s="312">
        <f>Adam_2015!BM20</f>
        <v>1.0937354312379586</v>
      </c>
      <c r="P9" s="1033"/>
      <c r="Q9" s="1021"/>
      <c r="R9" s="1021"/>
      <c r="S9" s="1021"/>
      <c r="T9" s="1021"/>
      <c r="U9" s="1021"/>
      <c r="V9" s="1021"/>
      <c r="W9" s="1021"/>
      <c r="X9" s="1021"/>
      <c r="Y9" s="1021"/>
      <c r="Z9" s="1021"/>
      <c r="AA9" s="1021"/>
      <c r="AB9" s="1021"/>
      <c r="AC9" s="1021"/>
      <c r="AD9" s="1021"/>
      <c r="AE9" s="1021"/>
      <c r="AF9" s="1021"/>
      <c r="AG9" s="1021"/>
      <c r="AH9" s="280"/>
      <c r="AI9" s="1026"/>
      <c r="AJ9" s="67"/>
      <c r="AK9" s="1021"/>
      <c r="AL9" s="1021"/>
      <c r="AM9" s="1021"/>
      <c r="AN9" s="1021"/>
      <c r="AO9" s="1021"/>
      <c r="AP9" s="1021"/>
      <c r="AQ9" s="1021"/>
      <c r="AR9" s="1021"/>
      <c r="AS9" s="1021"/>
      <c r="AT9" s="1021"/>
      <c r="AU9" s="1021"/>
      <c r="AV9" s="1021"/>
      <c r="AW9" s="1021"/>
      <c r="AX9" s="1021"/>
      <c r="AY9" s="1021"/>
      <c r="AZ9" s="1021"/>
      <c r="BA9" s="1021"/>
      <c r="BB9" s="1021"/>
      <c r="BC9" s="1021"/>
      <c r="BD9" s="1021"/>
      <c r="BE9" s="1021"/>
      <c r="BF9" s="1021"/>
      <c r="BG9" s="1021"/>
      <c r="BH9" s="1021"/>
      <c r="BI9" s="1021"/>
      <c r="BJ9" s="1021"/>
      <c r="BK9" s="1021"/>
      <c r="BL9" s="1021"/>
      <c r="BM9" s="1021"/>
      <c r="BN9" s="1021"/>
      <c r="BO9" s="1021"/>
      <c r="BP9" s="1021"/>
      <c r="BQ9" s="1021"/>
      <c r="BR9" s="1021"/>
      <c r="BS9" s="1021"/>
      <c r="BT9" s="1021"/>
      <c r="BU9" s="1021"/>
      <c r="BV9" s="1021"/>
      <c r="BW9" s="1021"/>
      <c r="BX9" s="1021"/>
      <c r="BY9" s="1021"/>
      <c r="BZ9" s="1021"/>
      <c r="CA9" s="1021"/>
      <c r="CB9" s="1021"/>
      <c r="CC9" s="1021"/>
      <c r="CD9" s="1021"/>
      <c r="CE9" s="1021"/>
      <c r="CF9" s="1034"/>
    </row>
    <row r="10" spans="1:84" x14ac:dyDescent="0.25">
      <c r="A10" s="1142"/>
      <c r="B10" s="123" t="s">
        <v>10</v>
      </c>
      <c r="C10" s="310" t="s">
        <v>275</v>
      </c>
      <c r="D10" s="260"/>
      <c r="E10" s="260"/>
      <c r="F10" s="260"/>
      <c r="G10" s="13">
        <f>Adam_2015!BN12</f>
        <v>1.0389353442989153E-2</v>
      </c>
      <c r="H10" s="490">
        <f>Adam_2015!AT62</f>
        <v>0.90333333333333332</v>
      </c>
      <c r="I10" s="260">
        <v>12</v>
      </c>
      <c r="J10" s="490">
        <v>74.400000000000006</v>
      </c>
      <c r="K10" s="312">
        <f>Adam_2015!BM12</f>
        <v>1.4020724448167818</v>
      </c>
      <c r="L10" s="312">
        <f>Adam_2015!BM21</f>
        <v>1.1112213071914205</v>
      </c>
      <c r="P10" s="1033"/>
      <c r="Q10" s="1021"/>
      <c r="R10" s="1021"/>
      <c r="S10" s="1021"/>
      <c r="T10" s="1021"/>
      <c r="U10" s="1021"/>
      <c r="V10" s="1021"/>
      <c r="W10" s="1021"/>
      <c r="X10" s="1021"/>
      <c r="Y10" s="1021"/>
      <c r="Z10" s="1021"/>
      <c r="AA10" s="1021"/>
      <c r="AB10" s="1021"/>
      <c r="AC10" s="1021"/>
      <c r="AD10" s="1021"/>
      <c r="AE10" s="1021"/>
      <c r="AF10" s="1021"/>
      <c r="AG10" s="1021"/>
      <c r="AH10" s="280"/>
      <c r="AI10" s="1026"/>
      <c r="AJ10" s="67"/>
      <c r="AK10" s="1021"/>
      <c r="AL10" s="1021"/>
      <c r="AM10" s="1021"/>
      <c r="AN10" s="1021"/>
      <c r="AO10" s="1021"/>
      <c r="AP10" s="1021"/>
      <c r="AQ10" s="1021"/>
      <c r="AR10" s="1021"/>
      <c r="AS10" s="1021"/>
      <c r="AT10" s="1021"/>
      <c r="AU10" s="1021"/>
      <c r="AV10" s="1021"/>
      <c r="AW10" s="1021"/>
      <c r="AX10" s="1021"/>
      <c r="AY10" s="1021"/>
      <c r="AZ10" s="1021"/>
      <c r="BA10" s="1021"/>
      <c r="BB10" s="1021"/>
      <c r="BC10" s="1021"/>
      <c r="BD10" s="1021"/>
      <c r="BE10" s="1021"/>
      <c r="BF10" s="1021"/>
      <c r="BG10" s="1021"/>
      <c r="BH10" s="1021"/>
      <c r="BI10" s="1021"/>
      <c r="BJ10" s="1021"/>
      <c r="BK10" s="1021"/>
      <c r="BL10" s="1021"/>
      <c r="BM10" s="1021"/>
      <c r="BN10" s="1021"/>
      <c r="BO10" s="1021"/>
      <c r="BP10" s="1021"/>
      <c r="BQ10" s="1021"/>
      <c r="BR10" s="1021"/>
      <c r="BS10" s="1021"/>
      <c r="BT10" s="1021"/>
      <c r="BU10" s="1021"/>
      <c r="BV10" s="1021"/>
      <c r="BW10" s="1021"/>
      <c r="BX10" s="1021"/>
      <c r="BY10" s="1021"/>
      <c r="BZ10" s="1021"/>
      <c r="CA10" s="1021"/>
      <c r="CB10" s="1021"/>
      <c r="CC10" s="1021"/>
      <c r="CD10" s="1021"/>
      <c r="CE10" s="1021"/>
      <c r="CF10" s="1034"/>
    </row>
    <row r="11" spans="1:84" ht="15.75" thickBot="1" x14ac:dyDescent="0.3">
      <c r="A11" s="1143"/>
      <c r="B11" s="213" t="s">
        <v>11</v>
      </c>
      <c r="C11" s="311" t="s">
        <v>275</v>
      </c>
      <c r="D11" s="261"/>
      <c r="E11" s="261"/>
      <c r="F11" s="260"/>
      <c r="G11" s="13">
        <f>Adam_2015!BN13</f>
        <v>1.5758478263339891E-2</v>
      </c>
      <c r="H11" s="491">
        <f>Adam_2015!AT71</f>
        <v>0.89333333333333331</v>
      </c>
      <c r="I11" s="261">
        <v>12</v>
      </c>
      <c r="J11" s="491">
        <v>74.400000000000006</v>
      </c>
      <c r="K11" s="312">
        <f>Adam_2015!BM13</f>
        <v>0.93197934382650305</v>
      </c>
      <c r="L11" s="312">
        <f>Adam_2015!BM22</f>
        <v>0.81824398070445825</v>
      </c>
      <c r="P11" s="1033"/>
      <c r="Q11" s="1021"/>
      <c r="R11" s="1021"/>
      <c r="S11" s="1021"/>
      <c r="T11" s="1021"/>
      <c r="U11" s="1021"/>
      <c r="V11" s="1021"/>
      <c r="W11" s="1021"/>
      <c r="X11" s="1021"/>
      <c r="Y11" s="1021"/>
      <c r="Z11" s="1021"/>
      <c r="AA11" s="1021"/>
      <c r="AB11" s="1021"/>
      <c r="AC11" s="1021"/>
      <c r="AD11" s="1021"/>
      <c r="AE11" s="1021"/>
      <c r="AF11" s="1021"/>
      <c r="AG11" s="1021"/>
      <c r="AH11" s="280"/>
      <c r="AI11" s="1026"/>
      <c r="AJ11" s="67"/>
      <c r="AK11" s="1021"/>
      <c r="AL11" s="1021"/>
      <c r="AM11" s="1021"/>
      <c r="AN11" s="1021"/>
      <c r="AO11" s="1021"/>
      <c r="AP11" s="1021"/>
      <c r="AQ11" s="1021"/>
      <c r="AR11" s="1021"/>
      <c r="AS11" s="1021"/>
      <c r="AT11" s="1021"/>
      <c r="AU11" s="1021"/>
      <c r="AV11" s="1021"/>
      <c r="AW11" s="1021"/>
      <c r="AX11" s="1021"/>
      <c r="AY11" s="1021"/>
      <c r="AZ11" s="1021"/>
      <c r="BA11" s="1021"/>
      <c r="BB11" s="1021"/>
      <c r="BC11" s="1021"/>
      <c r="BD11" s="1021"/>
      <c r="BE11" s="1021"/>
      <c r="BF11" s="1021"/>
      <c r="BG11" s="1021"/>
      <c r="BH11" s="1021"/>
      <c r="BI11" s="1021"/>
      <c r="BJ11" s="1021"/>
      <c r="BK11" s="1021"/>
      <c r="BL11" s="1021"/>
      <c r="BM11" s="1021"/>
      <c r="BN11" s="1021"/>
      <c r="BO11" s="1021"/>
      <c r="BP11" s="1021"/>
      <c r="BQ11" s="1021"/>
      <c r="BR11" s="1021"/>
      <c r="BS11" s="1021"/>
      <c r="BT11" s="1021"/>
      <c r="BU11" s="1021"/>
      <c r="BV11" s="1021"/>
      <c r="BW11" s="1021"/>
      <c r="BX11" s="1021"/>
      <c r="BY11" s="1021"/>
      <c r="BZ11" s="1021"/>
      <c r="CA11" s="1021"/>
      <c r="CB11" s="1021"/>
      <c r="CC11" s="1021"/>
      <c r="CD11" s="1021"/>
      <c r="CE11" s="1021"/>
      <c r="CF11" s="1034"/>
    </row>
    <row r="12" spans="1:84" x14ac:dyDescent="0.25">
      <c r="A12" s="1141" t="s">
        <v>232</v>
      </c>
      <c r="B12" s="214" t="s">
        <v>14</v>
      </c>
      <c r="C12" s="342" t="s">
        <v>225</v>
      </c>
      <c r="D12" s="210">
        <v>12</v>
      </c>
      <c r="E12" s="210" t="s">
        <v>321</v>
      </c>
      <c r="F12" s="210" t="s">
        <v>322</v>
      </c>
      <c r="G12" s="211">
        <f>Kassem_2011!AP20</f>
        <v>2.2095140172926853E-2</v>
      </c>
      <c r="H12" s="489">
        <f>Kassem_2011!AQ20</f>
        <v>0.78583333333333338</v>
      </c>
      <c r="I12" s="210">
        <v>9</v>
      </c>
      <c r="J12" s="489">
        <f>Kassem_2011!R20</f>
        <v>39.9</v>
      </c>
      <c r="K12" s="344">
        <f>Kassem_2011!BH4</f>
        <v>1.2482712857683567</v>
      </c>
      <c r="L12" s="344">
        <f>Kassem_2011!BH18</f>
        <v>1.2208566132137193</v>
      </c>
      <c r="P12" s="1033"/>
      <c r="Q12" s="1021"/>
      <c r="R12" s="1021"/>
      <c r="S12" s="1021"/>
      <c r="T12" s="1021"/>
      <c r="U12" s="1021"/>
      <c r="V12" s="1021"/>
      <c r="W12" s="1021"/>
      <c r="X12" s="1021"/>
      <c r="Y12" s="1021"/>
      <c r="Z12" s="1021"/>
      <c r="AA12" s="1021"/>
      <c r="AB12" s="1021"/>
      <c r="AC12" s="1021"/>
      <c r="AD12" s="1021"/>
      <c r="AE12" s="1021"/>
      <c r="AF12" s="1021"/>
      <c r="AG12" s="1021"/>
      <c r="AH12" s="280"/>
      <c r="AI12" s="1026"/>
      <c r="AJ12" s="67"/>
      <c r="AK12" s="1021"/>
      <c r="AL12" s="1021"/>
      <c r="AM12" s="1021"/>
      <c r="AN12" s="1021"/>
      <c r="AO12" s="1021"/>
      <c r="AP12" s="1021"/>
      <c r="AQ12" s="1021"/>
      <c r="AR12" s="1021"/>
      <c r="AS12" s="1021"/>
      <c r="AT12" s="1021"/>
      <c r="AU12" s="1021"/>
      <c r="AV12" s="1021"/>
      <c r="AW12" s="1021"/>
      <c r="AX12" s="1021"/>
      <c r="AY12" s="1021"/>
      <c r="AZ12" s="1021"/>
      <c r="BA12" s="1021"/>
      <c r="BB12" s="1021"/>
      <c r="BC12" s="1021"/>
      <c r="BD12" s="1021"/>
      <c r="BE12" s="1021"/>
      <c r="BF12" s="1021"/>
      <c r="BG12" s="1021"/>
      <c r="BH12" s="1021"/>
      <c r="BI12" s="1021"/>
      <c r="BJ12" s="1021"/>
      <c r="BK12" s="1021"/>
      <c r="BL12" s="1021"/>
      <c r="BM12" s="1021"/>
      <c r="BN12" s="1021"/>
      <c r="BO12" s="1021"/>
      <c r="BP12" s="1021"/>
      <c r="BQ12" s="1021"/>
      <c r="BR12" s="1021"/>
      <c r="BS12" s="1021"/>
      <c r="BT12" s="1021"/>
      <c r="BU12" s="1021"/>
      <c r="BV12" s="1021"/>
      <c r="BW12" s="1021"/>
      <c r="BX12" s="1021"/>
      <c r="BY12" s="1021"/>
      <c r="BZ12" s="1021"/>
      <c r="CA12" s="1021"/>
      <c r="CB12" s="1021"/>
      <c r="CC12" s="1021"/>
      <c r="CD12" s="1021"/>
      <c r="CE12" s="1021"/>
      <c r="CF12" s="1034"/>
    </row>
    <row r="13" spans="1:84" x14ac:dyDescent="0.25">
      <c r="A13" s="1142"/>
      <c r="B13" s="123" t="s">
        <v>15</v>
      </c>
      <c r="C13" s="343" t="s">
        <v>225</v>
      </c>
      <c r="D13" s="2">
        <v>11</v>
      </c>
      <c r="E13" s="2"/>
      <c r="F13" s="2"/>
      <c r="G13" s="13">
        <f>Kassem_2011!AP24</f>
        <v>2.2095140172926853E-2</v>
      </c>
      <c r="H13" s="490">
        <f>Kassem_2011!AQ24</f>
        <v>0.78583333333333338</v>
      </c>
      <c r="I13" s="2">
        <v>9</v>
      </c>
      <c r="J13" s="490">
        <f>Kassem_2011!R24</f>
        <v>39.9</v>
      </c>
      <c r="K13" s="344">
        <f>Kassem_2011!BH5</f>
        <v>1.4450004254354418</v>
      </c>
      <c r="L13" s="344">
        <f>Kassem_2011!BH19</f>
        <v>1.5436250810903778</v>
      </c>
      <c r="P13" s="1033"/>
      <c r="Q13" s="1021"/>
      <c r="R13" s="1021"/>
      <c r="S13" s="1021"/>
      <c r="T13" s="1021"/>
      <c r="U13" s="1021"/>
      <c r="V13" s="1021"/>
      <c r="W13" s="1021"/>
      <c r="X13" s="1021"/>
      <c r="Y13" s="1021"/>
      <c r="Z13" s="1021"/>
      <c r="AA13" s="1021"/>
      <c r="AB13" s="1021"/>
      <c r="AC13" s="1021"/>
      <c r="AD13" s="1021"/>
      <c r="AE13" s="1021"/>
      <c r="AF13" s="1021"/>
      <c r="AG13" s="1021"/>
      <c r="AH13" s="280"/>
      <c r="AI13" s="1026"/>
      <c r="AJ13" s="67"/>
      <c r="AK13" s="1021"/>
      <c r="AL13" s="1021"/>
      <c r="AM13" s="1021"/>
      <c r="AN13" s="1021"/>
      <c r="AO13" s="1021"/>
      <c r="AP13" s="1021"/>
      <c r="AQ13" s="1021"/>
      <c r="AR13" s="1021"/>
      <c r="AS13" s="1021"/>
      <c r="AT13" s="1021"/>
      <c r="AU13" s="1021"/>
      <c r="AV13" s="1021"/>
      <c r="AW13" s="1021"/>
      <c r="AX13" s="1021"/>
      <c r="AY13" s="1021"/>
      <c r="AZ13" s="1021"/>
      <c r="BA13" s="1021"/>
      <c r="BB13" s="1021"/>
      <c r="BC13" s="1021"/>
      <c r="BD13" s="1021"/>
      <c r="BE13" s="1021"/>
      <c r="BF13" s="1021"/>
      <c r="BG13" s="1021"/>
      <c r="BH13" s="1021"/>
      <c r="BI13" s="1021"/>
      <c r="BJ13" s="1021"/>
      <c r="BK13" s="1021"/>
      <c r="BL13" s="1021"/>
      <c r="BM13" s="1021"/>
      <c r="BN13" s="1021"/>
      <c r="BO13" s="1021"/>
      <c r="BP13" s="1021"/>
      <c r="BQ13" s="1021"/>
      <c r="BR13" s="1021"/>
      <c r="BS13" s="1021"/>
      <c r="BT13" s="1021"/>
      <c r="BU13" s="1021"/>
      <c r="BV13" s="1021"/>
      <c r="BW13" s="1021"/>
      <c r="BX13" s="1021"/>
      <c r="BY13" s="1021"/>
      <c r="BZ13" s="1021"/>
      <c r="CA13" s="1021"/>
      <c r="CB13" s="1021"/>
      <c r="CC13" s="1021"/>
      <c r="CD13" s="1021"/>
      <c r="CE13" s="1021"/>
      <c r="CF13" s="1034"/>
    </row>
    <row r="14" spans="1:84" x14ac:dyDescent="0.25">
      <c r="A14" s="1142"/>
      <c r="B14" s="123" t="s">
        <v>16</v>
      </c>
      <c r="C14" s="343" t="s">
        <v>225</v>
      </c>
      <c r="D14" s="2">
        <v>10</v>
      </c>
      <c r="E14" s="39"/>
      <c r="F14" s="2"/>
      <c r="G14" s="13">
        <f>Kassem_2011!AP28</f>
        <v>3.2703733964563921E-2</v>
      </c>
      <c r="H14" s="490">
        <f>Kassem_2011!AQ28</f>
        <v>0.78583333333333338</v>
      </c>
      <c r="I14" s="2">
        <v>9</v>
      </c>
      <c r="J14" s="490">
        <f>Kassem_2011!R28</f>
        <v>30.2</v>
      </c>
      <c r="K14" s="344">
        <f>Kassem_2011!BH6</f>
        <v>1.3934650121207581</v>
      </c>
      <c r="L14" s="344">
        <f>Kassem_2011!BH20</f>
        <v>1.1539464762723954</v>
      </c>
      <c r="P14" s="1033"/>
      <c r="Q14" s="1021"/>
      <c r="R14" s="1021"/>
      <c r="S14" s="1021"/>
      <c r="T14" s="1021"/>
      <c r="U14" s="1021"/>
      <c r="V14" s="1021"/>
      <c r="W14" s="1021"/>
      <c r="X14" s="1021"/>
      <c r="Y14" s="1021"/>
      <c r="Z14" s="1021"/>
      <c r="AA14" s="1021"/>
      <c r="AB14" s="1021"/>
      <c r="AC14" s="1021"/>
      <c r="AD14" s="1021"/>
      <c r="AE14" s="1021"/>
      <c r="AF14" s="1021"/>
      <c r="AG14" s="1021"/>
      <c r="AH14" s="280"/>
      <c r="AI14" s="1026"/>
      <c r="AJ14" s="67"/>
      <c r="AK14" s="1021"/>
      <c r="AL14" s="1021"/>
      <c r="AM14" s="1021"/>
      <c r="AN14" s="1021"/>
      <c r="AO14" s="1021"/>
      <c r="AP14" s="1021"/>
      <c r="AQ14" s="1021"/>
      <c r="AR14" s="1021"/>
      <c r="AS14" s="1021"/>
      <c r="AT14" s="1021"/>
      <c r="AU14" s="1021"/>
      <c r="AV14" s="1021"/>
      <c r="AW14" s="1021"/>
      <c r="AX14" s="1021"/>
      <c r="AY14" s="1021"/>
      <c r="AZ14" s="1021"/>
      <c r="BA14" s="1021"/>
      <c r="BB14" s="1021"/>
      <c r="BC14" s="1021"/>
      <c r="BD14" s="1021"/>
      <c r="BE14" s="1021"/>
      <c r="BF14" s="1021"/>
      <c r="BG14" s="1021"/>
      <c r="BH14" s="1021"/>
      <c r="BI14" s="1021"/>
      <c r="BJ14" s="1021"/>
      <c r="BK14" s="1021"/>
      <c r="BL14" s="1021"/>
      <c r="BM14" s="1021"/>
      <c r="BN14" s="1021"/>
      <c r="BO14" s="1021"/>
      <c r="BP14" s="1021"/>
      <c r="BQ14" s="1021"/>
      <c r="BR14" s="1021"/>
      <c r="BS14" s="1021"/>
      <c r="BT14" s="1021"/>
      <c r="BU14" s="1021"/>
      <c r="BV14" s="1021"/>
      <c r="BW14" s="1021"/>
      <c r="BX14" s="1021"/>
      <c r="BY14" s="1021"/>
      <c r="BZ14" s="1021"/>
      <c r="CA14" s="1021"/>
      <c r="CB14" s="1021"/>
      <c r="CC14" s="1021"/>
      <c r="CD14" s="1021"/>
      <c r="CE14" s="1021"/>
      <c r="CF14" s="1034"/>
    </row>
    <row r="15" spans="1:84" x14ac:dyDescent="0.25">
      <c r="A15" s="1142"/>
      <c r="B15" s="123" t="s">
        <v>17</v>
      </c>
      <c r="C15" s="343" t="s">
        <v>225</v>
      </c>
      <c r="D15" s="2">
        <v>8</v>
      </c>
      <c r="E15" s="2"/>
      <c r="F15" s="2"/>
      <c r="G15" s="13">
        <f>Kassem_2011!AP32</f>
        <v>4.3604978619418554E-2</v>
      </c>
      <c r="H15" s="490">
        <f>Kassem_2011!AQ32</f>
        <v>0.78583333333333338</v>
      </c>
      <c r="I15" s="2">
        <v>9</v>
      </c>
      <c r="J15" s="490">
        <f>Kassem_2011!R32</f>
        <v>30.2</v>
      </c>
      <c r="K15" s="344">
        <f>Kassem_2011!BH7</f>
        <v>1.5116081675628541</v>
      </c>
      <c r="L15" s="344">
        <f>Kassem_2011!BH21</f>
        <v>1.2677723288196903</v>
      </c>
      <c r="P15" s="1033"/>
      <c r="Q15" s="1021"/>
      <c r="R15" s="1021"/>
      <c r="S15" s="1021"/>
      <c r="T15" s="1021"/>
      <c r="U15" s="1021"/>
      <c r="V15" s="1021"/>
      <c r="W15" s="1021"/>
      <c r="X15" s="1021"/>
      <c r="Y15" s="1021"/>
      <c r="Z15" s="1021"/>
      <c r="AA15" s="1021"/>
      <c r="AB15" s="1021"/>
      <c r="AC15" s="1021"/>
      <c r="AD15" s="1021"/>
      <c r="AE15" s="1021"/>
      <c r="AF15" s="1021"/>
      <c r="AG15" s="1021"/>
      <c r="AH15" s="280"/>
      <c r="AI15" s="1026"/>
      <c r="AJ15" s="67"/>
      <c r="AK15" s="1021"/>
      <c r="AL15" s="1021"/>
      <c r="AM15" s="1021"/>
      <c r="AN15" s="1021"/>
      <c r="AO15" s="1021"/>
      <c r="AP15" s="1021"/>
      <c r="AQ15" s="1021"/>
      <c r="AR15" s="1021"/>
      <c r="AS15" s="1021"/>
      <c r="AT15" s="1021"/>
      <c r="AU15" s="1021"/>
      <c r="AV15" s="1021"/>
      <c r="AW15" s="1021"/>
      <c r="AX15" s="1021"/>
      <c r="AY15" s="1021"/>
      <c r="AZ15" s="1021"/>
      <c r="BA15" s="1021"/>
      <c r="BB15" s="1021"/>
      <c r="BC15" s="1021"/>
      <c r="BD15" s="1021"/>
      <c r="BE15" s="1021"/>
      <c r="BF15" s="1021"/>
      <c r="BG15" s="1021"/>
      <c r="BH15" s="1021"/>
      <c r="BI15" s="1021"/>
      <c r="BJ15" s="1021"/>
      <c r="BK15" s="1021"/>
      <c r="BL15" s="1021"/>
      <c r="BM15" s="1021"/>
      <c r="BN15" s="1021"/>
      <c r="BO15" s="1021"/>
      <c r="BP15" s="1021"/>
      <c r="BQ15" s="1021"/>
      <c r="BR15" s="1021"/>
      <c r="BS15" s="1021"/>
      <c r="BT15" s="1021"/>
      <c r="BU15" s="1021"/>
      <c r="BV15" s="1021"/>
      <c r="BW15" s="1021"/>
      <c r="BX15" s="1021"/>
      <c r="BY15" s="1021"/>
      <c r="BZ15" s="1021"/>
      <c r="CA15" s="1021"/>
      <c r="CB15" s="1021"/>
      <c r="CC15" s="1021"/>
      <c r="CD15" s="1021"/>
      <c r="CE15" s="1021"/>
      <c r="CF15" s="1034"/>
    </row>
    <row r="16" spans="1:84" x14ac:dyDescent="0.25">
      <c r="A16" s="1142"/>
      <c r="B16" s="123" t="s">
        <v>18</v>
      </c>
      <c r="C16" s="310" t="s">
        <v>226</v>
      </c>
      <c r="D16" s="2">
        <v>12</v>
      </c>
      <c r="E16" s="2"/>
      <c r="F16" s="2"/>
      <c r="G16" s="13">
        <f>Kassem_2011!AP44</f>
        <v>1.7891740375803242E-2</v>
      </c>
      <c r="H16" s="490">
        <f>Kassem_2011!AQ44</f>
        <v>0.77666666666666662</v>
      </c>
      <c r="I16" s="2">
        <v>12</v>
      </c>
      <c r="J16" s="490">
        <f>Kassem_2011!R44</f>
        <v>39.049999999999997</v>
      </c>
      <c r="K16" s="312">
        <f>Kassem_2011!BH8</f>
        <v>1.2963117237011712</v>
      </c>
      <c r="L16" s="312">
        <f>Kassem_2011!BH22</f>
        <v>1.2725331280314351</v>
      </c>
      <c r="P16" s="1033"/>
      <c r="Q16" s="1021"/>
      <c r="R16" s="1021"/>
      <c r="S16" s="1021"/>
      <c r="T16" s="1021"/>
      <c r="U16" s="1021"/>
      <c r="V16" s="1021"/>
      <c r="W16" s="1021"/>
      <c r="X16" s="1021"/>
      <c r="Y16" s="1021"/>
      <c r="Z16" s="1021"/>
      <c r="AA16" s="1021"/>
      <c r="AB16" s="1021"/>
      <c r="AC16" s="1021"/>
      <c r="AD16" s="1021"/>
      <c r="AE16" s="1021"/>
      <c r="AF16" s="1021"/>
      <c r="AG16" s="1021"/>
      <c r="AH16" s="1021"/>
      <c r="AI16" s="1021"/>
      <c r="AJ16" s="1021"/>
      <c r="AK16" s="1021"/>
      <c r="AL16" s="1021"/>
      <c r="AM16" s="1021"/>
      <c r="AN16" s="1021"/>
      <c r="AO16" s="1021"/>
      <c r="AP16" s="1021"/>
      <c r="AQ16" s="1021"/>
      <c r="AR16" s="1021"/>
      <c r="AS16" s="1021"/>
      <c r="AT16" s="1021"/>
      <c r="AU16" s="1021"/>
      <c r="AV16" s="1021"/>
      <c r="AW16" s="1021"/>
      <c r="AX16" s="1021"/>
      <c r="AY16" s="1021"/>
      <c r="AZ16" s="1021"/>
      <c r="BA16" s="1021"/>
      <c r="BB16" s="1021"/>
      <c r="BC16" s="1021"/>
      <c r="BD16" s="1021"/>
      <c r="BE16" s="1021"/>
      <c r="BF16" s="1021"/>
      <c r="BG16" s="1021"/>
      <c r="BH16" s="1021"/>
      <c r="BI16" s="1021"/>
      <c r="BJ16" s="1021"/>
      <c r="BK16" s="1021"/>
      <c r="BL16" s="1021"/>
      <c r="BM16" s="1021"/>
      <c r="BN16" s="1021"/>
      <c r="BO16" s="1021"/>
      <c r="BP16" s="1021"/>
      <c r="BQ16" s="1021"/>
      <c r="BR16" s="1021"/>
      <c r="BS16" s="1021"/>
      <c r="BT16" s="1021"/>
      <c r="BU16" s="1021"/>
      <c r="BV16" s="1021"/>
      <c r="BW16" s="1021"/>
      <c r="BX16" s="1021"/>
      <c r="BY16" s="1021"/>
      <c r="BZ16" s="1021"/>
      <c r="CA16" s="1021"/>
      <c r="CB16" s="1021"/>
      <c r="CC16" s="1021"/>
      <c r="CD16" s="1021"/>
      <c r="CE16" s="1021"/>
      <c r="CF16" s="1034"/>
    </row>
    <row r="17" spans="1:84" x14ac:dyDescent="0.25">
      <c r="A17" s="1142"/>
      <c r="B17" s="123" t="s">
        <v>19</v>
      </c>
      <c r="C17" s="310" t="s">
        <v>226</v>
      </c>
      <c r="D17" s="2">
        <v>10</v>
      </c>
      <c r="E17" s="2"/>
      <c r="F17" s="2"/>
      <c r="G17" s="13">
        <f>Kassem_2011!AP48</f>
        <v>2.3855653834404324E-2</v>
      </c>
      <c r="H17" s="490">
        <f>Kassem_2011!AQ48</f>
        <v>0.77666666666666662</v>
      </c>
      <c r="I17" s="2">
        <v>12</v>
      </c>
      <c r="J17" s="490">
        <f>Kassem_2011!R48</f>
        <v>39.049999999999997</v>
      </c>
      <c r="K17" s="312">
        <f>Kassem_2011!BH9</f>
        <v>1.5445621281707889</v>
      </c>
      <c r="L17" s="312">
        <f>Kassem_2011!BH23</f>
        <v>1.5162298083583154</v>
      </c>
      <c r="P17" s="1033"/>
      <c r="Q17" s="1021"/>
      <c r="R17" s="1021"/>
      <c r="S17" s="1021"/>
      <c r="T17" s="1021"/>
      <c r="U17" s="1021"/>
      <c r="V17" s="1021"/>
      <c r="W17" s="1021"/>
      <c r="X17" s="1021"/>
      <c r="Y17" s="1021"/>
      <c r="Z17" s="1021"/>
      <c r="AA17" s="1021"/>
      <c r="AB17" s="1021"/>
      <c r="AC17" s="1021"/>
      <c r="AD17" s="1021"/>
      <c r="AE17" s="1021"/>
      <c r="AF17" s="1021"/>
      <c r="AG17" s="1021"/>
      <c r="AH17" s="1021"/>
      <c r="AI17" s="1021"/>
      <c r="AJ17" s="1021"/>
      <c r="AK17" s="1021"/>
      <c r="AL17" s="1021"/>
      <c r="AM17" s="1021"/>
      <c r="AN17" s="1021"/>
      <c r="AO17" s="1021"/>
      <c r="AP17" s="1021"/>
      <c r="AQ17" s="1021"/>
      <c r="AR17" s="1021"/>
      <c r="AS17" s="1021"/>
      <c r="AT17" s="1021"/>
      <c r="AU17" s="1021"/>
      <c r="AV17" s="1021"/>
      <c r="AW17" s="1021"/>
      <c r="AX17" s="1021"/>
      <c r="AY17" s="1021"/>
      <c r="AZ17" s="1021"/>
      <c r="BA17" s="1021"/>
      <c r="BB17" s="1021"/>
      <c r="BC17" s="1021"/>
      <c r="BD17" s="1021"/>
      <c r="BE17" s="1021"/>
      <c r="BF17" s="1021"/>
      <c r="BG17" s="1021"/>
      <c r="BH17" s="1021"/>
      <c r="BI17" s="1021"/>
      <c r="BJ17" s="1021"/>
      <c r="BK17" s="1021"/>
      <c r="BL17" s="1021"/>
      <c r="BM17" s="1021"/>
      <c r="BN17" s="1021"/>
      <c r="BO17" s="1021"/>
      <c r="BP17" s="1021"/>
      <c r="BQ17" s="1021"/>
      <c r="BR17" s="1021"/>
      <c r="BS17" s="1021"/>
      <c r="BT17" s="1021"/>
      <c r="BU17" s="1021"/>
      <c r="BV17" s="1021"/>
      <c r="BW17" s="1021"/>
      <c r="BX17" s="1021"/>
      <c r="BY17" s="1021"/>
      <c r="BZ17" s="1021"/>
      <c r="CA17" s="1021"/>
      <c r="CB17" s="1021"/>
      <c r="CC17" s="1021"/>
      <c r="CD17" s="1021"/>
      <c r="CE17" s="1021"/>
      <c r="CF17" s="1034"/>
    </row>
    <row r="18" spans="1:84" x14ac:dyDescent="0.25">
      <c r="A18" s="1142"/>
      <c r="B18" s="123" t="s">
        <v>20</v>
      </c>
      <c r="C18" s="310" t="s">
        <v>226</v>
      </c>
      <c r="D18" s="39">
        <v>12</v>
      </c>
      <c r="E18" s="39"/>
      <c r="F18" s="39"/>
      <c r="G18" s="123">
        <f>Kassem_2011!AP4</f>
        <v>2.1716705646791491E-2</v>
      </c>
      <c r="H18" s="123">
        <f>Kassem_2011!AQ4</f>
        <v>0.78500000000000003</v>
      </c>
      <c r="I18" s="39">
        <v>9.5</v>
      </c>
      <c r="J18" s="123">
        <f>Kassem_2011!R4</f>
        <v>40.4</v>
      </c>
      <c r="K18" s="312">
        <f>Kassem_2011!BH10</f>
        <v>1.3462081063809861</v>
      </c>
      <c r="L18" s="312">
        <f>Kassem_2011!BH24</f>
        <v>1.1152269169028555</v>
      </c>
      <c r="P18" s="1033"/>
      <c r="Q18" s="1021"/>
      <c r="R18" s="1021"/>
      <c r="S18" s="1021"/>
      <c r="T18" s="1021"/>
      <c r="U18" s="1021"/>
      <c r="V18" s="1021"/>
      <c r="W18" s="1021"/>
      <c r="X18" s="1021"/>
      <c r="Y18" s="1021"/>
      <c r="Z18" s="1021"/>
      <c r="AA18" s="1021"/>
      <c r="AB18" s="1021"/>
      <c r="AC18" s="1021"/>
      <c r="AD18" s="1021"/>
      <c r="AE18" s="1021"/>
      <c r="AF18" s="1021"/>
      <c r="AG18" s="1021"/>
      <c r="AH18" s="1021"/>
      <c r="AI18" s="1021"/>
      <c r="AJ18" s="1021"/>
      <c r="AK18" s="1021"/>
      <c r="AL18" s="1021"/>
      <c r="AM18" s="1021"/>
      <c r="AN18" s="1021"/>
      <c r="AO18" s="1021"/>
      <c r="AP18" s="1021"/>
      <c r="AQ18" s="1021"/>
      <c r="AR18" s="1021"/>
      <c r="AS18" s="1021"/>
      <c r="AT18" s="1021"/>
      <c r="AU18" s="1021"/>
      <c r="AV18" s="1021"/>
      <c r="AW18" s="1021"/>
      <c r="AX18" s="1021"/>
      <c r="AY18" s="1021"/>
      <c r="AZ18" s="1021"/>
      <c r="BA18" s="1021"/>
      <c r="BB18" s="1021"/>
      <c r="BC18" s="1021"/>
      <c r="BD18" s="1021"/>
      <c r="BE18" s="1021"/>
      <c r="BF18" s="1021"/>
      <c r="BG18" s="1021"/>
      <c r="BH18" s="1021"/>
      <c r="BI18" s="1021"/>
      <c r="BJ18" s="1021"/>
      <c r="BK18" s="1021"/>
      <c r="BL18" s="1021"/>
      <c r="BM18" s="1021"/>
      <c r="BN18" s="1021"/>
      <c r="BO18" s="1021"/>
      <c r="BP18" s="1021"/>
      <c r="BQ18" s="1021"/>
      <c r="BR18" s="1021"/>
      <c r="BS18" s="1021"/>
      <c r="BT18" s="1021"/>
      <c r="BU18" s="1021"/>
      <c r="BV18" s="1021"/>
      <c r="BW18" s="1021"/>
      <c r="BX18" s="1021"/>
      <c r="BY18" s="1021"/>
      <c r="BZ18" s="1021"/>
      <c r="CA18" s="1021"/>
      <c r="CB18" s="1021"/>
      <c r="CC18" s="1021"/>
      <c r="CD18" s="1021"/>
      <c r="CE18" s="1021"/>
      <c r="CF18" s="1034"/>
    </row>
    <row r="19" spans="1:84" x14ac:dyDescent="0.25">
      <c r="A19" s="1142"/>
      <c r="B19" s="123" t="s">
        <v>21</v>
      </c>
      <c r="C19" s="310" t="s">
        <v>226</v>
      </c>
      <c r="D19" s="39">
        <v>11</v>
      </c>
      <c r="E19" s="39"/>
      <c r="F19" s="39"/>
      <c r="G19" s="123">
        <f>Kassem_2011!AP8</f>
        <v>2.0416304111055474E-2</v>
      </c>
      <c r="H19" s="123">
        <f>Kassem_2011!AQ8</f>
        <v>0.83499999999999996</v>
      </c>
      <c r="I19" s="39">
        <v>9.5</v>
      </c>
      <c r="J19" s="123">
        <f>Kassem_2011!R8</f>
        <v>40.4</v>
      </c>
      <c r="K19" s="312">
        <f>Kassem_2011!BH11</f>
        <v>1.3512092690208459</v>
      </c>
      <c r="L19" s="312">
        <f>Kassem_2011!BH25</f>
        <v>1.1321572260569037</v>
      </c>
      <c r="P19" s="1033"/>
      <c r="Q19" s="1021"/>
      <c r="R19" s="1021"/>
      <c r="S19" s="1021"/>
      <c r="T19" s="1021"/>
      <c r="U19" s="1021"/>
      <c r="V19" s="1021"/>
      <c r="W19" s="1021"/>
      <c r="X19" s="1021"/>
      <c r="Y19" s="1021"/>
      <c r="Z19" s="1021"/>
      <c r="AA19" s="1021"/>
      <c r="AB19" s="1021"/>
      <c r="AC19" s="1021"/>
      <c r="AD19" s="1021"/>
      <c r="AE19" s="1021"/>
      <c r="AF19" s="1021"/>
      <c r="AG19" s="1021"/>
      <c r="AH19" s="1021"/>
      <c r="AI19" s="1021"/>
      <c r="AJ19" s="1021"/>
      <c r="AK19" s="1021"/>
      <c r="AL19" s="1021"/>
      <c r="AM19" s="1021"/>
      <c r="AN19" s="1021"/>
      <c r="AO19" s="1021"/>
      <c r="AP19" s="1021"/>
      <c r="AQ19" s="1021"/>
      <c r="AR19" s="1021"/>
      <c r="AS19" s="1021"/>
      <c r="AT19" s="1021"/>
      <c r="AU19" s="1021"/>
      <c r="AV19" s="1021"/>
      <c r="AW19" s="1021"/>
      <c r="AX19" s="1021"/>
      <c r="AY19" s="1021"/>
      <c r="AZ19" s="1021"/>
      <c r="BA19" s="1021"/>
      <c r="BB19" s="1021"/>
      <c r="BC19" s="1021"/>
      <c r="BD19" s="1021"/>
      <c r="BE19" s="1021"/>
      <c r="BF19" s="1021"/>
      <c r="BG19" s="1021"/>
      <c r="BH19" s="1021"/>
      <c r="BI19" s="1021"/>
      <c r="BJ19" s="1021"/>
      <c r="BK19" s="1021"/>
      <c r="BL19" s="1021"/>
      <c r="BM19" s="1021"/>
      <c r="BN19" s="1021"/>
      <c r="BO19" s="1021"/>
      <c r="BP19" s="1021"/>
      <c r="BQ19" s="1021"/>
      <c r="BR19" s="1021"/>
      <c r="BS19" s="1021"/>
      <c r="BT19" s="1021"/>
      <c r="BU19" s="1021"/>
      <c r="BV19" s="1021"/>
      <c r="BW19" s="1021"/>
      <c r="BX19" s="1021"/>
      <c r="BY19" s="1021"/>
      <c r="BZ19" s="1021"/>
      <c r="CA19" s="1021"/>
      <c r="CB19" s="1021"/>
      <c r="CC19" s="1021"/>
      <c r="CD19" s="1021"/>
      <c r="CE19" s="1021"/>
      <c r="CF19" s="1034"/>
    </row>
    <row r="20" spans="1:84" x14ac:dyDescent="0.25">
      <c r="A20" s="1142"/>
      <c r="B20" s="123" t="s">
        <v>27</v>
      </c>
      <c r="C20" s="343" t="s">
        <v>225</v>
      </c>
      <c r="D20" s="39">
        <v>12</v>
      </c>
      <c r="E20" s="39"/>
      <c r="F20" s="39"/>
      <c r="G20" s="123">
        <f>Kassem_2011!AP12</f>
        <v>3.4542679451607945E-2</v>
      </c>
      <c r="H20" s="123">
        <f>Kassem_2011!AQ12</f>
        <v>0.78500000000000003</v>
      </c>
      <c r="I20" s="39">
        <v>9.5</v>
      </c>
      <c r="J20" s="123">
        <f>Kassem_2011!R12</f>
        <v>39.299999999999997</v>
      </c>
      <c r="K20" s="344">
        <f>Kassem_2011!BH12</f>
        <v>1.7102892263844014</v>
      </c>
      <c r="L20" s="344">
        <f>Kassem_2011!BH26</f>
        <v>1.4026308844904807</v>
      </c>
      <c r="P20" s="1033"/>
      <c r="Q20" s="1021"/>
      <c r="R20" s="1021"/>
      <c r="S20" s="1021"/>
      <c r="T20" s="1021"/>
      <c r="U20" s="1021"/>
      <c r="V20" s="1021"/>
      <c r="W20" s="1021"/>
      <c r="X20" s="1021"/>
      <c r="Y20" s="1021"/>
      <c r="Z20" s="1021"/>
      <c r="AA20" s="1021"/>
      <c r="AB20" s="1021"/>
      <c r="AC20" s="1021"/>
      <c r="AD20" s="1021"/>
      <c r="AE20" s="1021"/>
      <c r="AF20" s="1021"/>
      <c r="AG20" s="1021"/>
      <c r="AH20" s="1021"/>
      <c r="AI20" s="1021"/>
      <c r="AJ20" s="1021"/>
      <c r="AK20" s="1021"/>
      <c r="AL20" s="1021"/>
      <c r="AM20" s="1021"/>
      <c r="AN20" s="1021"/>
      <c r="AO20" s="1021"/>
      <c r="AP20" s="1021"/>
      <c r="AQ20" s="1021"/>
      <c r="AR20" s="1021"/>
      <c r="AS20" s="1021"/>
      <c r="AT20" s="1021"/>
      <c r="AU20" s="1021"/>
      <c r="AV20" s="1021"/>
      <c r="AW20" s="1021"/>
      <c r="AX20" s="1021"/>
      <c r="AY20" s="1021"/>
      <c r="AZ20" s="1021"/>
      <c r="BA20" s="1021"/>
      <c r="BB20" s="1021"/>
      <c r="BC20" s="1021"/>
      <c r="BD20" s="1021"/>
      <c r="BE20" s="1021"/>
      <c r="BF20" s="1021"/>
      <c r="BG20" s="1021"/>
      <c r="BH20" s="1021"/>
      <c r="BI20" s="1021"/>
      <c r="BJ20" s="1021"/>
      <c r="BK20" s="1021"/>
      <c r="BL20" s="1021"/>
      <c r="BM20" s="1021"/>
      <c r="BN20" s="1021"/>
      <c r="BO20" s="1021"/>
      <c r="BP20" s="1021"/>
      <c r="BQ20" s="1021"/>
      <c r="BR20" s="1021"/>
      <c r="BS20" s="1021"/>
      <c r="BT20" s="1021"/>
      <c r="BU20" s="1021"/>
      <c r="BV20" s="1021"/>
      <c r="BW20" s="1021"/>
      <c r="BX20" s="1021"/>
      <c r="BY20" s="1021"/>
      <c r="BZ20" s="1021"/>
      <c r="CA20" s="1021"/>
      <c r="CB20" s="1021"/>
      <c r="CC20" s="1021"/>
      <c r="CD20" s="1021"/>
      <c r="CE20" s="1021"/>
      <c r="CF20" s="1034"/>
    </row>
    <row r="21" spans="1:84" x14ac:dyDescent="0.25">
      <c r="A21" s="1142"/>
      <c r="B21" s="123" t="s">
        <v>28</v>
      </c>
      <c r="C21" s="343" t="s">
        <v>225</v>
      </c>
      <c r="D21" s="39">
        <v>10</v>
      </c>
      <c r="E21" s="39"/>
      <c r="F21" s="39"/>
      <c r="G21" s="123">
        <f>Kassem_2011!AP16</f>
        <v>4.6056905935477253E-2</v>
      </c>
      <c r="H21" s="123">
        <f>Kassem_2011!AQ16</f>
        <v>0.78500000000000003</v>
      </c>
      <c r="I21" s="39">
        <v>9.5</v>
      </c>
      <c r="J21" s="123">
        <f>Kassem_2011!R16</f>
        <v>39.299999999999997</v>
      </c>
      <c r="K21" s="344">
        <f>Kassem_2011!BH13</f>
        <v>1.3317713350107776</v>
      </c>
      <c r="L21" s="344">
        <f>Kassem_2011!BH27</f>
        <v>1.1151982015085413</v>
      </c>
      <c r="P21" s="1033"/>
      <c r="Q21" s="1021"/>
      <c r="R21" s="1021"/>
      <c r="S21" s="1021"/>
      <c r="T21" s="1021"/>
      <c r="U21" s="1021"/>
      <c r="V21" s="1021"/>
      <c r="W21" s="1021"/>
      <c r="X21" s="1021"/>
      <c r="Y21" s="1021"/>
      <c r="Z21" s="1021"/>
      <c r="AA21" s="1021"/>
      <c r="AB21" s="1021"/>
      <c r="AC21" s="1021"/>
      <c r="AD21" s="1021"/>
      <c r="AE21" s="1021"/>
      <c r="AF21" s="1021"/>
      <c r="AG21" s="1021"/>
      <c r="AH21" s="1021"/>
      <c r="AI21" s="1021"/>
      <c r="AJ21" s="1021"/>
      <c r="AK21" s="1021"/>
      <c r="AL21" s="1021"/>
      <c r="AM21" s="1021"/>
      <c r="AN21" s="1021"/>
      <c r="AO21" s="1021"/>
      <c r="AP21" s="1021"/>
      <c r="AQ21" s="1021"/>
      <c r="AR21" s="1021"/>
      <c r="AS21" s="1021"/>
      <c r="AT21" s="1021"/>
      <c r="AU21" s="1021"/>
      <c r="AV21" s="1021"/>
      <c r="AW21" s="1021"/>
      <c r="AX21" s="1021"/>
      <c r="AY21" s="1021"/>
      <c r="AZ21" s="1021"/>
      <c r="BA21" s="1021"/>
      <c r="BB21" s="1021"/>
      <c r="BC21" s="1021"/>
      <c r="BD21" s="1021"/>
      <c r="BE21" s="1021"/>
      <c r="BF21" s="1021"/>
      <c r="BG21" s="1021"/>
      <c r="BH21" s="1021"/>
      <c r="BI21" s="1021"/>
      <c r="BJ21" s="1021"/>
      <c r="BK21" s="1021"/>
      <c r="BL21" s="1021"/>
      <c r="BM21" s="1021"/>
      <c r="BN21" s="1021"/>
      <c r="BO21" s="1021"/>
      <c r="BP21" s="1021"/>
      <c r="BQ21" s="1021"/>
      <c r="BR21" s="1021"/>
      <c r="BS21" s="1021"/>
      <c r="BT21" s="1021"/>
      <c r="BU21" s="1021"/>
      <c r="BV21" s="1021"/>
      <c r="BW21" s="1021"/>
      <c r="BX21" s="1021"/>
      <c r="BY21" s="1021"/>
      <c r="BZ21" s="1021"/>
      <c r="CA21" s="1021"/>
      <c r="CB21" s="1021"/>
      <c r="CC21" s="1021"/>
      <c r="CD21" s="1021"/>
      <c r="CE21" s="1021"/>
      <c r="CF21" s="1034"/>
    </row>
    <row r="22" spans="1:84" x14ac:dyDescent="0.25">
      <c r="A22" s="1142"/>
      <c r="B22" s="123" t="s">
        <v>29</v>
      </c>
      <c r="C22" s="310" t="s">
        <v>226</v>
      </c>
      <c r="D22" s="39">
        <v>12</v>
      </c>
      <c r="E22" s="39"/>
      <c r="F22" s="39"/>
      <c r="G22" s="123">
        <f>Kassem_2011!AP36</f>
        <v>2.233375456435046E-2</v>
      </c>
      <c r="H22" s="123">
        <f>Kassem_2011!AQ36</f>
        <v>0.77433333333333332</v>
      </c>
      <c r="I22" s="39">
        <v>12.7</v>
      </c>
      <c r="J22" s="123">
        <f>Kassem_2011!R36</f>
        <v>39.049999999999997</v>
      </c>
      <c r="K22" s="312">
        <f>Kassem_2011!BH14</f>
        <v>1.2307639980831937</v>
      </c>
      <c r="L22" s="312">
        <f>Kassem_2011!BH28</f>
        <v>1.0113685450428775</v>
      </c>
      <c r="P22" s="1033"/>
      <c r="Q22" s="1021"/>
      <c r="R22" s="1021"/>
      <c r="S22" s="1021"/>
      <c r="T22" s="1021"/>
      <c r="U22" s="1021"/>
      <c r="V22" s="1021"/>
      <c r="W22" s="1021"/>
      <c r="X22" s="1021"/>
      <c r="Y22" s="1021"/>
      <c r="Z22" s="1021"/>
      <c r="AA22" s="1021"/>
      <c r="AB22" s="1021"/>
      <c r="AC22" s="1021"/>
      <c r="AD22" s="1021"/>
      <c r="AE22" s="1021"/>
      <c r="AF22" s="1021"/>
      <c r="AG22" s="1021"/>
      <c r="AH22" s="1021"/>
      <c r="AI22" s="1021"/>
      <c r="AJ22" s="1021"/>
      <c r="AK22" s="1021"/>
      <c r="AL22" s="1021"/>
      <c r="AM22" s="1021"/>
      <c r="AN22" s="1021"/>
      <c r="AO22" s="1021"/>
      <c r="AP22" s="1021"/>
      <c r="AQ22" s="1021"/>
      <c r="AR22" s="1021"/>
      <c r="AS22" s="1021"/>
      <c r="AT22" s="1021"/>
      <c r="AU22" s="1021"/>
      <c r="AV22" s="1021"/>
      <c r="AW22" s="1021"/>
      <c r="AX22" s="1021"/>
      <c r="AY22" s="1021"/>
      <c r="AZ22" s="1021"/>
      <c r="BA22" s="1021"/>
      <c r="BB22" s="1021"/>
      <c r="BC22" s="1021"/>
      <c r="BD22" s="1021"/>
      <c r="BE22" s="1021"/>
      <c r="BF22" s="1021"/>
      <c r="BG22" s="1021"/>
      <c r="BH22" s="1021"/>
      <c r="BI22" s="1021"/>
      <c r="BJ22" s="1021"/>
      <c r="BK22" s="1021"/>
      <c r="BL22" s="1021"/>
      <c r="BM22" s="1021"/>
      <c r="BN22" s="1021"/>
      <c r="BO22" s="1021"/>
      <c r="BP22" s="1021"/>
      <c r="BQ22" s="1021"/>
      <c r="BR22" s="1021"/>
      <c r="BS22" s="1021"/>
      <c r="BT22" s="1021"/>
      <c r="BU22" s="1021"/>
      <c r="BV22" s="1021"/>
      <c r="BW22" s="1021"/>
      <c r="BX22" s="1021"/>
      <c r="BY22" s="1021"/>
      <c r="BZ22" s="1021"/>
      <c r="CA22" s="1021"/>
      <c r="CB22" s="1021"/>
      <c r="CC22" s="1021"/>
      <c r="CD22" s="1021"/>
      <c r="CE22" s="1021"/>
      <c r="CF22" s="1034"/>
    </row>
    <row r="23" spans="1:84" x14ac:dyDescent="0.25">
      <c r="A23" s="1142"/>
      <c r="B23" s="123" t="s">
        <v>30</v>
      </c>
      <c r="C23" s="310" t="s">
        <v>226</v>
      </c>
      <c r="D23" s="39">
        <v>10</v>
      </c>
      <c r="E23" s="39"/>
      <c r="F23" s="39"/>
      <c r="G23" s="123">
        <f>Kassem_2011!AP40</f>
        <v>2.9778339419133947E-2</v>
      </c>
      <c r="H23" s="123">
        <f>Kassem_2011!AQ40</f>
        <v>0.77433333333333332</v>
      </c>
      <c r="I23" s="39">
        <v>12.7</v>
      </c>
      <c r="J23" s="123">
        <f>Kassem_2011!R40</f>
        <v>39.049999999999997</v>
      </c>
      <c r="K23" s="312">
        <f>Kassem_2011!BH15</f>
        <v>1.2713701573214742</v>
      </c>
      <c r="L23" s="312">
        <f>Kassem_2011!BH29</f>
        <v>1.0648947718631692</v>
      </c>
      <c r="P23" s="1033"/>
      <c r="Q23" s="1021"/>
      <c r="R23" s="1021"/>
      <c r="S23" s="1021"/>
      <c r="T23" s="1021"/>
      <c r="U23" s="1021"/>
      <c r="V23" s="1021"/>
      <c r="W23" s="1021"/>
      <c r="X23" s="1021"/>
      <c r="Y23" s="1021"/>
      <c r="Z23" s="1021"/>
      <c r="AA23" s="1021"/>
      <c r="AB23" s="1021"/>
      <c r="AC23" s="1021"/>
      <c r="AD23" s="1021"/>
      <c r="AE23" s="1021"/>
      <c r="AF23" s="1021"/>
      <c r="AG23" s="1021"/>
      <c r="AH23" s="1021"/>
      <c r="AI23" s="1021"/>
      <c r="AJ23" s="1021"/>
      <c r="AK23" s="1021"/>
      <c r="AL23" s="1021"/>
      <c r="AM23" s="1021"/>
      <c r="AN23" s="1021"/>
      <c r="AO23" s="1021"/>
      <c r="AP23" s="1021"/>
      <c r="AQ23" s="1021"/>
      <c r="AR23" s="1021"/>
      <c r="AS23" s="1021"/>
      <c r="AT23" s="1021"/>
      <c r="AU23" s="1021"/>
      <c r="AV23" s="1021"/>
      <c r="AW23" s="1021"/>
      <c r="AX23" s="1021"/>
      <c r="AY23" s="1021"/>
      <c r="AZ23" s="1021"/>
      <c r="BA23" s="1021"/>
      <c r="BB23" s="1021"/>
      <c r="BC23" s="1021"/>
      <c r="BD23" s="1021"/>
      <c r="BE23" s="1021"/>
      <c r="BF23" s="1021"/>
      <c r="BG23" s="1021"/>
      <c r="BH23" s="1021"/>
      <c r="BI23" s="1021"/>
      <c r="BJ23" s="1021"/>
      <c r="BK23" s="1021"/>
      <c r="BL23" s="1021"/>
      <c r="BM23" s="1021"/>
      <c r="BN23" s="1021"/>
      <c r="BO23" s="1021"/>
      <c r="BP23" s="1021"/>
      <c r="BQ23" s="1021"/>
      <c r="BR23" s="1021"/>
      <c r="BS23" s="1021"/>
      <c r="BT23" s="1021"/>
      <c r="BU23" s="1021"/>
      <c r="BV23" s="1021"/>
      <c r="BW23" s="1021"/>
      <c r="BX23" s="1021"/>
      <c r="BY23" s="1021"/>
      <c r="BZ23" s="1021"/>
      <c r="CA23" s="1021"/>
      <c r="CB23" s="1021"/>
      <c r="CC23" s="1021"/>
      <c r="CD23" s="1021"/>
      <c r="CE23" s="1021"/>
      <c r="CF23" s="1034"/>
    </row>
    <row r="24" spans="1:84" x14ac:dyDescent="0.25">
      <c r="A24" s="1142"/>
      <c r="B24" s="123" t="s">
        <v>31</v>
      </c>
      <c r="C24" s="343" t="s">
        <v>225</v>
      </c>
      <c r="D24" s="39">
        <v>14</v>
      </c>
      <c r="E24" s="39"/>
      <c r="F24" s="39"/>
      <c r="G24" s="123">
        <f>Kassem_2011!AP52</f>
        <v>1.6025188934258926E-2</v>
      </c>
      <c r="H24" s="123">
        <f>Kassem_2011!AQ52</f>
        <v>0.78500000000000003</v>
      </c>
      <c r="I24" s="39">
        <v>9.5</v>
      </c>
      <c r="J24" s="123">
        <f>Kassem_2011!R52</f>
        <v>39.049999999999997</v>
      </c>
      <c r="K24" s="344">
        <f>Kassem_2011!BH16</f>
        <v>1.8720552104262989</v>
      </c>
      <c r="L24" s="344">
        <f>Kassem_2011!BH30</f>
        <v>1.5502732359035345</v>
      </c>
      <c r="P24" s="1033"/>
      <c r="Q24" s="1021"/>
      <c r="R24" s="1021"/>
      <c r="S24" s="1021"/>
      <c r="T24" s="1021"/>
      <c r="U24" s="1021"/>
      <c r="V24" s="1021"/>
      <c r="W24" s="1021"/>
      <c r="X24" s="1021"/>
      <c r="Y24" s="1021"/>
      <c r="Z24" s="1021"/>
      <c r="AA24" s="1021"/>
      <c r="AB24" s="1021"/>
      <c r="AC24" s="1021"/>
      <c r="AD24" s="1021"/>
      <c r="AE24" s="1021"/>
      <c r="AF24" s="1021"/>
      <c r="AG24" s="1021"/>
      <c r="AH24" s="1021"/>
      <c r="AI24" s="1021"/>
      <c r="AJ24" s="1021"/>
      <c r="AK24" s="1021"/>
      <c r="AL24" s="1021"/>
      <c r="AM24" s="1021"/>
      <c r="AN24" s="1021"/>
      <c r="AO24" s="1021"/>
      <c r="AP24" s="1021"/>
      <c r="AQ24" s="1021"/>
      <c r="AR24" s="1021"/>
      <c r="AS24" s="1021"/>
      <c r="AT24" s="1021"/>
      <c r="AU24" s="1021"/>
      <c r="AV24" s="1021"/>
      <c r="AW24" s="1021"/>
      <c r="AX24" s="1021"/>
      <c r="AY24" s="1021"/>
      <c r="AZ24" s="1021"/>
      <c r="BA24" s="1021"/>
      <c r="BB24" s="1021"/>
      <c r="BC24" s="1021"/>
      <c r="BD24" s="1021"/>
      <c r="BE24" s="1021"/>
      <c r="BF24" s="1021"/>
      <c r="BG24" s="1021"/>
      <c r="BH24" s="1021"/>
      <c r="BI24" s="1021"/>
      <c r="BJ24" s="1021"/>
      <c r="BK24" s="1021"/>
      <c r="BL24" s="1021"/>
      <c r="BM24" s="1021"/>
      <c r="BN24" s="1021"/>
      <c r="BO24" s="1021"/>
      <c r="BP24" s="1021"/>
      <c r="BQ24" s="1021"/>
      <c r="BR24" s="1021"/>
      <c r="BS24" s="1021"/>
      <c r="BT24" s="1021"/>
      <c r="BU24" s="1021"/>
      <c r="BV24" s="1021"/>
      <c r="BW24" s="1021"/>
      <c r="BX24" s="1021"/>
      <c r="BY24" s="1021"/>
      <c r="BZ24" s="1021"/>
      <c r="CA24" s="1021"/>
      <c r="CB24" s="1021"/>
      <c r="CC24" s="1021"/>
      <c r="CD24" s="1021"/>
      <c r="CE24" s="1021"/>
      <c r="CF24" s="1034"/>
    </row>
    <row r="25" spans="1:84" ht="15.75" thickBot="1" x14ac:dyDescent="0.3">
      <c r="A25" s="1143"/>
      <c r="B25" s="213" t="s">
        <v>32</v>
      </c>
      <c r="C25" s="618" t="s">
        <v>225</v>
      </c>
      <c r="D25" s="215">
        <v>9</v>
      </c>
      <c r="E25" s="215"/>
      <c r="F25" s="215"/>
      <c r="G25" s="213">
        <f>Kassem_2011!AP56</f>
        <v>2.13669185790119E-2</v>
      </c>
      <c r="H25" s="213">
        <f>Kassem_2011!AQ56</f>
        <v>0.78500000000000003</v>
      </c>
      <c r="I25" s="215">
        <v>9.5</v>
      </c>
      <c r="J25" s="213">
        <f>Kassem_2011!R56</f>
        <v>39.049999999999997</v>
      </c>
      <c r="K25" s="344">
        <f>Kassem_2011!BH17</f>
        <v>2.3468111313229811</v>
      </c>
      <c r="L25" s="344">
        <f>Kassem_2011!BH31</f>
        <v>1.9682496278478165</v>
      </c>
      <c r="P25" s="1033"/>
      <c r="Q25" s="1021"/>
      <c r="R25" s="1021"/>
      <c r="S25" s="1021"/>
      <c r="T25" s="1021"/>
      <c r="U25" s="1021"/>
      <c r="V25" s="1021"/>
      <c r="W25" s="1021"/>
      <c r="X25" s="1021"/>
      <c r="Y25" s="1021"/>
      <c r="Z25" s="1021"/>
      <c r="AA25" s="1021"/>
      <c r="AB25" s="1021"/>
      <c r="AC25" s="1021"/>
      <c r="AD25" s="1021"/>
      <c r="AE25" s="1021"/>
      <c r="AF25" s="1021"/>
      <c r="AG25" s="1021"/>
      <c r="AH25" s="1021"/>
      <c r="AI25" s="1021"/>
      <c r="AJ25" s="1021"/>
      <c r="AK25" s="1021"/>
      <c r="AL25" s="1021"/>
      <c r="AM25" s="1021"/>
      <c r="AN25" s="1021"/>
      <c r="AO25" s="1021"/>
      <c r="AP25" s="1021"/>
      <c r="AQ25" s="1021"/>
      <c r="AR25" s="1021"/>
      <c r="AS25" s="1021"/>
      <c r="AT25" s="1021"/>
      <c r="AU25" s="1021"/>
      <c r="AV25" s="1021"/>
      <c r="AW25" s="1021"/>
      <c r="AX25" s="1021"/>
      <c r="AY25" s="1021"/>
      <c r="AZ25" s="1021"/>
      <c r="BA25" s="1021"/>
      <c r="BB25" s="1021"/>
      <c r="BC25" s="1021"/>
      <c r="BD25" s="1021"/>
      <c r="BE25" s="1021"/>
      <c r="BF25" s="1021"/>
      <c r="BG25" s="1021"/>
      <c r="BH25" s="1021"/>
      <c r="BI25" s="1021"/>
      <c r="BJ25" s="1021"/>
      <c r="BK25" s="1021"/>
      <c r="BL25" s="1021"/>
      <c r="BM25" s="1021"/>
      <c r="BN25" s="1021"/>
      <c r="BO25" s="1021"/>
      <c r="BP25" s="1021"/>
      <c r="BQ25" s="1021"/>
      <c r="BR25" s="1021"/>
      <c r="BS25" s="1021"/>
      <c r="BT25" s="1021"/>
      <c r="BU25" s="1021"/>
      <c r="BV25" s="1021"/>
      <c r="BW25" s="1021"/>
      <c r="BX25" s="1021"/>
      <c r="BY25" s="1021"/>
      <c r="BZ25" s="1021"/>
      <c r="CA25" s="1021"/>
      <c r="CB25" s="1021"/>
      <c r="CC25" s="1021"/>
      <c r="CD25" s="1021"/>
      <c r="CE25" s="1021"/>
      <c r="CF25" s="1034"/>
    </row>
    <row r="26" spans="1:84" s="207" customFormat="1" x14ac:dyDescent="0.25">
      <c r="A26" s="1141" t="s">
        <v>317</v>
      </c>
      <c r="B26" s="123" t="s">
        <v>299</v>
      </c>
      <c r="C26" s="310" t="s">
        <v>318</v>
      </c>
      <c r="D26" s="260" t="s">
        <v>319</v>
      </c>
      <c r="E26" s="260" t="s">
        <v>449</v>
      </c>
      <c r="F26" s="260" t="s">
        <v>320</v>
      </c>
      <c r="G26" s="13">
        <f>Barris_2013!AT5</f>
        <v>2.4110610719678415E-2</v>
      </c>
      <c r="H26" s="490">
        <f>Barris_2013!AU5</f>
        <v>0.86315789473684212</v>
      </c>
      <c r="I26" s="991">
        <f>Barris_2013!S5</f>
        <v>12</v>
      </c>
      <c r="J26" s="490">
        <f>Barris_2013!V5</f>
        <v>17.107223090811082</v>
      </c>
      <c r="K26" s="312">
        <f>Barris_2013!CD5</f>
        <v>1.1050344234111029</v>
      </c>
      <c r="L26" s="312">
        <f>Barris_2013!CH5</f>
        <v>1.2264724489690846</v>
      </c>
      <c r="P26" s="1033"/>
      <c r="Q26" s="1021"/>
      <c r="R26" s="1021"/>
      <c r="S26" s="1021"/>
      <c r="T26" s="1021"/>
      <c r="U26" s="1021"/>
      <c r="V26" s="1021"/>
      <c r="W26" s="1021"/>
      <c r="X26" s="1021"/>
      <c r="Y26" s="1021"/>
      <c r="Z26" s="1021"/>
      <c r="AA26" s="1021"/>
      <c r="AB26" s="1021"/>
      <c r="AC26" s="1021"/>
      <c r="AD26" s="1021"/>
      <c r="AE26" s="1021"/>
      <c r="AF26" s="1021"/>
      <c r="AG26" s="1021"/>
      <c r="AH26" s="1021"/>
      <c r="AI26" s="1021"/>
      <c r="AJ26" s="1021"/>
      <c r="AK26" s="1021"/>
      <c r="AL26" s="1021"/>
      <c r="AM26" s="1021"/>
      <c r="AN26" s="1021"/>
      <c r="AO26" s="1021"/>
      <c r="AP26" s="1021"/>
      <c r="AQ26" s="1021"/>
      <c r="AR26" s="1021"/>
      <c r="AS26" s="1021"/>
      <c r="AT26" s="1021"/>
      <c r="AU26" s="1021"/>
      <c r="AV26" s="1021"/>
      <c r="AW26" s="1021"/>
      <c r="AX26" s="1021"/>
      <c r="AY26" s="1021"/>
      <c r="AZ26" s="1021"/>
      <c r="BA26" s="1021"/>
      <c r="BB26" s="1021"/>
      <c r="BC26" s="1021"/>
      <c r="BD26" s="1021"/>
      <c r="BE26" s="1021"/>
      <c r="BF26" s="1021"/>
      <c r="BG26" s="1021"/>
      <c r="BH26" s="1021"/>
      <c r="BI26" s="1021"/>
      <c r="BJ26" s="1021"/>
      <c r="BK26" s="1021"/>
      <c r="BL26" s="1021"/>
      <c r="BM26" s="1021"/>
      <c r="BN26" s="1021"/>
      <c r="BO26" s="1021"/>
      <c r="BP26" s="1021"/>
      <c r="BQ26" s="1021"/>
      <c r="BR26" s="1021"/>
      <c r="BS26" s="1021"/>
      <c r="BT26" s="1021"/>
      <c r="BU26" s="1021"/>
      <c r="BV26" s="1021"/>
      <c r="BW26" s="1021"/>
      <c r="BX26" s="1021"/>
      <c r="BY26" s="1021"/>
      <c r="BZ26" s="1021"/>
      <c r="CA26" s="1021"/>
      <c r="CB26" s="1021"/>
      <c r="CC26" s="1021"/>
      <c r="CD26" s="1021"/>
      <c r="CE26" s="1021"/>
      <c r="CF26" s="1034"/>
    </row>
    <row r="27" spans="1:84" s="207" customFormat="1" x14ac:dyDescent="0.25">
      <c r="A27" s="1142"/>
      <c r="B27" s="123" t="s">
        <v>301</v>
      </c>
      <c r="C27" s="310" t="s">
        <v>318</v>
      </c>
      <c r="D27" s="260"/>
      <c r="E27" s="260"/>
      <c r="F27" s="260"/>
      <c r="G27" s="13">
        <f>Barris_2013!AT11</f>
        <v>2.4110610719678415E-2</v>
      </c>
      <c r="H27" s="490">
        <f>Barris_2013!AU11</f>
        <v>0.86315789473684212</v>
      </c>
      <c r="I27" s="991">
        <f>Barris_2013!S11</f>
        <v>12</v>
      </c>
      <c r="J27" s="490">
        <f>Barris_2013!V11</f>
        <v>17.107223090811082</v>
      </c>
      <c r="K27" s="312">
        <f>Barris_2013!CD11</f>
        <v>0.73786086031958009</v>
      </c>
      <c r="L27" s="312">
        <f>Barris_2013!CH11</f>
        <v>0.81894825824617656</v>
      </c>
      <c r="P27" s="1033"/>
      <c r="Q27" s="1021"/>
      <c r="R27" s="1021"/>
      <c r="S27" s="1021"/>
      <c r="T27" s="1021"/>
      <c r="U27" s="1021"/>
      <c r="V27" s="1021"/>
      <c r="W27" s="1021"/>
      <c r="X27" s="1021"/>
      <c r="Y27" s="1021"/>
      <c r="Z27" s="1021"/>
      <c r="AA27" s="1021"/>
      <c r="AB27" s="1021"/>
      <c r="AC27" s="1021"/>
      <c r="AD27" s="1021"/>
      <c r="AE27" s="1021"/>
      <c r="AF27" s="1021"/>
      <c r="AG27" s="1021"/>
      <c r="AH27" s="1021"/>
      <c r="AI27" s="1021"/>
      <c r="AJ27" s="1021"/>
      <c r="AK27" s="1021"/>
      <c r="AL27" s="1021"/>
      <c r="AM27" s="1021"/>
      <c r="AN27" s="1021"/>
      <c r="AO27" s="1021"/>
      <c r="AP27" s="1021"/>
      <c r="AQ27" s="1021"/>
      <c r="AR27" s="1021"/>
      <c r="AS27" s="1021"/>
      <c r="AT27" s="1021"/>
      <c r="AU27" s="1021"/>
      <c r="AV27" s="1021"/>
      <c r="AW27" s="1021"/>
      <c r="AX27" s="1021"/>
      <c r="AY27" s="1021"/>
      <c r="AZ27" s="1021"/>
      <c r="BA27" s="1021"/>
      <c r="BB27" s="1021"/>
      <c r="BC27" s="1021"/>
      <c r="BD27" s="1021"/>
      <c r="BE27" s="1021"/>
      <c r="BF27" s="1021"/>
      <c r="BG27" s="1021"/>
      <c r="BH27" s="1021"/>
      <c r="BI27" s="1021"/>
      <c r="BJ27" s="1021"/>
      <c r="BK27" s="1021"/>
      <c r="BL27" s="1021"/>
      <c r="BM27" s="1021"/>
      <c r="BN27" s="1021"/>
      <c r="BO27" s="1021"/>
      <c r="BP27" s="1021"/>
      <c r="BQ27" s="1021"/>
      <c r="BR27" s="1021"/>
      <c r="BS27" s="1021"/>
      <c r="BT27" s="1021"/>
      <c r="BU27" s="1021"/>
      <c r="BV27" s="1021"/>
      <c r="BW27" s="1021"/>
      <c r="BX27" s="1021"/>
      <c r="BY27" s="1021"/>
      <c r="BZ27" s="1021"/>
      <c r="CA27" s="1021"/>
      <c r="CB27" s="1021"/>
      <c r="CC27" s="1021"/>
      <c r="CD27" s="1021"/>
      <c r="CE27" s="1021"/>
      <c r="CF27" s="1034"/>
    </row>
    <row r="28" spans="1:84" s="207" customFormat="1" x14ac:dyDescent="0.25">
      <c r="A28" s="1142"/>
      <c r="B28" s="123" t="s">
        <v>302</v>
      </c>
      <c r="C28" s="310" t="s">
        <v>318</v>
      </c>
      <c r="D28" s="260"/>
      <c r="E28" s="260"/>
      <c r="F28" s="260"/>
      <c r="G28" s="13">
        <f>Barris_2013!AT17</f>
        <v>2.7459306652967082E-2</v>
      </c>
      <c r="H28" s="490">
        <f>Barris_2013!AU17</f>
        <v>0.75789473684210529</v>
      </c>
      <c r="I28" s="991">
        <f>Barris_2013!S17</f>
        <v>12</v>
      </c>
      <c r="J28" s="490">
        <f>Barris_2013!V17</f>
        <v>17.107223090811082</v>
      </c>
      <c r="K28" s="312">
        <f>Barris_2013!CD17</f>
        <v>0.79388431925006131</v>
      </c>
      <c r="L28" s="312">
        <f>Barris_2013!CH17</f>
        <v>0.72504480394907522</v>
      </c>
      <c r="P28" s="1033"/>
      <c r="Q28" s="1021"/>
      <c r="R28" s="1021"/>
      <c r="S28" s="1021"/>
      <c r="T28" s="1021"/>
      <c r="U28" s="1021"/>
      <c r="V28" s="1021"/>
      <c r="W28" s="1021"/>
      <c r="X28" s="1021"/>
      <c r="Y28" s="1021"/>
      <c r="Z28" s="1021"/>
      <c r="AA28" s="1021"/>
      <c r="AB28" s="1021"/>
      <c r="AC28" s="1021"/>
      <c r="AD28" s="1021"/>
      <c r="AE28" s="1021"/>
      <c r="AF28" s="1021"/>
      <c r="AG28" s="1021"/>
      <c r="AH28" s="1021"/>
      <c r="AI28" s="1021"/>
      <c r="AJ28" s="1021"/>
      <c r="AK28" s="1021"/>
      <c r="AL28" s="1021"/>
      <c r="AM28" s="1021"/>
      <c r="AN28" s="1021"/>
      <c r="AO28" s="1021"/>
      <c r="AP28" s="1021"/>
      <c r="AQ28" s="1021"/>
      <c r="AR28" s="1021"/>
      <c r="AS28" s="1021"/>
      <c r="AT28" s="1021"/>
      <c r="AU28" s="1021"/>
      <c r="AV28" s="1021"/>
      <c r="AW28" s="1021"/>
      <c r="AX28" s="1021"/>
      <c r="AY28" s="1021"/>
      <c r="AZ28" s="1021"/>
      <c r="BA28" s="1021"/>
      <c r="BB28" s="1021"/>
      <c r="BC28" s="1021"/>
      <c r="BD28" s="1021"/>
      <c r="BE28" s="1021"/>
      <c r="BF28" s="1021"/>
      <c r="BG28" s="1021"/>
      <c r="BH28" s="1021"/>
      <c r="BI28" s="1021"/>
      <c r="BJ28" s="1021"/>
      <c r="BK28" s="1021"/>
      <c r="BL28" s="1021"/>
      <c r="BM28" s="1021"/>
      <c r="BN28" s="1021"/>
      <c r="BO28" s="1021"/>
      <c r="BP28" s="1021"/>
      <c r="BQ28" s="1021"/>
      <c r="BR28" s="1021"/>
      <c r="BS28" s="1021"/>
      <c r="BT28" s="1021"/>
      <c r="BU28" s="1021"/>
      <c r="BV28" s="1021"/>
      <c r="BW28" s="1021"/>
      <c r="BX28" s="1021"/>
      <c r="BY28" s="1021"/>
      <c r="BZ28" s="1021"/>
      <c r="CA28" s="1021"/>
      <c r="CB28" s="1021"/>
      <c r="CC28" s="1021"/>
      <c r="CD28" s="1021"/>
      <c r="CE28" s="1021"/>
      <c r="CF28" s="1034"/>
    </row>
    <row r="29" spans="1:84" s="207" customFormat="1" x14ac:dyDescent="0.25">
      <c r="A29" s="1142"/>
      <c r="B29" s="123" t="s">
        <v>303</v>
      </c>
      <c r="C29" s="310" t="s">
        <v>318</v>
      </c>
      <c r="D29" s="260"/>
      <c r="E29" s="260"/>
      <c r="F29" s="260"/>
      <c r="G29" s="13">
        <f>Barris_2013!AT23</f>
        <v>2.7459306652967082E-2</v>
      </c>
      <c r="H29" s="490">
        <f>Barris_2013!AU23</f>
        <v>0.75789473684210529</v>
      </c>
      <c r="I29" s="991">
        <f>Barris_2013!S23</f>
        <v>12</v>
      </c>
      <c r="J29" s="490">
        <f>Barris_2013!V23</f>
        <v>17.107223090811082</v>
      </c>
      <c r="K29" s="312">
        <f>Barris_2013!CD23</f>
        <v>0.77584109584112193</v>
      </c>
      <c r="L29" s="312">
        <f>Barris_2013!CH23</f>
        <v>0.70856614948780328</v>
      </c>
      <c r="P29" s="1033"/>
      <c r="Q29" s="1021"/>
      <c r="R29" s="1021"/>
      <c r="S29" s="1021"/>
      <c r="T29" s="1021"/>
      <c r="U29" s="1021"/>
      <c r="V29" s="1021"/>
      <c r="W29" s="1021"/>
      <c r="X29" s="1021"/>
      <c r="Y29" s="1021"/>
      <c r="Z29" s="1021"/>
      <c r="AA29" s="1021"/>
      <c r="AB29" s="1021"/>
      <c r="AC29" s="1021"/>
      <c r="AD29" s="1021"/>
      <c r="AE29" s="1021"/>
      <c r="AF29" s="1021"/>
      <c r="AG29" s="1021"/>
      <c r="AH29" s="1021"/>
      <c r="AI29" s="1021"/>
      <c r="AJ29" s="1021"/>
      <c r="AK29" s="1021"/>
      <c r="AL29" s="1021"/>
      <c r="AM29" s="1021"/>
      <c r="AN29" s="1021"/>
      <c r="AO29" s="1021"/>
      <c r="AP29" s="1021"/>
      <c r="AQ29" s="1021"/>
      <c r="AR29" s="1021"/>
      <c r="AS29" s="1021"/>
      <c r="AT29" s="1021"/>
      <c r="AU29" s="1021"/>
      <c r="AV29" s="1021"/>
      <c r="AW29" s="1021"/>
      <c r="AX29" s="1021"/>
      <c r="AY29" s="1021"/>
      <c r="AZ29" s="1021"/>
      <c r="BA29" s="1021"/>
      <c r="BB29" s="1021"/>
      <c r="BC29" s="1021"/>
      <c r="BD29" s="1021"/>
      <c r="BE29" s="1021"/>
      <c r="BF29" s="1021"/>
      <c r="BG29" s="1021"/>
      <c r="BH29" s="1021"/>
      <c r="BI29" s="1021"/>
      <c r="BJ29" s="1021"/>
      <c r="BK29" s="1021"/>
      <c r="BL29" s="1021"/>
      <c r="BM29" s="1021"/>
      <c r="BN29" s="1021"/>
      <c r="BO29" s="1021"/>
      <c r="BP29" s="1021"/>
      <c r="BQ29" s="1021"/>
      <c r="BR29" s="1021"/>
      <c r="BS29" s="1021"/>
      <c r="BT29" s="1021"/>
      <c r="BU29" s="1021"/>
      <c r="BV29" s="1021"/>
      <c r="BW29" s="1021"/>
      <c r="BX29" s="1021"/>
      <c r="BY29" s="1021"/>
      <c r="BZ29" s="1021"/>
      <c r="CA29" s="1021"/>
      <c r="CB29" s="1021"/>
      <c r="CC29" s="1021"/>
      <c r="CD29" s="1021"/>
      <c r="CE29" s="1021"/>
      <c r="CF29" s="1034"/>
    </row>
    <row r="30" spans="1:84" s="207" customFormat="1" x14ac:dyDescent="0.25">
      <c r="A30" s="1142"/>
      <c r="B30" s="123" t="s">
        <v>304</v>
      </c>
      <c r="C30" s="310" t="s">
        <v>318</v>
      </c>
      <c r="D30" s="260"/>
      <c r="E30" s="260"/>
      <c r="F30" s="260"/>
      <c r="G30" s="13">
        <f>Barris_2013!AT29</f>
        <v>4.4615979099398115E-2</v>
      </c>
      <c r="H30" s="490">
        <f>Barris_2013!AU29</f>
        <v>0.84736842105263155</v>
      </c>
      <c r="I30" s="991">
        <f>Barris_2013!S29</f>
        <v>16</v>
      </c>
      <c r="J30" s="490">
        <f>Barris_2013!V29</f>
        <v>17.107223090811082</v>
      </c>
      <c r="K30" s="312">
        <f>Barris_2013!CD29</f>
        <v>1.0721875248121968</v>
      </c>
      <c r="L30" s="312">
        <f>Barris_2013!CH29</f>
        <v>1.1488497975077767</v>
      </c>
      <c r="P30" s="1033"/>
      <c r="Q30" s="1021"/>
      <c r="R30" s="1021"/>
      <c r="S30" s="1021"/>
      <c r="T30" s="1021"/>
      <c r="U30" s="1021"/>
      <c r="V30" s="1021"/>
      <c r="W30" s="1021"/>
      <c r="X30" s="1021"/>
      <c r="Y30" s="1021"/>
      <c r="Z30" s="1021"/>
      <c r="AA30" s="1021"/>
      <c r="AB30" s="1021"/>
      <c r="AC30" s="1021"/>
      <c r="AD30" s="1021"/>
      <c r="AE30" s="1021"/>
      <c r="AF30" s="1021"/>
      <c r="AG30" s="1021"/>
      <c r="AH30" s="1021"/>
      <c r="AI30" s="1021"/>
      <c r="AJ30" s="1021"/>
      <c r="AK30" s="1021"/>
      <c r="AL30" s="1021"/>
      <c r="AM30" s="1021"/>
      <c r="AN30" s="1021"/>
      <c r="AO30" s="1021"/>
      <c r="AP30" s="1021"/>
      <c r="AQ30" s="1021"/>
      <c r="AR30" s="1021"/>
      <c r="AS30" s="1021"/>
      <c r="AT30" s="1021"/>
      <c r="AU30" s="1021"/>
      <c r="AV30" s="1021"/>
      <c r="AW30" s="1021"/>
      <c r="AX30" s="1021"/>
      <c r="AY30" s="1021"/>
      <c r="AZ30" s="1021"/>
      <c r="BA30" s="1021" t="s">
        <v>398</v>
      </c>
      <c r="BB30" s="1021"/>
      <c r="BC30" s="1021"/>
      <c r="BD30" s="1021"/>
      <c r="BE30" s="1021"/>
      <c r="BF30" s="1021"/>
      <c r="BG30" s="1021"/>
      <c r="BH30" s="1021"/>
      <c r="BI30" s="1021"/>
      <c r="BJ30" s="1021"/>
      <c r="BK30" s="1021"/>
      <c r="BL30" s="1021"/>
      <c r="BM30" s="1021"/>
      <c r="BN30" s="1021"/>
      <c r="BO30" s="1021"/>
      <c r="BP30" s="1021"/>
      <c r="BQ30" s="1021"/>
      <c r="BR30" s="1021"/>
      <c r="BS30" s="1021"/>
      <c r="BT30" s="1021"/>
      <c r="BU30" s="1021"/>
      <c r="BV30" s="1021"/>
      <c r="BW30" s="1021"/>
      <c r="BX30" s="1021"/>
      <c r="BY30" s="1021"/>
      <c r="BZ30" s="1021"/>
      <c r="CA30" s="1021"/>
      <c r="CB30" s="1021"/>
      <c r="CC30" s="1021"/>
      <c r="CD30" s="1021"/>
      <c r="CE30" s="1021"/>
      <c r="CF30" s="1034"/>
    </row>
    <row r="31" spans="1:84" s="207" customFormat="1" x14ac:dyDescent="0.25">
      <c r="A31" s="1142"/>
      <c r="B31" s="123" t="s">
        <v>306</v>
      </c>
      <c r="C31" s="310" t="s">
        <v>318</v>
      </c>
      <c r="D31" s="260"/>
      <c r="E31" s="260"/>
      <c r="F31" s="260"/>
      <c r="G31" s="13">
        <f>Barris_2013!AT35</f>
        <v>4.4615979099398115E-2</v>
      </c>
      <c r="H31" s="490">
        <f>Barris_2013!AU35</f>
        <v>0.84736842105263155</v>
      </c>
      <c r="I31" s="991">
        <f>Barris_2013!S35</f>
        <v>16</v>
      </c>
      <c r="J31" s="490">
        <f>Barris_2013!V35</f>
        <v>17.107223090811082</v>
      </c>
      <c r="K31" s="312">
        <f>Barris_2013!CD35</f>
        <v>0.70235656632259835</v>
      </c>
      <c r="L31" s="312">
        <f>Barris_2013!CH35</f>
        <v>0.75257562723396809</v>
      </c>
      <c r="P31" s="1033"/>
      <c r="Q31" s="1021"/>
      <c r="R31" s="1021"/>
      <c r="S31" s="1021"/>
      <c r="T31" s="1021"/>
      <c r="U31" s="1021"/>
      <c r="V31" s="1021"/>
      <c r="W31" s="1021"/>
      <c r="X31" s="1021"/>
      <c r="Y31" s="1021"/>
      <c r="Z31" s="1021"/>
      <c r="AA31" s="1021"/>
      <c r="AB31" s="1021"/>
      <c r="AC31" s="1021"/>
      <c r="AD31" s="1021"/>
      <c r="AE31" s="1021"/>
      <c r="AF31" s="1021"/>
      <c r="AG31" s="1021"/>
      <c r="AH31" s="1021"/>
      <c r="AI31" s="1021"/>
      <c r="AJ31" s="1021"/>
      <c r="AK31" s="1021"/>
      <c r="AL31" s="1021"/>
      <c r="AM31" s="1021"/>
      <c r="AN31" s="1021"/>
      <c r="AO31" s="1021"/>
      <c r="AP31" s="1021"/>
      <c r="AQ31" s="1021"/>
      <c r="AR31" s="1021"/>
      <c r="AS31" s="1021"/>
      <c r="AT31" s="1021"/>
      <c r="AU31" s="1021"/>
      <c r="AV31" s="1021"/>
      <c r="AW31" s="1021"/>
      <c r="AX31" s="1021"/>
      <c r="AY31" s="1021"/>
      <c r="AZ31" s="1021"/>
      <c r="BA31" s="1024" t="s">
        <v>237</v>
      </c>
      <c r="BB31" s="1056">
        <f>AVERAGE(K16:K19,K22:K23,K26:K40,K54:K61,K70:K74,K82:K83,K87:K96)</f>
        <v>1.0653752313332874</v>
      </c>
      <c r="BC31" s="1021"/>
      <c r="BD31" s="1021"/>
      <c r="BE31" s="1021"/>
      <c r="BF31" s="1021"/>
      <c r="BG31" s="1021"/>
      <c r="BH31" s="1021"/>
      <c r="BI31" s="1021"/>
      <c r="BJ31" s="1021"/>
      <c r="BK31" s="1021"/>
      <c r="BL31" s="1021"/>
      <c r="BM31" s="1021"/>
      <c r="BN31" s="1021"/>
      <c r="BO31" s="1021"/>
      <c r="BP31" s="1021"/>
      <c r="BQ31" s="1021"/>
      <c r="BR31" s="1021"/>
      <c r="BS31" s="1021"/>
      <c r="BT31" s="1021"/>
      <c r="BU31" s="1021"/>
      <c r="BV31" s="1021"/>
      <c r="BW31" s="1021"/>
      <c r="BX31" s="1021"/>
      <c r="BY31" s="1021"/>
      <c r="BZ31" s="1021"/>
      <c r="CA31" s="1021"/>
      <c r="CB31" s="1021"/>
      <c r="CC31" s="1021"/>
      <c r="CD31" s="1021"/>
      <c r="CE31" s="1021"/>
      <c r="CF31" s="1034"/>
    </row>
    <row r="32" spans="1:84" s="207" customFormat="1" x14ac:dyDescent="0.25">
      <c r="A32" s="1142"/>
      <c r="B32" s="123" t="s">
        <v>307</v>
      </c>
      <c r="C32" s="310" t="s">
        <v>318</v>
      </c>
      <c r="D32" s="260"/>
      <c r="E32" s="260"/>
      <c r="F32" s="260"/>
      <c r="G32" s="13">
        <f>Barris_2013!AT41</f>
        <v>5.0944486773071604E-2</v>
      </c>
      <c r="H32" s="490">
        <f>Barris_2013!AU41</f>
        <v>0.74210526315789471</v>
      </c>
      <c r="I32" s="991">
        <f>Barris_2013!S41</f>
        <v>16</v>
      </c>
      <c r="J32" s="490">
        <f>Barris_2013!V41</f>
        <v>17.107223090811082</v>
      </c>
      <c r="K32" s="312">
        <f>Barris_2013!CD41</f>
        <v>1.2645736692524117</v>
      </c>
      <c r="L32" s="312">
        <f>Barris_2013!CH41</f>
        <v>0.95023200958416099</v>
      </c>
      <c r="P32" s="1033"/>
      <c r="Q32" s="1021"/>
      <c r="R32" s="1021"/>
      <c r="S32" s="1021"/>
      <c r="T32" s="1021"/>
      <c r="U32" s="1021"/>
      <c r="V32" s="1021"/>
      <c r="W32" s="1021"/>
      <c r="X32" s="1021"/>
      <c r="Y32" s="1021"/>
      <c r="Z32" s="1021"/>
      <c r="AA32" s="1021"/>
      <c r="AB32" s="1021"/>
      <c r="AC32" s="1021"/>
      <c r="AD32" s="1021"/>
      <c r="AE32" s="1021"/>
      <c r="AF32" s="1021"/>
      <c r="AG32" s="1021"/>
      <c r="AH32" s="1021"/>
      <c r="AI32" s="1021"/>
      <c r="AJ32" s="1021"/>
      <c r="AK32" s="1021"/>
      <c r="AL32" s="1021"/>
      <c r="AM32" s="1021"/>
      <c r="AN32" s="1021"/>
      <c r="AO32" s="1021"/>
      <c r="AP32" s="1021"/>
      <c r="AQ32" s="1021"/>
      <c r="AR32" s="1021"/>
      <c r="AS32" s="1021"/>
      <c r="AT32" s="1021"/>
      <c r="AU32" s="1021"/>
      <c r="AV32" s="1021"/>
      <c r="AW32" s="1021"/>
      <c r="AX32" s="1021"/>
      <c r="AY32" s="1021"/>
      <c r="AZ32" s="1021"/>
      <c r="BA32" s="1024" t="s">
        <v>393</v>
      </c>
      <c r="BB32" s="1055">
        <f>STDEV(K16:K19,K22:K23,K26:K40,K54:K61,K70:K74,K82:K83,K87:K96)</f>
        <v>0.26115263318263898</v>
      </c>
      <c r="BC32" s="1021"/>
      <c r="BD32" s="1021"/>
      <c r="BE32" s="1021"/>
      <c r="BF32" s="1021"/>
      <c r="BG32" s="1021"/>
      <c r="BH32" s="1021"/>
      <c r="BI32" s="1021"/>
      <c r="BJ32" s="1021"/>
      <c r="BK32" s="1021"/>
      <c r="BL32" s="1021"/>
      <c r="BM32" s="1021"/>
      <c r="BN32" s="1021"/>
      <c r="BO32" s="1021"/>
      <c r="BP32" s="1021"/>
      <c r="BQ32" s="1021"/>
      <c r="BR32" s="1021"/>
      <c r="BS32" s="1021"/>
      <c r="BT32" s="1021"/>
      <c r="BU32" s="1021"/>
      <c r="BV32" s="1021"/>
      <c r="BW32" s="1021"/>
      <c r="BX32" s="1021"/>
      <c r="BY32" s="1021"/>
      <c r="BZ32" s="1021"/>
      <c r="CA32" s="1021"/>
      <c r="CB32" s="1021"/>
      <c r="CC32" s="1021"/>
      <c r="CD32" s="1021"/>
      <c r="CE32" s="1021"/>
      <c r="CF32" s="1034"/>
    </row>
    <row r="33" spans="1:84" s="207" customFormat="1" x14ac:dyDescent="0.25">
      <c r="A33" s="1142"/>
      <c r="B33" s="123" t="s">
        <v>308</v>
      </c>
      <c r="C33" s="310" t="s">
        <v>318</v>
      </c>
      <c r="D33" s="260"/>
      <c r="E33" s="260"/>
      <c r="F33" s="260"/>
      <c r="G33" s="13">
        <f>Barris_2013!AT46</f>
        <v>5.0944486773071604E-2</v>
      </c>
      <c r="H33" s="490">
        <f>Barris_2013!AU46</f>
        <v>0.74210526315789471</v>
      </c>
      <c r="I33" s="991">
        <f>Barris_2013!S46</f>
        <v>16</v>
      </c>
      <c r="J33" s="490">
        <f>Barris_2013!V46</f>
        <v>17.107223090811082</v>
      </c>
      <c r="K33" s="312">
        <f>Barris_2013!CD46</f>
        <v>1.4840286761960484</v>
      </c>
      <c r="L33" s="312">
        <f>Barris_2013!CH46</f>
        <v>1.1151359430850367</v>
      </c>
      <c r="P33" s="1033"/>
      <c r="Q33" s="1021"/>
      <c r="R33" s="1021"/>
      <c r="S33" s="1021"/>
      <c r="T33" s="1021"/>
      <c r="U33" s="1021"/>
      <c r="V33" s="1021"/>
      <c r="W33" s="1021"/>
      <c r="X33" s="1021"/>
      <c r="Y33" s="1021"/>
      <c r="Z33" s="1021"/>
      <c r="AA33" s="1021"/>
      <c r="AB33" s="1021"/>
      <c r="AC33" s="1021"/>
      <c r="AD33" s="1021"/>
      <c r="AE33" s="1021"/>
      <c r="AF33" s="1021"/>
      <c r="AG33" s="1021"/>
      <c r="AH33" s="1021"/>
      <c r="AI33" s="1021"/>
      <c r="AJ33" s="1021"/>
      <c r="AK33" s="1021"/>
      <c r="AL33" s="1021"/>
      <c r="AM33" s="1021"/>
      <c r="AN33" s="1021"/>
      <c r="AO33" s="1021"/>
      <c r="AP33" s="1021"/>
      <c r="AQ33" s="1021"/>
      <c r="AR33" s="1021"/>
      <c r="AS33" s="1021"/>
      <c r="AT33" s="1021"/>
      <c r="AU33" s="1021"/>
      <c r="AV33" s="1021"/>
      <c r="AW33" s="1021"/>
      <c r="AX33" s="1021"/>
      <c r="AY33" s="1021"/>
      <c r="AZ33" s="1021"/>
      <c r="BA33" s="1024" t="s">
        <v>394</v>
      </c>
      <c r="BB33" s="1055">
        <f>BB32/BB31</f>
        <v>0.2451273743766445</v>
      </c>
      <c r="BC33" s="1021"/>
      <c r="BD33" s="1021"/>
      <c r="BE33" s="1021"/>
      <c r="BF33" s="1021"/>
      <c r="BG33" s="1021"/>
      <c r="BH33" s="1021"/>
      <c r="BI33" s="1021"/>
      <c r="BJ33" s="1021"/>
      <c r="BK33" s="1021"/>
      <c r="BL33" s="1021"/>
      <c r="BM33" s="1021"/>
      <c r="BN33" s="1021"/>
      <c r="BO33" s="1021"/>
      <c r="BP33" s="1021"/>
      <c r="BQ33" s="1021"/>
      <c r="BR33" s="1021"/>
      <c r="BS33" s="1021"/>
      <c r="BT33" s="1021"/>
      <c r="BU33" s="1021"/>
      <c r="BV33" s="1021"/>
      <c r="BW33" s="1021"/>
      <c r="BX33" s="1021"/>
      <c r="BY33" s="1021"/>
      <c r="BZ33" s="1021"/>
      <c r="CA33" s="1021"/>
      <c r="CB33" s="1021"/>
      <c r="CC33" s="1021"/>
      <c r="CD33" s="1021"/>
      <c r="CE33" s="1021"/>
      <c r="CF33" s="1034"/>
    </row>
    <row r="34" spans="1:84" s="207" customFormat="1" x14ac:dyDescent="0.25">
      <c r="A34" s="1142"/>
      <c r="B34" s="123" t="s">
        <v>309</v>
      </c>
      <c r="C34" s="310" t="s">
        <v>318</v>
      </c>
      <c r="D34" s="260"/>
      <c r="E34" s="260"/>
      <c r="F34" s="260"/>
      <c r="G34" s="13">
        <f>Barris_2013!AT51</f>
        <v>6.6923968649097165E-2</v>
      </c>
      <c r="H34" s="490">
        <f>Barris_2013!AU51</f>
        <v>0.84736842105263155</v>
      </c>
      <c r="I34" s="991">
        <f>Barris_2013!S51</f>
        <v>16</v>
      </c>
      <c r="J34" s="490">
        <f>Barris_2013!V51</f>
        <v>17.107223090811082</v>
      </c>
      <c r="K34" s="312">
        <f>Barris_2013!CD51</f>
        <v>1.4501563060839802</v>
      </c>
      <c r="L34" s="312">
        <f>Barris_2013!CH51</f>
        <v>1.2477987690246537</v>
      </c>
      <c r="P34" s="1033"/>
      <c r="Q34" s="1021"/>
      <c r="R34" s="1021"/>
      <c r="S34" s="1021"/>
      <c r="T34" s="1021"/>
      <c r="U34" s="1021"/>
      <c r="V34" s="1021"/>
      <c r="W34" s="1021"/>
      <c r="X34" s="1021"/>
      <c r="Y34" s="1021"/>
      <c r="Z34" s="1021"/>
      <c r="AA34" s="1021"/>
      <c r="AB34" s="1021"/>
      <c r="AC34" s="1021"/>
      <c r="AD34" s="1021"/>
      <c r="AE34" s="1021"/>
      <c r="AF34" s="1021"/>
      <c r="AG34" s="1021"/>
      <c r="AH34" s="1021"/>
      <c r="AI34" s="1021"/>
      <c r="AJ34" s="1021"/>
      <c r="AK34" s="1021"/>
      <c r="AL34" s="1021"/>
      <c r="AM34" s="1021"/>
      <c r="AN34" s="1021"/>
      <c r="AO34" s="1021"/>
      <c r="AP34" s="1021"/>
      <c r="AQ34" s="1021"/>
      <c r="AR34" s="1021"/>
      <c r="AS34" s="1021"/>
      <c r="AT34" s="1021"/>
      <c r="AU34" s="1021"/>
      <c r="AV34" s="1021"/>
      <c r="AW34" s="1021"/>
      <c r="AX34" s="1021"/>
      <c r="AY34" s="1021"/>
      <c r="AZ34" s="1021"/>
      <c r="BA34" s="1035" t="s">
        <v>399</v>
      </c>
      <c r="BB34" s="589">
        <f>BB31</f>
        <v>1.0653752313332874</v>
      </c>
      <c r="BC34" s="16" t="s">
        <v>470</v>
      </c>
      <c r="BD34" s="46">
        <f>BB33</f>
        <v>0.2451273743766445</v>
      </c>
      <c r="BE34" s="1021"/>
      <c r="BF34" s="1021"/>
      <c r="BG34" s="1021"/>
      <c r="BH34" s="1021"/>
      <c r="BI34" s="1021"/>
      <c r="BJ34" s="1021"/>
      <c r="BK34" s="1021"/>
      <c r="BL34" s="1021"/>
      <c r="BM34" s="1021"/>
      <c r="BN34" s="1021"/>
      <c r="BO34" s="1021"/>
      <c r="BP34" s="1021"/>
      <c r="BQ34" s="1021"/>
      <c r="BR34" s="1021"/>
      <c r="BS34" s="1021"/>
      <c r="BT34" s="1021"/>
      <c r="BU34" s="1021"/>
      <c r="BV34" s="1021"/>
      <c r="BW34" s="1021"/>
      <c r="BX34" s="1021"/>
      <c r="BY34" s="1021"/>
      <c r="BZ34" s="1021"/>
      <c r="CA34" s="1021"/>
      <c r="CB34" s="1021"/>
      <c r="CC34" s="1021"/>
      <c r="CD34" s="1021"/>
      <c r="CE34" s="1021"/>
      <c r="CF34" s="1034"/>
    </row>
    <row r="35" spans="1:84" s="207" customFormat="1" x14ac:dyDescent="0.25">
      <c r="A35" s="1142"/>
      <c r="B35" s="123" t="s">
        <v>310</v>
      </c>
      <c r="C35" s="310" t="s">
        <v>318</v>
      </c>
      <c r="D35" s="260"/>
      <c r="E35" s="260"/>
      <c r="F35" s="260"/>
      <c r="G35" s="13">
        <f>Barris_2013!AT58</f>
        <v>6.6923968649097165E-2</v>
      </c>
      <c r="H35" s="490">
        <f>Barris_2013!AU58</f>
        <v>0.84736842105263155</v>
      </c>
      <c r="I35" s="991">
        <f>Barris_2013!S58</f>
        <v>16</v>
      </c>
      <c r="J35" s="490">
        <f>Barris_2013!V58</f>
        <v>17.107223090811082</v>
      </c>
      <c r="K35" s="312">
        <f>Barris_2013!CD58</f>
        <v>0.80338565432501496</v>
      </c>
      <c r="L35" s="312">
        <f>Barris_2013!CH58</f>
        <v>0.69127970985823217</v>
      </c>
      <c r="P35" s="1033"/>
      <c r="Q35" s="1021"/>
      <c r="R35" s="1021"/>
      <c r="S35" s="1021"/>
      <c r="T35" s="1021"/>
      <c r="U35" s="1021"/>
      <c r="V35" s="1021"/>
      <c r="W35" s="1021"/>
      <c r="X35" s="1021"/>
      <c r="Y35" s="1021"/>
      <c r="Z35" s="1021"/>
      <c r="AA35" s="1021"/>
      <c r="AB35" s="1021"/>
      <c r="AC35" s="1021"/>
      <c r="AD35" s="1021"/>
      <c r="AE35" s="1021"/>
      <c r="AF35" s="1021"/>
      <c r="AG35" s="1021"/>
      <c r="AH35" s="1021"/>
      <c r="AI35" s="1021"/>
      <c r="AJ35" s="1021"/>
      <c r="AK35" s="1021"/>
      <c r="AL35" s="1021"/>
      <c r="AM35" s="1021"/>
      <c r="AN35" s="1021"/>
      <c r="AO35" s="1021"/>
      <c r="AP35" s="1021"/>
      <c r="AQ35" s="1021"/>
      <c r="AR35" s="1021"/>
      <c r="AS35" s="1021"/>
      <c r="AT35" s="1021"/>
      <c r="AU35" s="1021"/>
      <c r="AV35" s="1021"/>
      <c r="AW35" s="1021"/>
      <c r="AX35" s="1021"/>
      <c r="AY35" s="1021"/>
      <c r="AZ35" s="1021"/>
      <c r="BA35" s="1021"/>
      <c r="BB35" s="1021"/>
      <c r="BC35" s="1021"/>
      <c r="BD35" s="1021"/>
      <c r="BE35" s="1021"/>
      <c r="BF35" s="1021"/>
      <c r="BG35" s="1021"/>
      <c r="BH35" s="1021"/>
      <c r="BI35" s="1021"/>
      <c r="BJ35" s="1021"/>
      <c r="BK35" s="1021"/>
      <c r="BL35" s="1021"/>
      <c r="BM35" s="1021"/>
      <c r="BN35" s="1021"/>
      <c r="BO35" s="1021"/>
      <c r="BP35" s="1021"/>
      <c r="BQ35" s="1021"/>
      <c r="BR35" s="1021"/>
      <c r="BS35" s="1021"/>
      <c r="BT35" s="1021"/>
      <c r="BU35" s="1021"/>
      <c r="BV35" s="1021"/>
      <c r="BW35" s="1021"/>
      <c r="BX35" s="1021"/>
      <c r="BY35" s="1021"/>
      <c r="BZ35" s="1021"/>
      <c r="CA35" s="1021"/>
      <c r="CB35" s="1021"/>
      <c r="CC35" s="1021"/>
      <c r="CD35" s="1021"/>
      <c r="CE35" s="1021"/>
      <c r="CF35" s="1034"/>
    </row>
    <row r="36" spans="1:84" s="207" customFormat="1" x14ac:dyDescent="0.25">
      <c r="A36" s="1142"/>
      <c r="B36" s="123" t="s">
        <v>311</v>
      </c>
      <c r="C36" s="310" t="s">
        <v>318</v>
      </c>
      <c r="D36" s="260"/>
      <c r="E36" s="260"/>
      <c r="F36" s="260"/>
      <c r="G36" s="13">
        <f>Barris_2013!AT65</f>
        <v>7.6416730159607413E-2</v>
      </c>
      <c r="H36" s="490">
        <f>Barris_2013!AU65</f>
        <v>0.74210526315789471</v>
      </c>
      <c r="I36" s="991">
        <f>Barris_2013!S65</f>
        <v>16</v>
      </c>
      <c r="J36" s="490">
        <f>Barris_2013!V65</f>
        <v>17.107223090811082</v>
      </c>
      <c r="K36" s="312">
        <f>Barris_2013!CD65</f>
        <v>1.0511675546915433</v>
      </c>
      <c r="L36" s="312">
        <f>Barris_2013!CH65</f>
        <v>0.89741574140899316</v>
      </c>
      <c r="P36" s="1033"/>
      <c r="Q36" s="1021"/>
      <c r="R36" s="1021"/>
      <c r="S36" s="1021"/>
      <c r="T36" s="1021"/>
      <c r="U36" s="1021"/>
      <c r="V36" s="1021"/>
      <c r="W36" s="1021"/>
      <c r="X36" s="1021"/>
      <c r="Y36" s="1021"/>
      <c r="Z36" s="1021"/>
      <c r="AA36" s="1021"/>
      <c r="AB36" s="1021"/>
      <c r="AC36" s="1021"/>
      <c r="AD36" s="1021"/>
      <c r="AE36" s="1021"/>
      <c r="AF36" s="1021"/>
      <c r="AG36" s="1021"/>
      <c r="AH36" s="1021"/>
      <c r="AI36" s="1021"/>
      <c r="AJ36" s="1021"/>
      <c r="AK36" s="1021"/>
      <c r="AL36" s="1021"/>
      <c r="AM36" s="1021"/>
      <c r="AN36" s="1021"/>
      <c r="AO36" s="1021"/>
      <c r="AP36" s="1021"/>
      <c r="AQ36" s="1021"/>
      <c r="AR36" s="1021"/>
      <c r="AS36" s="1021"/>
      <c r="AT36" s="1021"/>
      <c r="AU36" s="1021"/>
      <c r="AV36" s="1021"/>
      <c r="AW36" s="1021"/>
      <c r="AX36" s="1021"/>
      <c r="AY36" s="1021"/>
      <c r="AZ36" s="1021"/>
      <c r="BA36" s="1021"/>
      <c r="BB36" s="1021"/>
      <c r="BC36" s="1021"/>
      <c r="BD36" s="1021"/>
      <c r="BE36" s="1021"/>
      <c r="BF36" s="1021"/>
      <c r="BG36" s="1021"/>
      <c r="BH36" s="1021"/>
      <c r="BI36" s="1021"/>
      <c r="BJ36" s="1021"/>
      <c r="BK36" s="1021"/>
      <c r="BL36" s="1021"/>
      <c r="BM36" s="1021"/>
      <c r="BN36" s="1021"/>
      <c r="BO36" s="1021"/>
      <c r="BP36" s="1021"/>
      <c r="BQ36" s="1021"/>
      <c r="BR36" s="1021"/>
      <c r="BS36" s="1021"/>
      <c r="BT36" s="1021"/>
      <c r="BU36" s="1021"/>
      <c r="BV36" s="1021"/>
      <c r="BW36" s="1021"/>
      <c r="BX36" s="1021"/>
      <c r="BY36" s="1021"/>
      <c r="BZ36" s="1021"/>
      <c r="CA36" s="1021"/>
      <c r="CB36" s="1021"/>
      <c r="CC36" s="1021"/>
      <c r="CD36" s="1021"/>
      <c r="CE36" s="1021"/>
      <c r="CF36" s="1034"/>
    </row>
    <row r="37" spans="1:84" s="207" customFormat="1" ht="15.75" thickBot="1" x14ac:dyDescent="0.3">
      <c r="A37" s="1143"/>
      <c r="B37" s="213" t="s">
        <v>312</v>
      </c>
      <c r="C37" s="311" t="s">
        <v>318</v>
      </c>
      <c r="D37" s="261"/>
      <c r="E37" s="261"/>
      <c r="F37" s="261"/>
      <c r="G37" s="191">
        <f>Barris_2013!AT71</f>
        <v>7.6416730159607413E-2</v>
      </c>
      <c r="H37" s="491">
        <f>Barris_2013!AU71</f>
        <v>0.74210526315789471</v>
      </c>
      <c r="I37" s="992">
        <f>Barris_2013!S71</f>
        <v>16</v>
      </c>
      <c r="J37" s="491">
        <f>Barris_2013!V71</f>
        <v>17.107223090811082</v>
      </c>
      <c r="K37" s="287">
        <f>Barris_2013!CD71</f>
        <v>1.2855994178672714</v>
      </c>
      <c r="L37" s="287">
        <f>Barris_2013!CH71</f>
        <v>1.0975578056905271</v>
      </c>
      <c r="P37" s="1033"/>
      <c r="Q37" s="1021"/>
      <c r="R37" s="1021"/>
      <c r="S37" s="1021"/>
      <c r="T37" s="1021"/>
      <c r="U37" s="1021"/>
      <c r="V37" s="1021"/>
      <c r="W37" s="1021"/>
      <c r="X37" s="1021"/>
      <c r="Y37" s="1021"/>
      <c r="Z37" s="1021"/>
      <c r="AA37" s="1021"/>
      <c r="AB37" s="1021"/>
      <c r="AC37" s="1021"/>
      <c r="AD37" s="1021"/>
      <c r="AE37" s="1021"/>
      <c r="AF37" s="1021"/>
      <c r="AG37" s="1021"/>
      <c r="AH37" s="1021"/>
      <c r="AI37" s="1021"/>
      <c r="AJ37" s="1021"/>
      <c r="AK37" s="1021"/>
      <c r="AL37" s="1021"/>
      <c r="AM37" s="1021"/>
      <c r="AN37" s="1021"/>
      <c r="AO37" s="1021"/>
      <c r="AP37" s="1021"/>
      <c r="AQ37" s="1021"/>
      <c r="AR37" s="1021"/>
      <c r="AS37" s="1021"/>
      <c r="AT37" s="1021"/>
      <c r="AU37" s="1021"/>
      <c r="AV37" s="1021"/>
      <c r="AW37" s="1021"/>
      <c r="AX37" s="1021"/>
      <c r="AY37" s="1021"/>
      <c r="AZ37" s="1021"/>
      <c r="BA37" s="1021"/>
      <c r="BB37" s="1021"/>
      <c r="BC37" s="1021"/>
      <c r="BD37" s="1021"/>
      <c r="BE37" s="1021"/>
      <c r="BF37" s="1021"/>
      <c r="BG37" s="1021"/>
      <c r="BH37" s="1021"/>
      <c r="BI37" s="1021"/>
      <c r="BJ37" s="1021"/>
      <c r="BK37" s="1021"/>
      <c r="BL37" s="1021"/>
      <c r="BM37" s="1021"/>
      <c r="BN37" s="1021"/>
      <c r="BO37" s="1021"/>
      <c r="BP37" s="1021"/>
      <c r="BQ37" s="1021"/>
      <c r="BR37" s="1021"/>
      <c r="BS37" s="1021"/>
      <c r="BT37" s="1021"/>
      <c r="BU37" s="1021"/>
      <c r="BV37" s="1021"/>
      <c r="BW37" s="1021"/>
      <c r="BX37" s="1021"/>
      <c r="BY37" s="1021"/>
      <c r="BZ37" s="1021"/>
      <c r="CA37" s="1021"/>
      <c r="CB37" s="1021"/>
      <c r="CC37" s="1021"/>
      <c r="CD37" s="1021"/>
      <c r="CE37" s="1021"/>
      <c r="CF37" s="1034"/>
    </row>
    <row r="38" spans="1:84" x14ac:dyDescent="0.25">
      <c r="A38" s="1144" t="s">
        <v>233</v>
      </c>
      <c r="B38" s="214" t="s">
        <v>39</v>
      </c>
      <c r="C38" s="649" t="s">
        <v>318</v>
      </c>
      <c r="D38" s="934"/>
      <c r="E38" s="208" t="s">
        <v>405</v>
      </c>
      <c r="F38" s="724" t="s">
        <v>322</v>
      </c>
      <c r="G38" s="211">
        <f>'El-Nemr_2016'!AR26</f>
        <v>1.0904651118725765E-2</v>
      </c>
      <c r="H38" s="489">
        <f>'El-Nemr_2016'!AS26</f>
        <v>0.85624999999999996</v>
      </c>
      <c r="I38" s="210">
        <v>15</v>
      </c>
      <c r="J38" s="489">
        <f>'El-Nemr_2016'!T26</f>
        <v>33.799999999999997</v>
      </c>
      <c r="K38" s="312">
        <f>'El-Nemr_2016'!BN5</f>
        <v>1.2443528634679011</v>
      </c>
      <c r="L38" s="312">
        <f>'El-Nemr_2016'!BN21</f>
        <v>1.0558733143629484</v>
      </c>
      <c r="M38" s="773"/>
      <c r="N38" s="773"/>
      <c r="O38" s="773"/>
      <c r="P38" s="1033"/>
      <c r="Q38" s="1021"/>
      <c r="R38" s="1021"/>
      <c r="S38" s="1021"/>
      <c r="T38" s="1021"/>
      <c r="U38" s="1021"/>
      <c r="V38" s="1021"/>
      <c r="W38" s="1021"/>
      <c r="X38" s="1021"/>
      <c r="Y38" s="1021"/>
      <c r="Z38" s="1021"/>
      <c r="AA38" s="1021"/>
      <c r="AB38" s="1021"/>
      <c r="AC38" s="1021"/>
      <c r="AD38" s="1021"/>
      <c r="AE38" s="1021"/>
      <c r="AF38" s="1021"/>
      <c r="AG38" s="1021"/>
      <c r="AH38" s="1021"/>
      <c r="AI38" s="1021"/>
      <c r="AJ38" s="1021"/>
      <c r="AK38" s="1021"/>
      <c r="AL38" s="1021"/>
      <c r="AM38" s="1021"/>
      <c r="AN38" s="1021"/>
      <c r="AO38" s="1021"/>
      <c r="AP38" s="1021"/>
      <c r="AQ38" s="1021"/>
      <c r="AR38" s="1021"/>
      <c r="AS38" s="1021"/>
      <c r="AT38" s="1021"/>
      <c r="AU38" s="1021"/>
      <c r="AV38" s="1021"/>
      <c r="AW38" s="1021"/>
      <c r="AX38" s="1021"/>
      <c r="AY38" s="1021"/>
      <c r="AZ38" s="1021"/>
      <c r="BA38" s="1021"/>
      <c r="BB38" s="1021"/>
      <c r="BC38" s="1021"/>
      <c r="BD38" s="1021"/>
      <c r="BE38" s="1021"/>
      <c r="BF38" s="1021"/>
      <c r="BG38" s="1021"/>
      <c r="BH38" s="1021"/>
      <c r="BI38" s="1021"/>
      <c r="BJ38" s="1021"/>
      <c r="BK38" s="1021"/>
      <c r="BL38" s="1021"/>
      <c r="BM38" s="1021"/>
      <c r="BN38" s="1021"/>
      <c r="BO38" s="1021"/>
      <c r="BP38" s="1021"/>
      <c r="BQ38" s="1021"/>
      <c r="BR38" s="1021"/>
      <c r="BS38" s="1021"/>
      <c r="BT38" s="1021"/>
      <c r="BU38" s="1021"/>
      <c r="BV38" s="1021"/>
      <c r="BW38" s="1021"/>
      <c r="BX38" s="1021"/>
      <c r="BY38" s="1021"/>
      <c r="BZ38" s="1021"/>
      <c r="CA38" s="1021"/>
      <c r="CB38" s="1021"/>
      <c r="CC38" s="1021"/>
      <c r="CD38" s="1021"/>
      <c r="CE38" s="1021"/>
      <c r="CF38" s="1034"/>
    </row>
    <row r="39" spans="1:84" x14ac:dyDescent="0.25">
      <c r="A39" s="1146"/>
      <c r="B39" s="123" t="s">
        <v>44</v>
      </c>
      <c r="C39" s="310" t="s">
        <v>318</v>
      </c>
      <c r="D39" s="2"/>
      <c r="E39" s="208"/>
      <c r="F39" s="2"/>
      <c r="G39" s="13">
        <f>'El-Nemr_2016'!AR107</f>
        <v>2.8741936143225781E-2</v>
      </c>
      <c r="H39" s="490">
        <f>'El-Nemr_2016'!AS107</f>
        <v>0.84375</v>
      </c>
      <c r="I39" s="2">
        <v>25</v>
      </c>
      <c r="J39" s="490">
        <f>'El-Nemr_2016'!T107</f>
        <v>33.799999999999997</v>
      </c>
      <c r="K39" s="312">
        <f>'El-Nemr_2016'!BN10</f>
        <v>1.4217620441389727</v>
      </c>
      <c r="L39" s="312">
        <f>'El-Nemr_2016'!BN26</f>
        <v>1.1454852422679502</v>
      </c>
      <c r="P39" s="1033"/>
      <c r="Q39" s="1021"/>
      <c r="R39" s="1021"/>
      <c r="S39" s="1021"/>
      <c r="T39" s="1021"/>
      <c r="U39" s="1021"/>
      <c r="V39" s="1021"/>
      <c r="W39" s="1021"/>
      <c r="X39" s="1021"/>
      <c r="Y39" s="1021"/>
      <c r="Z39" s="1021"/>
      <c r="AA39" s="1021"/>
      <c r="AB39" s="1021"/>
      <c r="AC39" s="1021"/>
      <c r="AD39" s="1021"/>
      <c r="AE39" s="1021"/>
      <c r="AF39" s="1021"/>
      <c r="AG39" s="1021"/>
      <c r="AH39" s="1021"/>
      <c r="AI39" s="1021"/>
      <c r="AJ39" s="1021"/>
      <c r="AK39" s="1021"/>
      <c r="AL39" s="1021"/>
      <c r="AM39" s="1021"/>
      <c r="AN39" s="1021"/>
      <c r="AO39" s="1021"/>
      <c r="AP39" s="1021"/>
      <c r="AQ39" s="1021"/>
      <c r="AR39" s="1021"/>
      <c r="AS39" s="1021"/>
      <c r="AT39" s="1021"/>
      <c r="AU39" s="1021"/>
      <c r="AV39" s="1021"/>
      <c r="AW39" s="1021"/>
      <c r="AX39" s="1021"/>
      <c r="AY39" s="1021"/>
      <c r="AZ39" s="1021"/>
      <c r="BA39" s="1021"/>
      <c r="BB39" s="1021"/>
      <c r="BC39" s="1021"/>
      <c r="BD39" s="1021"/>
      <c r="BE39" s="1021"/>
      <c r="BF39" s="1021"/>
      <c r="BG39" s="1021"/>
      <c r="BH39" s="1021"/>
      <c r="BI39" s="1021"/>
      <c r="BJ39" s="1021"/>
      <c r="BK39" s="1021"/>
      <c r="BL39" s="1021"/>
      <c r="BM39" s="1021"/>
      <c r="BN39" s="1021"/>
      <c r="BO39" s="1021"/>
      <c r="BP39" s="1021"/>
      <c r="BQ39" s="1021"/>
      <c r="BR39" s="1021"/>
      <c r="BS39" s="1021"/>
      <c r="BT39" s="1021"/>
      <c r="BU39" s="1021"/>
      <c r="BV39" s="1021"/>
      <c r="BW39" s="1021"/>
      <c r="BX39" s="1021"/>
      <c r="BY39" s="1021"/>
      <c r="BZ39" s="1021"/>
      <c r="CA39" s="1021"/>
      <c r="CB39" s="1021"/>
      <c r="CC39" s="1021"/>
      <c r="CD39" s="1021"/>
      <c r="CE39" s="1021"/>
      <c r="CF39" s="1034"/>
    </row>
    <row r="40" spans="1:84" x14ac:dyDescent="0.25">
      <c r="A40" s="1146"/>
      <c r="B40" s="123" t="s">
        <v>49</v>
      </c>
      <c r="C40" s="310" t="s">
        <v>318</v>
      </c>
      <c r="D40" s="2"/>
      <c r="E40" s="208"/>
      <c r="F40" s="2"/>
      <c r="G40" s="13">
        <f>'El-Nemr_2016'!AR207</f>
        <v>2.2495341974513434E-2</v>
      </c>
      <c r="H40" s="490">
        <f>'El-Nemr_2016'!AS207</f>
        <v>0.84375</v>
      </c>
      <c r="I40" s="2">
        <v>25</v>
      </c>
      <c r="J40" s="490">
        <f>'El-Nemr_2016'!T207</f>
        <v>76.5</v>
      </c>
      <c r="K40" s="312">
        <f>'El-Nemr_2016'!BN16</f>
        <v>1.2719249033931508</v>
      </c>
      <c r="L40" s="312">
        <f>'El-Nemr_2016'!BN32</f>
        <v>1.0247644548650843</v>
      </c>
      <c r="P40" s="1033"/>
      <c r="Q40" s="1021"/>
      <c r="R40" s="1021"/>
      <c r="S40" s="1021"/>
      <c r="T40" s="1021"/>
      <c r="U40" s="1021"/>
      <c r="V40" s="1021"/>
      <c r="W40" s="1021"/>
      <c r="X40" s="1021"/>
      <c r="Y40" s="1021"/>
      <c r="Z40" s="1021"/>
      <c r="AA40" s="1021"/>
      <c r="AB40" s="1021"/>
      <c r="AC40" s="1021"/>
      <c r="AD40" s="1021"/>
      <c r="AE40" s="1021"/>
      <c r="AF40" s="1021"/>
      <c r="AG40" s="1021"/>
      <c r="AH40" s="1021"/>
      <c r="AI40" s="1021"/>
      <c r="AJ40" s="1021"/>
      <c r="AK40" s="1021"/>
      <c r="AL40" s="1021"/>
      <c r="AM40" s="1021"/>
      <c r="AN40" s="1021"/>
      <c r="AO40" s="1021"/>
      <c r="AP40" s="1021"/>
      <c r="AQ40" s="1021"/>
      <c r="AR40" s="1021"/>
      <c r="AS40" s="1021"/>
      <c r="AT40" s="1021"/>
      <c r="AU40" s="1021"/>
      <c r="AV40" s="1021"/>
      <c r="AW40" s="1021"/>
      <c r="AX40" s="1021"/>
      <c r="AY40" s="1021"/>
      <c r="AZ40" s="1021"/>
      <c r="BA40" s="1021"/>
      <c r="BB40" s="1021"/>
      <c r="BC40" s="1021"/>
      <c r="BD40" s="1021"/>
      <c r="BE40" s="1021"/>
      <c r="BF40" s="1021"/>
      <c r="BG40" s="1021"/>
      <c r="BH40" s="1021"/>
      <c r="BI40" s="1021"/>
      <c r="BJ40" s="1021"/>
      <c r="BK40" s="1021"/>
      <c r="BL40" s="1021"/>
      <c r="BM40" s="1021"/>
      <c r="BN40" s="1021"/>
      <c r="BO40" s="1021"/>
      <c r="BP40" s="1021"/>
      <c r="BQ40" s="1021"/>
      <c r="BR40" s="1021"/>
      <c r="BS40" s="1021"/>
      <c r="BT40" s="1021"/>
      <c r="BU40" s="1021"/>
      <c r="BV40" s="1021"/>
      <c r="BW40" s="1021"/>
      <c r="BX40" s="1021"/>
      <c r="BY40" s="1021"/>
      <c r="BZ40" s="1021"/>
      <c r="CA40" s="1021"/>
      <c r="CB40" s="1021"/>
      <c r="CC40" s="1021"/>
      <c r="CD40" s="1021"/>
      <c r="CE40" s="1021"/>
      <c r="CF40" s="1034"/>
    </row>
    <row r="41" spans="1:84" x14ac:dyDescent="0.25">
      <c r="A41" s="1146"/>
      <c r="B41" s="744" t="s">
        <v>38</v>
      </c>
      <c r="C41" s="343" t="s">
        <v>225</v>
      </c>
      <c r="D41" s="767"/>
      <c r="E41" s="767"/>
      <c r="F41" s="767"/>
      <c r="G41" s="216">
        <f>'El-Nemr_2016'!AR4</f>
        <v>0</v>
      </c>
      <c r="H41" s="216">
        <f>'El-Nemr_2016'!AS4</f>
        <v>0.85624999999999996</v>
      </c>
      <c r="I41" s="237">
        <v>15</v>
      </c>
      <c r="J41" s="216">
        <f>'El-Nemr_2016'!T4</f>
        <v>38.9</v>
      </c>
      <c r="K41" s="503"/>
      <c r="L41" s="503"/>
      <c r="M41" s="1" t="s">
        <v>406</v>
      </c>
      <c r="P41" s="1033"/>
      <c r="Q41" s="1021"/>
      <c r="R41" s="1021"/>
      <c r="S41" s="1021"/>
      <c r="T41" s="1021"/>
      <c r="U41" s="1021"/>
      <c r="V41" s="1021"/>
      <c r="W41" s="1021"/>
      <c r="X41" s="1021"/>
      <c r="Y41" s="1021"/>
      <c r="Z41" s="1021"/>
      <c r="AA41" s="1021"/>
      <c r="AB41" s="1021"/>
      <c r="AC41" s="1021"/>
      <c r="AD41" s="1021"/>
      <c r="AE41" s="1021"/>
      <c r="AF41" s="1021"/>
      <c r="AG41" s="1021"/>
      <c r="AH41" s="1021"/>
      <c r="AI41" s="1021"/>
      <c r="AJ41" s="1021"/>
      <c r="AK41" s="1021"/>
      <c r="AL41" s="1021"/>
      <c r="AM41" s="1021"/>
      <c r="AN41" s="1021"/>
      <c r="AO41" s="1021"/>
      <c r="AP41" s="1021"/>
      <c r="AQ41" s="1021"/>
      <c r="AR41" s="1021"/>
      <c r="AS41" s="1021"/>
      <c r="AT41" s="1021"/>
      <c r="AU41" s="1021"/>
      <c r="AV41" s="1021"/>
      <c r="AW41" s="1021"/>
      <c r="AX41" s="1021"/>
      <c r="AY41" s="1021"/>
      <c r="AZ41" s="1021"/>
      <c r="BA41" s="1021"/>
      <c r="BB41" s="1021"/>
      <c r="BC41" s="1021"/>
      <c r="BD41" s="1021"/>
      <c r="BE41" s="1021"/>
      <c r="BF41" s="1021"/>
      <c r="BG41" s="1021"/>
      <c r="BH41" s="1021"/>
      <c r="BI41" s="1021"/>
      <c r="BJ41" s="1021"/>
      <c r="BK41" s="1021"/>
      <c r="BL41" s="1021"/>
      <c r="BM41" s="1021"/>
      <c r="BN41" s="1021"/>
      <c r="BO41" s="1021"/>
      <c r="BP41" s="1021"/>
      <c r="BQ41" s="1021"/>
      <c r="BR41" s="1021"/>
      <c r="BS41" s="1021"/>
      <c r="BT41" s="1021"/>
      <c r="BU41" s="1021"/>
      <c r="BV41" s="1021"/>
      <c r="BW41" s="1021"/>
      <c r="BX41" s="1021"/>
      <c r="BY41" s="1021"/>
      <c r="BZ41" s="1021"/>
      <c r="CA41" s="1021"/>
      <c r="CB41" s="1021"/>
      <c r="CC41" s="1021"/>
      <c r="CD41" s="1021"/>
      <c r="CE41" s="1021"/>
      <c r="CF41" s="1034"/>
    </row>
    <row r="42" spans="1:84" x14ac:dyDescent="0.25">
      <c r="A42" s="1146"/>
      <c r="B42" s="123" t="s">
        <v>40</v>
      </c>
      <c r="C42" s="343" t="s">
        <v>225</v>
      </c>
      <c r="D42" s="2"/>
      <c r="E42" s="208"/>
      <c r="F42" s="2"/>
      <c r="G42" s="123">
        <f>'El-Nemr_2016'!AR37</f>
        <v>1.3162334080952576E-2</v>
      </c>
      <c r="H42" s="123">
        <f>'El-Nemr_2016'!AS37</f>
        <v>0.86250000000000004</v>
      </c>
      <c r="I42" s="39">
        <v>10</v>
      </c>
      <c r="J42" s="123">
        <f>'El-Nemr_2016'!T37</f>
        <v>44.7</v>
      </c>
      <c r="K42" s="344">
        <f>'El-Nemr_2016'!BN6</f>
        <v>1.1891138346918508</v>
      </c>
      <c r="L42" s="344">
        <f>'El-Nemr_2016'!BN22</f>
        <v>0.91663380992835553</v>
      </c>
      <c r="P42" s="1033"/>
      <c r="Q42" s="1021"/>
      <c r="R42" s="1021"/>
      <c r="S42" s="1021"/>
      <c r="T42" s="1021"/>
      <c r="U42" s="1021"/>
      <c r="V42" s="1021"/>
      <c r="W42" s="1021"/>
      <c r="X42" s="1021"/>
      <c r="Y42" s="1024" t="s">
        <v>115</v>
      </c>
      <c r="Z42" s="1024">
        <v>12</v>
      </c>
      <c r="AA42" s="1024" t="s">
        <v>398</v>
      </c>
      <c r="AB42" s="1021"/>
      <c r="AC42" s="1021"/>
      <c r="AD42" s="1021"/>
      <c r="AE42" s="1021"/>
      <c r="AF42" s="1021"/>
      <c r="AG42" s="1021"/>
      <c r="AH42" s="1024" t="s">
        <v>115</v>
      </c>
      <c r="AI42" s="1024">
        <v>9.5</v>
      </c>
      <c r="AJ42" s="1024">
        <v>12</v>
      </c>
      <c r="AK42" s="1024">
        <v>12.7</v>
      </c>
      <c r="AL42" s="1024" t="s">
        <v>398</v>
      </c>
      <c r="AM42" s="1021"/>
      <c r="AN42" s="1021"/>
      <c r="AO42" s="1021"/>
      <c r="AP42" s="1021"/>
      <c r="AQ42" s="1021"/>
      <c r="AR42" s="1021"/>
      <c r="AS42" s="1021"/>
      <c r="AT42" s="1021"/>
      <c r="AU42" s="1021"/>
      <c r="AV42" s="1021"/>
      <c r="AW42" s="1021"/>
      <c r="AX42" s="1021"/>
      <c r="AY42" s="1021"/>
      <c r="AZ42" s="1021"/>
      <c r="BA42" s="1021"/>
      <c r="BB42" s="1021"/>
      <c r="BC42" s="1021"/>
      <c r="BD42" s="1021"/>
      <c r="BE42" s="1021"/>
      <c r="BF42" s="1021"/>
      <c r="BG42" s="1021"/>
      <c r="BH42" s="1021"/>
      <c r="BI42" s="1021"/>
      <c r="BJ42" s="1021"/>
      <c r="BK42" s="1021"/>
      <c r="BL42" s="1021"/>
      <c r="BM42" s="1021"/>
      <c r="BN42" s="1021"/>
      <c r="BO42" s="1021"/>
      <c r="BP42" s="1021"/>
      <c r="BQ42" s="1021"/>
      <c r="BR42" s="1021"/>
      <c r="BS42" s="1021"/>
      <c r="BT42" s="1021"/>
      <c r="BU42" s="1021"/>
      <c r="BV42" s="1021"/>
      <c r="BW42" s="1021"/>
      <c r="BX42" s="1021"/>
      <c r="BY42" s="1021"/>
      <c r="BZ42" s="1021"/>
      <c r="CA42" s="1021"/>
      <c r="CB42" s="1021"/>
      <c r="CC42" s="1021"/>
      <c r="CD42" s="1021"/>
      <c r="CE42" s="1021"/>
      <c r="CF42" s="1034"/>
    </row>
    <row r="43" spans="1:84" x14ac:dyDescent="0.25">
      <c r="A43" s="1146"/>
      <c r="B43" s="123" t="s">
        <v>42</v>
      </c>
      <c r="C43" s="343" t="s">
        <v>225</v>
      </c>
      <c r="D43" s="2"/>
      <c r="E43" s="208"/>
      <c r="F43" s="2"/>
      <c r="G43" s="123">
        <f>'El-Nemr_2016'!AR52</f>
        <v>1.5728753916377031E-2</v>
      </c>
      <c r="H43" s="123">
        <f>'El-Nemr_2016'!AS52</f>
        <v>0.84750000000000003</v>
      </c>
      <c r="I43" s="39">
        <v>22</v>
      </c>
      <c r="J43" s="123">
        <f>'El-Nemr_2016'!T52</f>
        <v>38.9</v>
      </c>
      <c r="K43" s="344">
        <f>'El-Nemr_2016'!BN7</f>
        <v>0.80560199281900002</v>
      </c>
      <c r="L43" s="344">
        <f>'El-Nemr_2016'!BN23</f>
        <v>0.6583909717848061</v>
      </c>
      <c r="P43" s="1033"/>
      <c r="Q43" s="1024" t="s">
        <v>115</v>
      </c>
      <c r="R43" s="1024">
        <v>12</v>
      </c>
      <c r="S43" s="1024">
        <v>15</v>
      </c>
      <c r="T43" s="1024">
        <v>16</v>
      </c>
      <c r="U43" s="1024">
        <v>25</v>
      </c>
      <c r="V43" s="1024" t="s">
        <v>398</v>
      </c>
      <c r="W43" s="1021"/>
      <c r="X43" s="1021"/>
      <c r="Y43" s="1024" t="s">
        <v>237</v>
      </c>
      <c r="Z43" s="1056">
        <f>AVERAGE(K82:K83,K87:K96)</f>
        <v>0.98126544166968366</v>
      </c>
      <c r="AA43" s="1056">
        <f>Z43</f>
        <v>0.98126544166968366</v>
      </c>
      <c r="AB43" s="67"/>
      <c r="AC43" s="67"/>
      <c r="AD43" s="67"/>
      <c r="AE43" s="67"/>
      <c r="AF43" s="1021"/>
      <c r="AG43" s="1021"/>
      <c r="AH43" s="1024" t="s">
        <v>237</v>
      </c>
      <c r="AI43" s="1056">
        <f>AVERAGE(K18:K19)</f>
        <v>1.348708687700916</v>
      </c>
      <c r="AJ43" s="1056">
        <f>AVERAGE(K16:K17)</f>
        <v>1.4204369259359799</v>
      </c>
      <c r="AK43" s="1056">
        <f>AVERAGE(K22:K23)</f>
        <v>1.2510670777023338</v>
      </c>
      <c r="AL43" s="1056">
        <f>AVERAGE(K16:K19,K22:K23)</f>
        <v>1.3400708971130768</v>
      </c>
      <c r="AM43" s="67"/>
      <c r="AN43" s="1021"/>
      <c r="AO43" s="1021"/>
      <c r="AP43" s="1021"/>
      <c r="AQ43" s="1021"/>
      <c r="AR43" s="1021"/>
      <c r="AS43" s="1021"/>
      <c r="AT43" s="1021"/>
      <c r="AU43" s="1021"/>
      <c r="AV43" s="1021"/>
      <c r="AW43" s="1021"/>
      <c r="AX43" s="1021"/>
      <c r="AY43" s="1021"/>
      <c r="AZ43" s="1021"/>
      <c r="BA43" s="1021"/>
      <c r="BB43" s="1021"/>
      <c r="BC43" s="1021"/>
      <c r="BD43" s="1021"/>
      <c r="BE43" s="1021"/>
      <c r="BF43" s="1021"/>
      <c r="BG43" s="1021"/>
      <c r="BH43" s="1021"/>
      <c r="BI43" s="1021"/>
      <c r="BJ43" s="1021"/>
      <c r="BK43" s="1021"/>
      <c r="BL43" s="1021"/>
      <c r="BM43" s="1021"/>
      <c r="BN43" s="1021"/>
      <c r="BO43" s="1021"/>
      <c r="BP43" s="1021"/>
      <c r="BQ43" s="1021"/>
      <c r="BR43" s="1021"/>
      <c r="BS43" s="1021"/>
      <c r="BT43" s="1021"/>
      <c r="BU43" s="1021"/>
      <c r="BV43" s="1021"/>
      <c r="BW43" s="1021"/>
      <c r="BX43" s="1021"/>
      <c r="BY43" s="1021"/>
      <c r="BZ43" s="1021"/>
      <c r="CA43" s="1021"/>
      <c r="CB43" s="1021"/>
      <c r="CC43" s="1021"/>
      <c r="CD43" s="1021"/>
      <c r="CE43" s="1021"/>
      <c r="CF43" s="1034"/>
    </row>
    <row r="44" spans="1:84" x14ac:dyDescent="0.25">
      <c r="A44" s="1146"/>
      <c r="B44" s="123" t="s">
        <v>43</v>
      </c>
      <c r="C44" s="343" t="s">
        <v>225</v>
      </c>
      <c r="D44" s="2"/>
      <c r="E44" s="208"/>
      <c r="F44" s="2"/>
      <c r="G44" s="123">
        <f>'El-Nemr_2016'!AR67</f>
        <v>2.2810868846196992E-2</v>
      </c>
      <c r="H44" s="123">
        <f>'El-Nemr_2016'!AS67</f>
        <v>0.84375</v>
      </c>
      <c r="I44" s="39">
        <v>25</v>
      </c>
      <c r="J44" s="123">
        <f>'El-Nemr_2016'!T67</f>
        <v>48.1</v>
      </c>
      <c r="K44" s="344">
        <f>'El-Nemr_2016'!BN8</f>
        <v>1.2515680212508715</v>
      </c>
      <c r="L44" s="344">
        <f>'El-Nemr_2016'!BN24</f>
        <v>1.0083633220815107</v>
      </c>
      <c r="P44" s="1033"/>
      <c r="Q44" s="1024" t="s">
        <v>237</v>
      </c>
      <c r="R44" s="1056">
        <f>AVERAGE(K26:K29,K54:K57,K73:K74)</f>
        <v>0.94532338300760643</v>
      </c>
      <c r="S44" s="1056">
        <f>AVERAGE(K38)</f>
        <v>1.2443528634679011</v>
      </c>
      <c r="T44" s="1056">
        <f>AVERAGE(K30:K37,K58:K61,K70:K72)</f>
        <v>1.0533584211693645</v>
      </c>
      <c r="U44" s="1056">
        <f>AVERAGE(K39:K40)</f>
        <v>1.3468434737660617</v>
      </c>
      <c r="V44" s="1056">
        <f>AVERAGE(K26:K40,K54:K59,K70:K74)</f>
        <v>1.0632129256098861</v>
      </c>
      <c r="W44" s="1021"/>
      <c r="X44" s="1021"/>
      <c r="Y44" s="1024" t="s">
        <v>393</v>
      </c>
      <c r="Z44" s="1055">
        <f>STDEV(K82:K83,K87:K96)</f>
        <v>0.24102604799648744</v>
      </c>
      <c r="AA44" s="1055">
        <f t="shared" ref="AA44:AA45" si="0">Z44</f>
        <v>0.24102604799648744</v>
      </c>
      <c r="AB44" s="1021"/>
      <c r="AC44" s="1021"/>
      <c r="AD44" s="1021"/>
      <c r="AE44" s="1021"/>
      <c r="AF44" s="1021"/>
      <c r="AG44" s="1021"/>
      <c r="AH44" s="1024" t="s">
        <v>393</v>
      </c>
      <c r="AI44" s="1055">
        <f>STDEV(K18:K19)</f>
        <v>3.5363560164617049E-3</v>
      </c>
      <c r="AJ44" s="1055">
        <f>STDEV(K16:K17)</f>
        <v>0.17553954443276984</v>
      </c>
      <c r="AK44" s="1055">
        <f>STDEV(K22:K23)</f>
        <v>2.8712890555328902E-2</v>
      </c>
      <c r="AL44" s="1055">
        <f>STDEV(K16:K19,K22:K23)</f>
        <v>0.11005548357713782</v>
      </c>
      <c r="AM44" s="1021"/>
      <c r="AN44" s="1021"/>
      <c r="AO44" s="1021"/>
      <c r="AP44" s="1021"/>
      <c r="AQ44" s="1021"/>
      <c r="AR44" s="1021"/>
      <c r="AS44" s="1021"/>
      <c r="AT44" s="1021"/>
      <c r="AU44" s="1021"/>
      <c r="AV44" s="1021"/>
      <c r="AW44" s="1021"/>
      <c r="AX44" s="1021"/>
      <c r="AY44" s="1021"/>
      <c r="AZ44" s="1021"/>
      <c r="BA44" s="1021"/>
      <c r="BB44" s="1021"/>
      <c r="BC44" s="1021"/>
      <c r="BD44" s="1021"/>
      <c r="BE44" s="1021"/>
      <c r="BF44" s="1021"/>
      <c r="BG44" s="1021"/>
      <c r="BH44" s="1021"/>
      <c r="BI44" s="1021"/>
      <c r="BJ44" s="1021"/>
      <c r="BK44" s="1021"/>
      <c r="BL44" s="1021"/>
      <c r="BM44" s="1021"/>
      <c r="BN44" s="1021"/>
      <c r="BO44" s="1021"/>
      <c r="BP44" s="1021"/>
      <c r="BQ44" s="1021"/>
      <c r="BR44" s="1021"/>
      <c r="BS44" s="1021"/>
      <c r="BT44" s="1021"/>
      <c r="BU44" s="1021"/>
      <c r="BV44" s="1021"/>
      <c r="BW44" s="1021"/>
      <c r="BX44" s="1021"/>
      <c r="BY44" s="1021"/>
      <c r="BZ44" s="1021"/>
      <c r="CA44" s="1021"/>
      <c r="CB44" s="1021"/>
      <c r="CC44" s="1021"/>
      <c r="CD44" s="1021"/>
      <c r="CE44" s="1021"/>
      <c r="CF44" s="1034"/>
    </row>
    <row r="45" spans="1:84" x14ac:dyDescent="0.25">
      <c r="A45" s="1146"/>
      <c r="B45" s="123" t="s">
        <v>45</v>
      </c>
      <c r="C45" s="343" t="s">
        <v>225</v>
      </c>
      <c r="D45" s="2"/>
      <c r="E45" s="208"/>
      <c r="F45" s="2"/>
      <c r="G45" s="123">
        <f>'El-Nemr_2016'!AR88</f>
        <v>2.8427830911707905E-2</v>
      </c>
      <c r="H45" s="123">
        <f>'El-Nemr_2016'!AS88</f>
        <v>0.84375</v>
      </c>
      <c r="I45" s="39">
        <v>25</v>
      </c>
      <c r="J45" s="123">
        <f>'El-Nemr_2016'!T88</f>
        <v>48.1</v>
      </c>
      <c r="K45" s="344">
        <f>'El-Nemr_2016'!BN9</f>
        <v>0.8265343659176444</v>
      </c>
      <c r="L45" s="344">
        <f>'El-Nemr_2016'!BN25</f>
        <v>0.66592220708728855</v>
      </c>
      <c r="P45" s="1033"/>
      <c r="Q45" s="1024" t="s">
        <v>393</v>
      </c>
      <c r="R45" s="1055">
        <f>STDEV(K26:K29,K54:K57,K73:K74)</f>
        <v>0.22499097994173783</v>
      </c>
      <c r="S45" s="1060">
        <v>0</v>
      </c>
      <c r="T45" s="1055">
        <f>STDEV(K30:K37,K58:K61,K70:K72)</f>
        <v>0.27100542940311717</v>
      </c>
      <c r="U45" s="1055">
        <f>STDEV(K39:K40)</f>
        <v>0.1059508582949738</v>
      </c>
      <c r="V45" s="1055">
        <f>STDEV(K26:K40,K54:K59,K70:K74)</f>
        <v>0.25680104206205406</v>
      </c>
      <c r="W45" s="1021"/>
      <c r="X45" s="1021"/>
      <c r="Y45" s="1024" t="s">
        <v>394</v>
      </c>
      <c r="Z45" s="1055">
        <f>Z44/Z43</f>
        <v>0.24562777589147208</v>
      </c>
      <c r="AA45" s="1055">
        <f t="shared" si="0"/>
        <v>0.24562777589147208</v>
      </c>
      <c r="AB45" s="1021"/>
      <c r="AC45" s="1021"/>
      <c r="AD45" s="1021"/>
      <c r="AE45" s="1021"/>
      <c r="AF45" s="1021"/>
      <c r="AG45" s="1021"/>
      <c r="AH45" s="1024" t="s">
        <v>394</v>
      </c>
      <c r="AI45" s="1055">
        <f>AI44/AI43</f>
        <v>2.6220310202716753E-3</v>
      </c>
      <c r="AJ45" s="1055">
        <f>AJ44/AJ43</f>
        <v>0.1235813722014444</v>
      </c>
      <c r="AK45" s="1055">
        <f t="shared" ref="AK45" si="1">AK44/AK43</f>
        <v>2.2950720282770128E-2</v>
      </c>
      <c r="AL45" s="1055">
        <f>AL44/AL43</f>
        <v>8.2126612714469846E-2</v>
      </c>
      <c r="AM45" s="1021"/>
      <c r="AN45" s="1021"/>
      <c r="AO45" s="1021"/>
      <c r="AP45" s="1021"/>
      <c r="AQ45" s="1021"/>
      <c r="AR45" s="1021"/>
      <c r="AS45" s="1021"/>
      <c r="AT45" s="1021"/>
      <c r="AU45" s="1021"/>
      <c r="AV45" s="1021"/>
      <c r="AW45" s="1021"/>
      <c r="AX45" s="1021"/>
      <c r="AY45" s="1021"/>
      <c r="AZ45" s="1021"/>
      <c r="BA45" s="1021"/>
      <c r="BB45" s="1021"/>
      <c r="BC45" s="1021"/>
      <c r="BD45" s="1021"/>
      <c r="BE45" s="1021"/>
      <c r="BF45" s="1021"/>
      <c r="BG45" s="1021"/>
      <c r="BH45" s="1021"/>
      <c r="BI45" s="1021"/>
      <c r="BJ45" s="1021"/>
      <c r="BK45" s="1021"/>
      <c r="BL45" s="1021"/>
      <c r="BM45" s="1021"/>
      <c r="BN45" s="1021"/>
      <c r="BO45" s="1021"/>
      <c r="BP45" s="1021"/>
      <c r="BQ45" s="1021"/>
      <c r="BR45" s="1021"/>
      <c r="BS45" s="1021"/>
      <c r="BT45" s="1021"/>
      <c r="BU45" s="1021"/>
      <c r="BV45" s="1021"/>
      <c r="BW45" s="1021"/>
      <c r="BX45" s="1021"/>
      <c r="BY45" s="1021"/>
      <c r="BZ45" s="1021"/>
      <c r="CA45" s="1021"/>
      <c r="CB45" s="1021"/>
      <c r="CC45" s="1021"/>
      <c r="CD45" s="1021"/>
      <c r="CE45" s="1021"/>
      <c r="CF45" s="1034"/>
    </row>
    <row r="46" spans="1:84" x14ac:dyDescent="0.25">
      <c r="A46" s="1146"/>
      <c r="B46" s="123" t="s">
        <v>41</v>
      </c>
      <c r="C46" s="343" t="s">
        <v>225</v>
      </c>
      <c r="D46" s="2"/>
      <c r="E46" s="208"/>
      <c r="F46" s="2"/>
      <c r="G46" s="123">
        <f>'El-Nemr_2016'!AR122</f>
        <v>1.7612791074275758E-2</v>
      </c>
      <c r="H46" s="123">
        <f>'El-Nemr_2016'!AS122</f>
        <v>0.85</v>
      </c>
      <c r="I46" s="39">
        <v>20</v>
      </c>
      <c r="J46" s="123">
        <f>'El-Nemr_2016'!T122</f>
        <v>42.1</v>
      </c>
      <c r="K46" s="344">
        <f>'El-Nemr_2016'!BN11</f>
        <v>1.2515098267973959</v>
      </c>
      <c r="L46" s="344">
        <f>'El-Nemr_2016'!BN27</f>
        <v>0.95907130538298013</v>
      </c>
      <c r="P46" s="1033"/>
      <c r="Q46" s="1024" t="s">
        <v>394</v>
      </c>
      <c r="R46" s="1055">
        <f>R45/R44</f>
        <v>0.23800424699737643</v>
      </c>
      <c r="S46" s="1060">
        <f>S45/S44</f>
        <v>0</v>
      </c>
      <c r="T46" s="1055">
        <f t="shared" ref="T46" si="2">T45/T44</f>
        <v>0.25727750778530445</v>
      </c>
      <c r="U46" s="1055">
        <f>U45/U44</f>
        <v>7.8666051667245787E-2</v>
      </c>
      <c r="V46" s="1055">
        <f>V45/V44</f>
        <v>0.24153303244949398</v>
      </c>
      <c r="W46" s="1021"/>
      <c r="X46" s="1021"/>
      <c r="Y46" s="228" t="s">
        <v>395</v>
      </c>
      <c r="Z46" s="1058">
        <f>Z43</f>
        <v>0.98126544166968366</v>
      </c>
      <c r="AA46" s="228" t="s">
        <v>470</v>
      </c>
      <c r="AB46" s="229">
        <f>Z45</f>
        <v>0.24562777589147208</v>
      </c>
      <c r="AC46" s="1021"/>
      <c r="AD46" s="1021"/>
      <c r="AE46" s="1021"/>
      <c r="AF46" s="1021"/>
      <c r="AG46" s="1021"/>
      <c r="AH46" s="1023" t="s">
        <v>429</v>
      </c>
      <c r="AI46" s="281">
        <f>AI43</f>
        <v>1.348708687700916</v>
      </c>
      <c r="AJ46" s="1054" t="s">
        <v>470</v>
      </c>
      <c r="AK46" s="1057">
        <f>AI45</f>
        <v>2.6220310202716753E-3</v>
      </c>
      <c r="AL46" s="1021"/>
      <c r="AM46" s="1021"/>
      <c r="AN46" s="1021"/>
      <c r="AO46" s="1021"/>
      <c r="AP46" s="1021"/>
      <c r="AQ46" s="1021"/>
      <c r="AR46" s="1021"/>
      <c r="AS46" s="1021"/>
      <c r="AT46" s="1021"/>
      <c r="AU46" s="1021"/>
      <c r="AV46" s="1021"/>
      <c r="AW46" s="1021"/>
      <c r="AX46" s="1021"/>
      <c r="AY46" s="1021"/>
      <c r="AZ46" s="1021"/>
      <c r="BA46" s="1021"/>
      <c r="BB46" s="1021"/>
      <c r="BC46" s="1021"/>
      <c r="BD46" s="1021"/>
      <c r="BE46" s="1021"/>
      <c r="BF46" s="1021"/>
      <c r="BG46" s="1021"/>
      <c r="BH46" s="1021"/>
      <c r="BI46" s="1021"/>
      <c r="BJ46" s="1021"/>
      <c r="BK46" s="1021"/>
      <c r="BL46" s="1021"/>
      <c r="BM46" s="1021"/>
      <c r="BN46" s="1021"/>
      <c r="BO46" s="1021"/>
      <c r="BP46" s="1021"/>
      <c r="BQ46" s="1021"/>
      <c r="BR46" s="1021"/>
      <c r="BS46" s="1021"/>
      <c r="BT46" s="1021"/>
      <c r="BU46" s="1021"/>
      <c r="BV46" s="1021"/>
      <c r="BW46" s="1021"/>
      <c r="BX46" s="1021"/>
      <c r="BY46" s="1021"/>
      <c r="BZ46" s="1021"/>
      <c r="CA46" s="1021"/>
      <c r="CB46" s="1021"/>
      <c r="CC46" s="1021"/>
      <c r="CD46" s="1021"/>
      <c r="CE46" s="1021"/>
      <c r="CF46" s="1034"/>
    </row>
    <row r="47" spans="1:84" x14ac:dyDescent="0.25">
      <c r="A47" s="1146"/>
      <c r="B47" s="123" t="s">
        <v>46</v>
      </c>
      <c r="C47" s="343" t="s">
        <v>225</v>
      </c>
      <c r="D47" s="2"/>
      <c r="E47" s="208"/>
      <c r="F47" s="2"/>
      <c r="G47" s="123">
        <f>'El-Nemr_2016'!AR136</f>
        <v>1.8664818955802517E-2</v>
      </c>
      <c r="H47" s="123">
        <f>'El-Nemr_2016'!AS136</f>
        <v>0.85</v>
      </c>
      <c r="I47" s="39">
        <v>20</v>
      </c>
      <c r="J47" s="123">
        <f>'El-Nemr_2016'!T136</f>
        <v>48.1</v>
      </c>
      <c r="K47" s="344">
        <f>'El-Nemr_2016'!BN12</f>
        <v>1.378394038758908</v>
      </c>
      <c r="L47" s="344">
        <f>'El-Nemr_2016'!BN28</f>
        <v>1.0563066639816618</v>
      </c>
      <c r="P47" s="1033"/>
      <c r="Q47" s="645" t="s">
        <v>395</v>
      </c>
      <c r="R47" s="1059">
        <f>R44</f>
        <v>0.94532338300760643</v>
      </c>
      <c r="S47" s="1061" t="s">
        <v>470</v>
      </c>
      <c r="T47" s="384">
        <f>R46</f>
        <v>0.23800424699737643</v>
      </c>
      <c r="U47" s="1021"/>
      <c r="V47" s="1021"/>
      <c r="W47" s="1021"/>
      <c r="X47" s="1021"/>
      <c r="Y47" s="16" t="s">
        <v>399</v>
      </c>
      <c r="Z47" s="280">
        <f>AA43</f>
        <v>0.98126544166968366</v>
      </c>
      <c r="AA47" s="16" t="s">
        <v>470</v>
      </c>
      <c r="AB47" s="46">
        <f>AA45</f>
        <v>0.24562777589147208</v>
      </c>
      <c r="AC47" s="1021"/>
      <c r="AD47" s="1021"/>
      <c r="AE47" s="1021"/>
      <c r="AF47" s="1021"/>
      <c r="AG47" s="1021"/>
      <c r="AH47" s="228" t="s">
        <v>395</v>
      </c>
      <c r="AI47" s="1058">
        <f>AJ43</f>
        <v>1.4204369259359799</v>
      </c>
      <c r="AJ47" s="228" t="s">
        <v>470</v>
      </c>
      <c r="AK47" s="229">
        <f>AJ45</f>
        <v>0.1235813722014444</v>
      </c>
      <c r="AL47" s="1021"/>
      <c r="AM47" s="1021"/>
      <c r="AN47" s="1021"/>
      <c r="AO47" s="1021"/>
      <c r="AP47" s="1021"/>
      <c r="AQ47" s="1021"/>
      <c r="AR47" s="1021"/>
      <c r="AS47" s="1021"/>
      <c r="AT47" s="1021"/>
      <c r="AU47" s="1021"/>
      <c r="AV47" s="1021"/>
      <c r="AW47" s="1021"/>
      <c r="AX47" s="1021"/>
      <c r="AY47" s="1021"/>
      <c r="AZ47" s="1021"/>
      <c r="BA47" s="1021"/>
      <c r="BB47" s="1021"/>
      <c r="BC47" s="1021"/>
      <c r="BD47" s="1021"/>
      <c r="BE47" s="1021"/>
      <c r="BF47" s="1021"/>
      <c r="BG47" s="1021"/>
      <c r="BH47" s="1021"/>
      <c r="BI47" s="1021"/>
      <c r="BJ47" s="1021"/>
      <c r="BK47" s="1021"/>
      <c r="BL47" s="1021"/>
      <c r="BM47" s="1021"/>
      <c r="BN47" s="1021"/>
      <c r="BO47" s="1021"/>
      <c r="BP47" s="1021"/>
      <c r="BQ47" s="1021"/>
      <c r="BR47" s="1021"/>
      <c r="BS47" s="1021"/>
      <c r="BT47" s="1021"/>
      <c r="BU47" s="1021"/>
      <c r="BV47" s="1021"/>
      <c r="BW47" s="1021"/>
      <c r="BX47" s="1021"/>
      <c r="BY47" s="1021"/>
      <c r="BZ47" s="1021"/>
      <c r="CA47" s="1021"/>
      <c r="CB47" s="1021"/>
      <c r="CC47" s="1021"/>
      <c r="CD47" s="1021"/>
      <c r="CE47" s="1021"/>
      <c r="CF47" s="1034"/>
    </row>
    <row r="48" spans="1:84" x14ac:dyDescent="0.25">
      <c r="A48" s="1146"/>
      <c r="B48" s="123" t="s">
        <v>47</v>
      </c>
      <c r="C48" s="343" t="s">
        <v>225</v>
      </c>
      <c r="D48" s="2"/>
      <c r="E48" s="208"/>
      <c r="F48" s="2"/>
      <c r="G48" s="123">
        <f>'El-Nemr_2016'!AR151</f>
        <v>2.303872298362547E-2</v>
      </c>
      <c r="H48" s="123">
        <f>'El-Nemr_2016'!AS151</f>
        <v>0.85875000000000001</v>
      </c>
      <c r="I48" s="39">
        <v>13</v>
      </c>
      <c r="J48" s="123">
        <f>'El-Nemr_2016'!T151</f>
        <v>44.7</v>
      </c>
      <c r="K48" s="344">
        <f>'El-Nemr_2016'!BN13</f>
        <v>1.3444816190327267</v>
      </c>
      <c r="L48" s="344">
        <f>'El-Nemr_2016'!BN29</f>
        <v>1.0337777173024845</v>
      </c>
      <c r="P48" s="1033"/>
      <c r="Q48" s="1023" t="s">
        <v>455</v>
      </c>
      <c r="R48" s="281">
        <f>S44</f>
        <v>1.2443528634679011</v>
      </c>
      <c r="S48" s="1054" t="s">
        <v>470</v>
      </c>
      <c r="T48" s="1057">
        <f>S46</f>
        <v>0</v>
      </c>
      <c r="U48" s="104"/>
      <c r="V48" s="104"/>
      <c r="W48" s="1021"/>
      <c r="X48" s="1021"/>
      <c r="Y48" s="16"/>
      <c r="Z48" s="16"/>
      <c r="AA48" s="1021"/>
      <c r="AB48" s="1021"/>
      <c r="AC48" s="1021"/>
      <c r="AD48" s="1021"/>
      <c r="AE48" s="1021"/>
      <c r="AF48" s="1021"/>
      <c r="AG48" s="1021"/>
      <c r="AH48" s="281" t="s">
        <v>397</v>
      </c>
      <c r="AI48" s="281">
        <f>AK43</f>
        <v>1.2510670777023338</v>
      </c>
      <c r="AJ48" s="1054" t="s">
        <v>470</v>
      </c>
      <c r="AK48" s="1057">
        <f>AK45</f>
        <v>2.2950720282770128E-2</v>
      </c>
      <c r="AL48" s="1021"/>
      <c r="AM48" s="1021"/>
      <c r="AN48" s="1021"/>
      <c r="AO48" s="1021"/>
      <c r="AP48" s="1021"/>
      <c r="AQ48" s="1021"/>
      <c r="AR48" s="1021"/>
      <c r="AS48" s="1021"/>
      <c r="AT48" s="1021"/>
      <c r="AU48" s="1021"/>
      <c r="AV48" s="1021"/>
      <c r="AW48" s="1021"/>
      <c r="AX48" s="1021"/>
      <c r="AY48" s="1021"/>
      <c r="AZ48" s="1021"/>
      <c r="BA48" s="1021"/>
      <c r="BB48" s="1021"/>
      <c r="BC48" s="1021"/>
      <c r="BD48" s="1021"/>
      <c r="BE48" s="1021"/>
      <c r="BF48" s="1021"/>
      <c r="BG48" s="1021"/>
      <c r="BH48" s="1021"/>
      <c r="BI48" s="1021"/>
      <c r="BJ48" s="1021"/>
      <c r="BK48" s="1021"/>
      <c r="BL48" s="1021"/>
      <c r="BM48" s="1021"/>
      <c r="BN48" s="1021"/>
      <c r="BO48" s="1021"/>
      <c r="BP48" s="1021"/>
      <c r="BQ48" s="1021"/>
      <c r="BR48" s="1021"/>
      <c r="BS48" s="1021"/>
      <c r="BT48" s="1021"/>
      <c r="BU48" s="1021"/>
      <c r="BV48" s="1021"/>
      <c r="BW48" s="1021"/>
      <c r="BX48" s="1021"/>
      <c r="BY48" s="1021"/>
      <c r="BZ48" s="1021"/>
      <c r="CA48" s="1021"/>
      <c r="CB48" s="1021"/>
      <c r="CC48" s="1021"/>
      <c r="CD48" s="1021"/>
      <c r="CE48" s="1021"/>
      <c r="CF48" s="1034"/>
    </row>
    <row r="49" spans="1:84" x14ac:dyDescent="0.25">
      <c r="A49" s="1146"/>
      <c r="B49" s="123" t="s">
        <v>50</v>
      </c>
      <c r="C49" s="343" t="s">
        <v>225</v>
      </c>
      <c r="D49" s="2"/>
      <c r="E49" s="208"/>
      <c r="F49" s="2"/>
      <c r="G49" s="123">
        <f>'El-Nemr_2016'!AR167</f>
        <v>1.947323333650058E-2</v>
      </c>
      <c r="H49" s="123">
        <f>'El-Nemr_2016'!AS167</f>
        <v>0.84375</v>
      </c>
      <c r="I49" s="39">
        <v>25</v>
      </c>
      <c r="J49" s="123">
        <f>'El-Nemr_2016'!T167</f>
        <v>81.5</v>
      </c>
      <c r="K49" s="344">
        <f>'El-Nemr_2016'!BN14</f>
        <v>0.85727347069005544</v>
      </c>
      <c r="L49" s="344">
        <f>'El-Nemr_2016'!BN30</f>
        <v>0.69068808898888989</v>
      </c>
      <c r="P49" s="1033"/>
      <c r="Q49" s="281" t="s">
        <v>396</v>
      </c>
      <c r="R49" s="281">
        <f>T44</f>
        <v>1.0533584211693645</v>
      </c>
      <c r="S49" s="1054" t="s">
        <v>470</v>
      </c>
      <c r="T49" s="1057">
        <f>T46</f>
        <v>0.25727750778530445</v>
      </c>
      <c r="U49" s="104"/>
      <c r="V49" s="104"/>
      <c r="W49" s="1021"/>
      <c r="X49" s="1021"/>
      <c r="Y49" s="1023"/>
      <c r="Z49" s="1023"/>
      <c r="AA49" s="1021"/>
      <c r="AB49" s="1021"/>
      <c r="AC49" s="1021"/>
      <c r="AD49" s="1021"/>
      <c r="AE49" s="1021"/>
      <c r="AF49" s="1021"/>
      <c r="AG49" s="1021"/>
      <c r="AH49" s="16" t="s">
        <v>399</v>
      </c>
      <c r="AI49" s="280">
        <f>AL43</f>
        <v>1.3400708971130768</v>
      </c>
      <c r="AJ49" s="16" t="s">
        <v>470</v>
      </c>
      <c r="AK49" s="46">
        <f>AL45</f>
        <v>8.2126612714469846E-2</v>
      </c>
      <c r="AL49" s="1021"/>
      <c r="AM49" s="1021"/>
      <c r="AN49" s="1021"/>
      <c r="AO49" s="1021"/>
      <c r="AP49" s="1021"/>
      <c r="AQ49" s="1021"/>
      <c r="AR49" s="1021"/>
      <c r="AS49" s="1021"/>
      <c r="AT49" s="1021"/>
      <c r="AU49" s="1021"/>
      <c r="AV49" s="1021"/>
      <c r="AW49" s="1021"/>
      <c r="AX49" s="1021"/>
      <c r="AY49" s="1021"/>
      <c r="AZ49" s="1021"/>
      <c r="BA49" s="1021"/>
      <c r="BB49" s="1021"/>
      <c r="BC49" s="1021"/>
      <c r="BD49" s="1021"/>
      <c r="BE49" s="1021"/>
      <c r="BF49" s="1021"/>
      <c r="BG49" s="1021"/>
      <c r="BH49" s="1021"/>
      <c r="BI49" s="1021"/>
      <c r="BJ49" s="1021"/>
      <c r="BK49" s="1021"/>
      <c r="BL49" s="1021"/>
      <c r="BM49" s="1021"/>
      <c r="BN49" s="1021"/>
      <c r="BO49" s="1021"/>
      <c r="BP49" s="1021"/>
      <c r="BQ49" s="1021"/>
      <c r="BR49" s="1021"/>
      <c r="BS49" s="1021"/>
      <c r="BT49" s="1021"/>
      <c r="BU49" s="1021"/>
      <c r="BV49" s="1021"/>
      <c r="BW49" s="1021"/>
      <c r="BX49" s="1021"/>
      <c r="BY49" s="1021"/>
      <c r="BZ49" s="1021"/>
      <c r="CA49" s="1021"/>
      <c r="CB49" s="1021"/>
      <c r="CC49" s="1021"/>
      <c r="CD49" s="1021"/>
      <c r="CE49" s="1021"/>
      <c r="CF49" s="1034"/>
    </row>
    <row r="50" spans="1:84" x14ac:dyDescent="0.25">
      <c r="A50" s="1146"/>
      <c r="B50" s="123" t="s">
        <v>51</v>
      </c>
      <c r="C50" s="343" t="s">
        <v>225</v>
      </c>
      <c r="D50" s="2"/>
      <c r="E50" s="208"/>
      <c r="F50" s="2"/>
      <c r="G50" s="123">
        <f>'El-Nemr_2016'!AR186</f>
        <v>2.4268334026503541E-2</v>
      </c>
      <c r="H50" s="123">
        <f>'El-Nemr_2016'!AS186</f>
        <v>0.84375</v>
      </c>
      <c r="I50" s="39">
        <v>25</v>
      </c>
      <c r="J50" s="123">
        <f>'El-Nemr_2016'!T186</f>
        <v>81.5</v>
      </c>
      <c r="K50" s="344">
        <f>'El-Nemr_2016'!BN15</f>
        <v>0.71431941597809079</v>
      </c>
      <c r="L50" s="344">
        <f>'El-Nemr_2016'!BN31</f>
        <v>0.5755128663347433</v>
      </c>
      <c r="P50" s="1033"/>
      <c r="Q50" s="1021" t="s">
        <v>456</v>
      </c>
      <c r="R50" s="67">
        <f>U44</f>
        <v>1.3468434737660617</v>
      </c>
      <c r="S50" s="1054" t="s">
        <v>470</v>
      </c>
      <c r="T50" s="1057">
        <f>U46</f>
        <v>7.8666051667245787E-2</v>
      </c>
      <c r="U50" s="1021"/>
      <c r="V50" s="1021"/>
      <c r="W50" s="1021"/>
      <c r="X50" s="1021"/>
      <c r="Y50" s="1023"/>
      <c r="Z50" s="1023" t="s">
        <v>457</v>
      </c>
      <c r="AA50" s="1021"/>
      <c r="AB50" s="1021"/>
      <c r="AC50" s="1021"/>
      <c r="AD50" s="1021"/>
      <c r="AE50" s="1021"/>
      <c r="AF50" s="1021"/>
      <c r="AG50" s="1021"/>
      <c r="AH50" s="1021"/>
      <c r="AI50" s="1021"/>
      <c r="AJ50" s="1021"/>
      <c r="AK50" s="1021"/>
      <c r="AL50" s="1021"/>
      <c r="AM50" s="1021"/>
      <c r="AN50" s="1021"/>
      <c r="AO50" s="1021"/>
      <c r="AP50" s="1021"/>
      <c r="AQ50" s="1021"/>
      <c r="AR50" s="1021"/>
      <c r="AS50" s="1021"/>
      <c r="AT50" s="1021"/>
      <c r="AU50" s="1021"/>
      <c r="AV50" s="1021"/>
      <c r="AW50" s="1021"/>
      <c r="AX50" s="1021"/>
      <c r="AY50" s="1021"/>
      <c r="AZ50" s="1021"/>
      <c r="BA50" s="1021"/>
      <c r="BB50" s="1021"/>
      <c r="BC50" s="1021"/>
      <c r="BD50" s="1021"/>
      <c r="BE50" s="1021"/>
      <c r="BF50" s="1021"/>
      <c r="BG50" s="1021"/>
      <c r="BH50" s="1021"/>
      <c r="BI50" s="1021"/>
      <c r="BJ50" s="1021"/>
      <c r="BK50" s="1021"/>
      <c r="BL50" s="1021"/>
      <c r="BM50" s="1021"/>
      <c r="BN50" s="1021"/>
      <c r="BO50" s="1021"/>
      <c r="BP50" s="1021"/>
      <c r="BQ50" s="1021"/>
      <c r="BR50" s="1021"/>
      <c r="BS50" s="1021"/>
      <c r="BT50" s="1021"/>
      <c r="BU50" s="1021"/>
      <c r="BV50" s="1021"/>
      <c r="BW50" s="1021"/>
      <c r="BX50" s="1021"/>
      <c r="BY50" s="1021"/>
      <c r="BZ50" s="1021"/>
      <c r="CA50" s="1021"/>
      <c r="CB50" s="1021"/>
      <c r="CC50" s="1021"/>
      <c r="CD50" s="1021"/>
      <c r="CE50" s="1021"/>
      <c r="CF50" s="1034"/>
    </row>
    <row r="51" spans="1:84" x14ac:dyDescent="0.25">
      <c r="A51" s="1146"/>
      <c r="B51" s="123" t="s">
        <v>52</v>
      </c>
      <c r="C51" s="343" t="s">
        <v>225</v>
      </c>
      <c r="D51" s="2"/>
      <c r="E51" s="208"/>
      <c r="F51" s="2"/>
      <c r="G51" s="123">
        <f>'El-Nemr_2016'!AR225</f>
        <v>1.1202803955987172E-2</v>
      </c>
      <c r="H51" s="123">
        <f>'El-Nemr_2016'!AS225</f>
        <v>0.86250000000000004</v>
      </c>
      <c r="I51" s="39">
        <v>10</v>
      </c>
      <c r="J51" s="123">
        <f>'El-Nemr_2016'!T225</f>
        <v>76.5</v>
      </c>
      <c r="K51" s="344">
        <f>'El-Nemr_2016'!BN17</f>
        <v>1.1465787031749337</v>
      </c>
      <c r="L51" s="344">
        <f>'El-Nemr_2016'!BN33</f>
        <v>0.88384541026411412</v>
      </c>
      <c r="P51" s="1033"/>
      <c r="Q51" s="16" t="s">
        <v>399</v>
      </c>
      <c r="R51" s="280">
        <f>V44</f>
        <v>1.0632129256098861</v>
      </c>
      <c r="S51" s="16" t="s">
        <v>470</v>
      </c>
      <c r="T51" s="46">
        <f>V46</f>
        <v>0.24153303244949398</v>
      </c>
      <c r="U51" s="1021"/>
      <c r="V51" s="1021"/>
      <c r="W51" s="1021"/>
      <c r="X51" s="1021"/>
      <c r="Y51" s="1023"/>
      <c r="Z51" s="1023"/>
      <c r="AA51" s="1021"/>
      <c r="AB51" s="1021"/>
      <c r="AC51" s="1021"/>
      <c r="AD51" s="1021"/>
      <c r="AE51" s="1021"/>
      <c r="AF51" s="1021"/>
      <c r="AG51" s="1021"/>
      <c r="AH51" s="1021"/>
      <c r="AI51" s="1021"/>
      <c r="AJ51" s="1021"/>
      <c r="AK51" s="1021"/>
      <c r="AL51" s="1021"/>
      <c r="AM51" s="1021"/>
      <c r="AN51" s="1021"/>
      <c r="AO51" s="1021"/>
      <c r="AP51" s="1021"/>
      <c r="AQ51" s="1021"/>
      <c r="AR51" s="1021"/>
      <c r="AS51" s="1021"/>
      <c r="AT51" s="1021"/>
      <c r="AU51" s="1021"/>
      <c r="AV51" s="1021"/>
      <c r="AW51" s="1021"/>
      <c r="AX51" s="1021"/>
      <c r="AY51" s="1021"/>
      <c r="AZ51" s="1021"/>
      <c r="BA51" s="1021"/>
      <c r="BB51" s="1021"/>
      <c r="BC51" s="1021"/>
      <c r="BD51" s="1021"/>
      <c r="BE51" s="1021"/>
      <c r="BF51" s="1021"/>
      <c r="BG51" s="1021"/>
      <c r="BH51" s="1021"/>
      <c r="BI51" s="1021"/>
      <c r="BJ51" s="1021"/>
      <c r="BK51" s="1021"/>
      <c r="BL51" s="1021"/>
      <c r="BM51" s="1021"/>
      <c r="BN51" s="1021"/>
      <c r="BO51" s="1021"/>
      <c r="BP51" s="1021"/>
      <c r="BQ51" s="1021"/>
      <c r="BR51" s="1021"/>
      <c r="BS51" s="1021"/>
      <c r="BT51" s="1021"/>
      <c r="BU51" s="1021"/>
      <c r="BV51" s="1021"/>
      <c r="BW51" s="1021"/>
      <c r="BX51" s="1021"/>
      <c r="BY51" s="1021"/>
      <c r="BZ51" s="1021"/>
      <c r="CA51" s="1021"/>
      <c r="CB51" s="1021"/>
      <c r="CC51" s="1021"/>
      <c r="CD51" s="1021"/>
      <c r="CE51" s="1021"/>
      <c r="CF51" s="1034"/>
    </row>
    <row r="52" spans="1:84" x14ac:dyDescent="0.25">
      <c r="A52" s="1146"/>
      <c r="B52" s="123" t="s">
        <v>48</v>
      </c>
      <c r="C52" s="343" t="s">
        <v>225</v>
      </c>
      <c r="D52" s="2"/>
      <c r="E52" s="208"/>
      <c r="F52" s="2"/>
      <c r="G52" s="123">
        <f>'El-Nemr_2016'!AR230</f>
        <v>1.9608854736133021E-2</v>
      </c>
      <c r="H52" s="123">
        <f>'El-Nemr_2016'!AS230</f>
        <v>0.85875000000000001</v>
      </c>
      <c r="I52" s="39">
        <v>13</v>
      </c>
      <c r="J52" s="123">
        <f>'El-Nemr_2016'!T230</f>
        <v>76.5</v>
      </c>
      <c r="K52" s="344">
        <f>'El-Nemr_2016'!BN18</f>
        <v>0.92691089698360918</v>
      </c>
      <c r="L52" s="344">
        <f>'El-Nemr_2016'!BN34</f>
        <v>0.71270578761492842</v>
      </c>
      <c r="P52" s="1033"/>
      <c r="Q52" s="1021"/>
      <c r="R52" s="1021"/>
      <c r="S52" s="1021"/>
      <c r="T52" s="1021"/>
      <c r="U52" s="1021"/>
      <c r="V52" s="1021"/>
      <c r="W52" s="1021"/>
      <c r="X52" s="1021"/>
      <c r="Y52" s="1021"/>
      <c r="Z52" s="1021" t="s">
        <v>458</v>
      </c>
      <c r="AA52" s="1021"/>
      <c r="AB52" s="1021"/>
      <c r="AC52" s="1021"/>
      <c r="AD52" s="1021"/>
      <c r="AE52" s="1021"/>
      <c r="AF52" s="1021"/>
      <c r="AG52" s="1021"/>
      <c r="AH52" s="1021" t="s">
        <v>460</v>
      </c>
      <c r="AI52" s="1021"/>
      <c r="AJ52" s="1021"/>
      <c r="AK52" s="1021"/>
      <c r="AL52" s="1021"/>
      <c r="AM52" s="1021"/>
      <c r="AN52" s="1021"/>
      <c r="AO52" s="1021"/>
      <c r="AP52" s="1021"/>
      <c r="AQ52" s="1021"/>
      <c r="AR52" s="1021"/>
      <c r="AS52" s="1021"/>
      <c r="AT52" s="1021"/>
      <c r="AU52" s="1021"/>
      <c r="AV52" s="1021"/>
      <c r="AW52" s="1021"/>
      <c r="AX52" s="1021"/>
      <c r="AY52" s="1021"/>
      <c r="AZ52" s="1021"/>
      <c r="BA52" s="1021"/>
      <c r="BB52" s="1021"/>
      <c r="BC52" s="1021"/>
      <c r="BD52" s="1021"/>
      <c r="BE52" s="1021"/>
      <c r="BF52" s="1021"/>
      <c r="BG52" s="1021"/>
      <c r="BH52" s="1021"/>
      <c r="BI52" s="1021"/>
      <c r="BJ52" s="1021"/>
      <c r="BK52" s="1021"/>
      <c r="BL52" s="1021"/>
      <c r="BM52" s="1021"/>
      <c r="BN52" s="1021"/>
      <c r="BO52" s="1021"/>
      <c r="BP52" s="1021"/>
      <c r="BQ52" s="1021"/>
      <c r="BR52" s="1021"/>
      <c r="BS52" s="1021"/>
      <c r="BT52" s="1021"/>
      <c r="BU52" s="1021"/>
      <c r="BV52" s="1021"/>
      <c r="BW52" s="1021"/>
      <c r="BX52" s="1021"/>
      <c r="BY52" s="1021"/>
      <c r="BZ52" s="1021"/>
      <c r="CA52" s="1021"/>
      <c r="CB52" s="1021"/>
      <c r="CC52" s="1021"/>
      <c r="CD52" s="1021"/>
      <c r="CE52" s="1021"/>
      <c r="CF52" s="1034"/>
    </row>
    <row r="53" spans="1:84" ht="15.75" thickBot="1" x14ac:dyDescent="0.3">
      <c r="A53" s="1145"/>
      <c r="B53" s="213" t="s">
        <v>76</v>
      </c>
      <c r="C53" s="618" t="s">
        <v>225</v>
      </c>
      <c r="D53" s="209"/>
      <c r="E53" s="209"/>
      <c r="F53" s="209"/>
      <c r="G53" s="213">
        <f>'El-Nemr_2016'!AR245</f>
        <v>1.5933824229166876E-2</v>
      </c>
      <c r="H53" s="213">
        <f>'El-Nemr_2016'!AS245</f>
        <v>0.85</v>
      </c>
      <c r="I53" s="215">
        <v>20</v>
      </c>
      <c r="J53" s="213">
        <f>'El-Nemr_2016'!T245</f>
        <v>81.5</v>
      </c>
      <c r="K53" s="344">
        <f>'El-Nemr_2016'!BN19</f>
        <v>0.87383133674021163</v>
      </c>
      <c r="L53" s="344">
        <f>'El-Nemr_2016'!BN35</f>
        <v>0.66964441098844207</v>
      </c>
      <c r="P53" s="1033"/>
      <c r="Q53" s="1021"/>
      <c r="R53" s="1021"/>
      <c r="S53" s="1021"/>
      <c r="T53" s="1021"/>
      <c r="U53" s="1021"/>
      <c r="V53" s="1021"/>
      <c r="W53" s="1021"/>
      <c r="X53" s="1021"/>
      <c r="Y53" s="1021"/>
      <c r="Z53" s="1021"/>
      <c r="AA53" s="1021"/>
      <c r="AB53" s="1021"/>
      <c r="AC53" s="1021"/>
      <c r="AD53" s="1021"/>
      <c r="AE53" s="1021"/>
      <c r="AF53" s="1021"/>
      <c r="AG53" s="1021"/>
      <c r="AH53" s="1021"/>
      <c r="AI53" s="1021"/>
      <c r="AJ53" s="1021"/>
      <c r="AK53" s="1021"/>
      <c r="AL53" s="1021"/>
      <c r="AM53" s="1021"/>
      <c r="AN53" s="1021"/>
      <c r="AO53" s="1021"/>
      <c r="AP53" s="1021"/>
      <c r="AQ53" s="1021"/>
      <c r="AR53" s="1021"/>
      <c r="AS53" s="1021"/>
      <c r="AT53" s="1021"/>
      <c r="AU53" s="1021"/>
      <c r="AV53" s="1021"/>
      <c r="AW53" s="1021"/>
      <c r="AX53" s="1021"/>
      <c r="AY53" s="1021"/>
      <c r="AZ53" s="1021"/>
      <c r="BA53" s="1021"/>
      <c r="BB53" s="1021"/>
      <c r="BC53" s="1021"/>
      <c r="BD53" s="1021"/>
      <c r="BE53" s="1021"/>
      <c r="BF53" s="1021"/>
      <c r="BG53" s="1021"/>
      <c r="BH53" s="1021"/>
      <c r="BI53" s="1021"/>
      <c r="BJ53" s="1021"/>
      <c r="BK53" s="1021"/>
      <c r="BL53" s="1021"/>
      <c r="BM53" s="1021"/>
      <c r="BN53" s="1021"/>
      <c r="BO53" s="1021"/>
      <c r="BP53" s="1021"/>
      <c r="BQ53" s="1021"/>
      <c r="BR53" s="1021"/>
      <c r="BS53" s="1021"/>
      <c r="BT53" s="1021"/>
      <c r="BU53" s="1021"/>
      <c r="BV53" s="1021"/>
      <c r="BW53" s="1021"/>
      <c r="BX53" s="1021"/>
      <c r="BY53" s="1021"/>
      <c r="BZ53" s="1021"/>
      <c r="CA53" s="1021"/>
      <c r="CB53" s="1021"/>
      <c r="CC53" s="1021"/>
      <c r="CD53" s="1021"/>
      <c r="CE53" s="1021"/>
      <c r="CF53" s="1034"/>
    </row>
    <row r="54" spans="1:84" x14ac:dyDescent="0.25">
      <c r="A54" s="1141" t="s">
        <v>234</v>
      </c>
      <c r="B54" s="214" t="s">
        <v>149</v>
      </c>
      <c r="C54" s="649" t="s">
        <v>409</v>
      </c>
      <c r="D54" s="210">
        <v>7</v>
      </c>
      <c r="E54" s="975" t="s">
        <v>449</v>
      </c>
      <c r="F54" s="907" t="s">
        <v>322</v>
      </c>
      <c r="G54" s="211">
        <f>Mias_2015!AT4</f>
        <v>2.4725044203539565E-2</v>
      </c>
      <c r="H54" s="489">
        <f>Mias_2015!AU4</f>
        <v>0.86315789473684212</v>
      </c>
      <c r="I54" s="1027">
        <f>Mias_2015!R4</f>
        <v>12</v>
      </c>
      <c r="J54" s="489">
        <f>Mias_2015!U4</f>
        <v>16.789385783461803</v>
      </c>
      <c r="K54" s="312">
        <f>Mias_2015!CA4</f>
        <v>0.80164500831778174</v>
      </c>
      <c r="L54" s="312">
        <f>Mias_2015!CA12</f>
        <v>0.81730549078399573</v>
      </c>
      <c r="P54" s="1033"/>
      <c r="Q54" s="1021"/>
      <c r="R54" s="1021"/>
      <c r="S54" s="1021"/>
      <c r="T54" s="1021"/>
      <c r="U54" s="1021"/>
      <c r="V54" s="1021"/>
      <c r="W54" s="1021"/>
      <c r="X54" s="1021"/>
      <c r="Y54" s="1021"/>
      <c r="Z54" s="1021"/>
      <c r="AA54" s="1021"/>
      <c r="AB54" s="1021"/>
      <c r="AC54" s="1021"/>
      <c r="AD54" s="1021"/>
      <c r="AE54" s="1021"/>
      <c r="AF54" s="1021"/>
      <c r="AG54" s="1021"/>
      <c r="AH54" s="1021"/>
      <c r="AI54" s="1021"/>
      <c r="AJ54" s="1021"/>
      <c r="AK54" s="1021"/>
      <c r="AL54" s="1021"/>
      <c r="AM54" s="1021"/>
      <c r="AN54" s="1021"/>
      <c r="AO54" s="1021"/>
      <c r="AP54" s="1021"/>
      <c r="AQ54" s="1021"/>
      <c r="AR54" s="1021"/>
      <c r="AS54" s="1021"/>
      <c r="AT54" s="1021"/>
      <c r="AU54" s="1021"/>
      <c r="AV54" s="1021"/>
      <c r="AW54" s="1021"/>
      <c r="AX54" s="1021"/>
      <c r="AY54" s="1021"/>
      <c r="AZ54" s="1021"/>
      <c r="BA54" s="1021"/>
      <c r="BB54" s="1021"/>
      <c r="BC54" s="1021"/>
      <c r="BD54" s="1021"/>
      <c r="BE54" s="1021"/>
      <c r="BF54" s="1021"/>
      <c r="BG54" s="1021"/>
      <c r="BH54" s="1021"/>
      <c r="BI54" s="1021"/>
      <c r="BJ54" s="1021"/>
      <c r="BK54" s="1021"/>
      <c r="BL54" s="1021"/>
      <c r="BM54" s="1021"/>
      <c r="BN54" s="1021"/>
      <c r="BO54" s="1021"/>
      <c r="BP54" s="1021"/>
      <c r="BQ54" s="1021"/>
      <c r="BR54" s="1021"/>
      <c r="BS54" s="1021"/>
      <c r="BT54" s="1021"/>
      <c r="BU54" s="1021"/>
      <c r="BV54" s="1021"/>
      <c r="BW54" s="1021"/>
      <c r="BX54" s="1021"/>
      <c r="BY54" s="1021"/>
      <c r="BZ54" s="1021"/>
      <c r="CA54" s="1021"/>
      <c r="CB54" s="1021"/>
      <c r="CC54" s="1021"/>
      <c r="CD54" s="1021"/>
      <c r="CE54" s="1021"/>
      <c r="CF54" s="1034"/>
    </row>
    <row r="55" spans="1:84" x14ac:dyDescent="0.25">
      <c r="A55" s="1142"/>
      <c r="B55" s="123" t="s">
        <v>150</v>
      </c>
      <c r="C55" s="310" t="s">
        <v>409</v>
      </c>
      <c r="D55" s="2">
        <v>7</v>
      </c>
      <c r="E55" s="2"/>
      <c r="F55" s="2"/>
      <c r="G55" s="13">
        <f>Mias_2015!AT6</f>
        <v>2.4725044203539565E-2</v>
      </c>
      <c r="H55" s="490">
        <f>Mias_2015!AU6</f>
        <v>0.86315789473684212</v>
      </c>
      <c r="I55" s="67">
        <f>Mias_2015!R6</f>
        <v>12</v>
      </c>
      <c r="J55" s="490">
        <f>Mias_2015!U6</f>
        <v>16.789385783461803</v>
      </c>
      <c r="K55" s="312">
        <f>Mias_2015!CA5</f>
        <v>0.80164500831778174</v>
      </c>
      <c r="L55" s="312">
        <f>Mias_2015!CA13</f>
        <v>0.81730549078399573</v>
      </c>
      <c r="P55" s="1033"/>
      <c r="Q55" s="1021"/>
      <c r="R55" s="1021"/>
      <c r="S55" s="1021"/>
      <c r="T55" s="1021"/>
      <c r="U55" s="1021"/>
      <c r="V55" s="1021"/>
      <c r="W55" s="1021"/>
      <c r="X55" s="1021"/>
      <c r="Y55" s="1021"/>
      <c r="Z55" s="1021"/>
      <c r="AA55" s="1021"/>
      <c r="AB55" s="1021"/>
      <c r="AC55" s="1021"/>
      <c r="AD55" s="1021"/>
      <c r="AE55" s="1021"/>
      <c r="AF55" s="1021"/>
      <c r="AG55" s="1021"/>
      <c r="AH55" s="1021"/>
      <c r="AI55" s="1021"/>
      <c r="AJ55" s="1021"/>
      <c r="AK55" s="1021"/>
      <c r="AL55" s="1021"/>
      <c r="AM55" s="1021"/>
      <c r="AN55" s="1021"/>
      <c r="AO55" s="1021"/>
      <c r="AP55" s="1021"/>
      <c r="AQ55" s="1021"/>
      <c r="AR55" s="1021"/>
      <c r="AS55" s="1021"/>
      <c r="AT55" s="1021"/>
      <c r="AU55" s="1021"/>
      <c r="AV55" s="1021"/>
      <c r="AW55" s="1021"/>
      <c r="AX55" s="1021"/>
      <c r="AY55" s="1021"/>
      <c r="AZ55" s="1021"/>
      <c r="BA55" s="1021"/>
      <c r="BB55" s="1021"/>
      <c r="BC55" s="1021"/>
      <c r="BD55" s="1021"/>
      <c r="BE55" s="1021"/>
      <c r="BF55" s="1021"/>
      <c r="BG55" s="1021"/>
      <c r="BH55" s="1021"/>
      <c r="BI55" s="1021"/>
      <c r="BJ55" s="1021"/>
      <c r="BK55" s="1021"/>
      <c r="BL55" s="1021"/>
      <c r="BM55" s="1021"/>
      <c r="BN55" s="1021"/>
      <c r="BO55" s="1021"/>
      <c r="BP55" s="1021"/>
      <c r="BQ55" s="1021"/>
      <c r="BR55" s="1021"/>
      <c r="BS55" s="1021"/>
      <c r="BT55" s="1021"/>
      <c r="BU55" s="1021"/>
      <c r="BV55" s="1021"/>
      <c r="BW55" s="1021"/>
      <c r="BX55" s="1021"/>
      <c r="BY55" s="1021"/>
      <c r="BZ55" s="1021"/>
      <c r="CA55" s="1021"/>
      <c r="CB55" s="1021"/>
      <c r="CC55" s="1021"/>
      <c r="CD55" s="1021"/>
      <c r="CE55" s="1021"/>
      <c r="CF55" s="1034"/>
    </row>
    <row r="56" spans="1:84" s="986" customFormat="1" x14ac:dyDescent="0.25">
      <c r="A56" s="1142"/>
      <c r="B56" s="123" t="s">
        <v>151</v>
      </c>
      <c r="C56" s="310" t="s">
        <v>409</v>
      </c>
      <c r="D56" s="987">
        <v>8</v>
      </c>
      <c r="E56" s="987"/>
      <c r="F56" s="987"/>
      <c r="G56" s="989">
        <f>Mias_2015!AT8</f>
        <v>2.4725044203539565E-2</v>
      </c>
      <c r="H56" s="989">
        <f>Mias_2015!AU8</f>
        <v>0.86315789473684212</v>
      </c>
      <c r="I56" s="67">
        <f>Mias_2015!R8</f>
        <v>12</v>
      </c>
      <c r="J56" s="989">
        <f>Mias_2015!U8</f>
        <v>16.789385783461803</v>
      </c>
      <c r="K56" s="312">
        <f>Mias_2015!CA6</f>
        <v>1.0547960635760285</v>
      </c>
      <c r="L56" s="312">
        <f>Mias_2015!CA14</f>
        <v>1.0754019615578891</v>
      </c>
      <c r="P56" s="1033"/>
      <c r="Q56" s="1021"/>
      <c r="R56" s="1021"/>
      <c r="S56" s="1021"/>
      <c r="T56" s="1021"/>
      <c r="U56" s="1021"/>
      <c r="V56" s="1021"/>
      <c r="W56" s="1021"/>
      <c r="X56" s="1021"/>
      <c r="Y56" s="1021"/>
      <c r="Z56" s="1021"/>
      <c r="AA56" s="1021"/>
      <c r="AB56" s="1021"/>
      <c r="AC56" s="1021"/>
      <c r="AD56" s="1021"/>
      <c r="AE56" s="1021"/>
      <c r="AF56" s="1021"/>
      <c r="AG56" s="1021"/>
      <c r="AH56" s="1021"/>
      <c r="AI56" s="1021"/>
      <c r="AJ56" s="1021"/>
      <c r="AK56" s="1021"/>
      <c r="AL56" s="1021"/>
      <c r="AM56" s="1021"/>
      <c r="AN56" s="1021"/>
      <c r="AO56" s="1021"/>
      <c r="AP56" s="1021"/>
      <c r="AQ56" s="1021"/>
      <c r="AR56" s="1021"/>
      <c r="AS56" s="1021"/>
      <c r="AT56" s="1021"/>
      <c r="AU56" s="1021"/>
      <c r="AV56" s="1021"/>
      <c r="AW56" s="1021"/>
      <c r="AX56" s="1021"/>
      <c r="AY56" s="1021"/>
      <c r="AZ56" s="1021"/>
      <c r="BA56" s="1021"/>
      <c r="BB56" s="1021"/>
      <c r="BC56" s="1021"/>
      <c r="BD56" s="1021"/>
      <c r="BE56" s="1021"/>
      <c r="BF56" s="1021"/>
      <c r="BG56" s="1021"/>
      <c r="BH56" s="1021"/>
      <c r="BI56" s="1021"/>
      <c r="BJ56" s="1021"/>
      <c r="BK56" s="1021"/>
      <c r="BL56" s="1021"/>
      <c r="BM56" s="1021"/>
      <c r="BN56" s="1021"/>
      <c r="BO56" s="1021"/>
      <c r="BP56" s="1021"/>
      <c r="BQ56" s="1021"/>
      <c r="BR56" s="1021"/>
      <c r="BS56" s="1021"/>
      <c r="BT56" s="1021"/>
      <c r="BU56" s="1021"/>
      <c r="BV56" s="1021"/>
      <c r="BW56" s="1021"/>
      <c r="BX56" s="1021"/>
      <c r="BY56" s="1021"/>
      <c r="BZ56" s="1021"/>
      <c r="CA56" s="1021"/>
      <c r="CB56" s="1021"/>
      <c r="CC56" s="1021"/>
      <c r="CD56" s="1021"/>
      <c r="CE56" s="1021"/>
      <c r="CF56" s="1034"/>
    </row>
    <row r="57" spans="1:84" s="986" customFormat="1" x14ac:dyDescent="0.25">
      <c r="A57" s="1142"/>
      <c r="B57" s="123" t="s">
        <v>152</v>
      </c>
      <c r="C57" s="310" t="s">
        <v>409</v>
      </c>
      <c r="D57" s="987">
        <v>7</v>
      </c>
      <c r="E57" s="987"/>
      <c r="F57" s="987"/>
      <c r="G57" s="989">
        <f>Mias_2015!AT10</f>
        <v>2.4725044203539565E-2</v>
      </c>
      <c r="H57" s="989">
        <f>Mias_2015!AU10</f>
        <v>0.86315789473684212</v>
      </c>
      <c r="I57" s="67">
        <f>Mias_2015!R10</f>
        <v>12</v>
      </c>
      <c r="J57" s="989">
        <f>Mias_2015!U10</f>
        <v>16.789385783461803</v>
      </c>
      <c r="K57" s="312">
        <f>Mias_2015!CA7</f>
        <v>0.80164500831778174</v>
      </c>
      <c r="L57" s="312">
        <f>Mias_2015!CA15</f>
        <v>0.81730549078399573</v>
      </c>
      <c r="P57" s="1033"/>
      <c r="Q57" s="1021"/>
      <c r="R57" s="1021"/>
      <c r="S57" s="1021"/>
      <c r="T57" s="1021"/>
      <c r="U57" s="1021"/>
      <c r="V57" s="1021"/>
      <c r="W57" s="1021"/>
      <c r="X57" s="1021"/>
      <c r="Y57" s="1021"/>
      <c r="Z57" s="1021"/>
      <c r="AA57" s="1021"/>
      <c r="AB57" s="1021"/>
      <c r="AC57" s="1021"/>
      <c r="AD57" s="1021"/>
      <c r="AE57" s="1021"/>
      <c r="AF57" s="1021"/>
      <c r="AG57" s="1021"/>
      <c r="AH57" s="1021"/>
      <c r="AI57" s="1021"/>
      <c r="AJ57" s="1021"/>
      <c r="AK57" s="1021"/>
      <c r="AL57" s="1021"/>
      <c r="AM57" s="1021"/>
      <c r="AN57" s="1021"/>
      <c r="AO57" s="1021"/>
      <c r="AP57" s="1021"/>
      <c r="AQ57" s="1021"/>
      <c r="AR57" s="1021"/>
      <c r="AS57" s="1021"/>
      <c r="AT57" s="1021"/>
      <c r="AU57" s="1021"/>
      <c r="AV57" s="1021"/>
      <c r="AW57" s="1021"/>
      <c r="AX57" s="1021"/>
      <c r="AY57" s="1021"/>
      <c r="AZ57" s="1021"/>
      <c r="BA57" s="1021"/>
      <c r="BB57" s="1021"/>
      <c r="BC57" s="1021"/>
      <c r="BD57" s="1021"/>
      <c r="BE57" s="1021"/>
      <c r="BF57" s="1021"/>
      <c r="BG57" s="1021"/>
      <c r="BH57" s="1021"/>
      <c r="BI57" s="1021"/>
      <c r="BJ57" s="1021"/>
      <c r="BK57" s="1021"/>
      <c r="BL57" s="1021"/>
      <c r="BM57" s="1021"/>
      <c r="BN57" s="1021"/>
      <c r="BO57" s="1021"/>
      <c r="BP57" s="1021"/>
      <c r="BQ57" s="1021"/>
      <c r="BR57" s="1021"/>
      <c r="BS57" s="1021"/>
      <c r="BT57" s="1021"/>
      <c r="BU57" s="1021"/>
      <c r="BV57" s="1021"/>
      <c r="BW57" s="1021"/>
      <c r="BX57" s="1021"/>
      <c r="BY57" s="1021"/>
      <c r="BZ57" s="1021"/>
      <c r="CA57" s="1021"/>
      <c r="CB57" s="1021"/>
      <c r="CC57" s="1021"/>
      <c r="CD57" s="1021"/>
      <c r="CE57" s="1021"/>
      <c r="CF57" s="1034"/>
    </row>
    <row r="58" spans="1:84" x14ac:dyDescent="0.25">
      <c r="A58" s="1142"/>
      <c r="B58" s="123" t="s">
        <v>153</v>
      </c>
      <c r="C58" s="310" t="s">
        <v>409</v>
      </c>
      <c r="D58" s="2">
        <v>9</v>
      </c>
      <c r="E58" s="2"/>
      <c r="F58" s="208"/>
      <c r="G58" s="13">
        <f>Mias_2015!AT12</f>
        <v>4.3739410616343601E-2</v>
      </c>
      <c r="H58" s="490">
        <f>Mias_2015!AU12</f>
        <v>0.85263157894736841</v>
      </c>
      <c r="I58" s="67">
        <f>Mias_2015!R12</f>
        <v>16</v>
      </c>
      <c r="J58" s="490">
        <f>Mias_2015!U12</f>
        <v>16.789385783461803</v>
      </c>
      <c r="K58" s="312">
        <f>Mias_2015!CA8</f>
        <v>0.85553662494604332</v>
      </c>
      <c r="L58" s="312">
        <f>Mias_2015!CA16</f>
        <v>0.6858479393491288</v>
      </c>
      <c r="P58" s="1033"/>
      <c r="Q58" s="1021"/>
      <c r="R58" s="1021"/>
      <c r="S58" s="1021"/>
      <c r="T58" s="1021"/>
      <c r="U58" s="1021"/>
      <c r="V58" s="1021"/>
      <c r="W58" s="1021"/>
      <c r="X58" s="1021"/>
      <c r="Y58" s="1021"/>
      <c r="Z58" s="1021"/>
      <c r="AA58" s="1021"/>
      <c r="AB58" s="1021"/>
      <c r="AC58" s="1021"/>
      <c r="AD58" s="1021"/>
      <c r="AE58" s="1021"/>
      <c r="AF58" s="1021"/>
      <c r="AG58" s="1021"/>
      <c r="AH58" s="1021"/>
      <c r="AI58" s="1021"/>
      <c r="AJ58" s="1021"/>
      <c r="AK58" s="1021"/>
      <c r="AL58" s="1021"/>
      <c r="AM58" s="1021"/>
      <c r="AN58" s="1021"/>
      <c r="AO58" s="1021"/>
      <c r="AP58" s="1021"/>
      <c r="AQ58" s="1021"/>
      <c r="AR58" s="1021"/>
      <c r="AS58" s="1021"/>
      <c r="AT58" s="1021"/>
      <c r="AU58" s="1021"/>
      <c r="AV58" s="1021"/>
      <c r="AW58" s="1021"/>
      <c r="AX58" s="1021"/>
      <c r="AY58" s="1021"/>
      <c r="AZ58" s="1021"/>
      <c r="BA58" s="1021"/>
      <c r="BB58" s="1021"/>
      <c r="BC58" s="1021"/>
      <c r="BD58" s="1021"/>
      <c r="BE58" s="1021"/>
      <c r="BF58" s="1021"/>
      <c r="BG58" s="1021"/>
      <c r="BH58" s="1021"/>
      <c r="BI58" s="1021"/>
      <c r="BJ58" s="1021"/>
      <c r="BK58" s="1021"/>
      <c r="BL58" s="1021"/>
      <c r="BM58" s="1021"/>
      <c r="BN58" s="1021"/>
      <c r="BO58" s="1021"/>
      <c r="BP58" s="1021"/>
      <c r="BQ58" s="1021"/>
      <c r="BR58" s="1021"/>
      <c r="BS58" s="1021"/>
      <c r="BT58" s="1021"/>
      <c r="BU58" s="1021"/>
      <c r="BV58" s="1021"/>
      <c r="BW58" s="1021"/>
      <c r="BX58" s="1021"/>
      <c r="BY58" s="1021"/>
      <c r="BZ58" s="1021"/>
      <c r="CA58" s="1021"/>
      <c r="CB58" s="1021"/>
      <c r="CC58" s="1021"/>
      <c r="CD58" s="1021"/>
      <c r="CE58" s="1021"/>
      <c r="CF58" s="1034"/>
    </row>
    <row r="59" spans="1:84" x14ac:dyDescent="0.25">
      <c r="A59" s="1142"/>
      <c r="B59" s="123" t="s">
        <v>154</v>
      </c>
      <c r="C59" s="310" t="s">
        <v>409</v>
      </c>
      <c r="D59" s="2">
        <v>9</v>
      </c>
      <c r="E59" s="2"/>
      <c r="F59" s="208"/>
      <c r="G59" s="13">
        <f>Mias_2015!AT15</f>
        <v>4.3739410616343601E-2</v>
      </c>
      <c r="H59" s="490">
        <f>Mias_2015!AU15</f>
        <v>0.85263157894736841</v>
      </c>
      <c r="I59" s="67">
        <f>Mias_2015!R15</f>
        <v>16</v>
      </c>
      <c r="J59" s="989">
        <f>Mias_2015!U15</f>
        <v>16.789385783461803</v>
      </c>
      <c r="K59" s="312">
        <f>Mias_2015!CA9</f>
        <v>0.69257726781346374</v>
      </c>
      <c r="L59" s="312">
        <f>Mias_2015!CA17</f>
        <v>0.6858479393491288</v>
      </c>
      <c r="P59" s="1033"/>
      <c r="Q59" s="1021"/>
      <c r="R59" s="1021"/>
      <c r="S59" s="1021"/>
      <c r="T59" s="1021"/>
      <c r="U59" s="1021"/>
      <c r="V59" s="1021"/>
      <c r="W59" s="1021"/>
      <c r="X59" s="1021"/>
      <c r="Y59" s="1021"/>
      <c r="Z59" s="1021"/>
      <c r="AA59" s="1021"/>
      <c r="AB59" s="1021"/>
      <c r="AC59" s="1021"/>
      <c r="AD59" s="1021"/>
      <c r="AE59" s="1021"/>
      <c r="AF59" s="1021"/>
      <c r="AG59" s="1021"/>
      <c r="AH59" s="1021"/>
      <c r="AI59" s="1021"/>
      <c r="AJ59" s="1021"/>
      <c r="AK59" s="1021"/>
      <c r="AL59" s="1021"/>
      <c r="AM59" s="1021"/>
      <c r="AN59" s="1021"/>
      <c r="AO59" s="1021"/>
      <c r="AP59" s="1021"/>
      <c r="AQ59" s="1021"/>
      <c r="AR59" s="1021"/>
      <c r="AS59" s="1021"/>
      <c r="AT59" s="1021"/>
      <c r="AU59" s="1021"/>
      <c r="AV59" s="1021"/>
      <c r="AW59" s="1021"/>
      <c r="AX59" s="1021"/>
      <c r="AY59" s="1021"/>
      <c r="AZ59" s="1021"/>
      <c r="BA59" s="1021"/>
      <c r="BB59" s="1021"/>
      <c r="BC59" s="1021"/>
      <c r="BD59" s="1021"/>
      <c r="BE59" s="1021"/>
      <c r="BF59" s="1021"/>
      <c r="BG59" s="1021"/>
      <c r="BH59" s="1021"/>
      <c r="BI59" s="1021"/>
      <c r="BJ59" s="1021"/>
      <c r="BK59" s="1021"/>
      <c r="BL59" s="1021"/>
      <c r="BM59" s="1021"/>
      <c r="BN59" s="1021"/>
      <c r="BO59" s="1021"/>
      <c r="BP59" s="1021"/>
      <c r="BQ59" s="1021"/>
      <c r="BR59" s="1021"/>
      <c r="BS59" s="1021"/>
      <c r="BT59" s="1021"/>
      <c r="BU59" s="1021"/>
      <c r="BV59" s="1021"/>
      <c r="BW59" s="1021"/>
      <c r="BX59" s="1021"/>
      <c r="BY59" s="1021"/>
      <c r="BZ59" s="1021"/>
      <c r="CA59" s="1021"/>
      <c r="CB59" s="1021"/>
      <c r="CC59" s="1021"/>
      <c r="CD59" s="1021"/>
      <c r="CE59" s="1021"/>
      <c r="CF59" s="1034"/>
    </row>
    <row r="60" spans="1:84" s="986" customFormat="1" x14ac:dyDescent="0.25">
      <c r="A60" s="1142"/>
      <c r="B60" s="123" t="s">
        <v>155</v>
      </c>
      <c r="C60" s="310" t="s">
        <v>409</v>
      </c>
      <c r="D60" s="987">
        <v>8</v>
      </c>
      <c r="E60" s="987"/>
      <c r="F60" s="987"/>
      <c r="G60" s="989">
        <f>Mias_2015!AT18</f>
        <v>4.3739410616343601E-2</v>
      </c>
      <c r="H60" s="989">
        <f>Mias_2015!AU18</f>
        <v>0.85263157894736841</v>
      </c>
      <c r="I60" s="67">
        <f>Mias_2015!R18</f>
        <v>16</v>
      </c>
      <c r="J60" s="989">
        <f>Mias_2015!U18</f>
        <v>16.789385783461803</v>
      </c>
      <c r="K60" s="312">
        <f>Mias_2015!CA10</f>
        <v>0.85553662494604332</v>
      </c>
      <c r="L60" s="312">
        <f>Mias_2015!CA18</f>
        <v>0.81996931415518071</v>
      </c>
      <c r="P60" s="1033"/>
      <c r="Q60" s="1021"/>
      <c r="R60" s="1021"/>
      <c r="S60" s="1021"/>
      <c r="T60" s="1021"/>
      <c r="U60" s="1021"/>
      <c r="V60" s="1021"/>
      <c r="W60" s="1021"/>
      <c r="X60" s="1021"/>
      <c r="Y60" s="1021"/>
      <c r="Z60" s="1021"/>
      <c r="AA60" s="1021"/>
      <c r="AB60" s="1021"/>
      <c r="AC60" s="1021"/>
      <c r="AD60" s="1021"/>
      <c r="AE60" s="1021"/>
      <c r="AF60" s="1021"/>
      <c r="AG60" s="1021"/>
      <c r="AH60" s="1021"/>
      <c r="AI60" s="1021"/>
      <c r="AJ60" s="1021"/>
      <c r="AK60" s="1021"/>
      <c r="AL60" s="1021"/>
      <c r="AM60" s="1021"/>
      <c r="AN60" s="1021"/>
      <c r="AO60" s="1021"/>
      <c r="AP60" s="1021"/>
      <c r="AQ60" s="1021"/>
      <c r="AR60" s="1021"/>
      <c r="AS60" s="1021"/>
      <c r="AT60" s="1021"/>
      <c r="AU60" s="1021"/>
      <c r="AV60" s="1021"/>
      <c r="AW60" s="1021"/>
      <c r="AX60" s="1021"/>
      <c r="AY60" s="1021"/>
      <c r="AZ60" s="1021"/>
      <c r="BA60" s="1021"/>
      <c r="BB60" s="1021"/>
      <c r="BC60" s="1021"/>
      <c r="BD60" s="1021"/>
      <c r="BE60" s="1021"/>
      <c r="BF60" s="1021"/>
      <c r="BG60" s="1021"/>
      <c r="BH60" s="1021"/>
      <c r="BI60" s="1021"/>
      <c r="BJ60" s="1021"/>
      <c r="BK60" s="1021"/>
      <c r="BL60" s="1021"/>
      <c r="BM60" s="1021"/>
      <c r="BN60" s="1021"/>
      <c r="BO60" s="1021"/>
      <c r="BP60" s="1021"/>
      <c r="BQ60" s="1021"/>
      <c r="BR60" s="1021"/>
      <c r="BS60" s="1021"/>
      <c r="BT60" s="1021"/>
      <c r="BU60" s="1021"/>
      <c r="BV60" s="1021"/>
      <c r="BW60" s="1021"/>
      <c r="BX60" s="1021"/>
      <c r="BY60" s="1021"/>
      <c r="BZ60" s="1021"/>
      <c r="CA60" s="1021"/>
      <c r="CB60" s="1021"/>
      <c r="CC60" s="1021"/>
      <c r="CD60" s="1021"/>
      <c r="CE60" s="1021"/>
      <c r="CF60" s="1034"/>
    </row>
    <row r="61" spans="1:84" s="986" customFormat="1" ht="15.75" thickBot="1" x14ac:dyDescent="0.3">
      <c r="A61" s="1143"/>
      <c r="B61" s="123" t="s">
        <v>156</v>
      </c>
      <c r="C61" s="310" t="s">
        <v>409</v>
      </c>
      <c r="D61" s="987">
        <v>8</v>
      </c>
      <c r="E61" s="987"/>
      <c r="F61" s="987"/>
      <c r="G61" s="989">
        <f>Mias_2015!AT21</f>
        <v>4.3739410616343601E-2</v>
      </c>
      <c r="H61" s="989">
        <f>Mias_2015!AU21</f>
        <v>0.85263157894736841</v>
      </c>
      <c r="I61" s="236">
        <f>Mias_2015!R21</f>
        <v>16</v>
      </c>
      <c r="J61" s="990">
        <f>Mias_2015!U21</f>
        <v>16.789385783461803</v>
      </c>
      <c r="K61" s="287">
        <f>Mias_2015!CA11</f>
        <v>0.69257726781346374</v>
      </c>
      <c r="L61" s="287">
        <f>Mias_2015!CA19</f>
        <v>0.66378468288752723</v>
      </c>
      <c r="P61" s="1033"/>
      <c r="Q61" s="1021"/>
      <c r="R61" s="1021"/>
      <c r="S61" s="1021"/>
      <c r="T61" s="1021"/>
      <c r="U61" s="1021"/>
      <c r="V61" s="1021"/>
      <c r="W61" s="1021"/>
      <c r="X61" s="1021"/>
      <c r="Y61" s="1021"/>
      <c r="Z61" s="1021"/>
      <c r="AA61" s="1021"/>
      <c r="AB61" s="1021"/>
      <c r="AC61" s="1021"/>
      <c r="AD61" s="1021"/>
      <c r="AE61" s="1021"/>
      <c r="AF61" s="1021"/>
      <c r="AG61" s="1021"/>
      <c r="AH61" s="1021"/>
      <c r="AI61" s="1021"/>
      <c r="AJ61" s="1021"/>
      <c r="AK61" s="1021"/>
      <c r="AL61" s="1021"/>
      <c r="AM61" s="1021"/>
      <c r="AN61" s="1021"/>
      <c r="AO61" s="1021"/>
      <c r="AP61" s="1021"/>
      <c r="AQ61" s="1021"/>
      <c r="AR61" s="1021"/>
      <c r="AS61" s="1021"/>
      <c r="AT61" s="1021"/>
      <c r="AU61" s="1021"/>
      <c r="AV61" s="1021"/>
      <c r="AW61" s="1021"/>
      <c r="AX61" s="1021"/>
      <c r="AY61" s="1021"/>
      <c r="AZ61" s="1021"/>
      <c r="BA61" s="1021"/>
      <c r="BB61" s="1021"/>
      <c r="BC61" s="1021"/>
      <c r="BD61" s="1021"/>
      <c r="BE61" s="1021"/>
      <c r="BF61" s="1021"/>
      <c r="BG61" s="1021"/>
      <c r="BH61" s="1021"/>
      <c r="BI61" s="1021"/>
      <c r="BJ61" s="1021"/>
      <c r="BK61" s="1021"/>
      <c r="BL61" s="1021"/>
      <c r="BM61" s="1021"/>
      <c r="BN61" s="1021"/>
      <c r="BO61" s="1021"/>
      <c r="BP61" s="1021"/>
      <c r="BQ61" s="1021"/>
      <c r="BR61" s="1021"/>
      <c r="BS61" s="1021"/>
      <c r="BT61" s="1021"/>
      <c r="BU61" s="1021"/>
      <c r="BV61" s="1021"/>
      <c r="BW61" s="1021"/>
      <c r="BX61" s="1021"/>
      <c r="BY61" s="1021"/>
      <c r="BZ61" s="1021"/>
      <c r="CA61" s="1021"/>
      <c r="CB61" s="1021"/>
      <c r="CC61" s="1021"/>
      <c r="CD61" s="1021"/>
      <c r="CE61" s="1021"/>
      <c r="CF61" s="1034"/>
    </row>
    <row r="62" spans="1:84" x14ac:dyDescent="0.25">
      <c r="A62" s="1144" t="s">
        <v>235</v>
      </c>
      <c r="B62" s="214" t="s">
        <v>392</v>
      </c>
      <c r="C62" s="225" t="s">
        <v>227</v>
      </c>
      <c r="D62" s="226">
        <v>2</v>
      </c>
      <c r="E62" s="226" t="s">
        <v>278</v>
      </c>
      <c r="F62" s="226" t="s">
        <v>279</v>
      </c>
      <c r="G62" s="214">
        <f>'Lee_2010_totes fissures'!AJ4</f>
        <v>2.8547520839975428E-3</v>
      </c>
      <c r="H62" s="214">
        <f>'Lee_2010_totes fissures'!AK4</f>
        <v>0.8</v>
      </c>
      <c r="I62" s="281">
        <f>'Lee_2010_totes fissures'!O4</f>
        <v>6.4</v>
      </c>
      <c r="J62" s="123">
        <f>'Lee_2010_totes fissures'!R4</f>
        <v>43</v>
      </c>
      <c r="K62" s="460">
        <f>Lee_2010_wmax!BM4</f>
        <v>0.66160726549727933</v>
      </c>
      <c r="L62" s="460">
        <f>Lee_2010_wmax!BM12</f>
        <v>0.51364484816495792</v>
      </c>
      <c r="P62" s="1033"/>
      <c r="Q62" s="1021"/>
      <c r="R62" s="1021"/>
      <c r="S62" s="1021"/>
      <c r="T62" s="1021"/>
      <c r="U62" s="1021"/>
      <c r="V62" s="1021"/>
      <c r="W62" s="1021"/>
      <c r="X62" s="1021"/>
      <c r="Y62" s="1021"/>
      <c r="Z62" s="1021"/>
      <c r="AA62" s="1021"/>
      <c r="AB62" s="1021"/>
      <c r="AC62" s="1021"/>
      <c r="AD62" s="1021"/>
      <c r="AE62" s="1021"/>
      <c r="AF62" s="1021"/>
      <c r="AG62" s="1021"/>
      <c r="AH62" s="1021"/>
      <c r="AI62" s="1021"/>
      <c r="AJ62" s="1021"/>
      <c r="AK62" s="1021"/>
      <c r="AL62" s="1021"/>
      <c r="AM62" s="1021"/>
      <c r="AN62" s="1021"/>
      <c r="AO62" s="1021"/>
      <c r="AP62" s="1021"/>
      <c r="AQ62" s="1021"/>
      <c r="AR62" s="1021"/>
      <c r="AS62" s="1021"/>
      <c r="AT62" s="1021"/>
      <c r="AU62" s="1021"/>
      <c r="AV62" s="1021"/>
      <c r="AW62" s="1021"/>
      <c r="AX62" s="1021"/>
      <c r="AY62" s="1021"/>
      <c r="AZ62" s="1021"/>
      <c r="BA62" s="1021"/>
      <c r="BB62" s="1021"/>
      <c r="BC62" s="1021"/>
      <c r="BD62" s="1021"/>
      <c r="BE62" s="1021"/>
      <c r="BF62" s="1021"/>
      <c r="BG62" s="1021"/>
      <c r="BH62" s="1021"/>
      <c r="BI62" s="1021"/>
      <c r="BJ62" s="1021"/>
      <c r="BK62" s="1021"/>
      <c r="BL62" s="1021"/>
      <c r="BM62" s="1021"/>
      <c r="BN62" s="1021"/>
      <c r="BO62" s="1021"/>
      <c r="BP62" s="1021"/>
      <c r="BQ62" s="1021"/>
      <c r="BR62" s="1021"/>
      <c r="BS62" s="1021"/>
      <c r="BT62" s="1021"/>
      <c r="BU62" s="1021"/>
      <c r="BV62" s="1021"/>
      <c r="BW62" s="1021"/>
      <c r="BX62" s="1021"/>
      <c r="BY62" s="1021"/>
      <c r="BZ62" s="1021"/>
      <c r="CA62" s="1021"/>
      <c r="CB62" s="1021"/>
      <c r="CC62" s="1021"/>
      <c r="CD62" s="1021"/>
      <c r="CE62" s="1021"/>
      <c r="CF62" s="1034"/>
    </row>
    <row r="63" spans="1:84" x14ac:dyDescent="0.25">
      <c r="A63" s="1146"/>
      <c r="B63" s="216" t="s">
        <v>391</v>
      </c>
      <c r="C63" s="228" t="s">
        <v>227</v>
      </c>
      <c r="D63" s="39">
        <v>2</v>
      </c>
      <c r="E63" s="39"/>
      <c r="F63" s="39"/>
      <c r="G63" s="216">
        <f>'Lee_2010_totes fissures'!AJ31</f>
        <v>3.1492013372898847E-3</v>
      </c>
      <c r="H63" s="216">
        <f>'Lee_2010_totes fissures'!AK31</f>
        <v>0.8</v>
      </c>
      <c r="I63" s="578">
        <f>'Lee_2010_totes fissures'!O31</f>
        <v>6.4</v>
      </c>
      <c r="J63" s="216">
        <f>'Lee_2010_totes fissures'!R31</f>
        <v>31</v>
      </c>
      <c r="K63" s="503">
        <f>Lee_2010_wmax!BM5</f>
        <v>0.43734891605147952</v>
      </c>
      <c r="L63" s="503">
        <f>Lee_2010_wmax!BM13</f>
        <v>0.33953982867997223</v>
      </c>
      <c r="M63" s="1" t="s">
        <v>406</v>
      </c>
      <c r="P63" s="1033"/>
      <c r="Q63" s="1021"/>
      <c r="R63" s="1021"/>
      <c r="S63" s="1021"/>
      <c r="T63" s="1021"/>
      <c r="U63" s="1021"/>
      <c r="V63" s="1021"/>
      <c r="W63" s="1021"/>
      <c r="X63" s="1021"/>
      <c r="Y63" s="1021"/>
      <c r="Z63" s="1021"/>
      <c r="AA63" s="1021"/>
      <c r="AB63" s="1021"/>
      <c r="AC63" s="1021"/>
      <c r="AD63" s="1021"/>
      <c r="AE63" s="1021"/>
      <c r="AF63" s="1021"/>
      <c r="AG63" s="1021"/>
      <c r="AH63" s="1021"/>
      <c r="AI63" s="1021"/>
      <c r="AJ63" s="1021"/>
      <c r="AK63" s="1021"/>
      <c r="AL63" s="1021"/>
      <c r="AM63" s="1021"/>
      <c r="AN63" s="1021"/>
      <c r="AO63" s="1021"/>
      <c r="AP63" s="1021"/>
      <c r="AQ63" s="1021"/>
      <c r="AR63" s="1021"/>
      <c r="AS63" s="1021"/>
      <c r="AT63" s="1021"/>
      <c r="AU63" s="1021"/>
      <c r="AV63" s="1021"/>
      <c r="AW63" s="1021"/>
      <c r="AX63" s="1021"/>
      <c r="AY63" s="1021"/>
      <c r="AZ63" s="1021"/>
      <c r="BA63" s="1021"/>
      <c r="BB63" s="1021"/>
      <c r="BC63" s="1021"/>
      <c r="BD63" s="1021"/>
      <c r="BE63" s="1021"/>
      <c r="BF63" s="1021"/>
      <c r="BG63" s="1021"/>
      <c r="BH63" s="1021"/>
      <c r="BI63" s="1021"/>
      <c r="BJ63" s="1021"/>
      <c r="BK63" s="1021"/>
      <c r="BL63" s="1021"/>
      <c r="BM63" s="1021"/>
      <c r="BN63" s="1021"/>
      <c r="BO63" s="1021"/>
      <c r="BP63" s="1021"/>
      <c r="BQ63" s="1021"/>
      <c r="BR63" s="1021"/>
      <c r="BS63" s="1021"/>
      <c r="BT63" s="1021"/>
      <c r="BU63" s="1021"/>
      <c r="BV63" s="1021"/>
      <c r="BW63" s="1021"/>
      <c r="BX63" s="1021"/>
      <c r="BY63" s="1021"/>
      <c r="BZ63" s="1021"/>
      <c r="CA63" s="1021"/>
      <c r="CB63" s="1021"/>
      <c r="CC63" s="1021"/>
      <c r="CD63" s="1021"/>
      <c r="CE63" s="1021"/>
      <c r="CF63" s="1034"/>
    </row>
    <row r="64" spans="1:84" x14ac:dyDescent="0.25">
      <c r="A64" s="1146"/>
      <c r="B64" s="123" t="s">
        <v>390</v>
      </c>
      <c r="C64" s="228" t="s">
        <v>227</v>
      </c>
      <c r="D64" s="39">
        <v>3</v>
      </c>
      <c r="E64" s="39"/>
      <c r="F64" s="39"/>
      <c r="G64" s="123">
        <f>'Lee_2010_totes fissures'!AJ66</f>
        <v>1.3964008033895069E-2</v>
      </c>
      <c r="H64" s="123">
        <f>'Lee_2010_totes fissures'!AK66</f>
        <v>0.8</v>
      </c>
      <c r="I64" s="281">
        <f>'Lee_2010_totes fissures'!O66</f>
        <v>12.7</v>
      </c>
      <c r="J64" s="123">
        <f>'Lee_2010_totes fissures'!R66</f>
        <v>39</v>
      </c>
      <c r="K64" s="460">
        <f>Lee_2010_wmax!BM6</f>
        <v>0.8171369104145203</v>
      </c>
      <c r="L64" s="460">
        <f>Lee_2010_wmax!BM14</f>
        <v>0.61767481373197686</v>
      </c>
      <c r="P64" s="1033"/>
      <c r="Q64" s="1021"/>
      <c r="R64" s="1021"/>
      <c r="S64" s="1021"/>
      <c r="T64" s="1021"/>
      <c r="U64" s="1021"/>
      <c r="V64" s="1021"/>
      <c r="W64" s="1021"/>
      <c r="X64" s="1021"/>
      <c r="Y64" s="1021"/>
      <c r="Z64" s="1021"/>
      <c r="AA64" s="1021"/>
      <c r="AB64" s="1021"/>
      <c r="AC64" s="1021"/>
      <c r="AD64" s="1021"/>
      <c r="AE64" s="1021"/>
      <c r="AF64" s="1021"/>
      <c r="AG64" s="1021"/>
      <c r="AH64" s="1021"/>
      <c r="AI64" s="1021"/>
      <c r="AJ64" s="1021"/>
      <c r="AK64" s="1021"/>
      <c r="AL64" s="1021"/>
      <c r="AM64" s="1021"/>
      <c r="AN64" s="1021"/>
      <c r="AO64" s="1021"/>
      <c r="AP64" s="1021"/>
      <c r="AQ64" s="1021"/>
      <c r="AR64" s="1021"/>
      <c r="AS64" s="1021" t="s">
        <v>398</v>
      </c>
      <c r="AT64" s="1021"/>
      <c r="AU64" s="1021"/>
      <c r="AV64" s="1021"/>
      <c r="AW64" s="1021"/>
      <c r="AX64" s="1021"/>
      <c r="AY64" s="1021"/>
      <c r="AZ64" s="1021"/>
      <c r="BA64" s="1021"/>
      <c r="BB64" s="1021"/>
      <c r="BC64" s="1021"/>
      <c r="BD64" s="1021"/>
      <c r="BE64" s="1021"/>
      <c r="BF64" s="1021"/>
      <c r="BG64" s="1021"/>
      <c r="BH64" s="1021"/>
      <c r="BI64" s="1021"/>
      <c r="BJ64" s="1021"/>
      <c r="BK64" s="1021"/>
      <c r="BL64" s="1021"/>
      <c r="BM64" s="1021"/>
      <c r="BN64" s="1021"/>
      <c r="BO64" s="1021"/>
      <c r="BP64" s="1021"/>
      <c r="BQ64" s="1021"/>
      <c r="BR64" s="1021"/>
      <c r="BS64" s="1021"/>
      <c r="BT64" s="1021"/>
      <c r="BU64" s="1021"/>
      <c r="BV64" s="1021"/>
      <c r="BW64" s="1021"/>
      <c r="BX64" s="1021"/>
      <c r="BY64" s="1021"/>
      <c r="BZ64" s="1021"/>
      <c r="CA64" s="1021"/>
      <c r="CB64" s="1021"/>
      <c r="CC64" s="1021"/>
      <c r="CD64" s="1021"/>
      <c r="CE64" s="1021"/>
      <c r="CF64" s="1034"/>
    </row>
    <row r="65" spans="1:84" x14ac:dyDescent="0.25">
      <c r="A65" s="1146"/>
      <c r="B65" s="216" t="s">
        <v>389</v>
      </c>
      <c r="C65" s="228" t="s">
        <v>227</v>
      </c>
      <c r="D65" s="39">
        <v>6</v>
      </c>
      <c r="E65" s="39"/>
      <c r="F65" s="39"/>
      <c r="G65" s="216">
        <f>'Lee_2010_totes fissures'!AJ93</f>
        <v>1.5107517141860904E-2</v>
      </c>
      <c r="H65" s="216">
        <f>'Lee_2010_totes fissures'!AK93</f>
        <v>0.8</v>
      </c>
      <c r="I65" s="578">
        <f>'Lee_2010_totes fissures'!O93</f>
        <v>12.7</v>
      </c>
      <c r="J65" s="216">
        <f>'Lee_2010_totes fissures'!R93</f>
        <v>30</v>
      </c>
      <c r="K65" s="503">
        <f>Lee_2010_wmax!BM7</f>
        <v>0.54728057820584664</v>
      </c>
      <c r="L65" s="503">
        <f>Lee_2010_wmax!BM15</f>
        <v>0.41369007432419369</v>
      </c>
      <c r="M65" s="1" t="s">
        <v>406</v>
      </c>
      <c r="N65" s="142"/>
      <c r="P65" s="1033"/>
      <c r="Q65" s="1021"/>
      <c r="R65" s="1021"/>
      <c r="S65" s="1021"/>
      <c r="T65" s="1021"/>
      <c r="U65" s="1021"/>
      <c r="V65" s="1021"/>
      <c r="W65" s="1021"/>
      <c r="X65" s="1021"/>
      <c r="Y65" s="1021"/>
      <c r="Z65" s="1021"/>
      <c r="AA65" s="1021"/>
      <c r="AB65" s="1021"/>
      <c r="AC65" s="1021"/>
      <c r="AD65" s="1021"/>
      <c r="AE65" s="1021"/>
      <c r="AF65" s="1021"/>
      <c r="AG65" s="1021"/>
      <c r="AH65" s="1021"/>
      <c r="AI65" s="1021"/>
      <c r="AJ65" s="1021"/>
      <c r="AK65" s="1021"/>
      <c r="AL65" s="1021"/>
      <c r="AM65" s="1021"/>
      <c r="AN65" s="1021"/>
      <c r="AO65" s="1021"/>
      <c r="AP65" s="1021"/>
      <c r="AQ65" s="1021"/>
      <c r="AR65" s="1021"/>
      <c r="AS65" s="1024" t="s">
        <v>237</v>
      </c>
      <c r="AT65" s="1025">
        <f>AVERAGE(K62,K64,K75:K81)</f>
        <v>1.2164767729908885</v>
      </c>
      <c r="AU65" s="1021"/>
      <c r="AV65" s="1021"/>
      <c r="AW65" s="1021"/>
      <c r="AX65" s="1021"/>
      <c r="AY65" s="1021"/>
      <c r="AZ65" s="1021"/>
      <c r="BA65" s="1021"/>
      <c r="BB65" s="1021"/>
      <c r="BC65" s="1021"/>
      <c r="BD65" s="1021"/>
      <c r="BE65" s="1021"/>
      <c r="BF65" s="1021"/>
      <c r="BG65" s="1021"/>
      <c r="BH65" s="1021"/>
      <c r="BI65" s="1021"/>
      <c r="BJ65" s="1021"/>
      <c r="BK65" s="1021"/>
      <c r="BL65" s="1021"/>
      <c r="BM65" s="1021"/>
      <c r="BN65" s="1021"/>
      <c r="BO65" s="1021"/>
      <c r="BP65" s="1021"/>
      <c r="BQ65" s="1021"/>
      <c r="BR65" s="1021"/>
      <c r="BS65" s="1021"/>
      <c r="BT65" s="1021"/>
      <c r="BU65" s="1021"/>
      <c r="BV65" s="1021"/>
      <c r="BW65" s="1021"/>
      <c r="BX65" s="1021"/>
      <c r="BY65" s="1021"/>
      <c r="BZ65" s="1021"/>
      <c r="CA65" s="1021"/>
      <c r="CB65" s="1021"/>
      <c r="CC65" s="1021"/>
      <c r="CD65" s="1021"/>
      <c r="CE65" s="1021"/>
      <c r="CF65" s="1034"/>
    </row>
    <row r="66" spans="1:84" x14ac:dyDescent="0.25">
      <c r="A66" s="1146"/>
      <c r="B66" s="123" t="s">
        <v>388</v>
      </c>
      <c r="C66" s="2" t="s">
        <v>277</v>
      </c>
      <c r="D66" s="2">
        <v>2</v>
      </c>
      <c r="E66" s="39"/>
      <c r="F66" s="39"/>
      <c r="G66" s="13">
        <f>'Lee_2010_totes fissures'!AJ197</f>
        <v>1.071635201299413E-2</v>
      </c>
      <c r="H66" s="490">
        <f>'Lee_2010_totes fissures'!AK197</f>
        <v>0.8</v>
      </c>
      <c r="I66" s="281">
        <f>'Lee_2010_totes fissures'!O197</f>
        <v>6.4</v>
      </c>
      <c r="J66" s="123">
        <f>'Lee_2010_totes fissures'!R197</f>
        <v>39</v>
      </c>
      <c r="K66" s="472">
        <f>Lee_2010_wmax!BM8</f>
        <v>1.5375322721367426</v>
      </c>
      <c r="L66" s="472">
        <f>Lee_2010_wmax!BM16</f>
        <v>1.193677233693631</v>
      </c>
      <c r="P66" s="1033"/>
      <c r="Q66" s="1021"/>
      <c r="R66" s="1021"/>
      <c r="S66" s="1021"/>
      <c r="T66" s="1021"/>
      <c r="U66" s="1021"/>
      <c r="V66" s="1021"/>
      <c r="W66" s="1021"/>
      <c r="X66" s="1021"/>
      <c r="Y66" s="1021"/>
      <c r="Z66" s="1021"/>
      <c r="AA66" s="1021"/>
      <c r="AB66" s="1021"/>
      <c r="AC66" s="1021"/>
      <c r="AD66" s="1021"/>
      <c r="AE66" s="1021"/>
      <c r="AF66" s="1021"/>
      <c r="AG66" s="1021"/>
      <c r="AH66" s="1021"/>
      <c r="AI66" s="1021"/>
      <c r="AJ66" s="1021"/>
      <c r="AK66" s="1021"/>
      <c r="AL66" s="1021"/>
      <c r="AM66" s="1021"/>
      <c r="AN66" s="1021"/>
      <c r="AO66" s="1021"/>
      <c r="AP66" s="1021"/>
      <c r="AQ66" s="1021"/>
      <c r="AR66" s="1021"/>
      <c r="AS66" s="1024" t="s">
        <v>393</v>
      </c>
      <c r="AT66" s="1055">
        <f>STDEV(K62,K64,K75:K81)</f>
        <v>0.32432238998976409</v>
      </c>
      <c r="AU66" s="1021"/>
      <c r="AV66" s="1021"/>
      <c r="AW66" s="1021"/>
      <c r="AX66" s="1021"/>
      <c r="AY66" s="1021"/>
      <c r="AZ66" s="1021"/>
      <c r="BA66" s="1021"/>
      <c r="BB66" s="1021"/>
      <c r="BC66" s="1021"/>
      <c r="BD66" s="1021"/>
      <c r="BE66" s="1021"/>
      <c r="BF66" s="1021"/>
      <c r="BG66" s="1021"/>
      <c r="BH66" s="1021"/>
      <c r="BI66" s="1021"/>
      <c r="BJ66" s="1021"/>
      <c r="BK66" s="1021"/>
      <c r="BL66" s="1021"/>
      <c r="BM66" s="1021"/>
      <c r="BN66" s="1021"/>
      <c r="BO66" s="1021"/>
      <c r="BP66" s="1021"/>
      <c r="BQ66" s="1021"/>
      <c r="BR66" s="1021"/>
      <c r="BS66" s="1021"/>
      <c r="BT66" s="1021"/>
      <c r="BU66" s="1021"/>
      <c r="BV66" s="1021"/>
      <c r="BW66" s="1021"/>
      <c r="BX66" s="1021"/>
      <c r="BY66" s="1021"/>
      <c r="BZ66" s="1021"/>
      <c r="CA66" s="1021"/>
      <c r="CB66" s="1021"/>
      <c r="CC66" s="1021"/>
      <c r="CD66" s="1021"/>
      <c r="CE66" s="1021"/>
      <c r="CF66" s="1034"/>
    </row>
    <row r="67" spans="1:84" x14ac:dyDescent="0.25">
      <c r="A67" s="1146"/>
      <c r="B67" s="216" t="s">
        <v>387</v>
      </c>
      <c r="C67" s="2" t="s">
        <v>277</v>
      </c>
      <c r="D67" s="2">
        <v>3</v>
      </c>
      <c r="E67" s="39"/>
      <c r="F67" s="39"/>
      <c r="G67" s="216">
        <f>'Lee_2010_totes fissures'!AJ257</f>
        <v>1.1069957149270778E-2</v>
      </c>
      <c r="H67" s="216">
        <f>'Lee_2010_totes fissures'!AK257</f>
        <v>0.8</v>
      </c>
      <c r="I67" s="578">
        <f>'Lee_2010_totes fissures'!O257</f>
        <v>6.4</v>
      </c>
      <c r="J67" s="216">
        <f>'Lee_2010_totes fissures'!R257</f>
        <v>35</v>
      </c>
      <c r="K67" s="503">
        <f>Lee_2010_wmax!BM9</f>
        <v>0.8890467638855003</v>
      </c>
      <c r="L67" s="503">
        <f>Lee_2010_wmax!BM17</f>
        <v>0.69021958170952535</v>
      </c>
      <c r="M67" s="1" t="s">
        <v>406</v>
      </c>
      <c r="P67" s="1033"/>
      <c r="Q67" s="1021"/>
      <c r="R67" s="1021"/>
      <c r="S67" s="1021"/>
      <c r="T67" s="1021"/>
      <c r="U67" s="1021"/>
      <c r="V67" s="1021"/>
      <c r="W67" s="1021"/>
      <c r="X67" s="1021"/>
      <c r="Y67" s="1021"/>
      <c r="Z67" s="1021"/>
      <c r="AA67" s="1021"/>
      <c r="AB67" s="1021"/>
      <c r="AC67" s="1021"/>
      <c r="AD67" s="1021"/>
      <c r="AE67" s="1021"/>
      <c r="AF67" s="1021"/>
      <c r="AG67" s="1021"/>
      <c r="AH67" s="1021"/>
      <c r="AI67" s="1021"/>
      <c r="AJ67" s="1021"/>
      <c r="AK67" s="1021"/>
      <c r="AL67" s="1021"/>
      <c r="AM67" s="1021"/>
      <c r="AN67" s="1021"/>
      <c r="AO67" s="1021"/>
      <c r="AP67" s="1021"/>
      <c r="AQ67" s="1021"/>
      <c r="AR67" s="1021"/>
      <c r="AS67" s="1024" t="s">
        <v>394</v>
      </c>
      <c r="AT67" s="1055">
        <f>AT66/AT65</f>
        <v>0.26660795930560138</v>
      </c>
      <c r="AU67" s="1021"/>
      <c r="AV67" s="1021"/>
      <c r="AW67" s="1021"/>
      <c r="AX67" s="1021"/>
      <c r="AY67" s="1021"/>
      <c r="AZ67" s="1021"/>
      <c r="BA67" s="1021"/>
      <c r="BB67" s="1021"/>
      <c r="BC67" s="1021"/>
      <c r="BD67" s="1021"/>
      <c r="BE67" s="1021"/>
      <c r="BF67" s="1021"/>
      <c r="BG67" s="1021"/>
      <c r="BH67" s="1021"/>
      <c r="BI67" s="1021"/>
      <c r="BJ67" s="1021"/>
      <c r="BK67" s="1021"/>
      <c r="BL67" s="1021"/>
      <c r="BM67" s="1021"/>
      <c r="BN67" s="1021"/>
      <c r="BO67" s="1021"/>
      <c r="BP67" s="1021"/>
      <c r="BQ67" s="1021"/>
      <c r="BR67" s="1021"/>
      <c r="BS67" s="1021"/>
      <c r="BT67" s="1021"/>
      <c r="BU67" s="1021"/>
      <c r="BV67" s="1021"/>
      <c r="BW67" s="1021"/>
      <c r="BX67" s="1021"/>
      <c r="BY67" s="1021"/>
      <c r="BZ67" s="1021"/>
      <c r="CA67" s="1021"/>
      <c r="CB67" s="1021"/>
      <c r="CC67" s="1021"/>
      <c r="CD67" s="1021"/>
      <c r="CE67" s="1021"/>
      <c r="CF67" s="1034"/>
    </row>
    <row r="68" spans="1:84" x14ac:dyDescent="0.25">
      <c r="A68" s="1146"/>
      <c r="B68" s="123" t="s">
        <v>386</v>
      </c>
      <c r="C68" s="2" t="s">
        <v>277</v>
      </c>
      <c r="D68" s="2">
        <v>3</v>
      </c>
      <c r="E68" s="39"/>
      <c r="F68" s="39"/>
      <c r="G68" s="13">
        <f>'Lee_2010_totes fissures'!AJ296</f>
        <v>3.9623212767706216E-2</v>
      </c>
      <c r="H68" s="490">
        <f>'Lee_2010_totes fissures'!AK296</f>
        <v>0.8</v>
      </c>
      <c r="I68" s="281">
        <f>'Lee_2010_totes fissures'!O296</f>
        <v>12.7</v>
      </c>
      <c r="J68" s="123">
        <f>'Lee_2010_totes fissures'!R296</f>
        <v>42</v>
      </c>
      <c r="K68" s="788">
        <f>Lee_2010_wmax!BM10</f>
        <v>3.2752663010144212</v>
      </c>
      <c r="L68" s="785">
        <f>Lee_2010_wmax!BM18</f>
        <v>2.4757778979479017</v>
      </c>
      <c r="P68" s="1033"/>
      <c r="Q68" s="1021"/>
      <c r="R68" s="1021"/>
      <c r="S68" s="1021"/>
      <c r="T68" s="1021"/>
      <c r="U68" s="1021"/>
      <c r="V68" s="1021"/>
      <c r="W68" s="1021"/>
      <c r="X68" s="1021"/>
      <c r="Y68" s="1021"/>
      <c r="Z68" s="1021"/>
      <c r="AA68" s="1021"/>
      <c r="AB68" s="1021"/>
      <c r="AC68" s="1021"/>
      <c r="AD68" s="1021"/>
      <c r="AE68" s="1021"/>
      <c r="AF68" s="1021"/>
      <c r="AG68" s="1021"/>
      <c r="AH68" s="1021"/>
      <c r="AI68" s="1021"/>
      <c r="AJ68" s="1021"/>
      <c r="AK68" s="1021"/>
      <c r="AL68" s="1021"/>
      <c r="AM68" s="1021"/>
      <c r="AN68" s="1021"/>
      <c r="AO68" s="1021"/>
      <c r="AP68" s="1021"/>
      <c r="AQ68" s="1021"/>
      <c r="AR68" s="1021"/>
      <c r="AS68" s="1035" t="s">
        <v>399</v>
      </c>
      <c r="AT68" s="589">
        <f>AT65</f>
        <v>1.2164767729908885</v>
      </c>
      <c r="AU68" s="16" t="s">
        <v>470</v>
      </c>
      <c r="AV68" s="46">
        <f>AT67</f>
        <v>0.26660795930560138</v>
      </c>
      <c r="AW68" s="1021"/>
      <c r="AX68" s="1021"/>
      <c r="AY68" s="1021"/>
      <c r="AZ68" s="1021"/>
      <c r="BA68" s="1021"/>
      <c r="BB68" s="1021"/>
      <c r="BC68" s="1021"/>
      <c r="BD68" s="1021"/>
      <c r="BE68" s="1021"/>
      <c r="BF68" s="1021"/>
      <c r="BG68" s="1021"/>
      <c r="BH68" s="1021"/>
      <c r="BI68" s="1021"/>
      <c r="BJ68" s="1021"/>
      <c r="BK68" s="1021"/>
      <c r="BL68" s="1021"/>
      <c r="BM68" s="1021"/>
      <c r="BN68" s="1021"/>
      <c r="BO68" s="1021"/>
      <c r="BP68" s="1021"/>
      <c r="BQ68" s="1021"/>
      <c r="BR68" s="1021"/>
      <c r="BS68" s="1021"/>
      <c r="BT68" s="1021"/>
      <c r="BU68" s="1021"/>
      <c r="BV68" s="1021"/>
      <c r="BW68" s="1021"/>
      <c r="BX68" s="1021"/>
      <c r="BY68" s="1021"/>
      <c r="BZ68" s="1021"/>
      <c r="CA68" s="1021"/>
      <c r="CB68" s="1021"/>
      <c r="CC68" s="1021"/>
      <c r="CD68" s="1021"/>
      <c r="CE68" s="1021"/>
      <c r="CF68" s="1034"/>
    </row>
    <row r="69" spans="1:84" ht="15.75" thickBot="1" x14ac:dyDescent="0.3">
      <c r="A69" s="1145"/>
      <c r="B69" s="233" t="s">
        <v>385</v>
      </c>
      <c r="C69" s="209" t="s">
        <v>277</v>
      </c>
      <c r="D69" s="209">
        <v>4</v>
      </c>
      <c r="E69" s="215"/>
      <c r="F69" s="215"/>
      <c r="G69" s="233">
        <f>'Lee_2010_totes fissures'!AJ352</f>
        <v>4.2596144503685283E-2</v>
      </c>
      <c r="H69" s="233">
        <f>'Lee_2010_totes fissures'!AK352</f>
        <v>0.8</v>
      </c>
      <c r="I69" s="768">
        <f>'Lee_2010_totes fissures'!O352</f>
        <v>12.7</v>
      </c>
      <c r="J69" s="233">
        <f>'Lee_2010_totes fissures'!R352</f>
        <v>33</v>
      </c>
      <c r="K69" s="503">
        <f>Lee_2010_wmax!BM11</f>
        <v>0.98375362224120189</v>
      </c>
      <c r="L69" s="503">
        <f>Lee_2010_wmax!BM19</f>
        <v>0.74362059482510234</v>
      </c>
      <c r="M69" s="1" t="s">
        <v>406</v>
      </c>
      <c r="P69" s="1033"/>
      <c r="Q69" s="1021"/>
      <c r="R69" s="1021"/>
      <c r="S69" s="1021"/>
      <c r="T69" s="1021"/>
      <c r="U69" s="1021"/>
      <c r="V69" s="1021"/>
      <c r="W69" s="1021"/>
      <c r="X69" s="1021"/>
      <c r="Y69" s="1021"/>
      <c r="Z69" s="1021"/>
      <c r="AA69" s="1021"/>
      <c r="AB69" s="1021"/>
      <c r="AC69" s="1021"/>
      <c r="AD69" s="1021"/>
      <c r="AE69" s="1021"/>
      <c r="AF69" s="1021"/>
      <c r="AG69" s="1021"/>
      <c r="AH69" s="1021"/>
      <c r="AI69" s="1021"/>
      <c r="AJ69" s="1021"/>
      <c r="AK69" s="1021"/>
      <c r="AL69" s="1021"/>
      <c r="AM69" s="1021"/>
      <c r="AN69" s="1021"/>
      <c r="AO69" s="1021"/>
      <c r="AP69" s="1021"/>
      <c r="AQ69" s="1021"/>
      <c r="AR69" s="1021"/>
      <c r="AS69" s="1021"/>
      <c r="AT69" s="1021"/>
      <c r="AU69" s="1021"/>
      <c r="AV69" s="1021"/>
      <c r="AW69" s="1021"/>
      <c r="AX69" s="1021"/>
      <c r="AY69" s="1021"/>
      <c r="AZ69" s="1021"/>
      <c r="BA69" s="1021"/>
      <c r="BB69" s="1021"/>
      <c r="BC69" s="1021"/>
      <c r="BD69" s="1021"/>
      <c r="BE69" s="1021"/>
      <c r="BF69" s="1021"/>
      <c r="BG69" s="1021"/>
      <c r="BH69" s="1021"/>
      <c r="BI69" s="1021"/>
      <c r="BJ69" s="1021"/>
      <c r="BK69" s="1021"/>
      <c r="BL69" s="1021"/>
      <c r="BM69" s="1021"/>
      <c r="BN69" s="1021"/>
      <c r="BO69" s="1021"/>
      <c r="BP69" s="1021"/>
      <c r="BQ69" s="1021"/>
      <c r="BR69" s="1021"/>
      <c r="BS69" s="1021"/>
      <c r="BT69" s="1021"/>
      <c r="BU69" s="1021"/>
      <c r="BV69" s="1021"/>
      <c r="BW69" s="1021"/>
      <c r="BX69" s="1021"/>
      <c r="BY69" s="1021"/>
      <c r="BZ69" s="1021"/>
      <c r="CA69" s="1021"/>
      <c r="CB69" s="1021"/>
      <c r="CC69" s="1021"/>
      <c r="CD69" s="1021"/>
      <c r="CE69" s="1021"/>
      <c r="CF69" s="1034"/>
    </row>
    <row r="70" spans="1:84" x14ac:dyDescent="0.25">
      <c r="A70" s="1141" t="s">
        <v>236</v>
      </c>
      <c r="B70" s="214" t="s">
        <v>113</v>
      </c>
      <c r="C70" s="650" t="s">
        <v>318</v>
      </c>
      <c r="D70" s="210">
        <v>9</v>
      </c>
      <c r="E70" s="210" t="s">
        <v>449</v>
      </c>
      <c r="F70" s="210" t="s">
        <v>320</v>
      </c>
      <c r="G70" s="452">
        <f>Barris_2017!CK4</f>
        <v>3.0173341854310764E-2</v>
      </c>
      <c r="H70" s="490">
        <f>Barris_2017!CL4</f>
        <v>0.85958333333333337</v>
      </c>
      <c r="I70" s="461">
        <f>Barris_2017!S4</f>
        <v>16</v>
      </c>
      <c r="J70" s="490">
        <f>Barris_2017!W4</f>
        <v>14.908364416884545</v>
      </c>
      <c r="K70" s="312">
        <f>Barris_2017!CI4</f>
        <v>1.1864084095710861</v>
      </c>
      <c r="L70" s="312">
        <f>Barris_2017!CI16</f>
        <v>1.2013507951431903</v>
      </c>
      <c r="P70" s="1033"/>
      <c r="Q70" s="1021"/>
      <c r="R70" s="1021"/>
      <c r="S70" s="1021"/>
      <c r="T70" s="1021"/>
      <c r="U70" s="1021"/>
      <c r="V70" s="1021"/>
      <c r="W70" s="1021"/>
      <c r="X70" s="1021"/>
      <c r="Y70" s="1021"/>
      <c r="Z70" s="1021"/>
      <c r="AA70" s="1021"/>
      <c r="AB70" s="1021"/>
      <c r="AC70" s="1021"/>
      <c r="AD70" s="1021"/>
      <c r="AE70" s="1021"/>
      <c r="AF70" s="1021"/>
      <c r="AG70" s="1021"/>
      <c r="AH70" s="1021"/>
      <c r="AI70" s="1021"/>
      <c r="AJ70" s="1021"/>
      <c r="AK70" s="1021"/>
      <c r="AL70" s="1021"/>
      <c r="AM70" s="1021"/>
      <c r="AN70" s="1021"/>
      <c r="AO70" s="1021"/>
      <c r="AP70" s="1021"/>
      <c r="AQ70" s="1021"/>
      <c r="AR70" s="1021"/>
      <c r="AS70" s="1021"/>
      <c r="AT70" s="1021"/>
      <c r="AU70" s="1021"/>
      <c r="AV70" s="1021"/>
      <c r="AW70" s="1021"/>
      <c r="AX70" s="1021"/>
      <c r="AY70" s="1021"/>
      <c r="AZ70" s="1021"/>
      <c r="BA70" s="1021"/>
      <c r="BB70" s="1021"/>
      <c r="BC70" s="1021"/>
      <c r="BD70" s="1021"/>
      <c r="BE70" s="1021"/>
      <c r="BF70" s="1021"/>
      <c r="BG70" s="1021"/>
      <c r="BH70" s="1021"/>
      <c r="BI70" s="1021"/>
      <c r="BJ70" s="1021"/>
      <c r="BK70" s="1021"/>
      <c r="BL70" s="1021"/>
      <c r="BM70" s="1021"/>
      <c r="BN70" s="1021"/>
      <c r="BO70" s="1021"/>
      <c r="BP70" s="1021"/>
      <c r="BQ70" s="1021"/>
      <c r="BR70" s="1021"/>
      <c r="BS70" s="1021"/>
      <c r="BT70" s="1021"/>
      <c r="BU70" s="1021"/>
      <c r="BV70" s="1021"/>
      <c r="BW70" s="1021"/>
      <c r="BX70" s="1021"/>
      <c r="BY70" s="1021"/>
      <c r="BZ70" s="1021"/>
      <c r="CA70" s="1021"/>
      <c r="CB70" s="1021"/>
      <c r="CC70" s="1021"/>
      <c r="CD70" s="1021"/>
      <c r="CE70" s="1021"/>
      <c r="CF70" s="1034"/>
    </row>
    <row r="71" spans="1:84" x14ac:dyDescent="0.25">
      <c r="A71" s="1142"/>
      <c r="B71" s="123" t="s">
        <v>111</v>
      </c>
      <c r="C71" s="651" t="s">
        <v>318</v>
      </c>
      <c r="D71" s="2">
        <v>11</v>
      </c>
      <c r="E71" s="2"/>
      <c r="F71" s="2"/>
      <c r="G71" s="452">
        <f>Barris_2017!CK5</f>
        <v>3.0173341854310764E-2</v>
      </c>
      <c r="H71" s="490">
        <f>Barris_2017!CL5</f>
        <v>0.85958333333333337</v>
      </c>
      <c r="I71" s="452">
        <f>Barris_2017!S11</f>
        <v>16</v>
      </c>
      <c r="J71" s="490">
        <f>Barris_2017!W11</f>
        <v>14.908364416884545</v>
      </c>
      <c r="K71" s="312">
        <f>Barris_2017!CI5</f>
        <v>1.2100590783957379</v>
      </c>
      <c r="L71" s="312">
        <f>Barris_2017!CI17</f>
        <v>1.2252993356027404</v>
      </c>
      <c r="P71" s="1033"/>
      <c r="Q71" s="1021"/>
      <c r="R71" s="1021"/>
      <c r="S71" s="1021"/>
      <c r="T71" s="1021"/>
      <c r="U71" s="1021"/>
      <c r="V71" s="1021"/>
      <c r="W71" s="1021"/>
      <c r="X71" s="1021"/>
      <c r="Y71" s="1021"/>
      <c r="Z71" s="1021"/>
      <c r="AA71" s="1021"/>
      <c r="AB71" s="1021"/>
      <c r="AC71" s="1021"/>
      <c r="AD71" s="1021"/>
      <c r="AE71" s="1021"/>
      <c r="AF71" s="1021"/>
      <c r="AG71" s="1021"/>
      <c r="AH71" s="1021"/>
      <c r="AI71" s="1021"/>
      <c r="AJ71" s="1021"/>
      <c r="AK71" s="1021"/>
      <c r="AL71" s="1021"/>
      <c r="AM71" s="1021"/>
      <c r="AN71" s="1021"/>
      <c r="AO71" s="1021"/>
      <c r="AP71" s="1021"/>
      <c r="AQ71" s="1021"/>
      <c r="AR71" s="1021"/>
      <c r="AS71" s="1021"/>
      <c r="AT71" s="1021"/>
      <c r="AU71" s="1021"/>
      <c r="AV71" s="1021"/>
      <c r="AW71" s="1021"/>
      <c r="AX71" s="1021"/>
      <c r="AY71" s="1021"/>
      <c r="AZ71" s="1021"/>
      <c r="BA71" s="1021"/>
      <c r="BB71" s="1021"/>
      <c r="BC71" s="1021"/>
      <c r="BD71" s="1021"/>
      <c r="BE71" s="1021"/>
      <c r="BF71" s="1021"/>
      <c r="BG71" s="1021"/>
      <c r="BH71" s="1021"/>
      <c r="BI71" s="1021"/>
      <c r="BJ71" s="1021"/>
      <c r="BK71" s="1021"/>
      <c r="BL71" s="1021"/>
      <c r="BM71" s="1021"/>
      <c r="BN71" s="1021"/>
      <c r="BO71" s="1021"/>
      <c r="BP71" s="1021"/>
      <c r="BQ71" s="1021"/>
      <c r="BR71" s="1021"/>
      <c r="BS71" s="1021"/>
      <c r="BT71" s="1021"/>
      <c r="BU71" s="1021"/>
      <c r="BV71" s="1021"/>
      <c r="BW71" s="1021"/>
      <c r="BX71" s="1021"/>
      <c r="BY71" s="1021"/>
      <c r="BZ71" s="1021"/>
      <c r="CA71" s="1021"/>
      <c r="CB71" s="1021"/>
      <c r="CC71" s="1021"/>
      <c r="CD71" s="1021"/>
      <c r="CE71" s="1021"/>
      <c r="CF71" s="1034"/>
    </row>
    <row r="72" spans="1:84" x14ac:dyDescent="0.25">
      <c r="A72" s="1142"/>
      <c r="B72" s="123" t="s">
        <v>112</v>
      </c>
      <c r="C72" s="651" t="s">
        <v>318</v>
      </c>
      <c r="D72" s="2">
        <v>10</v>
      </c>
      <c r="E72" s="2"/>
      <c r="F72" s="2"/>
      <c r="G72" s="452">
        <f>Barris_2017!CK6</f>
        <v>3.0173341854310764E-2</v>
      </c>
      <c r="H72" s="490">
        <f>Barris_2017!CL6</f>
        <v>0.85958333333333337</v>
      </c>
      <c r="I72" s="452">
        <f>Barris_2017!S19</f>
        <v>16</v>
      </c>
      <c r="J72" s="490">
        <f>Barris_2017!W19</f>
        <v>14.908364416884545</v>
      </c>
      <c r="K72" s="312">
        <f>Barris_2017!CI6</f>
        <v>1.194225674503564</v>
      </c>
      <c r="L72" s="312">
        <f>Barris_2017!CI18</f>
        <v>1.2092665157051108</v>
      </c>
      <c r="P72" s="1033"/>
      <c r="Q72" s="1021"/>
      <c r="R72" s="1021"/>
      <c r="S72" s="1021"/>
      <c r="T72" s="1021"/>
      <c r="U72" s="1021"/>
      <c r="V72" s="1021"/>
      <c r="W72" s="1021"/>
      <c r="X72" s="1021"/>
      <c r="Y72" s="1021"/>
      <c r="Z72" s="1021"/>
      <c r="AA72" s="1021"/>
      <c r="AB72" s="1021"/>
      <c r="AC72" s="1021"/>
      <c r="AD72" s="1021"/>
      <c r="AE72" s="1021"/>
      <c r="AF72" s="1021"/>
      <c r="AG72" s="1021"/>
      <c r="AH72" s="1021"/>
      <c r="AI72" s="1021"/>
      <c r="AJ72" s="1021"/>
      <c r="AK72" s="1021"/>
      <c r="AL72" s="1021"/>
      <c r="AM72" s="1021"/>
      <c r="AN72" s="1021"/>
      <c r="AO72" s="1021"/>
      <c r="AP72" s="1021"/>
      <c r="AQ72" s="1021"/>
      <c r="AR72" s="1021"/>
      <c r="AS72" s="1021"/>
      <c r="AT72" s="1021"/>
      <c r="AU72" s="1021"/>
      <c r="AV72" s="1021"/>
      <c r="AW72" s="1021"/>
      <c r="AX72" s="1021"/>
      <c r="AY72" s="1021"/>
      <c r="AZ72" s="1021"/>
      <c r="BA72" s="1021"/>
      <c r="BB72" s="1021"/>
      <c r="BC72" s="1021"/>
      <c r="BD72" s="1021"/>
      <c r="BE72" s="1021"/>
      <c r="BF72" s="1021"/>
      <c r="BG72" s="1021"/>
      <c r="BH72" s="1021"/>
      <c r="BI72" s="1021"/>
      <c r="BJ72" s="1021"/>
      <c r="BK72" s="1021"/>
      <c r="BL72" s="1021"/>
      <c r="BM72" s="1021"/>
      <c r="BN72" s="1021"/>
      <c r="BO72" s="1021"/>
      <c r="BP72" s="1021"/>
      <c r="BQ72" s="1021"/>
      <c r="BR72" s="1021"/>
      <c r="BS72" s="1021"/>
      <c r="BT72" s="1021"/>
      <c r="BU72" s="1021"/>
      <c r="BV72" s="1021"/>
      <c r="BW72" s="1021"/>
      <c r="BX72" s="1021"/>
      <c r="BY72" s="1021"/>
      <c r="BZ72" s="1021"/>
      <c r="CA72" s="1021"/>
      <c r="CB72" s="1021"/>
      <c r="CC72" s="1021"/>
      <c r="CD72" s="1021"/>
      <c r="CE72" s="1021"/>
      <c r="CF72" s="1034"/>
    </row>
    <row r="73" spans="1:84" x14ac:dyDescent="0.25">
      <c r="A73" s="1142"/>
      <c r="B73" s="123" t="s">
        <v>185</v>
      </c>
      <c r="C73" s="651" t="s">
        <v>318</v>
      </c>
      <c r="D73" s="2">
        <v>12</v>
      </c>
      <c r="E73" s="2"/>
      <c r="F73" s="2"/>
      <c r="G73" s="452">
        <f>Barris_2017!CK7</f>
        <v>1.6873405900745004E-2</v>
      </c>
      <c r="H73" s="490">
        <f>Barris_2017!CL7</f>
        <v>0.8058333333333334</v>
      </c>
      <c r="I73" s="452">
        <f>Barris_2017!S26</f>
        <v>12</v>
      </c>
      <c r="J73" s="490">
        <f>Barris_2017!W26</f>
        <v>14.908364416884545</v>
      </c>
      <c r="K73" s="312">
        <f>Barris_2017!CI7</f>
        <v>1.398272038690304</v>
      </c>
      <c r="L73" s="312">
        <f>Barris_2017!CI19</f>
        <v>1.1070979936601073</v>
      </c>
      <c r="P73" s="1033"/>
      <c r="Q73" s="1021"/>
      <c r="R73" s="1021"/>
      <c r="S73" s="1021"/>
      <c r="T73" s="1021"/>
      <c r="U73" s="1021"/>
      <c r="V73" s="1021"/>
      <c r="W73" s="1021"/>
      <c r="X73" s="1021"/>
      <c r="Y73" s="1021"/>
      <c r="Z73" s="1021"/>
      <c r="AA73" s="1021"/>
      <c r="AB73" s="1021"/>
      <c r="AC73" s="1021"/>
      <c r="AD73" s="1021"/>
      <c r="AE73" s="1021"/>
      <c r="AF73" s="1021"/>
      <c r="AG73" s="1021"/>
      <c r="AH73" s="1021"/>
      <c r="AI73" s="1021"/>
      <c r="AJ73" s="1021"/>
      <c r="AK73" s="1021"/>
      <c r="AL73" s="1021"/>
      <c r="AM73" s="1021"/>
      <c r="AN73" s="1021"/>
      <c r="AO73" s="1021"/>
      <c r="AP73" s="1021"/>
      <c r="AQ73" s="1021"/>
      <c r="AR73" s="1021"/>
      <c r="AS73" s="1021"/>
      <c r="AT73" s="1021"/>
      <c r="AU73" s="1021"/>
      <c r="AV73" s="1021"/>
      <c r="AW73" s="1021"/>
      <c r="AX73" s="1021"/>
      <c r="AY73" s="1021"/>
      <c r="AZ73" s="1021"/>
      <c r="BA73" s="1021"/>
      <c r="BB73" s="1021"/>
      <c r="BC73" s="1021"/>
      <c r="BD73" s="1021"/>
      <c r="BE73" s="1021"/>
      <c r="BF73" s="1021"/>
      <c r="BG73" s="1021"/>
      <c r="BH73" s="1021"/>
      <c r="BI73" s="1021"/>
      <c r="BJ73" s="1021"/>
      <c r="BK73" s="1021"/>
      <c r="BL73" s="1021"/>
      <c r="BM73" s="1021"/>
      <c r="BN73" s="1021"/>
      <c r="BO73" s="1021"/>
      <c r="BP73" s="1021"/>
      <c r="BQ73" s="1021"/>
      <c r="BR73" s="1021"/>
      <c r="BS73" s="1021"/>
      <c r="BT73" s="1021"/>
      <c r="BU73" s="1021"/>
      <c r="BV73" s="1021"/>
      <c r="BW73" s="1021"/>
      <c r="BX73" s="1021"/>
      <c r="BY73" s="1021"/>
      <c r="BZ73" s="1021"/>
      <c r="CA73" s="1021"/>
      <c r="CB73" s="1021"/>
      <c r="CC73" s="1021"/>
      <c r="CD73" s="1021"/>
      <c r="CE73" s="1021"/>
      <c r="CF73" s="1034"/>
    </row>
    <row r="74" spans="1:84" x14ac:dyDescent="0.25">
      <c r="A74" s="1142"/>
      <c r="B74" s="123" t="s">
        <v>186</v>
      </c>
      <c r="C74" s="651" t="s">
        <v>318</v>
      </c>
      <c r="D74" s="2">
        <v>10</v>
      </c>
      <c r="E74" s="2"/>
      <c r="F74" s="2"/>
      <c r="G74" s="452">
        <f>Barris_2017!CK8</f>
        <v>1.8292133975359216E-2</v>
      </c>
      <c r="H74" s="490">
        <f>Barris_2017!CL8</f>
        <v>0.7433333333333334</v>
      </c>
      <c r="I74" s="452">
        <f>Barris_2017!S35</f>
        <v>12</v>
      </c>
      <c r="J74" s="490">
        <f>Barris_2017!W35</f>
        <v>14.908364416884545</v>
      </c>
      <c r="K74" s="312">
        <f>Barris_2017!CI8</f>
        <v>1.1826100040345204</v>
      </c>
      <c r="L74" s="312">
        <f>Barris_2017!CI20</f>
        <v>0.82807435228333592</v>
      </c>
      <c r="P74" s="1033"/>
      <c r="Q74" s="1021"/>
      <c r="R74" s="1021"/>
      <c r="S74" s="1021"/>
      <c r="T74" s="1021"/>
      <c r="U74" s="1021"/>
      <c r="V74" s="1021"/>
      <c r="W74" s="1021"/>
      <c r="X74" s="1021"/>
      <c r="Y74" s="1021"/>
      <c r="Z74" s="1021"/>
      <c r="AA74" s="1021"/>
      <c r="AB74" s="1021"/>
      <c r="AC74" s="1021"/>
      <c r="AD74" s="1021"/>
      <c r="AE74" s="1021"/>
      <c r="AF74" s="1021"/>
      <c r="AG74" s="1021"/>
      <c r="AH74" s="1021"/>
      <c r="AI74" s="1021"/>
      <c r="AJ74" s="1021"/>
      <c r="AK74" s="1021"/>
      <c r="AL74" s="1021"/>
      <c r="AM74" s="1021"/>
      <c r="AN74" s="1021"/>
      <c r="AO74" s="1021"/>
      <c r="AP74" s="1021"/>
      <c r="AQ74" s="1021"/>
      <c r="AR74" s="1021"/>
      <c r="AS74" s="1021"/>
      <c r="AT74" s="1021"/>
      <c r="AU74" s="1021"/>
      <c r="AV74" s="1021"/>
      <c r="AW74" s="1021"/>
      <c r="AX74" s="1021"/>
      <c r="AY74" s="1021"/>
      <c r="AZ74" s="1021"/>
      <c r="BA74" s="1021"/>
      <c r="BB74" s="1021"/>
      <c r="BC74" s="1021"/>
      <c r="BD74" s="1021"/>
      <c r="BE74" s="1021"/>
      <c r="BF74" s="1021"/>
      <c r="BG74" s="1021"/>
      <c r="BH74" s="1021"/>
      <c r="BI74" s="1021"/>
      <c r="BJ74" s="1021"/>
      <c r="BK74" s="1021"/>
      <c r="BL74" s="1021"/>
      <c r="BM74" s="1021"/>
      <c r="BN74" s="1021"/>
      <c r="BO74" s="1021"/>
      <c r="BP74" s="1021"/>
      <c r="BQ74" s="1021"/>
      <c r="BR74" s="1021"/>
      <c r="BS74" s="1021"/>
      <c r="BT74" s="1021"/>
      <c r="BU74" s="1021"/>
      <c r="BV74" s="1021"/>
      <c r="BW74" s="1021"/>
      <c r="BX74" s="1021"/>
      <c r="BY74" s="1021"/>
      <c r="BZ74" s="1021"/>
      <c r="CA74" s="1021"/>
      <c r="CB74" s="1021"/>
      <c r="CC74" s="1021"/>
      <c r="CD74" s="1021"/>
      <c r="CE74" s="1021"/>
      <c r="CF74" s="1034"/>
    </row>
    <row r="75" spans="1:84" x14ac:dyDescent="0.25">
      <c r="A75" s="1142"/>
      <c r="B75" s="123" t="s">
        <v>215</v>
      </c>
      <c r="C75" s="229" t="s">
        <v>400</v>
      </c>
      <c r="D75" s="2">
        <v>9</v>
      </c>
      <c r="E75" s="2"/>
      <c r="F75" s="39"/>
      <c r="G75" s="123">
        <f>Barris_2017!CK9</f>
        <v>1.1652932669259718E-2</v>
      </c>
      <c r="H75" s="123">
        <f>Barris_2017!CL9</f>
        <v>0.8677083333333333</v>
      </c>
      <c r="I75" s="123">
        <f>Barris_2017!T44</f>
        <v>13.5</v>
      </c>
      <c r="J75" s="123">
        <f>Barris_2017!W44</f>
        <v>22.069004269929721</v>
      </c>
      <c r="K75" s="460">
        <f>Barris_2017!CI9</f>
        <v>1.1076665215113475</v>
      </c>
      <c r="L75" s="460">
        <f>Barris_2017!CI21</f>
        <v>1.1799896774550589</v>
      </c>
      <c r="P75" s="1033"/>
      <c r="Q75" s="1021"/>
      <c r="R75" s="1021"/>
      <c r="S75" s="1021"/>
      <c r="T75" s="1021"/>
      <c r="U75" s="1021"/>
      <c r="V75" s="1021"/>
      <c r="W75" s="1021"/>
      <c r="X75" s="1021"/>
      <c r="Y75" s="1021"/>
      <c r="Z75" s="1021"/>
      <c r="AA75" s="1021"/>
      <c r="AB75" s="1021"/>
      <c r="AC75" s="1021"/>
      <c r="AD75" s="1021"/>
      <c r="AE75" s="1021"/>
      <c r="AF75" s="1021"/>
      <c r="AG75" s="1021"/>
      <c r="AH75" s="1021"/>
      <c r="AI75" s="1021"/>
      <c r="AJ75" s="1021"/>
      <c r="AK75" s="1021"/>
      <c r="AL75" s="1021"/>
      <c r="AM75" s="1021"/>
      <c r="AN75" s="1021"/>
      <c r="AO75" s="1021"/>
      <c r="AP75" s="1021"/>
      <c r="AQ75" s="1021"/>
      <c r="AR75" s="1021"/>
      <c r="AS75" s="1021"/>
      <c r="AT75" s="1021"/>
      <c r="AU75" s="1021"/>
      <c r="AV75" s="1021"/>
      <c r="AW75" s="1021"/>
      <c r="AX75" s="1021"/>
      <c r="AY75" s="1021"/>
      <c r="AZ75" s="1021"/>
      <c r="BA75" s="1021"/>
      <c r="BB75" s="1021"/>
      <c r="BC75" s="1021"/>
      <c r="BD75" s="1021"/>
      <c r="BE75" s="1021"/>
      <c r="BF75" s="1021"/>
      <c r="BG75" s="1021"/>
      <c r="BH75" s="1021"/>
      <c r="BI75" s="1021"/>
      <c r="BJ75" s="1021"/>
      <c r="BK75" s="1021"/>
      <c r="BL75" s="1021"/>
      <c r="BM75" s="1021"/>
      <c r="BN75" s="1021"/>
      <c r="BO75" s="1021"/>
      <c r="BP75" s="1021"/>
      <c r="BQ75" s="1021"/>
      <c r="BR75" s="1021"/>
      <c r="BS75" s="1021"/>
      <c r="BT75" s="1021"/>
      <c r="BU75" s="1021"/>
      <c r="BV75" s="1021"/>
      <c r="BW75" s="1021"/>
      <c r="BX75" s="1021"/>
      <c r="BY75" s="1021"/>
      <c r="BZ75" s="1021"/>
      <c r="CA75" s="1021"/>
      <c r="CB75" s="1021"/>
      <c r="CC75" s="1021"/>
      <c r="CD75" s="1021"/>
      <c r="CE75" s="1021"/>
      <c r="CF75" s="1034"/>
    </row>
    <row r="76" spans="1:84" x14ac:dyDescent="0.25">
      <c r="A76" s="1142"/>
      <c r="B76" s="123" t="s">
        <v>216</v>
      </c>
      <c r="C76" s="229" t="s">
        <v>400</v>
      </c>
      <c r="D76" s="2">
        <v>8</v>
      </c>
      <c r="E76" s="2"/>
      <c r="F76" s="39"/>
      <c r="G76" s="123">
        <f>Barris_2017!CK10</f>
        <v>1.1652932669259718E-2</v>
      </c>
      <c r="H76" s="123">
        <f>Barris_2017!CL10</f>
        <v>0.8677083333333333</v>
      </c>
      <c r="I76" s="123">
        <f>Barris_2017!T52</f>
        <v>13.5</v>
      </c>
      <c r="J76" s="123">
        <f>Barris_2017!W52</f>
        <v>22.069004269929721</v>
      </c>
      <c r="K76" s="460">
        <f>Barris_2017!CI10</f>
        <v>1.3169732996071373</v>
      </c>
      <c r="L76" s="460">
        <f>Barris_2017!CI22</f>
        <v>1.4029627770098045</v>
      </c>
      <c r="P76" s="1033"/>
      <c r="Q76" s="1021"/>
      <c r="R76" s="1021"/>
      <c r="S76" s="1021"/>
      <c r="T76" s="1021"/>
      <c r="U76" s="1021"/>
      <c r="V76" s="1021"/>
      <c r="W76" s="1021"/>
      <c r="X76" s="1021"/>
      <c r="Y76" s="1021"/>
      <c r="Z76" s="1021"/>
      <c r="AA76" s="1021"/>
      <c r="AB76" s="1021"/>
      <c r="AC76" s="1021"/>
      <c r="AD76" s="1021"/>
      <c r="AE76" s="1021"/>
      <c r="AF76" s="1021"/>
      <c r="AG76" s="1021"/>
      <c r="AH76" s="1021"/>
      <c r="AI76" s="1021"/>
      <c r="AJ76" s="1021"/>
      <c r="AK76" s="1021"/>
      <c r="AL76" s="1021"/>
      <c r="AM76" s="1021"/>
      <c r="AN76" s="1021"/>
      <c r="AO76" s="1021"/>
      <c r="AP76" s="1021"/>
      <c r="AQ76" s="1021"/>
      <c r="AR76" s="1021"/>
      <c r="AS76" s="1021"/>
      <c r="AT76" s="1021"/>
      <c r="AU76" s="1021"/>
      <c r="AV76" s="1021"/>
      <c r="AW76" s="1021"/>
      <c r="AX76" s="1021"/>
      <c r="AY76" s="1021"/>
      <c r="AZ76" s="1021"/>
      <c r="BA76" s="1021"/>
      <c r="BB76" s="1021"/>
      <c r="BC76" s="1021"/>
      <c r="BD76" s="1021"/>
      <c r="BE76" s="1021"/>
      <c r="BF76" s="1021"/>
      <c r="BG76" s="1021"/>
      <c r="BH76" s="1021"/>
      <c r="BI76" s="1021"/>
      <c r="BJ76" s="1021"/>
      <c r="BK76" s="1021"/>
      <c r="BL76" s="1021"/>
      <c r="BM76" s="1021"/>
      <c r="BN76" s="1021"/>
      <c r="BO76" s="1021"/>
      <c r="BP76" s="1021"/>
      <c r="BQ76" s="1021"/>
      <c r="BR76" s="1021"/>
      <c r="BS76" s="1021"/>
      <c r="BT76" s="1021"/>
      <c r="BU76" s="1021"/>
      <c r="BV76" s="1021"/>
      <c r="BW76" s="1021"/>
      <c r="BX76" s="1021"/>
      <c r="BY76" s="1021"/>
      <c r="BZ76" s="1021"/>
      <c r="CA76" s="1021"/>
      <c r="CB76" s="1021"/>
      <c r="CC76" s="1021"/>
      <c r="CD76" s="1021"/>
      <c r="CE76" s="1021"/>
      <c r="CF76" s="1034"/>
    </row>
    <row r="77" spans="1:84" x14ac:dyDescent="0.25">
      <c r="A77" s="1142"/>
      <c r="B77" s="123" t="s">
        <v>217</v>
      </c>
      <c r="C77" s="229" t="s">
        <v>400</v>
      </c>
      <c r="D77" s="2">
        <v>8</v>
      </c>
      <c r="E77" s="2"/>
      <c r="F77" s="39"/>
      <c r="G77" s="123">
        <f>Barris_2017!CK11</f>
        <v>1.0218852636358928E-2</v>
      </c>
      <c r="H77" s="123">
        <f>Barris_2017!CL11</f>
        <v>0.87437500000000001</v>
      </c>
      <c r="I77" s="123">
        <f>Barris_2017!T59</f>
        <v>10.3</v>
      </c>
      <c r="J77" s="123">
        <f>Barris_2017!W59</f>
        <v>22.069004269929721</v>
      </c>
      <c r="K77" s="460">
        <f>Barris_2017!CI11</f>
        <v>1.5261026627553571</v>
      </c>
      <c r="L77" s="460">
        <f>Barris_2017!CI23</f>
        <v>1.2334482493720369</v>
      </c>
      <c r="P77" s="1033"/>
      <c r="Q77" s="1021"/>
      <c r="R77" s="1021"/>
      <c r="S77" s="1021"/>
      <c r="T77" s="1021"/>
      <c r="U77" s="1021"/>
      <c r="V77" s="1021"/>
      <c r="W77" s="1021"/>
      <c r="X77" s="1021"/>
      <c r="Y77" s="1021"/>
      <c r="Z77" s="1021"/>
      <c r="AA77" s="1021"/>
      <c r="AB77" s="1021"/>
      <c r="AC77" s="1021"/>
      <c r="AD77" s="1021"/>
      <c r="AE77" s="1021"/>
      <c r="AF77" s="1021"/>
      <c r="AG77" s="1021"/>
      <c r="AH77" s="1021"/>
      <c r="AI77" s="1021"/>
      <c r="AJ77" s="1021"/>
      <c r="AK77" s="1021"/>
      <c r="AL77" s="1021"/>
      <c r="AM77" s="1021"/>
      <c r="AN77" s="1021"/>
      <c r="AO77" s="1021"/>
      <c r="AP77" s="1021"/>
      <c r="AQ77" s="1021"/>
      <c r="AR77" s="1021"/>
      <c r="AS77" s="1021"/>
      <c r="AT77" s="1021"/>
      <c r="AU77" s="1021"/>
      <c r="AV77" s="1021"/>
      <c r="AW77" s="1021"/>
      <c r="AX77" s="1021"/>
      <c r="AY77" s="1021"/>
      <c r="AZ77" s="1021"/>
      <c r="BA77" s="1021"/>
      <c r="BB77" s="1021"/>
      <c r="BC77" s="1021"/>
      <c r="BD77" s="1021"/>
      <c r="BE77" s="1021"/>
      <c r="BF77" s="1021"/>
      <c r="BG77" s="1021"/>
      <c r="BH77" s="1021"/>
      <c r="BI77" s="1021"/>
      <c r="BJ77" s="1021"/>
      <c r="BK77" s="1021"/>
      <c r="BL77" s="1021"/>
      <c r="BM77" s="1021"/>
      <c r="BN77" s="1021"/>
      <c r="BO77" s="1021"/>
      <c r="BP77" s="1021"/>
      <c r="BQ77" s="1021"/>
      <c r="BR77" s="1021"/>
      <c r="BS77" s="1021"/>
      <c r="BT77" s="1021"/>
      <c r="BU77" s="1021"/>
      <c r="BV77" s="1021"/>
      <c r="BW77" s="1021"/>
      <c r="BX77" s="1021"/>
      <c r="BY77" s="1021"/>
      <c r="BZ77" s="1021"/>
      <c r="CA77" s="1021"/>
      <c r="CB77" s="1021"/>
      <c r="CC77" s="1021"/>
      <c r="CD77" s="1021"/>
      <c r="CE77" s="1021"/>
      <c r="CF77" s="1034"/>
    </row>
    <row r="78" spans="1:84" x14ac:dyDescent="0.25">
      <c r="A78" s="1142"/>
      <c r="B78" s="123" t="s">
        <v>218</v>
      </c>
      <c r="C78" s="229" t="s">
        <v>400</v>
      </c>
      <c r="D78" s="2">
        <v>9</v>
      </c>
      <c r="E78" s="2"/>
      <c r="F78" s="39"/>
      <c r="G78" s="123">
        <f>Barris_2017!CK12</f>
        <v>1.1652932669259718E-2</v>
      </c>
      <c r="H78" s="123">
        <f>Barris_2017!CL12</f>
        <v>0.8677083333333333</v>
      </c>
      <c r="I78" s="123">
        <f>Barris_2017!T66</f>
        <v>13.5</v>
      </c>
      <c r="J78" s="123">
        <f>Barris_2017!W66</f>
        <v>22.069004269929721</v>
      </c>
      <c r="K78" s="460">
        <f>Barris_2017!CI12</f>
        <v>1.4686328085810538</v>
      </c>
      <c r="L78" s="460">
        <f>Barris_2017!CI24</f>
        <v>1.5645246294281197</v>
      </c>
      <c r="P78" s="1033"/>
      <c r="Q78" s="1021"/>
      <c r="R78" s="1021"/>
      <c r="S78" s="1021"/>
      <c r="T78" s="1021"/>
      <c r="U78" s="1021"/>
      <c r="V78" s="1021"/>
      <c r="W78" s="1021"/>
      <c r="X78" s="1021"/>
      <c r="Y78" s="1021"/>
      <c r="Z78" s="1021"/>
      <c r="AA78" s="1021"/>
      <c r="AB78" s="1021"/>
      <c r="AC78" s="1021"/>
      <c r="AD78" s="1021"/>
      <c r="AE78" s="1021"/>
      <c r="AF78" s="1021"/>
      <c r="AG78" s="1021"/>
      <c r="AH78" s="1021"/>
      <c r="AI78" s="1021"/>
      <c r="AJ78" s="1021"/>
      <c r="AK78" s="1021"/>
      <c r="AL78" s="1021"/>
      <c r="AM78" s="1021"/>
      <c r="AN78" s="1021"/>
      <c r="AO78" s="1021"/>
      <c r="AP78" s="1021"/>
      <c r="AQ78" s="1021"/>
      <c r="AR78" s="1021"/>
      <c r="AS78" s="1021"/>
      <c r="AT78" s="1021"/>
      <c r="AU78" s="1021"/>
      <c r="AV78" s="1021"/>
      <c r="AW78" s="1021"/>
      <c r="AX78" s="1021"/>
      <c r="AY78" s="1021"/>
      <c r="AZ78" s="1021"/>
      <c r="BA78" s="1021"/>
      <c r="BB78" s="1021"/>
      <c r="BC78" s="1021"/>
      <c r="BD78" s="1021"/>
      <c r="BE78" s="1021"/>
      <c r="BF78" s="1021"/>
      <c r="BG78" s="1021"/>
      <c r="BH78" s="1021"/>
      <c r="BI78" s="1021"/>
      <c r="BJ78" s="1021"/>
      <c r="BK78" s="1021"/>
      <c r="BL78" s="1021"/>
      <c r="BM78" s="1021"/>
      <c r="BN78" s="1021"/>
      <c r="BO78" s="1021"/>
      <c r="BP78" s="1021"/>
      <c r="BQ78" s="1021"/>
      <c r="BR78" s="1021"/>
      <c r="BS78" s="1021"/>
      <c r="BT78" s="1021"/>
      <c r="BU78" s="1021"/>
      <c r="BV78" s="1021"/>
      <c r="BW78" s="1021"/>
      <c r="BX78" s="1021"/>
      <c r="BY78" s="1021"/>
      <c r="BZ78" s="1021"/>
      <c r="CA78" s="1021"/>
      <c r="CB78" s="1021"/>
      <c r="CC78" s="1021"/>
      <c r="CD78" s="1021"/>
      <c r="CE78" s="1021"/>
      <c r="CF78" s="1034"/>
    </row>
    <row r="79" spans="1:84" x14ac:dyDescent="0.25">
      <c r="A79" s="1142"/>
      <c r="B79" s="123" t="s">
        <v>219</v>
      </c>
      <c r="C79" s="229" t="s">
        <v>400</v>
      </c>
      <c r="D79" s="2">
        <v>11</v>
      </c>
      <c r="E79" s="2"/>
      <c r="F79" s="39"/>
      <c r="G79" s="123">
        <f>Barris_2017!CK13</f>
        <v>1.1652932669259718E-2</v>
      </c>
      <c r="H79" s="123">
        <f>Barris_2017!CL13</f>
        <v>0.8677083333333333</v>
      </c>
      <c r="I79" s="123">
        <f>Barris_2017!T74</f>
        <v>13.5</v>
      </c>
      <c r="J79" s="123">
        <f>Barris_2017!W74</f>
        <v>22.069004269929721</v>
      </c>
      <c r="K79" s="460">
        <f>Barris_2017!CI13</f>
        <v>1.0668908715492735</v>
      </c>
      <c r="L79" s="460">
        <f>Barris_2017!CI25</f>
        <v>1.1365516524607511</v>
      </c>
      <c r="P79" s="1033"/>
      <c r="Q79" s="1024" t="s">
        <v>115</v>
      </c>
      <c r="R79" s="1024">
        <v>6.4</v>
      </c>
      <c r="S79" s="1024">
        <v>12.7</v>
      </c>
      <c r="T79" s="1024" t="s">
        <v>398</v>
      </c>
      <c r="U79" s="1021"/>
      <c r="V79" s="1021"/>
      <c r="W79" s="1021"/>
      <c r="X79" s="1021"/>
      <c r="Y79" s="1024" t="s">
        <v>115</v>
      </c>
      <c r="Z79" s="1024">
        <v>10.3</v>
      </c>
      <c r="AA79" s="1024">
        <v>13.5</v>
      </c>
      <c r="AB79" s="1024">
        <v>16.600000000000001</v>
      </c>
      <c r="AC79" s="1024" t="s">
        <v>398</v>
      </c>
      <c r="AD79" s="1021"/>
      <c r="AE79" s="1021"/>
      <c r="AF79" s="1021"/>
      <c r="AG79" s="1021"/>
      <c r="AH79" s="1021"/>
      <c r="AI79" s="1021"/>
      <c r="AJ79" s="1021"/>
      <c r="AK79" s="1021"/>
      <c r="AL79" s="1021"/>
      <c r="AM79" s="1021"/>
      <c r="AN79" s="1021"/>
      <c r="AO79" s="1021"/>
      <c r="AP79" s="1021"/>
      <c r="AQ79" s="1021"/>
      <c r="AR79" s="1021"/>
      <c r="AS79" s="1021"/>
      <c r="AT79" s="1021"/>
      <c r="AU79" s="1021"/>
      <c r="AV79" s="1021"/>
      <c r="AW79" s="1021"/>
      <c r="AX79" s="1021"/>
      <c r="AY79" s="1021"/>
      <c r="AZ79" s="1021"/>
      <c r="BA79" s="1021"/>
      <c r="BB79" s="1021"/>
      <c r="BC79" s="1021"/>
      <c r="BD79" s="1021"/>
      <c r="BE79" s="1021"/>
      <c r="BF79" s="1021"/>
      <c r="BG79" s="1021"/>
      <c r="BH79" s="1021"/>
      <c r="BI79" s="1021"/>
      <c r="BJ79" s="1021"/>
      <c r="BK79" s="1021"/>
      <c r="BL79" s="1021"/>
      <c r="BM79" s="1021"/>
      <c r="BN79" s="1021"/>
      <c r="BO79" s="1021"/>
      <c r="BP79" s="1021"/>
      <c r="BQ79" s="1021"/>
      <c r="BR79" s="1021"/>
      <c r="BS79" s="1021"/>
      <c r="BT79" s="1021"/>
      <c r="BU79" s="1021"/>
      <c r="BV79" s="1021"/>
      <c r="BW79" s="1021"/>
      <c r="BX79" s="1021"/>
      <c r="BY79" s="1021"/>
      <c r="BZ79" s="1021"/>
      <c r="CA79" s="1021"/>
      <c r="CB79" s="1021"/>
      <c r="CC79" s="1021"/>
      <c r="CD79" s="1021"/>
      <c r="CE79" s="1021"/>
      <c r="CF79" s="1034"/>
    </row>
    <row r="80" spans="1:84" x14ac:dyDescent="0.25">
      <c r="A80" s="1142"/>
      <c r="B80" s="123" t="s">
        <v>220</v>
      </c>
      <c r="C80" s="229" t="s">
        <v>400</v>
      </c>
      <c r="D80" s="2">
        <v>9</v>
      </c>
      <c r="E80" s="2"/>
      <c r="F80" s="39"/>
      <c r="G80" s="123">
        <f>Barris_2017!CK14</f>
        <v>1.8901809493798577E-2</v>
      </c>
      <c r="H80" s="123">
        <f>Barris_2017!CL14</f>
        <v>0.86124999999999996</v>
      </c>
      <c r="I80" s="123">
        <f>Barris_2017!T82</f>
        <v>16.600000000000001</v>
      </c>
      <c r="J80" s="123">
        <f>Barris_2017!W82</f>
        <v>22.069004269929721</v>
      </c>
      <c r="K80" s="460">
        <f>Barris_2017!CI14</f>
        <v>1.3943478628648118</v>
      </c>
      <c r="L80" s="460">
        <f>Barris_2017!CI26</f>
        <v>1.4262311591583219</v>
      </c>
      <c r="P80" s="1033"/>
      <c r="Q80" s="1024" t="s">
        <v>237</v>
      </c>
      <c r="R80" s="1056">
        <f>AVERAGE(K62)</f>
        <v>0.66160726549727933</v>
      </c>
      <c r="S80" s="1056">
        <f>AVERAGE(K64)</f>
        <v>0.8171369104145203</v>
      </c>
      <c r="T80" s="1056">
        <f>AVERAGE(K62,K64)</f>
        <v>0.73937208795589981</v>
      </c>
      <c r="U80" s="1021"/>
      <c r="V80" s="1021"/>
      <c r="W80" s="1021"/>
      <c r="X80" s="1021"/>
      <c r="Y80" s="1024" t="s">
        <v>237</v>
      </c>
      <c r="Z80" s="1025">
        <f>AVERAGE(K77)</f>
        <v>1.5261026627553571</v>
      </c>
      <c r="AA80" s="1025">
        <f>AVERAGE(K75:K76,K78:K79,K81)</f>
        <v>1.3098192510772055</v>
      </c>
      <c r="AB80" s="1025">
        <f>AVERAGE(K80)</f>
        <v>1.3943478628648118</v>
      </c>
      <c r="AC80" s="1025">
        <f>AVERAGE(K75:K81)</f>
        <v>1.3527923972865996</v>
      </c>
      <c r="AD80" s="1021"/>
      <c r="AE80" s="1021"/>
      <c r="AF80" s="1021"/>
      <c r="AG80" s="1021"/>
      <c r="AH80" s="1021"/>
      <c r="AI80" s="1021"/>
      <c r="AJ80" s="1021"/>
      <c r="AK80" s="1021"/>
      <c r="AL80" s="1021"/>
      <c r="AM80" s="1021"/>
      <c r="AN80" s="1021"/>
      <c r="AO80" s="1021"/>
      <c r="AP80" s="1021"/>
      <c r="AQ80" s="1021"/>
      <c r="AR80" s="1021"/>
      <c r="AS80" s="1021"/>
      <c r="AT80" s="1021"/>
      <c r="AU80" s="1021"/>
      <c r="AV80" s="1021"/>
      <c r="AW80" s="1021"/>
      <c r="AX80" s="1021"/>
      <c r="AY80" s="1021"/>
      <c r="AZ80" s="1021"/>
      <c r="BA80" s="1021"/>
      <c r="BB80" s="1021"/>
      <c r="BC80" s="1021"/>
      <c r="BD80" s="1021"/>
      <c r="BE80" s="1021"/>
      <c r="BF80" s="1021"/>
      <c r="BG80" s="1021"/>
      <c r="BH80" s="1021"/>
      <c r="BI80" s="1021"/>
      <c r="BJ80" s="1021"/>
      <c r="BK80" s="1021"/>
      <c r="BL80" s="1021"/>
      <c r="BM80" s="1021"/>
      <c r="BN80" s="1021"/>
      <c r="BO80" s="1021"/>
      <c r="BP80" s="1021"/>
      <c r="BQ80" s="1021"/>
      <c r="BR80" s="1021"/>
      <c r="BS80" s="1021"/>
      <c r="BT80" s="1021"/>
      <c r="BU80" s="1021"/>
      <c r="BV80" s="1021"/>
      <c r="BW80" s="1021"/>
      <c r="BX80" s="1021"/>
      <c r="BY80" s="1021"/>
      <c r="BZ80" s="1021"/>
      <c r="CA80" s="1021"/>
      <c r="CB80" s="1021"/>
      <c r="CC80" s="1021"/>
      <c r="CD80" s="1021"/>
      <c r="CE80" s="1021"/>
      <c r="CF80" s="1034"/>
    </row>
    <row r="81" spans="1:84" ht="15.75" thickBot="1" x14ac:dyDescent="0.3">
      <c r="A81" s="1143"/>
      <c r="B81" s="213" t="s">
        <v>221</v>
      </c>
      <c r="C81" s="229" t="s">
        <v>400</v>
      </c>
      <c r="D81" s="209">
        <v>9</v>
      </c>
      <c r="E81" s="209"/>
      <c r="F81" s="215"/>
      <c r="G81" s="213">
        <f>Barris_2017!CK15</f>
        <v>1.7479399003889579E-2</v>
      </c>
      <c r="H81" s="213">
        <f>Barris_2017!CL15</f>
        <v>0.8677083333333333</v>
      </c>
      <c r="I81" s="213">
        <f>Barris_2017!T90</f>
        <v>13.5</v>
      </c>
      <c r="J81" s="213">
        <f>Barris_2017!W90</f>
        <v>22.069004269929721</v>
      </c>
      <c r="K81" s="460">
        <f>Barris_2017!CI15</f>
        <v>1.588932754137216</v>
      </c>
      <c r="L81" s="460">
        <f>Barris_2017!CI27</f>
        <v>1.2583959243826754</v>
      </c>
      <c r="P81" s="1033"/>
      <c r="Q81" s="1024" t="s">
        <v>393</v>
      </c>
      <c r="R81" s="1060">
        <v>0</v>
      </c>
      <c r="S81" s="1060">
        <v>0</v>
      </c>
      <c r="T81" s="1055">
        <f>STDEV(K62,K64)</f>
        <v>0.10997606659651771</v>
      </c>
      <c r="U81" s="67"/>
      <c r="V81" s="67"/>
      <c r="W81" s="1021"/>
      <c r="X81" s="1021"/>
      <c r="Y81" s="1024" t="s">
        <v>393</v>
      </c>
      <c r="Z81" s="1060">
        <v>0</v>
      </c>
      <c r="AA81" s="1055">
        <f>STDEV(K75:K76,K78:K79,K81)</f>
        <v>0.22530934162769528</v>
      </c>
      <c r="AB81" s="1060">
        <v>0</v>
      </c>
      <c r="AC81" s="1055">
        <f>STDEV(K75:K81)</f>
        <v>0.20168207613748654</v>
      </c>
      <c r="AD81" s="1021"/>
      <c r="AE81" s="1021"/>
      <c r="AF81" s="1021"/>
      <c r="AG81" s="1021"/>
      <c r="AH81" s="1021"/>
      <c r="AI81" s="1021"/>
      <c r="AJ81" s="1021"/>
      <c r="AK81" s="1021"/>
      <c r="AL81" s="1021"/>
      <c r="AM81" s="1021"/>
      <c r="AN81" s="1021"/>
      <c r="AO81" s="1021"/>
      <c r="AP81" s="1021"/>
      <c r="AQ81" s="1021"/>
      <c r="AR81" s="1021"/>
      <c r="AS81" s="1021"/>
      <c r="AT81" s="1021"/>
      <c r="AU81" s="1021"/>
      <c r="AV81" s="1021"/>
      <c r="AW81" s="1021"/>
      <c r="AX81" s="1021"/>
      <c r="AY81" s="1021"/>
      <c r="AZ81" s="1021"/>
      <c r="BA81" s="1021"/>
      <c r="BB81" s="1021"/>
      <c r="BC81" s="1021"/>
      <c r="BD81" s="1021"/>
      <c r="BE81" s="1021"/>
      <c r="BF81" s="1021"/>
      <c r="BG81" s="1021"/>
      <c r="BH81" s="1021"/>
      <c r="BI81" s="1021"/>
      <c r="BJ81" s="1021"/>
      <c r="BK81" s="1021"/>
      <c r="BL81" s="1021"/>
      <c r="BM81" s="1021"/>
      <c r="BN81" s="1021"/>
      <c r="BO81" s="1021"/>
      <c r="BP81" s="1021"/>
      <c r="BQ81" s="1021"/>
      <c r="BR81" s="1021"/>
      <c r="BS81" s="1021"/>
      <c r="BT81" s="1021"/>
      <c r="BU81" s="1021"/>
      <c r="BV81" s="1021"/>
      <c r="BW81" s="1021"/>
      <c r="BX81" s="1021"/>
      <c r="BY81" s="1021"/>
      <c r="BZ81" s="1021"/>
      <c r="CA81" s="1021"/>
      <c r="CB81" s="1021"/>
      <c r="CC81" s="1021"/>
      <c r="CD81" s="1021"/>
      <c r="CE81" s="1021"/>
      <c r="CF81" s="1034"/>
    </row>
    <row r="82" spans="1:84" x14ac:dyDescent="0.25">
      <c r="A82" s="1141" t="s">
        <v>283</v>
      </c>
      <c r="B82" s="214" t="s">
        <v>187</v>
      </c>
      <c r="C82" s="649" t="s">
        <v>432</v>
      </c>
      <c r="D82" s="230">
        <v>1</v>
      </c>
      <c r="E82" s="211" t="s">
        <v>278</v>
      </c>
      <c r="F82" s="226" t="s">
        <v>360</v>
      </c>
      <c r="G82" s="452">
        <f>Pecce_2000!AR5</f>
        <v>1.67937463691285E-2</v>
      </c>
      <c r="H82" s="490">
        <f>Pecce_2000!AS5</f>
        <v>0.78378378378378377</v>
      </c>
      <c r="I82" s="210">
        <f>Pecce_2000!P5</f>
        <v>12.7</v>
      </c>
      <c r="J82" s="489">
        <f>Pecce_2000!S5</f>
        <v>30</v>
      </c>
      <c r="K82" s="312">
        <f>Pecce_2000!BO5</f>
        <v>0.86237312592035498</v>
      </c>
      <c r="L82" s="312">
        <f>Pecce_2000!BO7</f>
        <v>0.68150823427403251</v>
      </c>
      <c r="P82" s="1033"/>
      <c r="Q82" s="1024" t="s">
        <v>394</v>
      </c>
      <c r="R82" s="1060">
        <f>R81/R80</f>
        <v>0</v>
      </c>
      <c r="S82" s="1060">
        <f>S81/S80</f>
        <v>0</v>
      </c>
      <c r="T82" s="1055">
        <f>T81/T80</f>
        <v>0.14874251866954069</v>
      </c>
      <c r="U82" s="1021"/>
      <c r="V82" s="1021"/>
      <c r="W82" s="1021"/>
      <c r="X82" s="1021"/>
      <c r="Y82" s="1024" t="s">
        <v>394</v>
      </c>
      <c r="Z82" s="1060">
        <f>Z81/Z80</f>
        <v>0</v>
      </c>
      <c r="AA82" s="1055">
        <f>AA81/AA80</f>
        <v>0.17201559790971091</v>
      </c>
      <c r="AB82" s="1060">
        <f>AB81/AB80</f>
        <v>0</v>
      </c>
      <c r="AC82" s="1055">
        <f>AC81/AC80</f>
        <v>0.14908575516983677</v>
      </c>
      <c r="AD82" s="1021"/>
      <c r="AE82" s="1021"/>
      <c r="AF82" s="1021"/>
      <c r="AG82" s="1021"/>
      <c r="AH82" s="1021"/>
      <c r="AI82" s="1021"/>
      <c r="AJ82" s="1021"/>
      <c r="AK82" s="1021"/>
      <c r="AL82" s="1021"/>
      <c r="AM82" s="1021"/>
      <c r="AN82" s="1021"/>
      <c r="AO82" s="1021"/>
      <c r="AP82" s="1021"/>
      <c r="AQ82" s="1021"/>
      <c r="AR82" s="1021"/>
      <c r="AS82" s="1021"/>
      <c r="AT82" s="1021"/>
      <c r="AU82" s="1021"/>
      <c r="AV82" s="1021"/>
      <c r="AW82" s="1021"/>
      <c r="AX82" s="1021"/>
      <c r="AY82" s="1021"/>
      <c r="AZ82" s="1021"/>
      <c r="BA82" s="1021"/>
      <c r="BB82" s="1021"/>
      <c r="BC82" s="1021"/>
      <c r="BD82" s="1021"/>
      <c r="BE82" s="1021"/>
      <c r="BF82" s="1021"/>
      <c r="BG82" s="1021"/>
      <c r="BH82" s="1021"/>
      <c r="BI82" s="1021"/>
      <c r="BJ82" s="1021"/>
      <c r="BK82" s="1021"/>
      <c r="BL82" s="1021"/>
      <c r="BM82" s="1021"/>
      <c r="BN82" s="1021"/>
      <c r="BO82" s="1021"/>
      <c r="BP82" s="1021"/>
      <c r="BQ82" s="1021"/>
      <c r="BR82" s="1021"/>
      <c r="BS82" s="1021"/>
      <c r="BT82" s="1021"/>
      <c r="BU82" s="1021"/>
      <c r="BV82" s="1021"/>
      <c r="BW82" s="1021"/>
      <c r="BX82" s="1021"/>
      <c r="BY82" s="1021"/>
      <c r="BZ82" s="1021"/>
      <c r="CA82" s="1021"/>
      <c r="CB82" s="1021"/>
      <c r="CC82" s="1021"/>
      <c r="CD82" s="1021"/>
      <c r="CE82" s="1021"/>
      <c r="CF82" s="1034"/>
    </row>
    <row r="83" spans="1:84" ht="15.75" thickBot="1" x14ac:dyDescent="0.3">
      <c r="A83" s="1143"/>
      <c r="B83" s="213" t="s">
        <v>188</v>
      </c>
      <c r="C83" s="311" t="s">
        <v>432</v>
      </c>
      <c r="D83" s="231">
        <v>1</v>
      </c>
      <c r="E83" s="191"/>
      <c r="F83" s="209"/>
      <c r="G83" s="191">
        <f>Pecce_2000!AR19</f>
        <v>9.5964264966448571E-3</v>
      </c>
      <c r="H83" s="491">
        <f>Pecce_2000!AS19</f>
        <v>0.78378378378378377</v>
      </c>
      <c r="I83" s="209">
        <f>Pecce_2000!P19</f>
        <v>12.7</v>
      </c>
      <c r="J83" s="491">
        <f>Pecce_2000!S19</f>
        <v>30</v>
      </c>
      <c r="K83" s="312">
        <f>Pecce_2000!BO6</f>
        <v>1.0503950137088667</v>
      </c>
      <c r="L83" s="312">
        <f>Pecce_2000!BO8</f>
        <v>1.0448725362139821</v>
      </c>
      <c r="P83" s="1033"/>
      <c r="Q83" s="1021" t="s">
        <v>401</v>
      </c>
      <c r="R83" s="67">
        <f>R80</f>
        <v>0.66160726549727933</v>
      </c>
      <c r="S83" s="1054" t="s">
        <v>470</v>
      </c>
      <c r="T83" s="1057">
        <f>R82</f>
        <v>0</v>
      </c>
      <c r="U83" s="1021"/>
      <c r="V83" s="1021"/>
      <c r="W83" s="1021"/>
      <c r="X83" s="1021"/>
      <c r="Y83" s="1021" t="s">
        <v>402</v>
      </c>
      <c r="Z83" s="67">
        <f>Z80</f>
        <v>1.5261026627553571</v>
      </c>
      <c r="AA83" s="1054" t="s">
        <v>470</v>
      </c>
      <c r="AB83" s="1057">
        <f>Z82</f>
        <v>0</v>
      </c>
      <c r="AC83" s="1021"/>
      <c r="AD83" s="1021"/>
      <c r="AE83" s="1021"/>
      <c r="AF83" s="1021"/>
      <c r="AG83" s="1021"/>
      <c r="AH83" s="1021"/>
      <c r="AI83" s="1021"/>
      <c r="AJ83" s="1021"/>
      <c r="AK83" s="1021"/>
      <c r="AL83" s="1021"/>
      <c r="AM83" s="1021"/>
      <c r="AN83" s="1021"/>
      <c r="AO83" s="1021"/>
      <c r="AP83" s="1021"/>
      <c r="AQ83" s="1021"/>
      <c r="AR83" s="1021"/>
      <c r="AS83" s="1021"/>
      <c r="AT83" s="1021"/>
      <c r="AU83" s="1021"/>
      <c r="AV83" s="1021"/>
      <c r="AW83" s="1021"/>
      <c r="AX83" s="1021"/>
      <c r="AY83" s="1021"/>
      <c r="AZ83" s="1021"/>
      <c r="BA83" s="1021"/>
      <c r="BB83" s="1021"/>
      <c r="BC83" s="1021"/>
      <c r="BD83" s="1021"/>
      <c r="BE83" s="1021"/>
      <c r="BF83" s="1021"/>
      <c r="BG83" s="1021"/>
      <c r="BH83" s="1021"/>
      <c r="BI83" s="1021"/>
      <c r="BJ83" s="1021"/>
      <c r="BK83" s="1021"/>
      <c r="BL83" s="1021"/>
      <c r="BM83" s="1021"/>
      <c r="BN83" s="1021"/>
      <c r="BO83" s="1021"/>
      <c r="BP83" s="1021"/>
      <c r="BQ83" s="1021"/>
      <c r="BR83" s="1021"/>
      <c r="BS83" s="1021"/>
      <c r="BT83" s="1021"/>
      <c r="BU83" s="1021"/>
      <c r="BV83" s="1021"/>
      <c r="BW83" s="1021"/>
      <c r="BX83" s="1021"/>
      <c r="BY83" s="1021"/>
      <c r="BZ83" s="1021"/>
      <c r="CA83" s="1021"/>
      <c r="CB83" s="1021"/>
      <c r="CC83" s="1021"/>
      <c r="CD83" s="1021"/>
      <c r="CE83" s="1021"/>
      <c r="CF83" s="1034"/>
    </row>
    <row r="84" spans="1:84" x14ac:dyDescent="0.25">
      <c r="A84" s="1141" t="s">
        <v>282</v>
      </c>
      <c r="B84" s="232" t="s">
        <v>190</v>
      </c>
      <c r="C84" s="649" t="s">
        <v>224</v>
      </c>
      <c r="D84" s="210"/>
      <c r="E84" s="210"/>
      <c r="F84" s="883" t="s">
        <v>322</v>
      </c>
      <c r="G84" s="232">
        <f>Matthys_2000_ELIMINAT!AI19</f>
        <v>8.9446944677860612E-3</v>
      </c>
      <c r="H84" s="232">
        <f>Matthys_2000_ELIMINAT!AJ19</f>
        <v>0.81666666666666665</v>
      </c>
      <c r="I84" s="772">
        <f>Matthys_2000_ELIMINAT!N19</f>
        <v>5</v>
      </c>
      <c r="J84" s="232">
        <f>Matthys_2000_ELIMINAT!Q19</f>
        <v>27.2</v>
      </c>
      <c r="K84" s="503"/>
      <c r="L84" s="503"/>
      <c r="M84" s="1" t="s">
        <v>406</v>
      </c>
      <c r="P84" s="1033"/>
      <c r="Q84" s="1021" t="s">
        <v>397</v>
      </c>
      <c r="R84" s="67">
        <f>S80</f>
        <v>0.8171369104145203</v>
      </c>
      <c r="S84" s="1054" t="s">
        <v>470</v>
      </c>
      <c r="T84" s="1057">
        <f>S82</f>
        <v>0</v>
      </c>
      <c r="U84" s="1021"/>
      <c r="V84" s="1021"/>
      <c r="W84" s="1021"/>
      <c r="X84" s="1021"/>
      <c r="Y84" s="1021" t="s">
        <v>403</v>
      </c>
      <c r="Z84" s="67">
        <f>AA80</f>
        <v>1.3098192510772055</v>
      </c>
      <c r="AA84" s="1054" t="s">
        <v>470</v>
      </c>
      <c r="AB84" s="1057">
        <f>AA82</f>
        <v>0.17201559790971091</v>
      </c>
      <c r="AC84" s="1021"/>
      <c r="AD84" s="1021"/>
      <c r="AE84" s="1021"/>
      <c r="AF84" s="1021"/>
      <c r="AG84" s="1021"/>
      <c r="AH84" s="1021"/>
      <c r="AI84" s="1021"/>
      <c r="AJ84" s="1021"/>
      <c r="AK84" s="1021"/>
      <c r="AL84" s="1021"/>
      <c r="AM84" s="1021"/>
      <c r="AN84" s="1021"/>
      <c r="AO84" s="1021"/>
      <c r="AP84" s="1021"/>
      <c r="AQ84" s="1021"/>
      <c r="AR84" s="1021"/>
      <c r="AS84" s="1021"/>
      <c r="AT84" s="1021"/>
      <c r="AU84" s="1021"/>
      <c r="AV84" s="1021"/>
      <c r="AW84" s="1021"/>
      <c r="AX84" s="1021"/>
      <c r="AY84" s="1021"/>
      <c r="AZ84" s="1021"/>
      <c r="BA84" s="1021"/>
      <c r="BB84" s="1021"/>
      <c r="BC84" s="1021"/>
      <c r="BD84" s="1021"/>
      <c r="BE84" s="1021"/>
      <c r="BF84" s="1021"/>
      <c r="BG84" s="1021"/>
      <c r="BH84" s="1021"/>
      <c r="BI84" s="1021"/>
      <c r="BJ84" s="1021"/>
      <c r="BK84" s="1021"/>
      <c r="BL84" s="1021"/>
      <c r="BM84" s="1021"/>
      <c r="BN84" s="1021"/>
      <c r="BO84" s="1021"/>
      <c r="BP84" s="1021"/>
      <c r="BQ84" s="1021"/>
      <c r="BR84" s="1021"/>
      <c r="BS84" s="1021"/>
      <c r="BT84" s="1021"/>
      <c r="BU84" s="1021"/>
      <c r="BV84" s="1021"/>
      <c r="BW84" s="1021"/>
      <c r="BX84" s="1021"/>
      <c r="BY84" s="1021"/>
      <c r="BZ84" s="1021"/>
      <c r="CA84" s="1021"/>
      <c r="CB84" s="1021"/>
      <c r="CC84" s="1021"/>
      <c r="CD84" s="1021"/>
      <c r="CE84" s="1021"/>
      <c r="CF84" s="1034"/>
    </row>
    <row r="85" spans="1:84" x14ac:dyDescent="0.25">
      <c r="A85" s="1142"/>
      <c r="B85" s="216" t="s">
        <v>191</v>
      </c>
      <c r="C85" s="310" t="s">
        <v>224</v>
      </c>
      <c r="D85" s="2"/>
      <c r="E85" s="2"/>
      <c r="F85" s="2"/>
      <c r="G85" s="216">
        <f>Matthys_2000_ELIMINAT!AI32</f>
        <v>8.0231990937929367E-4</v>
      </c>
      <c r="H85" s="216">
        <f>Matthys_2000_ELIMINAT!AJ32</f>
        <v>0.79166666666666663</v>
      </c>
      <c r="I85" s="237" t="s">
        <v>199</v>
      </c>
      <c r="J85" s="216">
        <f>Matthys_2000_ELIMINAT!Q32</f>
        <v>96.7</v>
      </c>
      <c r="K85" s="503"/>
      <c r="L85" s="503"/>
      <c r="M85" s="1" t="s">
        <v>406</v>
      </c>
      <c r="P85" s="1033"/>
      <c r="Q85" s="16" t="s">
        <v>430</v>
      </c>
      <c r="R85" s="280">
        <f>T80</f>
        <v>0.73937208795589981</v>
      </c>
      <c r="S85" s="16" t="s">
        <v>470</v>
      </c>
      <c r="T85" s="46">
        <f>T82</f>
        <v>0.14874251866954069</v>
      </c>
      <c r="U85" s="1021"/>
      <c r="V85" s="1021"/>
      <c r="W85" s="1021"/>
      <c r="X85" s="1021"/>
      <c r="Y85" s="1021" t="s">
        <v>404</v>
      </c>
      <c r="Z85" s="67">
        <f>AB80</f>
        <v>1.3943478628648118</v>
      </c>
      <c r="AA85" s="1054" t="s">
        <v>470</v>
      </c>
      <c r="AB85" s="1057">
        <f>AB82</f>
        <v>0</v>
      </c>
      <c r="AC85" s="1021"/>
      <c r="AD85" s="1021"/>
      <c r="AE85" s="1021"/>
      <c r="AF85" s="1021"/>
      <c r="AG85" s="1021"/>
      <c r="AH85" s="1021"/>
      <c r="AI85" s="1021"/>
      <c r="AJ85" s="1021"/>
      <c r="AK85" s="1021"/>
      <c r="AL85" s="1021"/>
      <c r="AM85" s="1021"/>
      <c r="AN85" s="1021"/>
      <c r="AO85" s="1021"/>
      <c r="AP85" s="1021"/>
      <c r="AQ85" s="1021"/>
      <c r="AR85" s="1021"/>
      <c r="AS85" s="1021"/>
      <c r="AT85" s="1021"/>
      <c r="AU85" s="1021"/>
      <c r="AV85" s="1021"/>
      <c r="AW85" s="1021"/>
      <c r="AX85" s="1021"/>
      <c r="AY85" s="1021"/>
      <c r="AZ85" s="1021"/>
      <c r="BA85" s="1021"/>
      <c r="BB85" s="1021"/>
      <c r="BC85" s="1021"/>
      <c r="BD85" s="1021"/>
      <c r="BE85" s="1021"/>
      <c r="BF85" s="1021"/>
      <c r="BG85" s="1021"/>
      <c r="BH85" s="1021"/>
      <c r="BI85" s="1021"/>
      <c r="BJ85" s="1021"/>
      <c r="BK85" s="1021"/>
      <c r="BL85" s="1021"/>
      <c r="BM85" s="1021"/>
      <c r="BN85" s="1021"/>
      <c r="BO85" s="1021"/>
      <c r="BP85" s="1021"/>
      <c r="BQ85" s="1021"/>
      <c r="BR85" s="1021"/>
      <c r="BS85" s="1021"/>
      <c r="BT85" s="1021"/>
      <c r="BU85" s="1021"/>
      <c r="BV85" s="1021"/>
      <c r="BW85" s="1021"/>
      <c r="BX85" s="1021"/>
      <c r="BY85" s="1021"/>
      <c r="BZ85" s="1021"/>
      <c r="CA85" s="1021"/>
      <c r="CB85" s="1021"/>
      <c r="CC85" s="1021"/>
      <c r="CD85" s="1021"/>
      <c r="CE85" s="1021"/>
      <c r="CF85" s="1034"/>
    </row>
    <row r="86" spans="1:84" ht="15.75" thickBot="1" x14ac:dyDescent="0.3">
      <c r="A86" s="1143"/>
      <c r="B86" s="233" t="s">
        <v>192</v>
      </c>
      <c r="C86" s="618" t="s">
        <v>225</v>
      </c>
      <c r="D86" s="209"/>
      <c r="E86" s="209"/>
      <c r="F86" s="209"/>
      <c r="G86" s="233">
        <f>Matthys_2000_ELIMINAT!AI44</f>
        <v>2.7849258797523813E-3</v>
      </c>
      <c r="H86" s="233">
        <f>Matthys_2000_ELIMINAT!AJ44</f>
        <v>0.81333333333333335</v>
      </c>
      <c r="I86" s="238" t="s">
        <v>199</v>
      </c>
      <c r="J86" s="233">
        <f>Matthys_2000_ELIMINAT!Q44</f>
        <v>26.3</v>
      </c>
      <c r="K86" s="503"/>
      <c r="L86" s="503"/>
      <c r="M86" s="1" t="s">
        <v>406</v>
      </c>
      <c r="P86" s="1033"/>
      <c r="Q86" s="1021"/>
      <c r="R86" s="1021"/>
      <c r="S86" s="1021"/>
      <c r="T86" s="1021"/>
      <c r="U86" s="1021"/>
      <c r="V86" s="1021"/>
      <c r="W86" s="1021"/>
      <c r="X86" s="1021"/>
      <c r="Y86" s="16" t="s">
        <v>399</v>
      </c>
      <c r="Z86" s="280">
        <f>AC80</f>
        <v>1.3527923972865996</v>
      </c>
      <c r="AA86" s="16" t="s">
        <v>470</v>
      </c>
      <c r="AB86" s="46">
        <f>AC82</f>
        <v>0.14908575516983677</v>
      </c>
      <c r="AC86" s="1021"/>
      <c r="AD86" s="1021"/>
      <c r="AE86" s="1021"/>
      <c r="AF86" s="1021"/>
      <c r="AG86" s="1021"/>
      <c r="AH86" s="1021"/>
      <c r="AI86" s="1021"/>
      <c r="AJ86" s="1021"/>
      <c r="AK86" s="1021"/>
      <c r="AL86" s="1021"/>
      <c r="AM86" s="1021"/>
      <c r="AN86" s="1021"/>
      <c r="AO86" s="1021"/>
      <c r="AP86" s="1021"/>
      <c r="AQ86" s="1021"/>
      <c r="AR86" s="1021"/>
      <c r="AS86" s="1021"/>
      <c r="AT86" s="1021"/>
      <c r="AU86" s="1021"/>
      <c r="AV86" s="1021"/>
      <c r="AW86" s="1021"/>
      <c r="AX86" s="1021"/>
      <c r="AY86" s="1021"/>
      <c r="AZ86" s="1021"/>
      <c r="BA86" s="1021"/>
      <c r="BB86" s="1021"/>
      <c r="BC86" s="1021"/>
      <c r="BD86" s="1021"/>
      <c r="BE86" s="1021"/>
      <c r="BF86" s="1021"/>
      <c r="BG86" s="1021"/>
      <c r="BH86" s="1021"/>
      <c r="BI86" s="1021"/>
      <c r="BJ86" s="1021"/>
      <c r="BK86" s="1021"/>
      <c r="BL86" s="1021"/>
      <c r="BM86" s="1021"/>
      <c r="BN86" s="1021"/>
      <c r="BO86" s="1021"/>
      <c r="BP86" s="1021"/>
      <c r="BQ86" s="1021"/>
      <c r="BR86" s="1021"/>
      <c r="BS86" s="1021"/>
      <c r="BT86" s="1021"/>
      <c r="BU86" s="1021"/>
      <c r="BV86" s="1021"/>
      <c r="BW86" s="1021"/>
      <c r="BX86" s="1021"/>
      <c r="BY86" s="1021"/>
      <c r="BZ86" s="1021"/>
      <c r="CA86" s="1021"/>
      <c r="CB86" s="1021"/>
      <c r="CC86" s="1021"/>
      <c r="CD86" s="1021"/>
      <c r="CE86" s="1021"/>
      <c r="CF86" s="1034"/>
    </row>
    <row r="87" spans="1:84" x14ac:dyDescent="0.25">
      <c r="A87" s="1141" t="s">
        <v>281</v>
      </c>
      <c r="B87" s="214" t="s">
        <v>203</v>
      </c>
      <c r="C87" s="310" t="s">
        <v>432</v>
      </c>
      <c r="D87" s="210"/>
      <c r="E87" s="210" t="s">
        <v>278</v>
      </c>
      <c r="F87" s="883" t="s">
        <v>322</v>
      </c>
      <c r="G87" s="211">
        <f>Thériault_2000!AS4</f>
        <v>1.3682293546707389E-2</v>
      </c>
      <c r="H87" s="489">
        <f>Thériault_2000!AT4</f>
        <v>0.85472222222222216</v>
      </c>
      <c r="I87" s="474">
        <f>Thériault_2000!O4</f>
        <v>12.3</v>
      </c>
      <c r="J87" s="489">
        <f>Thériault_2000!R4</f>
        <v>38.634105686174955</v>
      </c>
      <c r="K87" s="312">
        <f>Thériault_2000!BO4</f>
        <v>0.67550126800324972</v>
      </c>
      <c r="L87" s="312">
        <f>Thériault_2000!BO14</f>
        <v>0.64437434852532172</v>
      </c>
      <c r="P87" s="1033"/>
      <c r="Q87" s="1021"/>
      <c r="R87" s="1021"/>
      <c r="S87" s="1021"/>
      <c r="T87" s="1021"/>
      <c r="U87" s="1021"/>
      <c r="V87" s="1021"/>
      <c r="W87" s="1021"/>
      <c r="X87" s="1021"/>
      <c r="Y87" s="1021"/>
      <c r="Z87" s="1021"/>
      <c r="AA87" s="1021"/>
      <c r="AB87" s="1021"/>
      <c r="AC87" s="1021"/>
      <c r="AD87" s="1021"/>
      <c r="AE87" s="1021"/>
      <c r="AF87" s="1021"/>
      <c r="AG87" s="1021"/>
      <c r="AH87" s="1021"/>
      <c r="AI87" s="1021"/>
      <c r="AJ87" s="1021"/>
      <c r="AK87" s="1021"/>
      <c r="AL87" s="1021"/>
      <c r="AM87" s="1021"/>
      <c r="AN87" s="1021"/>
      <c r="AO87" s="1021"/>
      <c r="AP87" s="1021"/>
      <c r="AQ87" s="1021"/>
      <c r="AR87" s="1021"/>
      <c r="AS87" s="1021"/>
      <c r="AT87" s="1021"/>
      <c r="AU87" s="1021"/>
      <c r="AV87" s="1021"/>
      <c r="AW87" s="1021"/>
      <c r="AX87" s="1021"/>
      <c r="AY87" s="1021"/>
      <c r="AZ87" s="1021"/>
      <c r="BA87" s="1021"/>
      <c r="BB87" s="1021"/>
      <c r="BC87" s="1021"/>
      <c r="BD87" s="1021"/>
      <c r="BE87" s="1021"/>
      <c r="BF87" s="1021"/>
      <c r="BG87" s="1021"/>
      <c r="BH87" s="1021"/>
      <c r="BI87" s="1021"/>
      <c r="BJ87" s="1021"/>
      <c r="BK87" s="1021"/>
      <c r="BL87" s="1021"/>
      <c r="BM87" s="1021"/>
      <c r="BN87" s="1021"/>
      <c r="BO87" s="1021"/>
      <c r="BP87" s="1021"/>
      <c r="BQ87" s="1021"/>
      <c r="BR87" s="1021"/>
      <c r="BS87" s="1021"/>
      <c r="BT87" s="1021"/>
      <c r="BU87" s="1021"/>
      <c r="BV87" s="1021"/>
      <c r="BW87" s="1021"/>
      <c r="BX87" s="1021"/>
      <c r="BY87" s="1021"/>
      <c r="BZ87" s="1021"/>
      <c r="CA87" s="1021"/>
      <c r="CB87" s="1021"/>
      <c r="CC87" s="1021"/>
      <c r="CD87" s="1021"/>
      <c r="CE87" s="1021"/>
      <c r="CF87" s="1034"/>
    </row>
    <row r="88" spans="1:84" x14ac:dyDescent="0.25">
      <c r="A88" s="1142"/>
      <c r="B88" s="123" t="s">
        <v>204</v>
      </c>
      <c r="C88" s="310" t="s">
        <v>432</v>
      </c>
      <c r="D88" s="208"/>
      <c r="E88" s="208"/>
      <c r="F88" s="208"/>
      <c r="G88" s="13">
        <f>Thériault_2000!AS11</f>
        <v>1.3682293546707389E-2</v>
      </c>
      <c r="H88" s="490">
        <f>Thériault_2000!AT11</f>
        <v>0.85472222222222216</v>
      </c>
      <c r="I88" s="474">
        <f>Thériault_2000!O11</f>
        <v>12.3</v>
      </c>
      <c r="J88" s="490">
        <f>Thériault_2000!R11</f>
        <v>38.634105686174955</v>
      </c>
      <c r="K88" s="312">
        <f>Thériault_2000!BO5</f>
        <v>1.2080097061740138</v>
      </c>
      <c r="L88" s="312">
        <f>Thériault_2000!BO15</f>
        <v>1.1523449389356299</v>
      </c>
      <c r="P88" s="1033"/>
      <c r="Q88" s="1021"/>
      <c r="R88" s="1021"/>
      <c r="S88" s="1021"/>
      <c r="T88" s="1021"/>
      <c r="U88" s="1021"/>
      <c r="V88" s="1021"/>
      <c r="W88" s="1021"/>
      <c r="X88" s="1021"/>
      <c r="Y88" s="1021"/>
      <c r="Z88" s="1021"/>
      <c r="AA88" s="1021"/>
      <c r="AB88" s="1021"/>
      <c r="AC88" s="1021"/>
      <c r="AD88" s="1021"/>
      <c r="AE88" s="1021"/>
      <c r="AF88" s="1021"/>
      <c r="AG88" s="1021"/>
      <c r="AH88" s="1021"/>
      <c r="AI88" s="1021"/>
      <c r="AJ88" s="1021"/>
      <c r="AK88" s="1021"/>
      <c r="AL88" s="1021"/>
      <c r="AM88" s="1021"/>
      <c r="AN88" s="1021"/>
      <c r="AO88" s="1021"/>
      <c r="AP88" s="1021"/>
      <c r="AQ88" s="1021"/>
      <c r="AR88" s="1021"/>
      <c r="AS88" s="1021"/>
      <c r="AT88" s="1021"/>
      <c r="AU88" s="1021"/>
      <c r="AV88" s="1021"/>
      <c r="AW88" s="1021"/>
      <c r="AX88" s="1021"/>
      <c r="AY88" s="1021"/>
      <c r="AZ88" s="1021"/>
      <c r="BA88" s="1021"/>
      <c r="BB88" s="1021"/>
      <c r="BC88" s="1021"/>
      <c r="BD88" s="1021"/>
      <c r="BE88" s="1021"/>
      <c r="BF88" s="1021"/>
      <c r="BG88" s="1021"/>
      <c r="BH88" s="1021"/>
      <c r="BI88" s="1021"/>
      <c r="BJ88" s="1021"/>
      <c r="BK88" s="1021"/>
      <c r="BL88" s="1021"/>
      <c r="BM88" s="1021"/>
      <c r="BN88" s="1021"/>
      <c r="BO88" s="1021"/>
      <c r="BP88" s="1021"/>
      <c r="BQ88" s="1021"/>
      <c r="BR88" s="1021"/>
      <c r="BS88" s="1021"/>
      <c r="BT88" s="1021"/>
      <c r="BU88" s="1021"/>
      <c r="BV88" s="1021"/>
      <c r="BW88" s="1021"/>
      <c r="BX88" s="1021"/>
      <c r="BY88" s="1021"/>
      <c r="BZ88" s="1021"/>
      <c r="CA88" s="1021"/>
      <c r="CB88" s="1021"/>
      <c r="CC88" s="1021"/>
      <c r="CD88" s="1021"/>
      <c r="CE88" s="1021"/>
      <c r="CF88" s="1034"/>
    </row>
    <row r="89" spans="1:84" x14ac:dyDescent="0.25">
      <c r="A89" s="1142"/>
      <c r="B89" s="123" t="s">
        <v>206</v>
      </c>
      <c r="C89" s="310" t="s">
        <v>432</v>
      </c>
      <c r="D89" s="208"/>
      <c r="E89" s="208"/>
      <c r="F89" s="208"/>
      <c r="G89" s="13">
        <f>Thériault_2000!AS17</f>
        <v>1.3279873148274819E-2</v>
      </c>
      <c r="H89" s="490">
        <f>Thériault_2000!AT17</f>
        <v>0.85472222222222216</v>
      </c>
      <c r="I89" s="474">
        <f>Thériault_2000!O17</f>
        <v>12.3</v>
      </c>
      <c r="J89" s="490">
        <f>Thériault_2000!R17</f>
        <v>42.676368260943264</v>
      </c>
      <c r="K89" s="312">
        <f>Thériault_2000!BO6</f>
        <v>0.98933087745464476</v>
      </c>
      <c r="L89" s="312">
        <f>Thériault_2000!BO16</f>
        <v>0.94374277271194529</v>
      </c>
      <c r="P89" s="1033"/>
      <c r="Q89" s="1021"/>
      <c r="R89" s="1021"/>
      <c r="S89" s="1021"/>
      <c r="T89" s="1021"/>
      <c r="U89" s="1021"/>
      <c r="V89" s="1021"/>
      <c r="W89" s="1021"/>
      <c r="X89" s="1021"/>
      <c r="Y89" s="1021"/>
      <c r="Z89" s="1021"/>
      <c r="AA89" s="1021"/>
      <c r="AB89" s="1021"/>
      <c r="AC89" s="1021"/>
      <c r="AD89" s="1021"/>
      <c r="AE89" s="1021"/>
      <c r="AF89" s="1021"/>
      <c r="AG89" s="1021"/>
      <c r="AH89" s="1021"/>
      <c r="AI89" s="1021"/>
      <c r="AJ89" s="1021"/>
      <c r="AK89" s="1021"/>
      <c r="AL89" s="1021"/>
      <c r="AM89" s="1021"/>
      <c r="AN89" s="1021"/>
      <c r="AO89" s="1021"/>
      <c r="AP89" s="1021"/>
      <c r="AQ89" s="1021"/>
      <c r="AR89" s="1021"/>
      <c r="AS89" s="1021"/>
      <c r="AT89" s="1021"/>
      <c r="AU89" s="1021"/>
      <c r="AV89" s="1021"/>
      <c r="AW89" s="1021"/>
      <c r="AX89" s="1021"/>
      <c r="AY89" s="1021"/>
      <c r="AZ89" s="1021"/>
      <c r="BA89" s="1021"/>
      <c r="BB89" s="1021"/>
      <c r="BC89" s="1021"/>
      <c r="BD89" s="1021"/>
      <c r="BE89" s="1021"/>
      <c r="BF89" s="1021"/>
      <c r="BG89" s="1021"/>
      <c r="BH89" s="1021"/>
      <c r="BI89" s="1021"/>
      <c r="BJ89" s="1021"/>
      <c r="BK89" s="1021"/>
      <c r="BL89" s="1021"/>
      <c r="BM89" s="1021"/>
      <c r="BN89" s="1021"/>
      <c r="BO89" s="1021"/>
      <c r="BP89" s="1021"/>
      <c r="BQ89" s="1021"/>
      <c r="BR89" s="1021"/>
      <c r="BS89" s="1021"/>
      <c r="BT89" s="1021"/>
      <c r="BU89" s="1021"/>
      <c r="BV89" s="1021"/>
      <c r="BW89" s="1021"/>
      <c r="BX89" s="1021"/>
      <c r="BY89" s="1021"/>
      <c r="BZ89" s="1021"/>
      <c r="CA89" s="1021"/>
      <c r="CB89" s="1021"/>
      <c r="CC89" s="1021"/>
      <c r="CD89" s="1021"/>
      <c r="CE89" s="1021"/>
      <c r="CF89" s="1034"/>
    </row>
    <row r="90" spans="1:84" x14ac:dyDescent="0.25">
      <c r="A90" s="1142"/>
      <c r="B90" s="123" t="s">
        <v>207</v>
      </c>
      <c r="C90" s="310" t="s">
        <v>432</v>
      </c>
      <c r="D90" s="208"/>
      <c r="E90" s="208"/>
      <c r="F90" s="208"/>
      <c r="G90" s="13">
        <f>Thériault_2000!AS24</f>
        <v>1.3279873148274819E-2</v>
      </c>
      <c r="H90" s="490">
        <f>Thériault_2000!AT24</f>
        <v>0.85472222222222216</v>
      </c>
      <c r="I90" s="474">
        <f>Thériault_2000!O24</f>
        <v>12.3</v>
      </c>
      <c r="J90" s="490">
        <f>Thériault_2000!R24</f>
        <v>42.676368260943264</v>
      </c>
      <c r="K90" s="312">
        <f>Thériault_2000!BO7</f>
        <v>1.0554132706471033</v>
      </c>
      <c r="L90" s="312">
        <f>Thériault_2000!BO17</f>
        <v>1.006780106732434</v>
      </c>
      <c r="P90" s="1033"/>
      <c r="Q90" s="1021"/>
      <c r="R90" s="1021"/>
      <c r="S90" s="1021"/>
      <c r="T90" s="1021"/>
      <c r="U90" s="1021"/>
      <c r="V90" s="1021"/>
      <c r="W90" s="1021"/>
      <c r="X90" s="1021"/>
      <c r="Y90" s="1021"/>
      <c r="Z90" s="1021"/>
      <c r="AA90" s="1021"/>
      <c r="AB90" s="1021"/>
      <c r="AC90" s="1021"/>
      <c r="AD90" s="1021"/>
      <c r="AE90" s="1021"/>
      <c r="AF90" s="1021"/>
      <c r="AG90" s="1021"/>
      <c r="AH90" s="1021"/>
      <c r="AI90" s="1021"/>
      <c r="AJ90" s="1021"/>
      <c r="AK90" s="1021"/>
      <c r="AL90" s="1021"/>
      <c r="AM90" s="1021"/>
      <c r="AN90" s="1021"/>
      <c r="AO90" s="1021"/>
      <c r="AP90" s="1021"/>
      <c r="AQ90" s="1021"/>
      <c r="AR90" s="1021"/>
      <c r="AS90" s="1021"/>
      <c r="AT90" s="1021"/>
      <c r="AU90" s="1021"/>
      <c r="AV90" s="1021"/>
      <c r="AW90" s="1021"/>
      <c r="AX90" s="1021"/>
      <c r="AY90" s="1021"/>
      <c r="AZ90" s="1021"/>
      <c r="BA90" s="1021"/>
      <c r="BB90" s="1021"/>
      <c r="BC90" s="1021"/>
      <c r="BD90" s="1021"/>
      <c r="BE90" s="1021"/>
      <c r="BF90" s="1021"/>
      <c r="BG90" s="1021"/>
      <c r="BH90" s="1021"/>
      <c r="BI90" s="1021"/>
      <c r="BJ90" s="1021"/>
      <c r="BK90" s="1021"/>
      <c r="BL90" s="1021"/>
      <c r="BM90" s="1021"/>
      <c r="BN90" s="1021"/>
      <c r="BO90" s="1021"/>
      <c r="BP90" s="1021"/>
      <c r="BQ90" s="1021"/>
      <c r="BR90" s="1021"/>
      <c r="BS90" s="1021"/>
      <c r="BT90" s="1021"/>
      <c r="BU90" s="1021"/>
      <c r="BV90" s="1021"/>
      <c r="BW90" s="1021"/>
      <c r="BX90" s="1021"/>
      <c r="BY90" s="1021"/>
      <c r="BZ90" s="1021"/>
      <c r="CA90" s="1021"/>
      <c r="CB90" s="1021"/>
      <c r="CC90" s="1021"/>
      <c r="CD90" s="1021"/>
      <c r="CE90" s="1021"/>
      <c r="CF90" s="1034"/>
    </row>
    <row r="91" spans="1:84" x14ac:dyDescent="0.25">
      <c r="A91" s="1142"/>
      <c r="B91" s="123" t="s">
        <v>208</v>
      </c>
      <c r="C91" s="310" t="s">
        <v>432</v>
      </c>
      <c r="D91" s="208"/>
      <c r="E91" s="208"/>
      <c r="F91" s="208"/>
      <c r="G91" s="13">
        <f>Thériault_2000!AS31</f>
        <v>1.0724838172003417E-2</v>
      </c>
      <c r="H91" s="490">
        <f>Thériault_2000!AT31</f>
        <v>0.85472222222222216</v>
      </c>
      <c r="I91" s="474">
        <f>Thériault_2000!O31</f>
        <v>12.3</v>
      </c>
      <c r="J91" s="490">
        <f>Thériault_2000!R31</f>
        <v>87.002430127178073</v>
      </c>
      <c r="K91" s="312">
        <f>Thériault_2000!BO8</f>
        <v>1.4629041066984574</v>
      </c>
      <c r="L91" s="312">
        <f>Thériault_2000!BO18</f>
        <v>1.3954938730097264</v>
      </c>
      <c r="P91" s="1033"/>
      <c r="Q91" s="1021"/>
      <c r="R91" s="1021"/>
      <c r="S91" s="1021"/>
      <c r="T91" s="1021"/>
      <c r="U91" s="1021"/>
      <c r="V91" s="1021"/>
      <c r="W91" s="1021"/>
      <c r="X91" s="1021"/>
      <c r="Y91" s="1021"/>
      <c r="Z91" s="1021"/>
      <c r="AA91" s="1021"/>
      <c r="AB91" s="1021"/>
      <c r="AC91" s="1021"/>
      <c r="AD91" s="1021"/>
      <c r="AE91" s="1021"/>
      <c r="AF91" s="1021"/>
      <c r="AG91" s="1021"/>
      <c r="AH91" s="1021"/>
      <c r="AI91" s="1021"/>
      <c r="AJ91" s="1021"/>
      <c r="AK91" s="1021"/>
      <c r="AL91" s="1024" t="s">
        <v>237</v>
      </c>
      <c r="AM91" s="1025">
        <f>AVERAGE(K66,K68)</f>
        <v>2.4063992865755819</v>
      </c>
      <c r="AN91" s="1021"/>
      <c r="AO91" s="1021"/>
      <c r="AP91" s="1021"/>
      <c r="AQ91" s="1021"/>
      <c r="AR91" s="1021"/>
      <c r="AS91" s="1021"/>
      <c r="AT91" s="1021"/>
      <c r="AU91" s="1021"/>
      <c r="AV91" s="1021"/>
      <c r="AW91" s="1021"/>
      <c r="AX91" s="1021"/>
      <c r="AY91" s="1021"/>
      <c r="AZ91" s="1021"/>
      <c r="BA91" s="1021"/>
      <c r="BB91" s="1021"/>
      <c r="BC91" s="1021"/>
      <c r="BD91" s="1021"/>
      <c r="BE91" s="1021"/>
      <c r="BF91" s="1021"/>
      <c r="BG91" s="1021"/>
      <c r="BH91" s="1021"/>
      <c r="BI91" s="1021"/>
      <c r="BJ91" s="1021"/>
      <c r="BK91" s="1021"/>
      <c r="BL91" s="1021"/>
      <c r="BM91" s="1021"/>
      <c r="BN91" s="1021"/>
      <c r="BO91" s="1021"/>
      <c r="BP91" s="1021"/>
      <c r="BQ91" s="1021"/>
      <c r="BR91" s="1021"/>
      <c r="BS91" s="1021"/>
      <c r="BT91" s="1021"/>
      <c r="BU91" s="1021"/>
      <c r="BV91" s="1021"/>
      <c r="BW91" s="1021"/>
      <c r="BX91" s="1021"/>
      <c r="BY91" s="1021"/>
      <c r="BZ91" s="1021"/>
      <c r="CA91" s="1021"/>
      <c r="CB91" s="1021"/>
      <c r="CC91" s="1021"/>
      <c r="CD91" s="1021"/>
      <c r="CE91" s="1021"/>
      <c r="CF91" s="1034"/>
    </row>
    <row r="92" spans="1:84" x14ac:dyDescent="0.25">
      <c r="A92" s="1142"/>
      <c r="B92" s="123" t="s">
        <v>209</v>
      </c>
      <c r="C92" s="310" t="s">
        <v>432</v>
      </c>
      <c r="D92" s="208"/>
      <c r="E92" s="208"/>
      <c r="F92" s="208"/>
      <c r="G92" s="13">
        <f>Thériault_2000!AS39</f>
        <v>3.2518953847703709E-2</v>
      </c>
      <c r="H92" s="490">
        <f>Thériault_2000!AT39</f>
        <v>0.75111111111111106</v>
      </c>
      <c r="I92" s="474">
        <f>Thériault_2000!O39</f>
        <v>12.3</v>
      </c>
      <c r="J92" s="490">
        <f>Thériault_2000!R39</f>
        <v>33.436027415490685</v>
      </c>
      <c r="K92" s="312">
        <f>Thériault_2000!BO9</f>
        <v>0.73392665666575518</v>
      </c>
      <c r="L92" s="312">
        <f>Thériault_2000!BO19</f>
        <v>0.73717844566755553</v>
      </c>
      <c r="P92" s="1033"/>
      <c r="Q92" s="1021"/>
      <c r="R92" s="1021"/>
      <c r="S92" s="1021"/>
      <c r="T92" s="1021"/>
      <c r="U92" s="1021"/>
      <c r="V92" s="1021"/>
      <c r="W92" s="1021"/>
      <c r="X92" s="1021"/>
      <c r="Y92" s="104"/>
      <c r="Z92" s="104"/>
      <c r="AA92" s="104"/>
      <c r="AB92" s="104"/>
      <c r="AC92" s="1021"/>
      <c r="AD92" s="1021"/>
      <c r="AE92" s="1021"/>
      <c r="AF92" s="1021"/>
      <c r="AG92" s="1021"/>
      <c r="AH92" s="1021"/>
      <c r="AI92" s="1021"/>
      <c r="AJ92" s="1021"/>
      <c r="AK92" s="1021"/>
      <c r="AL92" s="1024" t="s">
        <v>393</v>
      </c>
      <c r="AM92" s="1055">
        <f>STDEV(K66,K68)</f>
        <v>1.2287635157180261</v>
      </c>
      <c r="AN92" s="1021"/>
      <c r="AO92" s="1021"/>
      <c r="AP92" s="1021"/>
      <c r="AQ92" s="1021"/>
      <c r="AR92" s="1021"/>
      <c r="AS92" s="1021"/>
      <c r="AT92" s="1021"/>
      <c r="AU92" s="1021"/>
      <c r="AV92" s="1021"/>
      <c r="AW92" s="1021"/>
      <c r="AX92" s="1021"/>
      <c r="AY92" s="1021"/>
      <c r="AZ92" s="1021"/>
      <c r="BA92" s="1021"/>
      <c r="BB92" s="1021"/>
      <c r="BC92" s="1021"/>
      <c r="BD92" s="1021"/>
      <c r="BE92" s="1021"/>
      <c r="BF92" s="1021"/>
      <c r="BG92" s="1021"/>
      <c r="BH92" s="1021"/>
      <c r="BI92" s="1021"/>
      <c r="BJ92" s="1021"/>
      <c r="BK92" s="1021"/>
      <c r="BL92" s="1021"/>
      <c r="BM92" s="1021"/>
      <c r="BN92" s="1021"/>
      <c r="BO92" s="1021"/>
      <c r="BP92" s="1021"/>
      <c r="BQ92" s="1021"/>
      <c r="BR92" s="1021"/>
      <c r="BS92" s="1021"/>
      <c r="BT92" s="1021"/>
      <c r="BU92" s="1021"/>
      <c r="BV92" s="1021"/>
      <c r="BW92" s="1021"/>
      <c r="BX92" s="1021"/>
      <c r="BY92" s="1021"/>
      <c r="BZ92" s="1021"/>
      <c r="CA92" s="1021"/>
      <c r="CB92" s="1021"/>
      <c r="CC92" s="1021"/>
      <c r="CD92" s="1021"/>
      <c r="CE92" s="1021"/>
      <c r="CF92" s="1034"/>
    </row>
    <row r="93" spans="1:84" x14ac:dyDescent="0.25">
      <c r="A93" s="1142"/>
      <c r="B93" s="123" t="s">
        <v>210</v>
      </c>
      <c r="C93" s="310" t="s">
        <v>432</v>
      </c>
      <c r="D93" s="208"/>
      <c r="E93" s="208"/>
      <c r="F93" s="208"/>
      <c r="G93" s="13">
        <f>Thériault_2000!AS52</f>
        <v>3.0951775349019193E-2</v>
      </c>
      <c r="H93" s="490">
        <f>Thériault_2000!AT52</f>
        <v>0.75111111111111106</v>
      </c>
      <c r="I93" s="474">
        <f>Thériault_2000!O52</f>
        <v>12.3</v>
      </c>
      <c r="J93" s="490">
        <f>Thériault_2000!R52</f>
        <v>39.420126136970659</v>
      </c>
      <c r="K93" s="312">
        <f>Thériault_2000!BO10</f>
        <v>0.6695498060484576</v>
      </c>
      <c r="L93" s="312">
        <f>Thériault_2000!BO20</f>
        <v>0.67251636227814571</v>
      </c>
      <c r="P93" s="1033"/>
      <c r="Q93" s="1021"/>
      <c r="R93" s="1021"/>
      <c r="S93" s="1021"/>
      <c r="T93" s="1021"/>
      <c r="U93" s="1021"/>
      <c r="V93" s="1021"/>
      <c r="W93" s="1021"/>
      <c r="X93" s="1021"/>
      <c r="Y93" s="1021"/>
      <c r="Z93" s="1021"/>
      <c r="AA93" s="1021"/>
      <c r="AB93" s="1021"/>
      <c r="AC93" s="1021"/>
      <c r="AD93" s="1021"/>
      <c r="AE93" s="1021"/>
      <c r="AF93" s="1021"/>
      <c r="AG93" s="1021"/>
      <c r="AH93" s="1021"/>
      <c r="AI93" s="1021"/>
      <c r="AJ93" s="1021"/>
      <c r="AK93" s="1021"/>
      <c r="AL93" s="1024" t="s">
        <v>394</v>
      </c>
      <c r="AM93" s="1055">
        <f>AM92/AM91</f>
        <v>0.51062328790273781</v>
      </c>
      <c r="AN93" s="1021"/>
      <c r="AO93" s="1021"/>
      <c r="AP93" s="1021"/>
      <c r="AQ93" s="1021"/>
      <c r="AR93" s="1021"/>
      <c r="AS93" s="1021"/>
      <c r="AT93" s="1021"/>
      <c r="AU93" s="1021"/>
      <c r="AV93" s="1021"/>
      <c r="AW93" s="1021"/>
      <c r="AX93" s="1021"/>
      <c r="AY93" s="1021"/>
      <c r="AZ93" s="1021"/>
      <c r="BA93" s="1021"/>
      <c r="BB93" s="1021"/>
      <c r="BC93" s="1021"/>
      <c r="BD93" s="1021"/>
      <c r="BE93" s="1021"/>
      <c r="BF93" s="1021"/>
      <c r="BG93" s="1021"/>
      <c r="BH93" s="1021"/>
      <c r="BI93" s="1021"/>
      <c r="BJ93" s="1021"/>
      <c r="BK93" s="1021"/>
      <c r="BL93" s="1021"/>
      <c r="BM93" s="1021"/>
      <c r="BN93" s="1021"/>
      <c r="BO93" s="1021"/>
      <c r="BP93" s="1021"/>
      <c r="BQ93" s="1021"/>
      <c r="BR93" s="1021"/>
      <c r="BS93" s="1021"/>
      <c r="BT93" s="1021"/>
      <c r="BU93" s="1021"/>
      <c r="BV93" s="1021"/>
      <c r="BW93" s="1021"/>
      <c r="BX93" s="1021"/>
      <c r="BY93" s="1021"/>
      <c r="BZ93" s="1021"/>
      <c r="CA93" s="1021"/>
      <c r="CB93" s="1021"/>
      <c r="CC93" s="1021"/>
      <c r="CD93" s="1021"/>
      <c r="CE93" s="1021"/>
      <c r="CF93" s="1034"/>
    </row>
    <row r="94" spans="1:84" x14ac:dyDescent="0.25">
      <c r="A94" s="1142"/>
      <c r="B94" s="123" t="s">
        <v>211</v>
      </c>
      <c r="C94" s="310" t="s">
        <v>432</v>
      </c>
      <c r="D94" s="208"/>
      <c r="E94" s="208"/>
      <c r="F94" s="208"/>
      <c r="G94" s="13">
        <f>Thériault_2000!AS56</f>
        <v>3.0951775349019193E-2</v>
      </c>
      <c r="H94" s="490">
        <f>Thériault_2000!AT56</f>
        <v>0.75111111111111106</v>
      </c>
      <c r="I94" s="474">
        <f>Thériault_2000!O56</f>
        <v>12.3</v>
      </c>
      <c r="J94" s="490">
        <f>Thériault_2000!R56</f>
        <v>39.420126136970659</v>
      </c>
      <c r="K94" s="312">
        <f>Thériault_2000!BO11</f>
        <v>0.96911061028174039</v>
      </c>
      <c r="L94" s="312">
        <f>Thériault_2000!BO21</f>
        <v>0.97340442247049341</v>
      </c>
      <c r="P94" s="1033"/>
      <c r="Q94" s="1021"/>
      <c r="R94" s="1021"/>
      <c r="S94" s="1021"/>
      <c r="T94" s="1021"/>
      <c r="U94" s="1021"/>
      <c r="V94" s="1021"/>
      <c r="W94" s="1021"/>
      <c r="X94" s="1021"/>
      <c r="Y94" s="1024" t="s">
        <v>237</v>
      </c>
      <c r="Z94" s="1025">
        <f>AVERAGE(K12:K15,K20:K21,K24:K25,K42:K53,K97:K100)</f>
        <v>1.2678986825869785</v>
      </c>
      <c r="AA94" s="1021"/>
      <c r="AB94" s="1021"/>
      <c r="AC94" s="1021"/>
      <c r="AD94" s="1021"/>
      <c r="AE94" s="1021"/>
      <c r="AF94" s="1021"/>
      <c r="AG94" s="1021"/>
      <c r="AH94" s="1021"/>
      <c r="AI94" s="1021"/>
      <c r="AJ94" s="1021"/>
      <c r="AK94" s="1021"/>
      <c r="AL94" s="16" t="s">
        <v>399</v>
      </c>
      <c r="AM94" s="280">
        <f>AM91</f>
        <v>2.4063992865755819</v>
      </c>
      <c r="AN94" s="16" t="s">
        <v>470</v>
      </c>
      <c r="AO94" s="46">
        <f>AM93</f>
        <v>0.51062328790273781</v>
      </c>
      <c r="AP94" s="1021"/>
      <c r="AQ94" s="1021"/>
      <c r="AR94" s="1021"/>
      <c r="AS94" s="1021"/>
      <c r="AT94" s="1021"/>
      <c r="AU94" s="1021"/>
      <c r="AV94" s="1021"/>
      <c r="AW94" s="1021"/>
      <c r="AX94" s="1021"/>
      <c r="AY94" s="1021"/>
      <c r="AZ94" s="1021"/>
      <c r="BA94" s="1021"/>
      <c r="BB94" s="1021"/>
      <c r="BC94" s="1021"/>
      <c r="BD94" s="1021"/>
      <c r="BE94" s="1021"/>
      <c r="BF94" s="1021"/>
      <c r="BG94" s="1021"/>
      <c r="BH94" s="1021"/>
      <c r="BI94" s="1021"/>
      <c r="BJ94" s="1021"/>
      <c r="BK94" s="1021"/>
      <c r="BL94" s="1021"/>
      <c r="BM94" s="1021"/>
      <c r="BN94" s="1021"/>
      <c r="BO94" s="1021"/>
      <c r="BP94" s="1021"/>
      <c r="BQ94" s="1021"/>
      <c r="BR94" s="1021"/>
      <c r="BS94" s="1021"/>
      <c r="BT94" s="1021"/>
      <c r="BU94" s="1021"/>
      <c r="BV94" s="1021"/>
      <c r="BW94" s="1021"/>
      <c r="BX94" s="1021"/>
      <c r="BY94" s="1021"/>
      <c r="BZ94" s="1021"/>
      <c r="CA94" s="1021"/>
      <c r="CB94" s="1021"/>
      <c r="CC94" s="1021"/>
      <c r="CD94" s="1021"/>
      <c r="CE94" s="1021"/>
      <c r="CF94" s="1034"/>
    </row>
    <row r="95" spans="1:84" x14ac:dyDescent="0.25">
      <c r="A95" s="1142"/>
      <c r="B95" s="123" t="s">
        <v>212</v>
      </c>
      <c r="C95" s="310" t="s">
        <v>432</v>
      </c>
      <c r="D95" s="208"/>
      <c r="E95" s="208"/>
      <c r="F95" s="208"/>
      <c r="G95" s="13">
        <f>Thériault_2000!AS62</f>
        <v>2.4821230473126499E-2</v>
      </c>
      <c r="H95" s="490">
        <f>Thériault_2000!AT62</f>
        <v>0.75111111111111106</v>
      </c>
      <c r="I95" s="474">
        <f>Thériault_2000!O62</f>
        <v>12.3</v>
      </c>
      <c r="J95" s="490">
        <f>Thériault_2000!R62</f>
        <v>82.27329059621141</v>
      </c>
      <c r="K95" s="312">
        <f>Thériault_2000!BO12</f>
        <v>0.86236820181816198</v>
      </c>
      <c r="L95" s="312">
        <f>Thériault_2000!BO22</f>
        <v>0.86618907330267025</v>
      </c>
      <c r="P95" s="1033"/>
      <c r="Q95" s="1021"/>
      <c r="R95" s="1021"/>
      <c r="S95" s="1021"/>
      <c r="T95" s="1021"/>
      <c r="U95" s="1021"/>
      <c r="V95" s="1021"/>
      <c r="W95" s="1021"/>
      <c r="X95" s="1021"/>
      <c r="Y95" s="1024" t="s">
        <v>393</v>
      </c>
      <c r="Z95" s="1055">
        <f>STDEV(K12:K15,K20:K21,K24:K25,K42:K53,K97:K100)</f>
        <v>0.36383175174899834</v>
      </c>
      <c r="AA95" s="1021"/>
      <c r="AB95" s="1021"/>
      <c r="AC95" s="1021"/>
      <c r="AD95" s="1021"/>
      <c r="AE95" s="1021"/>
      <c r="AF95" s="1021"/>
      <c r="AG95" s="1021"/>
      <c r="AH95" s="1021"/>
      <c r="AI95" s="1021"/>
      <c r="AJ95" s="1021"/>
      <c r="AK95" s="1021"/>
      <c r="AL95" s="1021"/>
      <c r="AM95" s="1021"/>
      <c r="AN95" s="1021"/>
      <c r="AO95" s="1021"/>
      <c r="AP95" s="1021"/>
      <c r="AQ95" s="1021"/>
      <c r="AR95" s="1021"/>
      <c r="AS95" s="1021"/>
      <c r="AT95" s="1021"/>
      <c r="AU95" s="1021"/>
      <c r="AV95" s="1021"/>
      <c r="AW95" s="1021"/>
      <c r="AX95" s="1021"/>
      <c r="AY95" s="1021"/>
      <c r="AZ95" s="1021"/>
      <c r="BA95" s="1021"/>
      <c r="BB95" s="1021"/>
      <c r="BC95" s="1021"/>
      <c r="BD95" s="1021"/>
      <c r="BE95" s="1021"/>
      <c r="BF95" s="1021"/>
      <c r="BG95" s="1021"/>
      <c r="BH95" s="1021"/>
      <c r="BI95" s="1021"/>
      <c r="BJ95" s="1021"/>
      <c r="BK95" s="1021"/>
      <c r="BL95" s="1021"/>
      <c r="BM95" s="1021"/>
      <c r="BN95" s="1021"/>
      <c r="BO95" s="1021"/>
      <c r="BP95" s="1021"/>
      <c r="BQ95" s="1021"/>
      <c r="BR95" s="1021"/>
      <c r="BS95" s="1021"/>
      <c r="BT95" s="1021"/>
      <c r="BU95" s="1021"/>
      <c r="BV95" s="1021"/>
      <c r="BW95" s="1021"/>
      <c r="BX95" s="1021"/>
      <c r="BY95" s="1021"/>
      <c r="BZ95" s="1021"/>
      <c r="CA95" s="1021"/>
      <c r="CB95" s="1021"/>
      <c r="CC95" s="1021"/>
      <c r="CD95" s="1021"/>
      <c r="CE95" s="1021"/>
      <c r="CF95" s="1034"/>
    </row>
    <row r="96" spans="1:84" ht="15.75" thickBot="1" x14ac:dyDescent="0.3">
      <c r="A96" s="1143"/>
      <c r="B96" s="213" t="s">
        <v>213</v>
      </c>
      <c r="C96" s="310" t="s">
        <v>432</v>
      </c>
      <c r="D96" s="209"/>
      <c r="E96" s="209"/>
      <c r="F96" s="209"/>
      <c r="G96" s="191">
        <f>Thériault_2000!AS70</f>
        <v>2.4821230473126499E-2</v>
      </c>
      <c r="H96" s="491">
        <f>Thériault_2000!AT70</f>
        <v>0.75111111111111106</v>
      </c>
      <c r="I96" s="475">
        <f>Thériault_2000!O70</f>
        <v>12.3</v>
      </c>
      <c r="J96" s="491">
        <f>Thériault_2000!R70</f>
        <v>82.27329059621141</v>
      </c>
      <c r="K96" s="312">
        <f>Thériault_2000!BO13</f>
        <v>1.2363026566153963</v>
      </c>
      <c r="L96" s="312">
        <f>Thériault_2000!BO23</f>
        <v>1.2417803093824211</v>
      </c>
      <c r="P96" s="1033"/>
      <c r="Q96" s="1021"/>
      <c r="R96" s="1021"/>
      <c r="S96" s="1021"/>
      <c r="T96" s="1021"/>
      <c r="U96" s="1021"/>
      <c r="V96" s="1021"/>
      <c r="W96" s="1021"/>
      <c r="X96" s="1021"/>
      <c r="Y96" s="1024" t="s">
        <v>394</v>
      </c>
      <c r="Z96" s="1055">
        <f>Z95/Z94</f>
        <v>0.28695648693841064</v>
      </c>
      <c r="AA96" s="1021"/>
      <c r="AB96" s="1021"/>
      <c r="AC96" s="1021"/>
      <c r="AD96" s="1021"/>
      <c r="AE96" s="1021"/>
      <c r="AF96" s="1021"/>
      <c r="AG96" s="1021"/>
      <c r="AH96" s="1021"/>
      <c r="AI96" s="1021"/>
      <c r="AJ96" s="1021"/>
      <c r="AK96" s="1021"/>
      <c r="AL96" s="1021"/>
      <c r="AM96" s="1021"/>
      <c r="AN96" s="1021"/>
      <c r="AO96" s="1021"/>
      <c r="AP96" s="1021"/>
      <c r="AQ96" s="1021"/>
      <c r="AR96" s="1021"/>
      <c r="AS96" s="1021"/>
      <c r="AT96" s="1021"/>
      <c r="AU96" s="1021"/>
      <c r="AV96" s="1021"/>
      <c r="AW96" s="1021"/>
      <c r="AX96" s="1021"/>
      <c r="AY96" s="1021"/>
      <c r="AZ96" s="1021"/>
      <c r="BA96" s="1021"/>
      <c r="BB96" s="1021"/>
      <c r="BC96" s="1021"/>
      <c r="BD96" s="1021"/>
      <c r="BE96" s="1021"/>
      <c r="BF96" s="1021"/>
      <c r="BG96" s="1021"/>
      <c r="BH96" s="1021"/>
      <c r="BI96" s="1021"/>
      <c r="BJ96" s="1021"/>
      <c r="BK96" s="1021"/>
      <c r="BL96" s="1021"/>
      <c r="BM96" s="1021"/>
      <c r="BN96" s="1021"/>
      <c r="BO96" s="1021"/>
      <c r="BP96" s="1021"/>
      <c r="BQ96" s="1021"/>
      <c r="BR96" s="1021"/>
      <c r="BS96" s="1021"/>
      <c r="BT96" s="1021"/>
      <c r="BU96" s="1021"/>
      <c r="BV96" s="1021"/>
      <c r="BW96" s="1021"/>
      <c r="BX96" s="1021"/>
      <c r="BY96" s="1021"/>
      <c r="BZ96" s="1021"/>
      <c r="CA96" s="1021"/>
      <c r="CB96" s="1021"/>
      <c r="CC96" s="1021"/>
      <c r="CD96" s="1021"/>
      <c r="CE96" s="1021"/>
      <c r="CF96" s="1034"/>
    </row>
    <row r="97" spans="1:84" x14ac:dyDescent="0.25">
      <c r="A97" s="1141" t="s">
        <v>365</v>
      </c>
      <c r="B97" s="473" t="s">
        <v>63</v>
      </c>
      <c r="C97" s="343" t="s">
        <v>225</v>
      </c>
      <c r="D97" s="473"/>
      <c r="E97" s="473" t="s">
        <v>278</v>
      </c>
      <c r="F97" s="473" t="s">
        <v>366</v>
      </c>
      <c r="G97" s="489">
        <f>Noel_2014!AP4</f>
        <v>1.3210448497537887E-2</v>
      </c>
      <c r="H97" s="490">
        <f>Noel_2014!AQ4</f>
        <v>0.87333333333333329</v>
      </c>
      <c r="I97" s="67">
        <f>Noel_2014!N4</f>
        <v>16</v>
      </c>
      <c r="J97" s="490">
        <f>Noel_2014!Q4</f>
        <v>22.341783296349011</v>
      </c>
      <c r="K97" s="344">
        <f>Noel_2014!BL4</f>
        <v>1.3129594490194594</v>
      </c>
      <c r="L97" s="344">
        <f>Noel_2014!BL8</f>
        <v>1.1340390723124538</v>
      </c>
      <c r="P97" s="1033"/>
      <c r="Q97" s="1021"/>
      <c r="R97" s="1021"/>
      <c r="S97" s="1021"/>
      <c r="T97" s="1021"/>
      <c r="U97" s="1021"/>
      <c r="V97" s="1021"/>
      <c r="W97" s="1021"/>
      <c r="X97" s="1021"/>
      <c r="Y97" s="16" t="s">
        <v>399</v>
      </c>
      <c r="Z97" s="280">
        <f>Z94</f>
        <v>1.2678986825869785</v>
      </c>
      <c r="AA97" s="16" t="s">
        <v>470</v>
      </c>
      <c r="AB97" s="46">
        <f>Z96</f>
        <v>0.28695648693841064</v>
      </c>
      <c r="AC97" s="1021"/>
      <c r="AD97" s="1021"/>
      <c r="AE97" s="1021"/>
      <c r="AF97" s="1021"/>
      <c r="AG97" s="1021"/>
      <c r="AH97" s="1021"/>
      <c r="AI97" s="1021"/>
      <c r="AJ97" s="1021"/>
      <c r="AK97" s="1021"/>
      <c r="AL97" s="1021"/>
      <c r="AM97" s="1021"/>
      <c r="AN97" s="1021"/>
      <c r="AO97" s="1021"/>
      <c r="AP97" s="1021"/>
      <c r="AQ97" s="1021"/>
      <c r="AR97" s="1021"/>
      <c r="AS97" s="1021"/>
      <c r="AT97" s="1021"/>
      <c r="AU97" s="1021"/>
      <c r="AV97" s="1021"/>
      <c r="AW97" s="1021"/>
      <c r="AX97" s="1021"/>
      <c r="AY97" s="1021"/>
      <c r="AZ97" s="1021"/>
      <c r="BA97" s="1021"/>
      <c r="BB97" s="1021"/>
      <c r="BC97" s="1021"/>
      <c r="BD97" s="1021"/>
      <c r="BE97" s="1021"/>
      <c r="BF97" s="1021"/>
      <c r="BG97" s="1021"/>
      <c r="BH97" s="1021"/>
      <c r="BI97" s="1021"/>
      <c r="BJ97" s="1021"/>
      <c r="BK97" s="1021"/>
      <c r="BL97" s="1021"/>
      <c r="BM97" s="1021"/>
      <c r="BN97" s="1021"/>
      <c r="BO97" s="1021"/>
      <c r="BP97" s="1021"/>
      <c r="BQ97" s="1021"/>
      <c r="BR97" s="1021"/>
      <c r="BS97" s="1021"/>
      <c r="BT97" s="1021"/>
      <c r="BU97" s="1021"/>
      <c r="BV97" s="1021"/>
      <c r="BW97" s="1021"/>
      <c r="BX97" s="1021"/>
      <c r="BY97" s="1021"/>
      <c r="BZ97" s="1021"/>
      <c r="CA97" s="1021"/>
      <c r="CB97" s="1021"/>
      <c r="CC97" s="1021"/>
      <c r="CD97" s="1021"/>
      <c r="CE97" s="1021"/>
      <c r="CF97" s="1034"/>
    </row>
    <row r="98" spans="1:84" x14ac:dyDescent="0.25">
      <c r="A98" s="1142"/>
      <c r="B98" s="474" t="s">
        <v>64</v>
      </c>
      <c r="C98" s="343" t="s">
        <v>225</v>
      </c>
      <c r="D98" s="474"/>
      <c r="E98" s="474"/>
      <c r="F98" s="474"/>
      <c r="G98" s="490">
        <f>Noel_2014!AP8</f>
        <v>1.3210448497537887E-2</v>
      </c>
      <c r="H98" s="490">
        <f>Noel_2014!AQ8</f>
        <v>0.87333333333333329</v>
      </c>
      <c r="I98" s="67">
        <f>Noel_2014!N8</f>
        <v>16</v>
      </c>
      <c r="J98" s="490">
        <f>Noel_2014!Q8</f>
        <v>22.341783296349011</v>
      </c>
      <c r="K98" s="344">
        <f>Noel_2014!BL5</f>
        <v>1.3016347138930378</v>
      </c>
      <c r="L98" s="344">
        <f>Noel_2014!BL9</f>
        <v>1.1242575881039791</v>
      </c>
      <c r="P98" s="1033"/>
      <c r="Q98" s="1021"/>
      <c r="R98" s="1021"/>
      <c r="S98" s="1021"/>
      <c r="T98" s="1021"/>
      <c r="U98" s="1021"/>
      <c r="V98" s="1021"/>
      <c r="W98" s="1021"/>
      <c r="X98" s="1021"/>
      <c r="Y98" s="1021"/>
      <c r="Z98" s="1021"/>
      <c r="AA98" s="1021"/>
      <c r="AB98" s="1021"/>
      <c r="AC98" s="1021"/>
      <c r="AD98" s="1021"/>
      <c r="AE98" s="1021"/>
      <c r="AF98" s="1021"/>
      <c r="AG98" s="1021"/>
      <c r="AH98" s="1021"/>
      <c r="AI98" s="1021"/>
      <c r="AJ98" s="1021"/>
      <c r="AK98" s="1021"/>
      <c r="AL98" s="1021"/>
      <c r="AM98" s="1021"/>
      <c r="AN98" s="1021"/>
      <c r="AO98" s="1021"/>
      <c r="AP98" s="1021"/>
      <c r="AQ98" s="1021"/>
      <c r="AR98" s="1021"/>
      <c r="AS98" s="1021"/>
      <c r="AT98" s="1021"/>
      <c r="AU98" s="1021"/>
      <c r="AV98" s="1021"/>
      <c r="AW98" s="1021"/>
      <c r="AX98" s="1021"/>
      <c r="AY98" s="1021"/>
      <c r="AZ98" s="1021"/>
      <c r="BA98" s="1021"/>
      <c r="BB98" s="1021"/>
      <c r="BC98" s="1021"/>
      <c r="BD98" s="1021"/>
      <c r="BE98" s="1021"/>
      <c r="BF98" s="1021"/>
      <c r="BG98" s="1021"/>
      <c r="BH98" s="1021"/>
      <c r="BI98" s="1021"/>
      <c r="BJ98" s="1021"/>
      <c r="BK98" s="1021"/>
      <c r="BL98" s="1021"/>
      <c r="BM98" s="1021"/>
      <c r="BN98" s="1021"/>
      <c r="BO98" s="1021"/>
      <c r="BP98" s="1021"/>
      <c r="BQ98" s="1021"/>
      <c r="BR98" s="1021"/>
      <c r="BS98" s="1021"/>
      <c r="BT98" s="1021"/>
      <c r="BU98" s="1021"/>
      <c r="BV98" s="1021"/>
      <c r="BW98" s="1021"/>
      <c r="BX98" s="1021"/>
      <c r="BY98" s="1021"/>
      <c r="BZ98" s="1021"/>
      <c r="CA98" s="1021"/>
      <c r="CB98" s="1021"/>
      <c r="CC98" s="1021"/>
      <c r="CD98" s="1021"/>
      <c r="CE98" s="1021"/>
      <c r="CF98" s="1034"/>
    </row>
    <row r="99" spans="1:84" x14ac:dyDescent="0.25">
      <c r="A99" s="1142"/>
      <c r="B99" s="474" t="s">
        <v>65</v>
      </c>
      <c r="C99" s="343" t="s">
        <v>225</v>
      </c>
      <c r="D99" s="474"/>
      <c r="E99" s="474"/>
      <c r="F99" s="474"/>
      <c r="G99" s="490">
        <f>Noel_2014!AP12</f>
        <v>2.6420896995075775E-2</v>
      </c>
      <c r="H99" s="490">
        <f>Noel_2014!AQ12</f>
        <v>0.87333333333333329</v>
      </c>
      <c r="I99" s="67">
        <f>Noel_2014!N12</f>
        <v>16</v>
      </c>
      <c r="J99" s="490">
        <f>Noel_2014!Q12</f>
        <v>22.341783296349011</v>
      </c>
      <c r="K99" s="344">
        <f>Noel_2014!BL6</f>
        <v>1.1826361301274828</v>
      </c>
      <c r="L99" s="344">
        <f>Noel_2014!BL10</f>
        <v>1.286978167949544</v>
      </c>
      <c r="P99" s="1033"/>
      <c r="Q99" s="1021"/>
      <c r="R99" s="1021"/>
      <c r="S99" s="1021"/>
      <c r="T99" s="1021"/>
      <c r="U99" s="1021"/>
      <c r="V99" s="1021"/>
      <c r="W99" s="1021"/>
      <c r="X99" s="1021"/>
      <c r="Y99" s="1021"/>
      <c r="Z99" s="1021"/>
      <c r="AA99" s="1021"/>
      <c r="AB99" s="1021"/>
      <c r="AC99" s="1021"/>
      <c r="AD99" s="1021"/>
      <c r="AE99" s="1021"/>
      <c r="AF99" s="1021"/>
      <c r="AG99" s="1021"/>
      <c r="AH99" s="1021"/>
      <c r="AI99" s="1021"/>
      <c r="AJ99" s="1021"/>
      <c r="AK99" s="1021"/>
      <c r="AL99" s="1021"/>
      <c r="AM99" s="1021"/>
      <c r="AN99" s="1021"/>
      <c r="AO99" s="1021"/>
      <c r="AP99" s="1021"/>
      <c r="AQ99" s="1021"/>
      <c r="AR99" s="1021"/>
      <c r="AS99" s="1021"/>
      <c r="AT99" s="1021"/>
      <c r="AU99" s="1021"/>
      <c r="AV99" s="1021"/>
      <c r="AW99" s="1021"/>
      <c r="AX99" s="1021"/>
      <c r="AY99" s="1021"/>
      <c r="AZ99" s="1021"/>
      <c r="BA99" s="1021"/>
      <c r="BB99" s="1021"/>
      <c r="BC99" s="1021"/>
      <c r="BD99" s="1021"/>
      <c r="BE99" s="1021"/>
      <c r="BF99" s="1021"/>
      <c r="BG99" s="1021"/>
      <c r="BH99" s="1021"/>
      <c r="BI99" s="1021"/>
      <c r="BJ99" s="1021"/>
      <c r="BK99" s="1021"/>
      <c r="BL99" s="1021"/>
      <c r="BM99" s="1021"/>
      <c r="BN99" s="1021"/>
      <c r="BO99" s="1021"/>
      <c r="BP99" s="1021"/>
      <c r="BQ99" s="1021"/>
      <c r="BR99" s="1021"/>
      <c r="BS99" s="1021"/>
      <c r="BT99" s="1021"/>
      <c r="BU99" s="1021"/>
      <c r="BV99" s="1021"/>
      <c r="BW99" s="1021"/>
      <c r="BX99" s="1021"/>
      <c r="BY99" s="1021"/>
      <c r="BZ99" s="1021"/>
      <c r="CA99" s="1021"/>
      <c r="CB99" s="1021"/>
      <c r="CC99" s="1021"/>
      <c r="CD99" s="1021"/>
      <c r="CE99" s="1021"/>
      <c r="CF99" s="1034"/>
    </row>
    <row r="100" spans="1:84" ht="15.75" thickBot="1" x14ac:dyDescent="0.3">
      <c r="A100" s="1143"/>
      <c r="B100" s="475" t="s">
        <v>66</v>
      </c>
      <c r="C100" s="618" t="s">
        <v>225</v>
      </c>
      <c r="D100" s="475"/>
      <c r="E100" s="475"/>
      <c r="F100" s="475"/>
      <c r="G100" s="491">
        <f>Noel_2014!AP16</f>
        <v>2.6420896995075775E-2</v>
      </c>
      <c r="H100" s="491">
        <f>Noel_2014!AQ16</f>
        <v>0.87333333333333329</v>
      </c>
      <c r="I100" s="236">
        <f>Noel_2014!N16</f>
        <v>16</v>
      </c>
      <c r="J100" s="491">
        <f>Noel_2014!Q16</f>
        <v>22.341783296349011</v>
      </c>
      <c r="K100" s="344">
        <f>Noel_2014!BL7</f>
        <v>1.2069487721803345</v>
      </c>
      <c r="L100" s="344">
        <f>Noel_2014!BL11</f>
        <v>1.3134358743649728</v>
      </c>
      <c r="P100" s="1033"/>
      <c r="Q100" s="1021"/>
      <c r="R100" s="1021"/>
      <c r="S100" s="1021"/>
      <c r="T100" s="1021"/>
      <c r="U100" s="1021"/>
      <c r="V100" s="1021"/>
      <c r="W100" s="1021"/>
      <c r="X100" s="1021"/>
      <c r="Y100" s="1021"/>
      <c r="Z100" s="1021"/>
      <c r="AA100" s="1021"/>
      <c r="AB100" s="1021"/>
      <c r="AC100" s="1021"/>
      <c r="AD100" s="1021"/>
      <c r="AE100" s="1021"/>
      <c r="AF100" s="1021"/>
      <c r="AG100" s="1021"/>
      <c r="AH100" s="1021"/>
      <c r="AI100" s="1021"/>
      <c r="AJ100" s="1021"/>
      <c r="AK100" s="1021"/>
      <c r="AL100" s="1021"/>
      <c r="AM100" s="1021"/>
      <c r="AN100" s="1021"/>
      <c r="AO100" s="1021"/>
      <c r="AP100" s="1021"/>
      <c r="AQ100" s="1021"/>
      <c r="AR100" s="1021"/>
      <c r="AS100" s="1021"/>
      <c r="AT100" s="1021"/>
      <c r="AU100" s="1021"/>
      <c r="AV100" s="1021"/>
      <c r="AW100" s="1021"/>
      <c r="AX100" s="1021"/>
      <c r="AY100" s="1021"/>
      <c r="AZ100" s="1021"/>
      <c r="BA100" s="1021"/>
      <c r="BB100" s="1021"/>
      <c r="BC100" s="1021"/>
      <c r="BD100" s="1021"/>
      <c r="BE100" s="1021"/>
      <c r="BF100" s="1021"/>
      <c r="BG100" s="1021"/>
      <c r="BH100" s="1021"/>
      <c r="BI100" s="1021"/>
      <c r="BJ100" s="1021"/>
      <c r="BK100" s="1021"/>
      <c r="BL100" s="1021"/>
      <c r="BM100" s="1021"/>
      <c r="BN100" s="1021"/>
      <c r="BO100" s="1021"/>
      <c r="BP100" s="1021"/>
      <c r="BQ100" s="1021"/>
      <c r="BR100" s="1021"/>
      <c r="BS100" s="1021"/>
      <c r="BT100" s="1021"/>
      <c r="BU100" s="1021"/>
      <c r="BV100" s="1021"/>
      <c r="BW100" s="1021"/>
      <c r="BX100" s="1021"/>
      <c r="BY100" s="1021"/>
      <c r="BZ100" s="1021"/>
      <c r="CA100" s="1021"/>
      <c r="CB100" s="1021"/>
      <c r="CC100" s="1021"/>
      <c r="CD100" s="1021"/>
      <c r="CE100" s="1021"/>
      <c r="CF100" s="1034"/>
    </row>
    <row r="101" spans="1:84" x14ac:dyDescent="0.25">
      <c r="A101" s="1144" t="s">
        <v>369</v>
      </c>
      <c r="B101" s="474" t="s">
        <v>35</v>
      </c>
      <c r="C101" s="474" t="s">
        <v>329</v>
      </c>
      <c r="D101" s="474"/>
      <c r="E101" s="474" t="s">
        <v>278</v>
      </c>
      <c r="F101" s="477" t="s">
        <v>368</v>
      </c>
      <c r="G101" s="216">
        <f>Alkhrdaji_2000_ELIMINAT!AI26</f>
        <v>2.1034794274620051E-2</v>
      </c>
      <c r="H101" s="216">
        <f>Alkhrdaji_2000_ELIMINAT!AJ26</f>
        <v>0.74999999999999989</v>
      </c>
      <c r="I101" s="237">
        <f>Alkhrdaji_2000_ELIMINAT!L45</f>
        <v>101.6</v>
      </c>
      <c r="J101" s="216">
        <f>Alkhrdaji_2000_ELIMINAT!Q26</f>
        <v>25.511499999999998</v>
      </c>
      <c r="K101" s="578" t="e">
        <f>Alkhrdaji_2000_ELIMINAT!AU26</f>
        <v>#VALUE!</v>
      </c>
      <c r="L101" s="578"/>
      <c r="M101" s="1" t="s">
        <v>406</v>
      </c>
      <c r="P101" s="1033"/>
      <c r="Q101" s="1021"/>
      <c r="R101" s="1021"/>
      <c r="S101" s="1021"/>
      <c r="T101" s="1021"/>
      <c r="U101" s="1021"/>
      <c r="V101" s="1021"/>
      <c r="W101" s="1021"/>
      <c r="X101" s="1021"/>
      <c r="Y101" s="1021"/>
      <c r="Z101" s="1021"/>
      <c r="AA101" s="1021"/>
      <c r="AB101" s="1021"/>
      <c r="AC101" s="1021"/>
      <c r="AD101" s="1021"/>
      <c r="AE101" s="1021"/>
      <c r="AF101" s="1021"/>
      <c r="AG101" s="1021"/>
      <c r="AH101" s="1021"/>
      <c r="AI101" s="1021"/>
      <c r="AJ101" s="1021"/>
      <c r="AK101" s="1021"/>
      <c r="AL101" s="1021"/>
      <c r="AM101" s="1021"/>
      <c r="AN101" s="1021"/>
      <c r="AO101" s="1021"/>
      <c r="AP101" s="1021"/>
      <c r="AQ101" s="1021"/>
      <c r="AR101" s="1021"/>
      <c r="AS101" s="1021"/>
      <c r="AT101" s="1021"/>
      <c r="AU101" s="1021"/>
      <c r="AV101" s="1021"/>
      <c r="AW101" s="1021"/>
      <c r="AX101" s="1021"/>
      <c r="AY101" s="1021"/>
      <c r="AZ101" s="1021"/>
      <c r="BA101" s="1021"/>
      <c r="BB101" s="1021"/>
      <c r="BC101" s="1021"/>
      <c r="BD101" s="1021"/>
      <c r="BE101" s="1021"/>
      <c r="BF101" s="1021"/>
      <c r="BG101" s="1021"/>
      <c r="BH101" s="1021"/>
      <c r="BI101" s="1021"/>
      <c r="BJ101" s="1021"/>
      <c r="BK101" s="1021"/>
      <c r="BL101" s="1021"/>
      <c r="BM101" s="1021"/>
      <c r="BN101" s="1021"/>
      <c r="BO101" s="1021"/>
      <c r="BP101" s="1021"/>
      <c r="BQ101" s="1021"/>
      <c r="BR101" s="1021"/>
      <c r="BS101" s="1021"/>
      <c r="BT101" s="1021"/>
      <c r="BU101" s="1021"/>
      <c r="BV101" s="1021"/>
      <c r="BW101" s="1021"/>
      <c r="BX101" s="1021"/>
      <c r="BY101" s="1021"/>
      <c r="BZ101" s="1021"/>
      <c r="CA101" s="1021"/>
      <c r="CB101" s="1021"/>
      <c r="CC101" s="1021"/>
      <c r="CD101" s="1021"/>
      <c r="CE101" s="1021"/>
      <c r="CF101" s="1034"/>
    </row>
    <row r="102" spans="1:84" ht="15.75" thickBot="1" x14ac:dyDescent="0.3">
      <c r="A102" s="1145"/>
      <c r="B102" s="475" t="s">
        <v>36</v>
      </c>
      <c r="C102" s="475" t="s">
        <v>329</v>
      </c>
      <c r="D102" s="475"/>
      <c r="E102" s="475"/>
      <c r="F102" s="475"/>
      <c r="G102" s="233">
        <f>Alkhrdaji_2000_ELIMINAT!AI34</f>
        <v>1.5758566710736183E-2</v>
      </c>
      <c r="H102" s="233">
        <f>Alkhrdaji_2000_ELIMINAT!AJ34</f>
        <v>0.74999999999999989</v>
      </c>
      <c r="I102" s="238">
        <f>Alkhrdaji_2000_ELIMINAT!L46</f>
        <v>127</v>
      </c>
      <c r="J102" s="233">
        <f>Alkhrdaji_2000_ELIMINAT!Q34</f>
        <v>25.511499999999998</v>
      </c>
      <c r="K102" s="578">
        <f>Alkhrdaji_2000_ELIMINAT!AU27</f>
        <v>3.9095689420388529</v>
      </c>
      <c r="L102" s="578"/>
      <c r="M102" s="1" t="s">
        <v>406</v>
      </c>
      <c r="P102" s="1033"/>
      <c r="Q102" s="1021"/>
      <c r="R102" s="1021"/>
      <c r="S102" s="1021"/>
      <c r="T102" s="1021"/>
      <c r="U102" s="1021"/>
      <c r="V102" s="1021"/>
      <c r="W102" s="1021"/>
      <c r="X102" s="1021"/>
      <c r="Y102" s="1021"/>
      <c r="Z102" s="1021"/>
      <c r="AA102" s="1021"/>
      <c r="AB102" s="1021"/>
      <c r="AC102" s="1021"/>
      <c r="AD102" s="1021"/>
      <c r="AE102" s="1021"/>
      <c r="AF102" s="1021"/>
      <c r="AG102" s="1021"/>
      <c r="AH102" s="1021"/>
      <c r="AI102" s="1021"/>
      <c r="AJ102" s="1021"/>
      <c r="AK102" s="1021"/>
      <c r="AL102" s="1021"/>
      <c r="AM102" s="1021"/>
      <c r="AN102" s="1021"/>
      <c r="AO102" s="1021"/>
      <c r="AP102" s="1021"/>
      <c r="AQ102" s="1021"/>
      <c r="AR102" s="1021"/>
      <c r="AS102" s="1021"/>
      <c r="AT102" s="1021"/>
      <c r="AU102" s="1021"/>
      <c r="AV102" s="1021"/>
      <c r="AW102" s="1021"/>
      <c r="AX102" s="1021"/>
      <c r="AY102" s="1021"/>
      <c r="AZ102" s="1021"/>
      <c r="BA102" s="1021"/>
      <c r="BB102" s="1021"/>
      <c r="BC102" s="1021"/>
      <c r="BD102" s="1021"/>
      <c r="BE102" s="1021"/>
      <c r="BF102" s="1021"/>
      <c r="BG102" s="1021"/>
      <c r="BH102" s="1021"/>
      <c r="BI102" s="1021"/>
      <c r="BJ102" s="1021"/>
      <c r="BK102" s="1021"/>
      <c r="BL102" s="1021"/>
      <c r="BM102" s="1021"/>
      <c r="BN102" s="1021"/>
      <c r="BO102" s="1021"/>
      <c r="BP102" s="1021"/>
      <c r="BQ102" s="1021"/>
      <c r="BR102" s="1021"/>
      <c r="BS102" s="1021"/>
      <c r="BT102" s="1021"/>
      <c r="BU102" s="1021"/>
      <c r="BV102" s="1021"/>
      <c r="BW102" s="1021"/>
      <c r="BX102" s="1021"/>
      <c r="BY102" s="1021"/>
      <c r="BZ102" s="1021"/>
      <c r="CA102" s="1021"/>
      <c r="CB102" s="1021"/>
      <c r="CC102" s="1021"/>
      <c r="CD102" s="1021"/>
      <c r="CE102" s="1021"/>
      <c r="CF102" s="1034"/>
    </row>
    <row r="103" spans="1:84" x14ac:dyDescent="0.25">
      <c r="A103" s="1141" t="s">
        <v>367</v>
      </c>
      <c r="B103" s="473" t="s">
        <v>60</v>
      </c>
      <c r="C103" s="473" t="s">
        <v>329</v>
      </c>
      <c r="D103" s="473"/>
      <c r="E103" s="473" t="s">
        <v>278</v>
      </c>
      <c r="F103" s="476" t="s">
        <v>368</v>
      </c>
      <c r="G103" s="232">
        <f>Toutanji_2003_ELIMINAT!AH4</f>
        <v>9.0033311851012363E-3</v>
      </c>
      <c r="H103" s="232">
        <f>Toutanji_2003_ELIMINAT!AI4</f>
        <v>0.89333333333333331</v>
      </c>
      <c r="I103" s="772">
        <f>Toutanji_2003_ELIMINAT!N4</f>
        <v>12.7</v>
      </c>
      <c r="J103" s="232">
        <f>Toutanji_2003_ELIMINAT!Q4</f>
        <v>47.005774385575386</v>
      </c>
      <c r="K103" s="578">
        <f>Toutanji_2003_ELIMINAT!AN4</f>
        <v>2.7515963023905612</v>
      </c>
      <c r="L103" s="578"/>
      <c r="M103" s="1" t="s">
        <v>406</v>
      </c>
      <c r="P103" s="1033"/>
      <c r="Q103" s="1021"/>
      <c r="R103" s="1021"/>
      <c r="S103" s="1021"/>
      <c r="T103" s="1021"/>
      <c r="U103" s="1021"/>
      <c r="V103" s="1021"/>
      <c r="W103" s="1021"/>
      <c r="X103" s="1021"/>
      <c r="Y103" s="1021"/>
      <c r="Z103" s="1021"/>
      <c r="AA103" s="1021"/>
      <c r="AB103" s="1021"/>
      <c r="AC103" s="1021"/>
      <c r="AD103" s="1021"/>
      <c r="AE103" s="1021"/>
      <c r="AF103" s="1021"/>
      <c r="AG103" s="1021"/>
      <c r="AH103" s="1021"/>
      <c r="AI103" s="1021"/>
      <c r="AJ103" s="1021"/>
      <c r="AK103" s="1021"/>
      <c r="AL103" s="1021"/>
      <c r="AM103" s="1021"/>
      <c r="AN103" s="1021"/>
      <c r="AO103" s="1021"/>
      <c r="AP103" s="1021"/>
      <c r="AQ103" s="1021"/>
      <c r="AR103" s="1021"/>
      <c r="AS103" s="1021"/>
      <c r="AT103" s="1021"/>
      <c r="AU103" s="1021"/>
      <c r="AV103" s="1021"/>
      <c r="AW103" s="1021"/>
      <c r="AX103" s="1021"/>
      <c r="AY103" s="1021"/>
      <c r="AZ103" s="1021"/>
      <c r="BA103" s="1021"/>
      <c r="BB103" s="1021"/>
      <c r="BC103" s="1021"/>
      <c r="BD103" s="1021"/>
      <c r="BE103" s="1021"/>
      <c r="BF103" s="1021"/>
      <c r="BG103" s="1021"/>
      <c r="BH103" s="1021"/>
      <c r="BI103" s="1021"/>
      <c r="BJ103" s="1021"/>
      <c r="BK103" s="1021"/>
      <c r="BL103" s="1021"/>
      <c r="BM103" s="1021"/>
      <c r="BN103" s="1021"/>
      <c r="BO103" s="1021"/>
      <c r="BP103" s="1021"/>
      <c r="BQ103" s="1021"/>
      <c r="BR103" s="1021"/>
      <c r="BS103" s="1021"/>
      <c r="BT103" s="1021"/>
      <c r="BU103" s="1021"/>
      <c r="BV103" s="1021"/>
      <c r="BW103" s="1021"/>
      <c r="BX103" s="1021"/>
      <c r="BY103" s="1021"/>
      <c r="BZ103" s="1021"/>
      <c r="CA103" s="1021"/>
      <c r="CB103" s="1021"/>
      <c r="CC103" s="1021"/>
      <c r="CD103" s="1021"/>
      <c r="CE103" s="1021"/>
      <c r="CF103" s="1034"/>
    </row>
    <row r="104" spans="1:84" x14ac:dyDescent="0.25">
      <c r="A104" s="1142"/>
      <c r="B104" s="474" t="s">
        <v>61</v>
      </c>
      <c r="C104" s="474" t="s">
        <v>329</v>
      </c>
      <c r="D104" s="474"/>
      <c r="E104" s="474"/>
      <c r="F104" s="474"/>
      <c r="G104" s="216">
        <f>Toutanji_2003_ELIMINAT!AH9</f>
        <v>1.2616432719514414E-2</v>
      </c>
      <c r="H104" s="216">
        <f>Toutanji_2003_ELIMINAT!AI9</f>
        <v>0.85</v>
      </c>
      <c r="I104" s="237">
        <f>Toutanji_2003_ELIMINAT!N9</f>
        <v>12.7</v>
      </c>
      <c r="J104" s="216">
        <f>Toutanji_2003_ELIMINAT!Q9</f>
        <v>47.005774385575386</v>
      </c>
      <c r="K104" s="578">
        <f>Toutanji_2003_ELIMINAT!AN5</f>
        <v>1.4446962625501907</v>
      </c>
      <c r="L104" s="578"/>
      <c r="M104" s="1" t="s">
        <v>406</v>
      </c>
      <c r="P104" s="1033"/>
      <c r="Q104" s="1021"/>
      <c r="R104" s="1021"/>
      <c r="S104" s="1021"/>
      <c r="T104" s="1021"/>
      <c r="U104" s="1021"/>
      <c r="V104" s="1021"/>
      <c r="W104" s="1021"/>
      <c r="X104" s="1021"/>
      <c r="Y104" s="1021"/>
      <c r="Z104" s="1021"/>
      <c r="AA104" s="1021"/>
      <c r="AB104" s="1021"/>
      <c r="AC104" s="1021"/>
      <c r="AD104" s="1021"/>
      <c r="AE104" s="1021"/>
      <c r="AF104" s="1021"/>
      <c r="AG104" s="1021"/>
      <c r="AH104" s="1021"/>
      <c r="AI104" s="1021"/>
      <c r="AJ104" s="1021"/>
      <c r="AK104" s="1021"/>
      <c r="AL104" s="1021"/>
      <c r="AM104" s="1021"/>
      <c r="AN104" s="1021"/>
      <c r="AO104" s="1021"/>
      <c r="AP104" s="1021"/>
      <c r="AQ104" s="1021"/>
      <c r="AR104" s="1021"/>
      <c r="AS104" s="1021"/>
      <c r="AT104" s="1021"/>
      <c r="AU104" s="1021"/>
      <c r="AV104" s="1021"/>
      <c r="AW104" s="1021"/>
      <c r="AX104" s="1021"/>
      <c r="AY104" s="1021"/>
      <c r="AZ104" s="1021"/>
      <c r="BA104" s="1021"/>
      <c r="BB104" s="1021"/>
      <c r="BC104" s="1021"/>
      <c r="BD104" s="1021"/>
      <c r="BE104" s="1021"/>
      <c r="BF104" s="1021"/>
      <c r="BG104" s="1021"/>
      <c r="BH104" s="1021"/>
      <c r="BI104" s="1021"/>
      <c r="BJ104" s="1021"/>
      <c r="BK104" s="1021"/>
      <c r="BL104" s="1021"/>
      <c r="BM104" s="1021"/>
      <c r="BN104" s="1021"/>
      <c r="BO104" s="1021"/>
      <c r="BP104" s="1021"/>
      <c r="BQ104" s="1021"/>
      <c r="BR104" s="1021"/>
      <c r="BS104" s="1021"/>
      <c r="BT104" s="1021"/>
      <c r="BU104" s="1021"/>
      <c r="BV104" s="1021"/>
      <c r="BW104" s="1021"/>
      <c r="BX104" s="1021"/>
      <c r="BY104" s="1021"/>
      <c r="BZ104" s="1021"/>
      <c r="CA104" s="1021"/>
      <c r="CB104" s="1021"/>
      <c r="CC104" s="1021"/>
      <c r="CD104" s="1021"/>
      <c r="CE104" s="1021"/>
      <c r="CF104" s="1034"/>
    </row>
    <row r="105" spans="1:84" x14ac:dyDescent="0.25">
      <c r="A105" s="1142"/>
      <c r="B105" s="474" t="s">
        <v>62</v>
      </c>
      <c r="C105" s="474" t="s">
        <v>329</v>
      </c>
      <c r="D105" s="474"/>
      <c r="E105" s="474"/>
      <c r="F105" s="474"/>
      <c r="G105" s="216">
        <f>Toutanji_2003_ELIMINAT!AH14</f>
        <v>0</v>
      </c>
      <c r="H105" s="216">
        <f>Toutanji_2003_ELIMINAT!AI14</f>
        <v>0</v>
      </c>
      <c r="I105" s="237">
        <f>Toutanji_2003_ELIMINAT!N14</f>
        <v>12.7</v>
      </c>
      <c r="J105" s="216" t="e">
        <f>Toutanji_2003_ELIMINAT!Q14</f>
        <v>#NUM!</v>
      </c>
      <c r="K105" s="578" t="e">
        <f>Toutanji_2003_ELIMINAT!AN6</f>
        <v>#DIV/0!</v>
      </c>
      <c r="L105" s="578"/>
      <c r="M105" s="1" t="s">
        <v>406</v>
      </c>
      <c r="P105" s="1033"/>
      <c r="Q105" s="1021"/>
      <c r="R105" s="1021"/>
      <c r="S105" s="1021"/>
      <c r="T105" s="1021"/>
      <c r="U105" s="1021"/>
      <c r="V105" s="1021"/>
      <c r="W105" s="1021"/>
      <c r="X105" s="1021"/>
      <c r="Y105" s="1021"/>
      <c r="Z105" s="1021"/>
      <c r="AA105" s="1021"/>
      <c r="AB105" s="1021"/>
      <c r="AC105" s="1021"/>
      <c r="AD105" s="1021"/>
      <c r="AE105" s="1021"/>
      <c r="AF105" s="1021"/>
      <c r="AG105" s="1021"/>
      <c r="AH105" s="1021"/>
      <c r="AI105" s="1021"/>
      <c r="AJ105" s="1021"/>
      <c r="AK105" s="1021"/>
      <c r="AL105" s="1021"/>
      <c r="AM105" s="1021"/>
      <c r="AN105" s="1021"/>
      <c r="AO105" s="1021"/>
      <c r="AP105" s="1021"/>
      <c r="AQ105" s="1021"/>
      <c r="AR105" s="1021"/>
      <c r="AS105" s="1021"/>
      <c r="AT105" s="1021"/>
      <c r="AU105" s="1021"/>
      <c r="AV105" s="1021"/>
      <c r="AW105" s="1021"/>
      <c r="AX105" s="1021"/>
      <c r="AY105" s="1021"/>
      <c r="AZ105" s="1021"/>
      <c r="BA105" s="1021"/>
      <c r="BB105" s="1021"/>
      <c r="BC105" s="1021"/>
      <c r="BD105" s="1021"/>
      <c r="BE105" s="1021"/>
      <c r="BF105" s="1021"/>
      <c r="BG105" s="1021"/>
      <c r="BH105" s="1021"/>
      <c r="BI105" s="1021"/>
      <c r="BJ105" s="1021"/>
      <c r="BK105" s="1021"/>
      <c r="BL105" s="1021"/>
      <c r="BM105" s="1021"/>
      <c r="BN105" s="1021"/>
      <c r="BO105" s="1021"/>
      <c r="BP105" s="1021"/>
      <c r="BQ105" s="1021"/>
      <c r="BR105" s="1021"/>
      <c r="BS105" s="1021"/>
      <c r="BT105" s="1021"/>
      <c r="BU105" s="1021"/>
      <c r="BV105" s="1021"/>
      <c r="BW105" s="1021"/>
      <c r="BX105" s="1021"/>
      <c r="BY105" s="1021"/>
      <c r="BZ105" s="1021"/>
      <c r="CA105" s="1021"/>
      <c r="CB105" s="1021"/>
      <c r="CC105" s="1021"/>
      <c r="CD105" s="1021"/>
      <c r="CE105" s="1021"/>
      <c r="CF105" s="1034"/>
    </row>
    <row r="106" spans="1:84" x14ac:dyDescent="0.25">
      <c r="A106" s="1142"/>
      <c r="B106" s="474" t="s">
        <v>200</v>
      </c>
      <c r="C106" s="474" t="s">
        <v>329</v>
      </c>
      <c r="D106" s="474"/>
      <c r="E106" s="474"/>
      <c r="F106" s="474"/>
      <c r="G106" s="216">
        <f>Toutanji_2003_ELIMINAT!AH19</f>
        <v>8.4077887479128473E-3</v>
      </c>
      <c r="H106" s="216">
        <f>Toutanji_2003_ELIMINAT!AI19</f>
        <v>0.87516666666666676</v>
      </c>
      <c r="I106" s="237">
        <f>Toutanji_2003_ELIMINAT!N19</f>
        <v>14.9</v>
      </c>
      <c r="J106" s="216">
        <f>Toutanji_2003_ELIMINAT!Q19</f>
        <v>38.634105686174955</v>
      </c>
      <c r="K106" s="578">
        <f>Toutanji_2003_ELIMINAT!AN7</f>
        <v>1.3605283120624521</v>
      </c>
      <c r="L106" s="578"/>
      <c r="M106" s="1" t="s">
        <v>406</v>
      </c>
      <c r="P106" s="1033"/>
      <c r="Q106" s="1021"/>
      <c r="R106" s="1021"/>
      <c r="S106" s="1021"/>
      <c r="T106" s="1021"/>
      <c r="U106" s="1021"/>
      <c r="V106" s="1021"/>
      <c r="W106" s="1021"/>
      <c r="X106" s="1021"/>
      <c r="Y106" s="1021"/>
      <c r="Z106" s="1021"/>
      <c r="AA106" s="1021"/>
      <c r="AB106" s="1021"/>
      <c r="AC106" s="1021"/>
      <c r="AD106" s="1021"/>
      <c r="AE106" s="1021"/>
      <c r="AF106" s="1021"/>
      <c r="AG106" s="1021"/>
      <c r="AH106" s="1021"/>
      <c r="AI106" s="1021"/>
      <c r="AJ106" s="1021"/>
      <c r="AK106" s="1021"/>
      <c r="AL106" s="1021"/>
      <c r="AM106" s="1021"/>
      <c r="AN106" s="1021"/>
      <c r="AO106" s="1021"/>
      <c r="AP106" s="1021"/>
      <c r="AQ106" s="1021"/>
      <c r="AR106" s="1021"/>
      <c r="AS106" s="1021"/>
      <c r="AT106" s="1021"/>
      <c r="AU106" s="1021"/>
      <c r="AV106" s="1021"/>
      <c r="AW106" s="1021"/>
      <c r="AX106" s="1021"/>
      <c r="AY106" s="1021"/>
      <c r="AZ106" s="1021"/>
      <c r="BA106" s="1021"/>
      <c r="BB106" s="1021"/>
      <c r="BC106" s="1021"/>
      <c r="BD106" s="1021"/>
      <c r="BE106" s="1021"/>
      <c r="BF106" s="1021"/>
      <c r="BG106" s="1021"/>
      <c r="BH106" s="1021"/>
      <c r="BI106" s="1021"/>
      <c r="BJ106" s="1021"/>
      <c r="BK106" s="1021"/>
      <c r="BL106" s="1021"/>
      <c r="BM106" s="1021"/>
      <c r="BN106" s="1021"/>
      <c r="BO106" s="1021"/>
      <c r="BP106" s="1021"/>
      <c r="BQ106" s="1021"/>
      <c r="BR106" s="1021"/>
      <c r="BS106" s="1021"/>
      <c r="BT106" s="1021"/>
      <c r="BU106" s="1021"/>
      <c r="BV106" s="1021"/>
      <c r="BW106" s="1021"/>
      <c r="BX106" s="1021"/>
      <c r="BY106" s="1021"/>
      <c r="BZ106" s="1021"/>
      <c r="CA106" s="1021"/>
      <c r="CB106" s="1021"/>
      <c r="CC106" s="1021"/>
      <c r="CD106" s="1021"/>
      <c r="CE106" s="1021"/>
      <c r="CF106" s="1034"/>
    </row>
    <row r="107" spans="1:84" x14ac:dyDescent="0.25">
      <c r="A107" s="1142"/>
      <c r="B107" s="474" t="s">
        <v>201</v>
      </c>
      <c r="C107" s="474" t="s">
        <v>329</v>
      </c>
      <c r="D107" s="474"/>
      <c r="E107" s="474"/>
      <c r="F107" s="474"/>
      <c r="G107" s="216">
        <f>Toutanji_2003_ELIMINAT!AH23</f>
        <v>1.261168312186927E-2</v>
      </c>
      <c r="H107" s="216">
        <f>Toutanji_2003_ELIMINAT!AI23</f>
        <v>0.87516666666666676</v>
      </c>
      <c r="I107" s="237">
        <f>Toutanji_2003_ELIMINAT!N23</f>
        <v>14.9</v>
      </c>
      <c r="J107" s="216">
        <f>Toutanji_2003_ELIMINAT!Q23</f>
        <v>38.634105686174955</v>
      </c>
      <c r="K107" s="578">
        <f>Toutanji_2003_ELIMINAT!AN8</f>
        <v>0.89839943666230027</v>
      </c>
      <c r="L107" s="578"/>
      <c r="M107" s="1" t="s">
        <v>406</v>
      </c>
      <c r="P107" s="1033"/>
      <c r="Q107" s="1021"/>
      <c r="R107" s="1021"/>
      <c r="S107" s="1021"/>
      <c r="T107" s="1021"/>
      <c r="U107" s="1021"/>
      <c r="V107" s="1021"/>
      <c r="W107" s="1021"/>
      <c r="X107" s="1021"/>
      <c r="Y107" s="1021"/>
      <c r="Z107" s="1021"/>
      <c r="AA107" s="1021"/>
      <c r="AB107" s="1021"/>
      <c r="AC107" s="1021"/>
      <c r="AD107" s="1021"/>
      <c r="AE107" s="1021"/>
      <c r="AF107" s="1021"/>
      <c r="AG107" s="1021"/>
      <c r="AH107" s="1021"/>
      <c r="AI107" s="1021"/>
      <c r="AJ107" s="1021"/>
      <c r="AK107" s="1021"/>
      <c r="AL107" s="1021"/>
      <c r="AM107" s="1021"/>
      <c r="AN107" s="1021"/>
      <c r="AO107" s="1021"/>
      <c r="AP107" s="1021"/>
      <c r="AQ107" s="1021"/>
      <c r="AR107" s="1021"/>
      <c r="AS107" s="1021"/>
      <c r="AT107" s="1021"/>
      <c r="AU107" s="1021"/>
      <c r="AV107" s="1021"/>
      <c r="AW107" s="1021"/>
      <c r="AX107" s="1021"/>
      <c r="AY107" s="1021"/>
      <c r="AZ107" s="1021"/>
      <c r="BA107" s="1021"/>
      <c r="BB107" s="1021"/>
      <c r="BC107" s="1021"/>
      <c r="BD107" s="1021"/>
      <c r="BE107" s="1021"/>
      <c r="BF107" s="1021"/>
      <c r="BG107" s="1021"/>
      <c r="BH107" s="1021"/>
      <c r="BI107" s="1021"/>
      <c r="BJ107" s="1021"/>
      <c r="BK107" s="1021"/>
      <c r="BL107" s="1021"/>
      <c r="BM107" s="1021"/>
      <c r="BN107" s="1021"/>
      <c r="BO107" s="1021"/>
      <c r="BP107" s="1021"/>
      <c r="BQ107" s="1021"/>
      <c r="BR107" s="1021"/>
      <c r="BS107" s="1021"/>
      <c r="BT107" s="1021"/>
      <c r="BU107" s="1021"/>
      <c r="BV107" s="1021"/>
      <c r="BW107" s="1021"/>
      <c r="BX107" s="1021"/>
      <c r="BY107" s="1021"/>
      <c r="BZ107" s="1021"/>
      <c r="CA107" s="1021"/>
      <c r="CB107" s="1021"/>
      <c r="CC107" s="1021"/>
      <c r="CD107" s="1021"/>
      <c r="CE107" s="1021"/>
      <c r="CF107" s="1034"/>
    </row>
    <row r="108" spans="1:84" ht="15.75" thickBot="1" x14ac:dyDescent="0.3">
      <c r="A108" s="1143"/>
      <c r="B108" s="475" t="s">
        <v>202</v>
      </c>
      <c r="C108" s="475" t="s">
        <v>329</v>
      </c>
      <c r="D108" s="475"/>
      <c r="E108" s="475"/>
      <c r="F108" s="475"/>
      <c r="G108" s="233">
        <f>Toutanji_2003_ELIMINAT!AH30</f>
        <v>3.0340001199595623E-2</v>
      </c>
      <c r="H108" s="233">
        <f>Toutanji_2003_ELIMINAT!AI30</f>
        <v>0.80033333333333334</v>
      </c>
      <c r="I108" s="238">
        <f>Toutanji_2003_ELIMINAT!N30</f>
        <v>14.9</v>
      </c>
      <c r="J108" s="233">
        <f>Toutanji_2003_ELIMINAT!Q30</f>
        <v>28.118700522276928</v>
      </c>
      <c r="K108" s="578">
        <f>Toutanji_2003_ELIMINAT!AN9</f>
        <v>0.8806922244869243</v>
      </c>
      <c r="L108" s="578"/>
      <c r="M108" s="1" t="s">
        <v>406</v>
      </c>
      <c r="P108" s="1033"/>
      <c r="Q108" s="1021"/>
      <c r="R108" s="1021"/>
      <c r="S108" s="1021"/>
      <c r="T108" s="1021"/>
      <c r="U108" s="1021"/>
      <c r="V108" s="1021"/>
      <c r="W108" s="1021"/>
      <c r="X108" s="1021"/>
      <c r="Y108" s="1021"/>
      <c r="Z108" s="1021"/>
      <c r="AA108" s="1021"/>
      <c r="AB108" s="1021"/>
      <c r="AC108" s="1021"/>
      <c r="AD108" s="1021"/>
      <c r="AE108" s="1021"/>
      <c r="AF108" s="1021"/>
      <c r="AG108" s="1021"/>
      <c r="AH108" s="1021"/>
      <c r="AI108" s="1021"/>
      <c r="AJ108" s="1021"/>
      <c r="AK108" s="1021"/>
      <c r="AL108" s="1021"/>
      <c r="AM108" s="1021"/>
      <c r="AN108" s="1021"/>
      <c r="AO108" s="1021"/>
      <c r="AP108" s="1021"/>
      <c r="AQ108" s="1021"/>
      <c r="AR108" s="1021"/>
      <c r="AS108" s="1021"/>
      <c r="AT108" s="1021"/>
      <c r="AU108" s="1021"/>
      <c r="AV108" s="1021"/>
      <c r="AW108" s="1021"/>
      <c r="AX108" s="1021"/>
      <c r="AY108" s="1021"/>
      <c r="AZ108" s="1021"/>
      <c r="BA108" s="1021"/>
      <c r="BB108" s="1021"/>
      <c r="BC108" s="1021"/>
      <c r="BD108" s="1021"/>
      <c r="BE108" s="1021"/>
      <c r="BF108" s="1021"/>
      <c r="BG108" s="1021"/>
      <c r="BH108" s="1021"/>
      <c r="BI108" s="1021"/>
      <c r="BJ108" s="1021"/>
      <c r="BK108" s="1021"/>
      <c r="BL108" s="1021"/>
      <c r="BM108" s="1021"/>
      <c r="BN108" s="1021"/>
      <c r="BO108" s="1021"/>
      <c r="BP108" s="1021"/>
      <c r="BQ108" s="1021"/>
      <c r="BR108" s="1021"/>
      <c r="BS108" s="1021"/>
      <c r="BT108" s="1021"/>
      <c r="BU108" s="1021"/>
      <c r="BV108" s="1021"/>
      <c r="BW108" s="1021"/>
      <c r="BX108" s="1021"/>
      <c r="BY108" s="1021"/>
      <c r="BZ108" s="1021"/>
      <c r="CA108" s="1021"/>
      <c r="CB108" s="1021"/>
      <c r="CC108" s="1021"/>
      <c r="CD108" s="1021"/>
      <c r="CE108" s="1021"/>
      <c r="CF108" s="1034"/>
    </row>
    <row r="109" spans="1:84" x14ac:dyDescent="0.25">
      <c r="P109" s="1033"/>
      <c r="Q109" s="1021"/>
      <c r="R109" s="1021"/>
      <c r="S109" s="1021"/>
      <c r="T109" s="1021"/>
      <c r="U109" s="1021"/>
      <c r="V109" s="1021"/>
      <c r="W109" s="1021"/>
      <c r="X109" s="1021"/>
      <c r="Y109" s="1021"/>
      <c r="Z109" s="1021"/>
      <c r="AA109" s="1021"/>
      <c r="AB109" s="1021"/>
      <c r="AC109" s="1021"/>
      <c r="AD109" s="1021"/>
      <c r="AE109" s="1021"/>
      <c r="AF109" s="1021"/>
      <c r="AG109" s="1021"/>
      <c r="AH109" s="1021"/>
      <c r="AI109" s="1021"/>
      <c r="AJ109" s="1021"/>
      <c r="AK109" s="1021"/>
      <c r="AL109" s="1021"/>
      <c r="AM109" s="1021"/>
      <c r="AN109" s="1021"/>
      <c r="AO109" s="1021"/>
      <c r="AP109" s="1021"/>
      <c r="AQ109" s="1021"/>
      <c r="AR109" s="1021"/>
      <c r="AS109" s="1021"/>
      <c r="AT109" s="1021"/>
      <c r="AU109" s="1021"/>
      <c r="AV109" s="1021"/>
      <c r="AW109" s="1021"/>
      <c r="AX109" s="1021"/>
      <c r="AY109" s="1021"/>
      <c r="AZ109" s="1021"/>
      <c r="BA109" s="1021"/>
      <c r="BB109" s="1021"/>
      <c r="BC109" s="1021"/>
      <c r="BD109" s="1021"/>
      <c r="BE109" s="1021"/>
      <c r="BF109" s="1021"/>
      <c r="BG109" s="1021"/>
      <c r="BH109" s="1021"/>
      <c r="BI109" s="1021"/>
      <c r="BJ109" s="1021"/>
      <c r="BK109" s="1021"/>
      <c r="BL109" s="1021"/>
      <c r="BM109" s="1021"/>
      <c r="BN109" s="1021"/>
      <c r="BO109" s="1021"/>
      <c r="BP109" s="1021"/>
      <c r="BQ109" s="1021"/>
      <c r="BR109" s="1021"/>
      <c r="BS109" s="1021"/>
      <c r="BT109" s="1021"/>
      <c r="BU109" s="1021"/>
      <c r="BV109" s="1021"/>
      <c r="BW109" s="1021"/>
      <c r="BX109" s="1021"/>
      <c r="BY109" s="1021"/>
      <c r="BZ109" s="1021"/>
      <c r="CA109" s="1021"/>
      <c r="CB109" s="1021"/>
      <c r="CC109" s="1021"/>
      <c r="CD109" s="1021"/>
      <c r="CE109" s="1021"/>
      <c r="CF109" s="1034"/>
    </row>
    <row r="110" spans="1:84" x14ac:dyDescent="0.25">
      <c r="P110" s="1033"/>
      <c r="Q110" s="1021"/>
      <c r="R110" s="1021"/>
      <c r="S110" s="1021"/>
      <c r="T110" s="1021"/>
      <c r="U110" s="1021"/>
      <c r="V110" s="1021"/>
      <c r="W110" s="1021"/>
      <c r="X110" s="1021"/>
      <c r="Y110" s="1021"/>
      <c r="Z110" s="1021"/>
      <c r="AA110" s="1021"/>
      <c r="AB110" s="1021"/>
      <c r="AC110" s="1021"/>
      <c r="AD110" s="1021"/>
      <c r="AE110" s="1021"/>
      <c r="AF110" s="1021"/>
      <c r="AG110" s="1021"/>
      <c r="AH110" s="1021"/>
      <c r="AI110" s="1021"/>
      <c r="AJ110" s="1021"/>
      <c r="AK110" s="1021"/>
      <c r="AL110" s="1021"/>
      <c r="AM110" s="1021"/>
      <c r="AN110" s="1021"/>
      <c r="AO110" s="1021"/>
      <c r="AP110" s="1021"/>
      <c r="AQ110" s="1021"/>
      <c r="AR110" s="1021"/>
      <c r="AS110" s="1021"/>
      <c r="AT110" s="1021"/>
      <c r="AU110" s="1021"/>
      <c r="AV110" s="1021"/>
      <c r="AW110" s="1021"/>
      <c r="AX110" s="1021"/>
      <c r="AY110" s="1021"/>
      <c r="AZ110" s="1021"/>
      <c r="BA110" s="1021"/>
      <c r="BB110" s="1021"/>
      <c r="BC110" s="1021"/>
      <c r="BD110" s="1021"/>
      <c r="BE110" s="1021"/>
      <c r="BF110" s="1021"/>
      <c r="BG110" s="1021"/>
      <c r="BH110" s="1021"/>
      <c r="BI110" s="1021"/>
      <c r="BJ110" s="1021"/>
      <c r="BK110" s="1021"/>
      <c r="BL110" s="1021"/>
      <c r="BM110" s="1021"/>
      <c r="BN110" s="1021"/>
      <c r="BO110" s="1021"/>
      <c r="BP110" s="1021"/>
      <c r="BQ110" s="1021"/>
      <c r="BR110" s="1021"/>
      <c r="BS110" s="1021"/>
      <c r="BT110" s="1021"/>
      <c r="BU110" s="1021"/>
      <c r="BV110" s="1021"/>
      <c r="BW110" s="1021"/>
      <c r="BX110" s="1021"/>
      <c r="BY110" s="1021"/>
      <c r="BZ110" s="1021"/>
      <c r="CA110" s="1021"/>
      <c r="CB110" s="1021"/>
      <c r="CC110" s="1021"/>
      <c r="CD110" s="1021"/>
      <c r="CE110" s="1021"/>
      <c r="CF110" s="1034"/>
    </row>
    <row r="111" spans="1:84" x14ac:dyDescent="0.25">
      <c r="P111" s="1033"/>
      <c r="Q111" s="1021"/>
      <c r="R111" s="1021"/>
      <c r="S111" s="1021"/>
      <c r="T111" s="1021"/>
      <c r="U111" s="1021"/>
      <c r="V111" s="1021"/>
      <c r="W111" s="1021"/>
      <c r="X111" s="1021"/>
      <c r="Y111" s="1021"/>
      <c r="Z111" s="1021"/>
      <c r="AA111" s="1021"/>
      <c r="AB111" s="1021"/>
      <c r="AC111" s="1021"/>
      <c r="AD111" s="1021"/>
      <c r="AE111" s="1021"/>
      <c r="AF111" s="1021"/>
      <c r="AG111" s="1021"/>
      <c r="AH111" s="1021"/>
      <c r="AI111" s="1021"/>
      <c r="AJ111" s="1021"/>
      <c r="AK111" s="1021"/>
      <c r="AL111" s="1021"/>
      <c r="AM111" s="1021"/>
      <c r="AN111" s="1021"/>
      <c r="AO111" s="1021"/>
      <c r="AP111" s="1021"/>
      <c r="AQ111" s="1021"/>
      <c r="AR111" s="1021"/>
      <c r="AS111" s="1021"/>
      <c r="AT111" s="1021"/>
      <c r="AU111" s="1021"/>
      <c r="AV111" s="1021"/>
      <c r="AW111" s="1021"/>
      <c r="AX111" s="1021"/>
      <c r="AY111" s="1021"/>
      <c r="AZ111" s="1021"/>
      <c r="BA111" s="1021"/>
      <c r="BB111" s="1021"/>
      <c r="BC111" s="1021"/>
      <c r="BD111" s="1021"/>
      <c r="BE111" s="1021"/>
      <c r="BF111" s="1021"/>
      <c r="BG111" s="1021"/>
      <c r="BH111" s="1021"/>
      <c r="BI111" s="1021"/>
      <c r="BJ111" s="1021"/>
      <c r="BK111" s="1021"/>
      <c r="BL111" s="1021"/>
      <c r="BM111" s="1021"/>
      <c r="BN111" s="1021"/>
      <c r="BO111" s="1021"/>
      <c r="BP111" s="1021"/>
      <c r="BQ111" s="1021"/>
      <c r="BR111" s="1021"/>
      <c r="BS111" s="1021"/>
      <c r="BT111" s="1021"/>
      <c r="BU111" s="1021"/>
      <c r="BV111" s="1021"/>
      <c r="BW111" s="1021"/>
      <c r="BX111" s="1021"/>
      <c r="BY111" s="1021"/>
      <c r="BZ111" s="1021"/>
      <c r="CA111" s="1021"/>
      <c r="CB111" s="1021"/>
      <c r="CC111" s="1021"/>
      <c r="CD111" s="1021"/>
      <c r="CE111" s="1021"/>
      <c r="CF111" s="1034"/>
    </row>
    <row r="112" spans="1:84" x14ac:dyDescent="0.25">
      <c r="P112" s="1033"/>
      <c r="Q112" s="1021"/>
      <c r="R112" s="1021"/>
      <c r="S112" s="1021"/>
      <c r="T112" s="1021"/>
      <c r="U112" s="1021"/>
      <c r="V112" s="1021"/>
      <c r="W112" s="1021"/>
      <c r="X112" s="1021"/>
      <c r="Y112" s="1021"/>
      <c r="Z112" s="1021"/>
      <c r="AA112" s="1021"/>
      <c r="AB112" s="1021"/>
      <c r="AC112" s="1021"/>
      <c r="AD112" s="1021"/>
      <c r="AE112" s="1021"/>
      <c r="AF112" s="1021"/>
      <c r="AG112" s="1021"/>
      <c r="AH112" s="1021"/>
      <c r="AI112" s="1021"/>
      <c r="AJ112" s="1021"/>
      <c r="AK112" s="1021"/>
      <c r="AL112" s="1021"/>
      <c r="AM112" s="1021"/>
      <c r="AN112" s="1021"/>
      <c r="AO112" s="1021"/>
      <c r="AP112" s="1021"/>
      <c r="AQ112" s="1021"/>
      <c r="AR112" s="1021"/>
      <c r="AS112" s="1021"/>
      <c r="AT112" s="1021"/>
      <c r="AU112" s="1021"/>
      <c r="AV112" s="1021"/>
      <c r="AW112" s="1021"/>
      <c r="AX112" s="1021"/>
      <c r="AY112" s="1021"/>
      <c r="AZ112" s="1021"/>
      <c r="BA112" s="1021"/>
      <c r="BB112" s="1021"/>
      <c r="BC112" s="1021"/>
      <c r="BD112" s="1021"/>
      <c r="BE112" s="1021"/>
      <c r="BF112" s="1021"/>
      <c r="BG112" s="1021"/>
      <c r="BH112" s="1021"/>
      <c r="BI112" s="1021"/>
      <c r="BJ112" s="1021"/>
      <c r="BK112" s="1021"/>
      <c r="BL112" s="1021"/>
      <c r="BM112" s="1021"/>
      <c r="BN112" s="1021"/>
      <c r="BO112" s="1021"/>
      <c r="BP112" s="1021"/>
      <c r="BQ112" s="1021"/>
      <c r="BR112" s="1021"/>
      <c r="BS112" s="1021"/>
      <c r="BT112" s="1021"/>
      <c r="BU112" s="1021"/>
      <c r="BV112" s="1021"/>
      <c r="BW112" s="1021"/>
      <c r="BX112" s="1021"/>
      <c r="BY112" s="1021"/>
      <c r="BZ112" s="1021"/>
      <c r="CA112" s="1021"/>
      <c r="CB112" s="1021"/>
      <c r="CC112" s="1021"/>
      <c r="CD112" s="1021"/>
      <c r="CE112" s="1021"/>
      <c r="CF112" s="1034"/>
    </row>
    <row r="113" spans="16:84" x14ac:dyDescent="0.25">
      <c r="P113" s="1033"/>
      <c r="Q113" s="1021"/>
      <c r="R113" s="1021"/>
      <c r="S113" s="1021"/>
      <c r="T113" s="1021"/>
      <c r="U113" s="1021"/>
      <c r="V113" s="1021"/>
      <c r="W113" s="1021"/>
      <c r="X113" s="1021"/>
      <c r="Y113" s="1021"/>
      <c r="Z113" s="1021"/>
      <c r="AA113" s="1021"/>
      <c r="AB113" s="1021"/>
      <c r="AC113" s="1021"/>
      <c r="AD113" s="1021"/>
      <c r="AE113" s="1021"/>
      <c r="AF113" s="1021"/>
      <c r="AG113" s="1021"/>
      <c r="AH113" s="1021"/>
      <c r="AI113" s="1021"/>
      <c r="AJ113" s="1021"/>
      <c r="AK113" s="1021"/>
      <c r="AL113" s="1021"/>
      <c r="AM113" s="1021"/>
      <c r="AN113" s="1021"/>
      <c r="AO113" s="1021"/>
      <c r="AP113" s="1021"/>
      <c r="AQ113" s="1021"/>
      <c r="AR113" s="1021"/>
      <c r="AS113" s="1021"/>
      <c r="AT113" s="1021"/>
      <c r="AU113" s="1021"/>
      <c r="AV113" s="1021"/>
      <c r="AW113" s="1021"/>
      <c r="AX113" s="1021"/>
      <c r="AY113" s="1021"/>
      <c r="AZ113" s="1021"/>
      <c r="BA113" s="1021"/>
      <c r="BB113" s="1021"/>
      <c r="BC113" s="1021"/>
      <c r="BD113" s="1021"/>
      <c r="BE113" s="1021"/>
      <c r="BF113" s="1021"/>
      <c r="BG113" s="1021"/>
      <c r="BH113" s="1021"/>
      <c r="BI113" s="1021"/>
      <c r="BJ113" s="1021"/>
      <c r="BK113" s="1021"/>
      <c r="BL113" s="1021"/>
      <c r="BM113" s="1021"/>
      <c r="BN113" s="1021"/>
      <c r="BO113" s="1021"/>
      <c r="BP113" s="1021"/>
      <c r="BQ113" s="1021"/>
      <c r="BR113" s="1021"/>
      <c r="BS113" s="1021"/>
      <c r="BT113" s="1021"/>
      <c r="BU113" s="1021"/>
      <c r="BV113" s="1021"/>
      <c r="BW113" s="1021"/>
      <c r="BX113" s="1021"/>
      <c r="BY113" s="1021"/>
      <c r="BZ113" s="1021"/>
      <c r="CA113" s="1021"/>
      <c r="CB113" s="1021"/>
      <c r="CC113" s="1021"/>
      <c r="CD113" s="1021"/>
      <c r="CE113" s="1021"/>
      <c r="CF113" s="1034"/>
    </row>
    <row r="114" spans="16:84" x14ac:dyDescent="0.25">
      <c r="P114" s="1033"/>
      <c r="Q114" s="1021"/>
      <c r="R114" s="1021"/>
      <c r="S114" s="1021"/>
      <c r="T114" s="1021"/>
      <c r="U114" s="1021"/>
      <c r="V114" s="1021"/>
      <c r="W114" s="1021"/>
      <c r="X114" s="1021"/>
      <c r="Y114" s="1021"/>
      <c r="Z114" s="1021"/>
      <c r="AA114" s="1021"/>
      <c r="AB114" s="1021"/>
      <c r="AC114" s="1021"/>
      <c r="AD114" s="1021"/>
      <c r="AE114" s="1021"/>
      <c r="AF114" s="1021"/>
      <c r="AG114" s="1021"/>
      <c r="AH114" s="1021"/>
      <c r="AI114" s="1021"/>
      <c r="AJ114" s="1021"/>
      <c r="AK114" s="1021"/>
      <c r="AL114" s="1021"/>
      <c r="AM114" s="1021"/>
      <c r="AN114" s="1021"/>
      <c r="AO114" s="1021"/>
      <c r="AP114" s="1021"/>
      <c r="AQ114" s="1021"/>
      <c r="AR114" s="1021"/>
      <c r="AS114" s="1021"/>
      <c r="AT114" s="1021"/>
      <c r="AU114" s="1021"/>
      <c r="AV114" s="1021"/>
      <c r="AW114" s="1021"/>
      <c r="AX114" s="1021"/>
      <c r="AY114" s="1021"/>
      <c r="AZ114" s="1021"/>
      <c r="BA114" s="1021"/>
      <c r="BB114" s="1021"/>
      <c r="BC114" s="1021"/>
      <c r="BD114" s="1021"/>
      <c r="BE114" s="1021"/>
      <c r="BF114" s="1021"/>
      <c r="BG114" s="1021"/>
      <c r="BH114" s="1021"/>
      <c r="BI114" s="1021"/>
      <c r="BJ114" s="1021"/>
      <c r="BK114" s="1021"/>
      <c r="BL114" s="1021"/>
      <c r="BM114" s="1021"/>
      <c r="BN114" s="1021"/>
      <c r="BO114" s="1021"/>
      <c r="BP114" s="1021"/>
      <c r="BQ114" s="1021"/>
      <c r="BR114" s="1021"/>
      <c r="BS114" s="1021"/>
      <c r="BT114" s="1021"/>
      <c r="BU114" s="1021"/>
      <c r="BV114" s="1021"/>
      <c r="BW114" s="1021"/>
      <c r="BX114" s="1021"/>
      <c r="BY114" s="1021"/>
      <c r="BZ114" s="1021"/>
      <c r="CA114" s="1021"/>
      <c r="CB114" s="1021"/>
      <c r="CC114" s="1021"/>
      <c r="CD114" s="1021"/>
      <c r="CE114" s="1021"/>
      <c r="CF114" s="1034"/>
    </row>
    <row r="115" spans="16:84" x14ac:dyDescent="0.25">
      <c r="P115" s="1033"/>
      <c r="Q115" s="1021"/>
      <c r="R115" s="1021"/>
      <c r="S115" s="1021"/>
      <c r="T115" s="1021"/>
      <c r="U115" s="1021"/>
      <c r="V115" s="1021"/>
      <c r="W115" s="1021"/>
      <c r="X115" s="1021"/>
      <c r="Y115" s="1021"/>
      <c r="Z115" s="1021"/>
      <c r="AA115" s="1021"/>
      <c r="AB115" s="1021"/>
      <c r="AC115" s="1021"/>
      <c r="AD115" s="1021"/>
      <c r="AE115" s="1021"/>
      <c r="AF115" s="1021"/>
      <c r="AG115" s="1021"/>
      <c r="AH115" s="1021"/>
      <c r="AI115" s="1021"/>
      <c r="AJ115" s="1021"/>
      <c r="AK115" s="1021"/>
      <c r="AL115" s="1021"/>
      <c r="AM115" s="1021"/>
      <c r="AN115" s="1021"/>
      <c r="AO115" s="1021"/>
      <c r="AP115" s="1021"/>
      <c r="AQ115" s="1021"/>
      <c r="AR115" s="1021"/>
      <c r="AS115" s="1021"/>
      <c r="AT115" s="1021"/>
      <c r="AU115" s="1021"/>
      <c r="AV115" s="1021"/>
      <c r="AW115" s="1021"/>
      <c r="AX115" s="1021"/>
      <c r="AY115" s="1021"/>
      <c r="AZ115" s="1021"/>
      <c r="BA115" s="1021"/>
      <c r="BB115" s="1021"/>
      <c r="BC115" s="1021"/>
      <c r="BD115" s="1021"/>
      <c r="BE115" s="1021"/>
      <c r="BF115" s="1021"/>
      <c r="BG115" s="1021"/>
      <c r="BH115" s="1021"/>
      <c r="BI115" s="1021"/>
      <c r="BJ115" s="1021"/>
      <c r="BK115" s="1021"/>
      <c r="BL115" s="1021"/>
      <c r="BM115" s="1021"/>
      <c r="BN115" s="1021"/>
      <c r="BO115" s="1021"/>
      <c r="BP115" s="1021"/>
      <c r="BQ115" s="1021"/>
      <c r="BR115" s="1021"/>
      <c r="BS115" s="1021"/>
      <c r="BT115" s="1021"/>
      <c r="BU115" s="1021"/>
      <c r="BV115" s="1021"/>
      <c r="BW115" s="1021"/>
      <c r="BX115" s="1021"/>
      <c r="BY115" s="1021"/>
      <c r="BZ115" s="1021"/>
      <c r="CA115" s="1021"/>
      <c r="CB115" s="1021"/>
      <c r="CC115" s="1021"/>
      <c r="CD115" s="1021"/>
      <c r="CE115" s="1021"/>
      <c r="CF115" s="1034"/>
    </row>
    <row r="116" spans="16:84" x14ac:dyDescent="0.25">
      <c r="P116" s="1033"/>
      <c r="Q116" s="1021"/>
      <c r="R116" s="1021"/>
      <c r="S116" s="1021"/>
      <c r="T116" s="1021"/>
      <c r="U116" s="1021"/>
      <c r="V116" s="1021"/>
      <c r="W116" s="1021"/>
      <c r="X116" s="1021"/>
      <c r="Y116" s="1021"/>
      <c r="Z116" s="1021"/>
      <c r="AA116" s="1021"/>
      <c r="AB116" s="1021"/>
      <c r="AC116" s="1021"/>
      <c r="AD116" s="1021"/>
      <c r="AE116" s="1021"/>
      <c r="AF116" s="1021"/>
      <c r="AG116" s="1021"/>
      <c r="AH116" s="1021"/>
      <c r="AI116" s="1021"/>
      <c r="AJ116" s="1021"/>
      <c r="AK116" s="1021"/>
      <c r="AL116" s="1021"/>
      <c r="AM116" s="1021"/>
      <c r="AN116" s="1021"/>
      <c r="AO116" s="1021"/>
      <c r="AP116" s="1021"/>
      <c r="AQ116" s="1021"/>
      <c r="AR116" s="1021"/>
      <c r="AS116" s="1021"/>
      <c r="AT116" s="1021"/>
      <c r="AU116" s="1021"/>
      <c r="AV116" s="1021"/>
      <c r="AW116" s="1021"/>
      <c r="AX116" s="1021"/>
      <c r="AY116" s="1021"/>
      <c r="AZ116" s="1021"/>
      <c r="BA116" s="1021"/>
      <c r="BB116" s="1021"/>
      <c r="BC116" s="1021"/>
      <c r="BD116" s="1021"/>
      <c r="BE116" s="1021"/>
      <c r="BF116" s="1021"/>
      <c r="BG116" s="1021"/>
      <c r="BH116" s="1021"/>
      <c r="BI116" s="1021"/>
      <c r="BJ116" s="1021"/>
      <c r="BK116" s="1021"/>
      <c r="BL116" s="1021"/>
      <c r="BM116" s="1021"/>
      <c r="BN116" s="1021"/>
      <c r="BO116" s="1021"/>
      <c r="BP116" s="1021"/>
      <c r="BQ116" s="1021"/>
      <c r="BR116" s="1021"/>
      <c r="BS116" s="1021"/>
      <c r="BT116" s="1021"/>
      <c r="BU116" s="1021"/>
      <c r="BV116" s="1021"/>
      <c r="BW116" s="1021"/>
      <c r="BX116" s="1021"/>
      <c r="BY116" s="1021"/>
      <c r="BZ116" s="1021"/>
      <c r="CA116" s="1021"/>
      <c r="CB116" s="1021"/>
      <c r="CC116" s="1021"/>
      <c r="CD116" s="1021"/>
      <c r="CE116" s="1021"/>
      <c r="CF116" s="1034"/>
    </row>
    <row r="117" spans="16:84" x14ac:dyDescent="0.25">
      <c r="P117" s="1033"/>
      <c r="Q117" s="1021"/>
      <c r="R117" s="1021"/>
      <c r="S117" s="1021"/>
      <c r="T117" s="1021"/>
      <c r="U117" s="1021"/>
      <c r="V117" s="1021"/>
      <c r="W117" s="1021"/>
      <c r="X117" s="1021"/>
      <c r="Y117" s="1021"/>
      <c r="Z117" s="1021"/>
      <c r="AA117" s="1021"/>
      <c r="AB117" s="1021"/>
      <c r="AC117" s="1021"/>
      <c r="AD117" s="1021"/>
      <c r="AE117" s="1021"/>
      <c r="AF117" s="1021"/>
      <c r="AG117" s="1021"/>
      <c r="AH117" s="1021"/>
      <c r="AI117" s="1021"/>
      <c r="AJ117" s="1021"/>
      <c r="AK117" s="1021"/>
      <c r="AL117" s="1021"/>
      <c r="AM117" s="1021"/>
      <c r="AN117" s="1021"/>
      <c r="AO117" s="1021"/>
      <c r="AP117" s="1021"/>
      <c r="AQ117" s="1021"/>
      <c r="AR117" s="1021"/>
      <c r="AS117" s="1021"/>
      <c r="AT117" s="1021"/>
      <c r="AU117" s="1021"/>
      <c r="AV117" s="1021"/>
      <c r="AW117" s="1021"/>
      <c r="AX117" s="1021"/>
      <c r="AY117" s="1021"/>
      <c r="AZ117" s="1021"/>
      <c r="BA117" s="1021"/>
      <c r="BB117" s="1021"/>
      <c r="BC117" s="1021"/>
      <c r="BD117" s="1021"/>
      <c r="BE117" s="1021"/>
      <c r="BF117" s="1021"/>
      <c r="BG117" s="1021"/>
      <c r="BH117" s="1021"/>
      <c r="BI117" s="1021"/>
      <c r="BJ117" s="1021"/>
      <c r="BK117" s="1021"/>
      <c r="BL117" s="1021"/>
      <c r="BM117" s="1021"/>
      <c r="BN117" s="1021"/>
      <c r="BO117" s="1021"/>
      <c r="BP117" s="1021"/>
      <c r="BQ117" s="1021"/>
      <c r="BR117" s="1021"/>
      <c r="BS117" s="1021"/>
      <c r="BT117" s="1021"/>
      <c r="BU117" s="1021"/>
      <c r="BV117" s="1021"/>
      <c r="BW117" s="1021"/>
      <c r="BX117" s="1021"/>
      <c r="BY117" s="1021"/>
      <c r="BZ117" s="1021"/>
      <c r="CA117" s="1021"/>
      <c r="CB117" s="1021"/>
      <c r="CC117" s="1021"/>
      <c r="CD117" s="1021"/>
      <c r="CE117" s="1021"/>
      <c r="CF117" s="1034"/>
    </row>
    <row r="118" spans="16:84" x14ac:dyDescent="0.25">
      <c r="P118" s="1033"/>
      <c r="Q118" s="1021"/>
      <c r="R118" s="1021"/>
      <c r="S118" s="1021"/>
      <c r="T118" s="1021"/>
      <c r="U118" s="1021"/>
      <c r="V118" s="1021"/>
      <c r="W118" s="1021"/>
      <c r="X118" s="1021"/>
      <c r="Y118" s="1021"/>
      <c r="Z118" s="1021"/>
      <c r="AA118" s="1021"/>
      <c r="AB118" s="1021"/>
      <c r="AC118" s="1021"/>
      <c r="AD118" s="1021"/>
      <c r="AE118" s="1021"/>
      <c r="AF118" s="1021"/>
      <c r="AG118" s="1021"/>
      <c r="AH118" s="1021"/>
      <c r="AI118" s="1021"/>
      <c r="AJ118" s="1021"/>
      <c r="AK118" s="1021"/>
      <c r="AL118" s="1021"/>
      <c r="AM118" s="1021"/>
      <c r="AN118" s="1021"/>
      <c r="AO118" s="1021"/>
      <c r="AP118" s="1021"/>
      <c r="AQ118" s="1021"/>
      <c r="AR118" s="1021"/>
      <c r="AS118" s="1021"/>
      <c r="AT118" s="1021"/>
      <c r="AU118" s="1021"/>
      <c r="AV118" s="1021"/>
      <c r="AW118" s="1021"/>
      <c r="AX118" s="1021"/>
      <c r="AY118" s="1021"/>
      <c r="AZ118" s="1021"/>
      <c r="BA118" s="1021"/>
      <c r="BB118" s="1021"/>
      <c r="BC118" s="1021"/>
      <c r="BD118" s="1021"/>
      <c r="BE118" s="1021"/>
      <c r="BF118" s="1021"/>
      <c r="BG118" s="1021"/>
      <c r="BH118" s="1021"/>
      <c r="BI118" s="1021"/>
      <c r="BJ118" s="1021"/>
      <c r="BK118" s="1021"/>
      <c r="BL118" s="1021"/>
      <c r="BM118" s="1021"/>
      <c r="BN118" s="1021"/>
      <c r="BO118" s="1021"/>
      <c r="BP118" s="1021"/>
      <c r="BQ118" s="1021"/>
      <c r="BR118" s="1021"/>
      <c r="BS118" s="1021"/>
      <c r="BT118" s="1021"/>
      <c r="BU118" s="1021"/>
      <c r="BV118" s="1021"/>
      <c r="BW118" s="1021"/>
      <c r="BX118" s="1021"/>
      <c r="BY118" s="1021"/>
      <c r="BZ118" s="1021"/>
      <c r="CA118" s="1021"/>
      <c r="CB118" s="1021"/>
      <c r="CC118" s="1021"/>
      <c r="CD118" s="1021"/>
      <c r="CE118" s="1021"/>
      <c r="CF118" s="1034"/>
    </row>
    <row r="119" spans="16:84" x14ac:dyDescent="0.25">
      <c r="P119" s="1033"/>
      <c r="Q119" s="1021"/>
      <c r="R119" s="1021"/>
      <c r="S119" s="1021"/>
      <c r="T119" s="1021"/>
      <c r="U119" s="1021"/>
      <c r="V119" s="1021"/>
      <c r="W119" s="1021"/>
      <c r="X119" s="1021"/>
      <c r="Y119" s="1021"/>
      <c r="Z119" s="1021"/>
      <c r="AA119" s="1021"/>
      <c r="AB119" s="1021"/>
      <c r="AC119" s="1021"/>
      <c r="AD119" s="1021"/>
      <c r="AE119" s="1021"/>
      <c r="AF119" s="1021"/>
      <c r="AG119" s="1021"/>
      <c r="AH119" s="1021"/>
      <c r="AI119" s="1021"/>
      <c r="AJ119" s="1021"/>
      <c r="AK119" s="1021"/>
      <c r="AL119" s="1021"/>
      <c r="AM119" s="1021"/>
      <c r="AN119" s="1021"/>
      <c r="AO119" s="1021"/>
      <c r="AP119" s="1021"/>
      <c r="AQ119" s="1021"/>
      <c r="AR119" s="1021"/>
      <c r="AS119" s="1021"/>
      <c r="AT119" s="1021"/>
      <c r="AU119" s="1021"/>
      <c r="AV119" s="1021"/>
      <c r="AW119" s="1021"/>
      <c r="AX119" s="1021"/>
      <c r="AY119" s="1021"/>
      <c r="AZ119" s="1021"/>
      <c r="BA119" s="1021"/>
      <c r="BB119" s="1021"/>
      <c r="BC119" s="1021"/>
      <c r="BD119" s="1021"/>
      <c r="BE119" s="1021"/>
      <c r="BF119" s="1021"/>
      <c r="BG119" s="1021"/>
      <c r="BH119" s="1021"/>
      <c r="BI119" s="1021"/>
      <c r="BJ119" s="1021"/>
      <c r="BK119" s="1021"/>
      <c r="BL119" s="1021"/>
      <c r="BM119" s="1021"/>
      <c r="BN119" s="1021"/>
      <c r="BO119" s="1021"/>
      <c r="BP119" s="1021"/>
      <c r="BQ119" s="1021"/>
      <c r="BR119" s="1021"/>
      <c r="BS119" s="1021"/>
      <c r="BT119" s="1021"/>
      <c r="BU119" s="1021"/>
      <c r="BV119" s="1021"/>
      <c r="BW119" s="1021"/>
      <c r="BX119" s="1021"/>
      <c r="BY119" s="1021"/>
      <c r="BZ119" s="1021"/>
      <c r="CA119" s="1021"/>
      <c r="CB119" s="1021"/>
      <c r="CC119" s="1021"/>
      <c r="CD119" s="1021"/>
      <c r="CE119" s="1021"/>
      <c r="CF119" s="1034"/>
    </row>
    <row r="120" spans="16:84" x14ac:dyDescent="0.25">
      <c r="P120" s="1033"/>
      <c r="Q120" s="1021"/>
      <c r="R120" s="1021"/>
      <c r="S120" s="1021"/>
      <c r="T120" s="1021"/>
      <c r="U120" s="1021"/>
      <c r="V120" s="1021"/>
      <c r="W120" s="1021"/>
      <c r="X120" s="1021"/>
      <c r="Y120" s="1021"/>
      <c r="Z120" s="1021"/>
      <c r="AA120" s="1021"/>
      <c r="AB120" s="1021"/>
      <c r="AC120" s="1021"/>
      <c r="AD120" s="1021"/>
      <c r="AE120" s="1021"/>
      <c r="AF120" s="1021"/>
      <c r="AG120" s="1021"/>
      <c r="AH120" s="1021"/>
      <c r="AI120" s="1021"/>
      <c r="AJ120" s="1021"/>
      <c r="AK120" s="1021"/>
      <c r="AL120" s="1021"/>
      <c r="AM120" s="1021"/>
      <c r="AN120" s="1021"/>
      <c r="AO120" s="1021"/>
      <c r="AP120" s="1021"/>
      <c r="AQ120" s="1021"/>
      <c r="AR120" s="1021"/>
      <c r="AS120" s="1021"/>
      <c r="AT120" s="1021"/>
      <c r="AU120" s="1021"/>
      <c r="AV120" s="1021"/>
      <c r="AW120" s="1021"/>
      <c r="AX120" s="1021"/>
      <c r="AY120" s="1021"/>
      <c r="AZ120" s="1021"/>
      <c r="BA120" s="1021"/>
      <c r="BB120" s="1021"/>
      <c r="BC120" s="1021"/>
      <c r="BD120" s="1021"/>
      <c r="BE120" s="1021"/>
      <c r="BF120" s="1021"/>
      <c r="BG120" s="1021"/>
      <c r="BH120" s="1021"/>
      <c r="BI120" s="1021"/>
      <c r="BJ120" s="1021"/>
      <c r="BK120" s="1021"/>
      <c r="BL120" s="1021"/>
      <c r="BM120" s="1021"/>
      <c r="BN120" s="1021"/>
      <c r="BO120" s="1021"/>
      <c r="BP120" s="1021"/>
      <c r="BQ120" s="1021"/>
      <c r="BR120" s="1021"/>
      <c r="BS120" s="1021"/>
      <c r="BT120" s="1021"/>
      <c r="BU120" s="1021"/>
      <c r="BV120" s="1021"/>
      <c r="BW120" s="1021"/>
      <c r="BX120" s="1021"/>
      <c r="BY120" s="1021"/>
      <c r="BZ120" s="1021"/>
      <c r="CA120" s="1021"/>
      <c r="CB120" s="1021"/>
      <c r="CC120" s="1021"/>
      <c r="CD120" s="1021"/>
      <c r="CE120" s="1021"/>
      <c r="CF120" s="1034"/>
    </row>
    <row r="121" spans="16:84" x14ac:dyDescent="0.25">
      <c r="P121" s="1033"/>
      <c r="Q121" s="1021"/>
      <c r="R121" s="1021"/>
      <c r="S121" s="1021"/>
      <c r="T121" s="1021"/>
      <c r="U121" s="1021"/>
      <c r="V121" s="1021"/>
      <c r="W121" s="1021"/>
      <c r="X121" s="1021"/>
      <c r="Y121" s="1021"/>
      <c r="Z121" s="1021"/>
      <c r="AA121" s="1021"/>
      <c r="AB121" s="1021"/>
      <c r="AC121" s="1021"/>
      <c r="AD121" s="1021"/>
      <c r="AE121" s="1021"/>
      <c r="AF121" s="1021"/>
      <c r="AG121" s="1021"/>
      <c r="AH121" s="1021"/>
      <c r="AI121" s="1021"/>
      <c r="AJ121" s="1021"/>
      <c r="AK121" s="1021"/>
      <c r="AL121" s="1021"/>
      <c r="AM121" s="1021"/>
      <c r="AN121" s="1021"/>
      <c r="AO121" s="1021"/>
      <c r="AP121" s="1021"/>
      <c r="AQ121" s="1021"/>
      <c r="AR121" s="1021"/>
      <c r="AS121" s="1021"/>
      <c r="AT121" s="1021"/>
      <c r="AU121" s="1021"/>
      <c r="AV121" s="1021"/>
      <c r="AW121" s="1021"/>
      <c r="AX121" s="1021"/>
      <c r="AY121" s="1021"/>
      <c r="AZ121" s="1021"/>
      <c r="BA121" s="1021"/>
      <c r="BB121" s="1021"/>
      <c r="BC121" s="1021"/>
      <c r="BD121" s="1021"/>
      <c r="BE121" s="1021"/>
      <c r="BF121" s="1021"/>
      <c r="BG121" s="1021"/>
      <c r="BH121" s="1021"/>
      <c r="BI121" s="1021"/>
      <c r="BJ121" s="1021"/>
      <c r="BK121" s="1021"/>
      <c r="BL121" s="1021"/>
      <c r="BM121" s="1021"/>
      <c r="BN121" s="1021"/>
      <c r="BO121" s="1021"/>
      <c r="BP121" s="1021"/>
      <c r="BQ121" s="1021"/>
      <c r="BR121" s="1021"/>
      <c r="BS121" s="1021"/>
      <c r="BT121" s="1021"/>
      <c r="BU121" s="1021"/>
      <c r="BV121" s="1021"/>
      <c r="BW121" s="1021"/>
      <c r="BX121" s="1021"/>
      <c r="BY121" s="1021"/>
      <c r="BZ121" s="1021"/>
      <c r="CA121" s="1021"/>
      <c r="CB121" s="1021"/>
      <c r="CC121" s="1021"/>
      <c r="CD121" s="1021"/>
      <c r="CE121" s="1021"/>
      <c r="CF121" s="1034"/>
    </row>
    <row r="122" spans="16:84" x14ac:dyDescent="0.25">
      <c r="P122" s="1033"/>
      <c r="Q122" s="1021"/>
      <c r="R122" s="1021"/>
      <c r="S122" s="1021"/>
      <c r="T122" s="1021"/>
      <c r="U122" s="1021"/>
      <c r="V122" s="1021"/>
      <c r="W122" s="1021"/>
      <c r="X122" s="1021"/>
      <c r="Y122" s="1021"/>
      <c r="Z122" s="1021"/>
      <c r="AA122" s="1021"/>
      <c r="AB122" s="1021"/>
      <c r="AC122" s="1021"/>
      <c r="AD122" s="1021"/>
      <c r="AE122" s="1021"/>
      <c r="AF122" s="1021"/>
      <c r="AG122" s="1021"/>
      <c r="AH122" s="1021"/>
      <c r="AI122" s="1021"/>
      <c r="AJ122" s="1021"/>
      <c r="AK122" s="1021"/>
      <c r="AL122" s="1021"/>
      <c r="AM122" s="1021"/>
      <c r="AN122" s="1021"/>
      <c r="AO122" s="1021"/>
      <c r="AP122" s="1021"/>
      <c r="AQ122" s="1021"/>
      <c r="AR122" s="1021"/>
      <c r="AS122" s="1021"/>
      <c r="AT122" s="1021"/>
      <c r="AU122" s="1021"/>
      <c r="AV122" s="1021"/>
      <c r="AW122" s="1021"/>
      <c r="AX122" s="1021"/>
      <c r="AY122" s="1021"/>
      <c r="AZ122" s="1021"/>
      <c r="BA122" s="1021"/>
      <c r="BB122" s="1021"/>
      <c r="BC122" s="1021"/>
      <c r="BD122" s="1021"/>
      <c r="BE122" s="1021"/>
      <c r="BF122" s="1021"/>
      <c r="BG122" s="1021"/>
      <c r="BH122" s="1021"/>
      <c r="BI122" s="1021"/>
      <c r="BJ122" s="1021"/>
      <c r="BK122" s="1021"/>
      <c r="BL122" s="1021"/>
      <c r="BM122" s="1021"/>
      <c r="BN122" s="1021"/>
      <c r="BO122" s="1021"/>
      <c r="BP122" s="1021"/>
      <c r="BQ122" s="1021"/>
      <c r="BR122" s="1021"/>
      <c r="BS122" s="1021"/>
      <c r="BT122" s="1021"/>
      <c r="BU122" s="1021"/>
      <c r="BV122" s="1021"/>
      <c r="BW122" s="1021"/>
      <c r="BX122" s="1021"/>
      <c r="BY122" s="1021"/>
      <c r="BZ122" s="1021"/>
      <c r="CA122" s="1021"/>
      <c r="CB122" s="1021"/>
      <c r="CC122" s="1021"/>
      <c r="CD122" s="1021"/>
      <c r="CE122" s="1021"/>
      <c r="CF122" s="1034"/>
    </row>
    <row r="123" spans="16:84" x14ac:dyDescent="0.25">
      <c r="P123" s="1033"/>
      <c r="Q123" s="1021"/>
      <c r="R123" s="1021"/>
      <c r="S123" s="1021"/>
      <c r="T123" s="1021"/>
      <c r="U123" s="1021"/>
      <c r="V123" s="1021"/>
      <c r="W123" s="1021"/>
      <c r="X123" s="1021"/>
      <c r="Y123" s="1021"/>
      <c r="Z123" s="1021"/>
      <c r="AA123" s="1021"/>
      <c r="AB123" s="1021"/>
      <c r="AC123" s="1021"/>
      <c r="AD123" s="1021"/>
      <c r="AE123" s="1021"/>
      <c r="AF123" s="1021"/>
      <c r="AG123" s="1021"/>
      <c r="AH123" s="1021"/>
      <c r="AI123" s="1021"/>
      <c r="AJ123" s="1021"/>
      <c r="AK123" s="1021"/>
      <c r="AL123" s="1021"/>
      <c r="AM123" s="1021"/>
      <c r="AN123" s="1021"/>
      <c r="AO123" s="1021"/>
      <c r="AP123" s="1021"/>
      <c r="AQ123" s="1021"/>
      <c r="AR123" s="1021"/>
      <c r="AS123" s="1021"/>
      <c r="AT123" s="1021"/>
      <c r="AU123" s="1021"/>
      <c r="AV123" s="1021"/>
      <c r="AW123" s="1021"/>
      <c r="AX123" s="1021"/>
      <c r="AY123" s="1021"/>
      <c r="AZ123" s="1021"/>
      <c r="BA123" s="1021"/>
      <c r="BB123" s="1021"/>
      <c r="BC123" s="1021"/>
      <c r="BD123" s="1021"/>
      <c r="BE123" s="1021"/>
      <c r="BF123" s="1021"/>
      <c r="BG123" s="1021"/>
      <c r="BH123" s="1021"/>
      <c r="BI123" s="1021"/>
      <c r="BJ123" s="1021"/>
      <c r="BK123" s="1021"/>
      <c r="BL123" s="1021"/>
      <c r="BM123" s="1021"/>
      <c r="BN123" s="1021"/>
      <c r="BO123" s="1021"/>
      <c r="BP123" s="1021"/>
      <c r="BQ123" s="1021"/>
      <c r="BR123" s="1021"/>
      <c r="BS123" s="1021"/>
      <c r="BT123" s="1021"/>
      <c r="BU123" s="1021"/>
      <c r="BV123" s="1021"/>
      <c r="BW123" s="1021"/>
      <c r="BX123" s="1021"/>
      <c r="BY123" s="1021"/>
      <c r="BZ123" s="1021"/>
      <c r="CA123" s="1021"/>
      <c r="CB123" s="1021"/>
      <c r="CC123" s="1021"/>
      <c r="CD123" s="1021"/>
      <c r="CE123" s="1021"/>
      <c r="CF123" s="1034"/>
    </row>
    <row r="124" spans="16:84" x14ac:dyDescent="0.25">
      <c r="P124" s="1033"/>
      <c r="Q124" s="1021"/>
      <c r="R124" s="1021"/>
      <c r="S124" s="1021"/>
      <c r="T124" s="1021"/>
      <c r="U124" s="1021"/>
      <c r="V124" s="1021"/>
      <c r="W124" s="1021"/>
      <c r="X124" s="1021"/>
      <c r="Y124" s="1021"/>
      <c r="Z124" s="1021"/>
      <c r="AA124" s="1021"/>
      <c r="AB124" s="1021"/>
      <c r="AC124" s="1021"/>
      <c r="AD124" s="1021"/>
      <c r="AE124" s="1021"/>
      <c r="AF124" s="1021"/>
      <c r="AG124" s="1021"/>
      <c r="AH124" s="1021"/>
      <c r="AI124" s="1021"/>
      <c r="AJ124" s="1021"/>
      <c r="AK124" s="1021"/>
      <c r="AL124" s="1021"/>
      <c r="AM124" s="1021"/>
      <c r="AN124" s="1021"/>
      <c r="AO124" s="1021"/>
      <c r="AP124" s="1021"/>
      <c r="AQ124" s="1021"/>
      <c r="AR124" s="1021"/>
      <c r="AS124" s="1021"/>
      <c r="AT124" s="1021"/>
      <c r="AU124" s="1021"/>
      <c r="AV124" s="1021"/>
      <c r="AW124" s="1021"/>
      <c r="AX124" s="1021"/>
      <c r="AY124" s="1021"/>
      <c r="AZ124" s="1021"/>
      <c r="BA124" s="1021"/>
      <c r="BB124" s="1021"/>
      <c r="BC124" s="1021"/>
      <c r="BD124" s="1021"/>
      <c r="BE124" s="1021"/>
      <c r="BF124" s="1021"/>
      <c r="BG124" s="1021"/>
      <c r="BH124" s="1021"/>
      <c r="BI124" s="1021"/>
      <c r="BJ124" s="1021"/>
      <c r="BK124" s="1021"/>
      <c r="BL124" s="1021"/>
      <c r="BM124" s="1021"/>
      <c r="BN124" s="1021"/>
      <c r="BO124" s="1021"/>
      <c r="BP124" s="1021"/>
      <c r="BQ124" s="1021"/>
      <c r="BR124" s="1021"/>
      <c r="BS124" s="1021"/>
      <c r="BT124" s="1021"/>
      <c r="BU124" s="1021"/>
      <c r="BV124" s="1021"/>
      <c r="BW124" s="1021"/>
      <c r="BX124" s="1021"/>
      <c r="BY124" s="1021"/>
      <c r="BZ124" s="1021"/>
      <c r="CA124" s="1021"/>
      <c r="CB124" s="1021"/>
      <c r="CC124" s="1021"/>
      <c r="CD124" s="1021"/>
      <c r="CE124" s="1021"/>
      <c r="CF124" s="1034"/>
    </row>
    <row r="125" spans="16:84" x14ac:dyDescent="0.25">
      <c r="P125" s="1033"/>
      <c r="Q125" s="1021"/>
      <c r="R125" s="1021"/>
      <c r="S125" s="1021"/>
      <c r="T125" s="1021"/>
      <c r="U125" s="1021"/>
      <c r="V125" s="1021"/>
      <c r="W125" s="1021"/>
      <c r="X125" s="1021"/>
      <c r="Y125" s="1021"/>
      <c r="Z125" s="1021"/>
      <c r="AA125" s="1021"/>
      <c r="AB125" s="1021"/>
      <c r="AC125" s="1021"/>
      <c r="AD125" s="1021"/>
      <c r="AE125" s="1021"/>
      <c r="AF125" s="1021"/>
      <c r="AG125" s="1021"/>
      <c r="AH125" s="1021"/>
      <c r="AI125" s="1021"/>
      <c r="AJ125" s="1021"/>
      <c r="AK125" s="1021"/>
      <c r="AL125" s="1021"/>
      <c r="AM125" s="1021"/>
      <c r="AN125" s="1021"/>
      <c r="AO125" s="1021"/>
      <c r="AP125" s="1021"/>
      <c r="AQ125" s="1021"/>
      <c r="AR125" s="1021"/>
      <c r="AS125" s="1021"/>
      <c r="AT125" s="1021"/>
      <c r="AU125" s="1021"/>
      <c r="AV125" s="1021"/>
      <c r="AW125" s="1021"/>
      <c r="AX125" s="1021"/>
      <c r="AY125" s="1021"/>
      <c r="AZ125" s="1021"/>
      <c r="BA125" s="1021"/>
      <c r="BB125" s="1021"/>
      <c r="BC125" s="1021"/>
      <c r="BD125" s="1021"/>
      <c r="BE125" s="1021"/>
      <c r="BF125" s="1021"/>
      <c r="BG125" s="1021"/>
      <c r="BH125" s="1021"/>
      <c r="BI125" s="1021"/>
      <c r="BJ125" s="1021"/>
      <c r="BK125" s="1021"/>
      <c r="BL125" s="1021"/>
      <c r="BM125" s="1021"/>
      <c r="BN125" s="1021"/>
      <c r="BO125" s="1021"/>
      <c r="BP125" s="1021"/>
      <c r="BQ125" s="1021"/>
      <c r="BR125" s="1021"/>
      <c r="BS125" s="1021"/>
      <c r="BT125" s="1021"/>
      <c r="BU125" s="1021"/>
      <c r="BV125" s="1021"/>
      <c r="BW125" s="1021"/>
      <c r="BX125" s="1021"/>
      <c r="BY125" s="1021"/>
      <c r="BZ125" s="1021"/>
      <c r="CA125" s="1021"/>
      <c r="CB125" s="1021"/>
      <c r="CC125" s="1021"/>
      <c r="CD125" s="1021"/>
      <c r="CE125" s="1021"/>
      <c r="CF125" s="1034"/>
    </row>
    <row r="126" spans="16:84" x14ac:dyDescent="0.25">
      <c r="P126" s="1033"/>
      <c r="Q126" s="1021"/>
      <c r="R126" s="1021"/>
      <c r="S126" s="1021"/>
      <c r="T126" s="1021"/>
      <c r="U126" s="1021"/>
      <c r="V126" s="1021"/>
      <c r="W126" s="1021"/>
      <c r="X126" s="1021"/>
      <c r="Y126" s="1021"/>
      <c r="Z126" s="1021"/>
      <c r="AA126" s="1021"/>
      <c r="AB126" s="1021"/>
      <c r="AC126" s="1021"/>
      <c r="AD126" s="1021"/>
      <c r="AE126" s="1021"/>
      <c r="AF126" s="1021"/>
      <c r="AG126" s="1021"/>
      <c r="AH126" s="1021"/>
      <c r="AI126" s="1021"/>
      <c r="AJ126" s="1021"/>
      <c r="AK126" s="1021"/>
      <c r="AL126" s="1021"/>
      <c r="AM126" s="1021"/>
      <c r="AN126" s="1021"/>
      <c r="AO126" s="1021"/>
      <c r="AP126" s="1021"/>
      <c r="AQ126" s="1021"/>
      <c r="AR126" s="1021"/>
      <c r="AS126" s="1021"/>
      <c r="AT126" s="1021"/>
      <c r="AU126" s="1021"/>
      <c r="AV126" s="1021"/>
      <c r="AW126" s="1021"/>
      <c r="AX126" s="1021"/>
      <c r="AY126" s="1021"/>
      <c r="AZ126" s="1021"/>
      <c r="BA126" s="1021"/>
      <c r="BB126" s="1021"/>
      <c r="BC126" s="1021"/>
      <c r="BD126" s="1021"/>
      <c r="BE126" s="1021"/>
      <c r="BF126" s="1021"/>
      <c r="BG126" s="1021"/>
      <c r="BH126" s="1021"/>
      <c r="BI126" s="1021"/>
      <c r="BJ126" s="1021"/>
      <c r="BK126" s="1021"/>
      <c r="BL126" s="1021"/>
      <c r="BM126" s="1021"/>
      <c r="BN126" s="1021"/>
      <c r="BO126" s="1021"/>
      <c r="BP126" s="1021"/>
      <c r="BQ126" s="1021"/>
      <c r="BR126" s="1021"/>
      <c r="BS126" s="1021"/>
      <c r="BT126" s="1021"/>
      <c r="BU126" s="1021"/>
      <c r="BV126" s="1021"/>
      <c r="BW126" s="1021"/>
      <c r="BX126" s="1021"/>
      <c r="BY126" s="1021"/>
      <c r="BZ126" s="1021"/>
      <c r="CA126" s="1021"/>
      <c r="CB126" s="1021"/>
      <c r="CC126" s="1021"/>
      <c r="CD126" s="1021"/>
      <c r="CE126" s="1021"/>
      <c r="CF126" s="1034"/>
    </row>
    <row r="127" spans="16:84" x14ac:dyDescent="0.25">
      <c r="P127" s="1033"/>
      <c r="Q127" s="1021"/>
      <c r="R127" s="1021"/>
      <c r="S127" s="1021"/>
      <c r="T127" s="1021"/>
      <c r="U127" s="1021"/>
      <c r="V127" s="1021"/>
      <c r="W127" s="1021"/>
      <c r="X127" s="1021"/>
      <c r="Y127" s="1021"/>
      <c r="Z127" s="1021"/>
      <c r="AA127" s="1021"/>
      <c r="AB127" s="1021"/>
      <c r="AC127" s="1021"/>
      <c r="AD127" s="1021"/>
      <c r="AE127" s="1021"/>
      <c r="AF127" s="1021"/>
      <c r="AG127" s="1021"/>
      <c r="AH127" s="1021"/>
      <c r="AI127" s="1021"/>
      <c r="AJ127" s="1021"/>
      <c r="AK127" s="1021"/>
      <c r="AL127" s="1021"/>
      <c r="AM127" s="1021"/>
      <c r="AN127" s="1021"/>
      <c r="AO127" s="1021"/>
      <c r="AP127" s="1021"/>
      <c r="AQ127" s="1021"/>
      <c r="AR127" s="1021"/>
      <c r="AS127" s="1021"/>
      <c r="AT127" s="1021"/>
      <c r="AU127" s="1021"/>
      <c r="AV127" s="1021"/>
      <c r="AW127" s="1021"/>
      <c r="AX127" s="1021"/>
      <c r="AY127" s="1021"/>
      <c r="AZ127" s="1021"/>
      <c r="BA127" s="1021"/>
      <c r="BB127" s="1021"/>
      <c r="BC127" s="1021"/>
      <c r="BD127" s="1021"/>
      <c r="BE127" s="1021"/>
      <c r="BF127" s="1021"/>
      <c r="BG127" s="1021"/>
      <c r="BH127" s="1021"/>
      <c r="BI127" s="1021"/>
      <c r="BJ127" s="1021"/>
      <c r="BK127" s="1021"/>
      <c r="BL127" s="1021"/>
      <c r="BM127" s="1021"/>
      <c r="BN127" s="1021"/>
      <c r="BO127" s="1021"/>
      <c r="BP127" s="1021"/>
      <c r="BQ127" s="1021"/>
      <c r="BR127" s="1021"/>
      <c r="BS127" s="1021"/>
      <c r="BT127" s="1021"/>
      <c r="BU127" s="1021"/>
      <c r="BV127" s="1021"/>
      <c r="BW127" s="1021"/>
      <c r="BX127" s="1021"/>
      <c r="BY127" s="1021"/>
      <c r="BZ127" s="1021"/>
      <c r="CA127" s="1021"/>
      <c r="CB127" s="1021"/>
      <c r="CC127" s="1021"/>
      <c r="CD127" s="1021"/>
      <c r="CE127" s="1021"/>
      <c r="CF127" s="1034"/>
    </row>
    <row r="128" spans="16:84" x14ac:dyDescent="0.25">
      <c r="P128" s="1033"/>
      <c r="Q128" s="1021"/>
      <c r="R128" s="1021"/>
      <c r="S128" s="1021"/>
      <c r="T128" s="1021"/>
      <c r="U128" s="1021"/>
      <c r="V128" s="1021"/>
      <c r="W128" s="1021"/>
      <c r="X128" s="1021"/>
      <c r="Y128" s="1021"/>
      <c r="Z128" s="1021"/>
      <c r="AA128" s="1021"/>
      <c r="AB128" s="1021"/>
      <c r="AC128" s="1021"/>
      <c r="AD128" s="1021"/>
      <c r="AE128" s="1021"/>
      <c r="AF128" s="1021"/>
      <c r="AG128" s="1021"/>
      <c r="AH128" s="1021"/>
      <c r="AI128" s="1021"/>
      <c r="AJ128" s="1021"/>
      <c r="AK128" s="1021"/>
      <c r="AL128" s="1021"/>
      <c r="AM128" s="1021"/>
      <c r="AN128" s="1021"/>
      <c r="AO128" s="1021"/>
      <c r="AP128" s="1021"/>
      <c r="AQ128" s="1021"/>
      <c r="AR128" s="1021"/>
      <c r="AS128" s="1021"/>
      <c r="AT128" s="1021"/>
      <c r="AU128" s="1021"/>
      <c r="AV128" s="1021"/>
      <c r="AW128" s="1021"/>
      <c r="AX128" s="1021"/>
      <c r="AY128" s="1021"/>
      <c r="AZ128" s="1021"/>
      <c r="BA128" s="1021"/>
      <c r="BB128" s="1021"/>
      <c r="BC128" s="1021"/>
      <c r="BD128" s="1021"/>
      <c r="BE128" s="1021"/>
      <c r="BF128" s="1021"/>
      <c r="BG128" s="1021"/>
      <c r="BH128" s="1021"/>
      <c r="BI128" s="1021"/>
      <c r="BJ128" s="1021"/>
      <c r="BK128" s="1021"/>
      <c r="BL128" s="1021"/>
      <c r="BM128" s="1021"/>
      <c r="BN128" s="1021"/>
      <c r="BO128" s="1021"/>
      <c r="BP128" s="1021"/>
      <c r="BQ128" s="1021"/>
      <c r="BR128" s="1021"/>
      <c r="BS128" s="1021"/>
      <c r="BT128" s="1021"/>
      <c r="BU128" s="1021"/>
      <c r="BV128" s="1021"/>
      <c r="BW128" s="1021"/>
      <c r="BX128" s="1021"/>
      <c r="BY128" s="1021"/>
      <c r="BZ128" s="1021"/>
      <c r="CA128" s="1021"/>
      <c r="CB128" s="1021"/>
      <c r="CC128" s="1021"/>
      <c r="CD128" s="1021"/>
      <c r="CE128" s="1021"/>
      <c r="CF128" s="1034"/>
    </row>
    <row r="129" spans="16:84" x14ac:dyDescent="0.25">
      <c r="P129" s="1033"/>
      <c r="Q129" s="1021"/>
      <c r="R129" s="1021"/>
      <c r="S129" s="1021"/>
      <c r="T129" s="1021"/>
      <c r="U129" s="1021"/>
      <c r="V129" s="1021"/>
      <c r="W129" s="1021"/>
      <c r="X129" s="1021"/>
      <c r="Y129" s="1021"/>
      <c r="Z129" s="1021"/>
      <c r="AA129" s="1021"/>
      <c r="AB129" s="1021"/>
      <c r="AC129" s="1021"/>
      <c r="AD129" s="1021"/>
      <c r="AE129" s="1021"/>
      <c r="AF129" s="1021"/>
      <c r="AG129" s="1021"/>
      <c r="AH129" s="1021"/>
      <c r="AI129" s="1021"/>
      <c r="AJ129" s="1021"/>
      <c r="AK129" s="1021"/>
      <c r="AL129" s="1021"/>
      <c r="AM129" s="1021"/>
      <c r="AN129" s="1021"/>
      <c r="AO129" s="1021"/>
      <c r="AP129" s="1021"/>
      <c r="AQ129" s="1021"/>
      <c r="AR129" s="1021"/>
      <c r="AS129" s="1021"/>
      <c r="AT129" s="1021"/>
      <c r="AU129" s="1021"/>
      <c r="AV129" s="1021"/>
      <c r="AW129" s="1021"/>
      <c r="AX129" s="1021"/>
      <c r="AY129" s="1021"/>
      <c r="AZ129" s="1021"/>
      <c r="BA129" s="1021"/>
      <c r="BB129" s="1021"/>
      <c r="BC129" s="1021"/>
      <c r="BD129" s="1021"/>
      <c r="BE129" s="1021"/>
      <c r="BF129" s="1021"/>
      <c r="BG129" s="1021"/>
      <c r="BH129" s="1021"/>
      <c r="BI129" s="1021"/>
      <c r="BJ129" s="1021"/>
      <c r="BK129" s="1021"/>
      <c r="BL129" s="1021"/>
      <c r="BM129" s="1021"/>
      <c r="BN129" s="1021"/>
      <c r="BO129" s="1021"/>
      <c r="BP129" s="1021"/>
      <c r="BQ129" s="1021"/>
      <c r="BR129" s="1021"/>
      <c r="BS129" s="1021"/>
      <c r="BT129" s="1021"/>
      <c r="BU129" s="1021"/>
      <c r="BV129" s="1021"/>
      <c r="BW129" s="1021"/>
      <c r="BX129" s="1021"/>
      <c r="BY129" s="1021"/>
      <c r="BZ129" s="1021"/>
      <c r="CA129" s="1021"/>
      <c r="CB129" s="1021"/>
      <c r="CC129" s="1021"/>
      <c r="CD129" s="1021"/>
      <c r="CE129" s="1021"/>
      <c r="CF129" s="1034"/>
    </row>
    <row r="130" spans="16:84" x14ac:dyDescent="0.25">
      <c r="P130" s="1033"/>
      <c r="Q130" s="1021"/>
      <c r="R130" s="1021"/>
      <c r="S130" s="1021"/>
      <c r="T130" s="1021"/>
      <c r="U130" s="1021"/>
      <c r="V130" s="1021"/>
      <c r="W130" s="1021"/>
      <c r="X130" s="1021"/>
      <c r="Y130" s="1021"/>
      <c r="Z130" s="1021"/>
      <c r="AA130" s="1021"/>
      <c r="AB130" s="1021"/>
      <c r="AC130" s="1021"/>
      <c r="AD130" s="1021"/>
      <c r="AE130" s="1021"/>
      <c r="AF130" s="1021"/>
      <c r="AG130" s="1021"/>
      <c r="AH130" s="1021"/>
      <c r="AI130" s="1021"/>
      <c r="AJ130" s="1021"/>
      <c r="AK130" s="1021"/>
      <c r="AL130" s="1021"/>
      <c r="AM130" s="1021"/>
      <c r="AN130" s="1021"/>
      <c r="AO130" s="1021"/>
      <c r="AP130" s="1021"/>
      <c r="AQ130" s="1021"/>
      <c r="AR130" s="1021"/>
      <c r="AS130" s="1021"/>
      <c r="AT130" s="1021"/>
      <c r="AU130" s="1021"/>
      <c r="AV130" s="1021"/>
      <c r="AW130" s="1021"/>
      <c r="AX130" s="1021"/>
      <c r="AY130" s="1021"/>
      <c r="AZ130" s="1021"/>
      <c r="BA130" s="1021"/>
      <c r="BB130" s="1021"/>
      <c r="BC130" s="1021"/>
      <c r="BD130" s="1021"/>
      <c r="BE130" s="1021"/>
      <c r="BF130" s="1021"/>
      <c r="BG130" s="1021"/>
      <c r="BH130" s="1021"/>
      <c r="BI130" s="1021"/>
      <c r="BJ130" s="1021"/>
      <c r="BK130" s="1021"/>
      <c r="BL130" s="1021"/>
      <c r="BM130" s="1021"/>
      <c r="BN130" s="1021"/>
      <c r="BO130" s="1021"/>
      <c r="BP130" s="1021"/>
      <c r="BQ130" s="1021"/>
      <c r="BR130" s="1021"/>
      <c r="BS130" s="1021"/>
      <c r="BT130" s="1021"/>
      <c r="BU130" s="1021"/>
      <c r="BV130" s="1021"/>
      <c r="BW130" s="1021"/>
      <c r="BX130" s="1021"/>
      <c r="BY130" s="1021"/>
      <c r="BZ130" s="1021"/>
      <c r="CA130" s="1021"/>
      <c r="CB130" s="1021"/>
      <c r="CC130" s="1021"/>
      <c r="CD130" s="1021"/>
      <c r="CE130" s="1021"/>
      <c r="CF130" s="1034"/>
    </row>
    <row r="131" spans="16:84" x14ac:dyDescent="0.25">
      <c r="P131" s="1033"/>
      <c r="Q131" s="1021"/>
      <c r="R131" s="1021"/>
      <c r="S131" s="1021"/>
      <c r="T131" s="1021"/>
      <c r="U131" s="1021"/>
      <c r="V131" s="1021"/>
      <c r="W131" s="1021"/>
      <c r="X131" s="1021"/>
      <c r="Y131" s="1021"/>
      <c r="Z131" s="1021"/>
      <c r="AA131" s="1021"/>
      <c r="AB131" s="1021"/>
      <c r="AC131" s="1021"/>
      <c r="AD131" s="1021"/>
      <c r="AE131" s="1021"/>
      <c r="AF131" s="1021"/>
      <c r="AG131" s="1021"/>
      <c r="AH131" s="1021"/>
      <c r="AI131" s="1021"/>
      <c r="AJ131" s="1021"/>
      <c r="AK131" s="1021"/>
      <c r="AL131" s="1021"/>
      <c r="AM131" s="1021"/>
      <c r="AN131" s="1021"/>
      <c r="AO131" s="1021"/>
      <c r="AP131" s="1021"/>
      <c r="AQ131" s="1021"/>
      <c r="AR131" s="1021"/>
      <c r="AS131" s="1021"/>
      <c r="AT131" s="1021"/>
      <c r="AU131" s="1021"/>
      <c r="AV131" s="1021"/>
      <c r="AW131" s="1021"/>
      <c r="AX131" s="1021"/>
      <c r="AY131" s="1021"/>
      <c r="AZ131" s="1021"/>
      <c r="BA131" s="1021"/>
      <c r="BB131" s="1021"/>
      <c r="BC131" s="1021"/>
      <c r="BD131" s="1021"/>
      <c r="BE131" s="1021"/>
      <c r="BF131" s="1021"/>
      <c r="BG131" s="1021"/>
      <c r="BH131" s="1021"/>
      <c r="BI131" s="1021"/>
      <c r="BJ131" s="1021"/>
      <c r="BK131" s="1021"/>
      <c r="BL131" s="1021"/>
      <c r="BM131" s="1021"/>
      <c r="BN131" s="1021"/>
      <c r="BO131" s="1021"/>
      <c r="BP131" s="1021"/>
      <c r="BQ131" s="1021"/>
      <c r="BR131" s="1021"/>
      <c r="BS131" s="1021"/>
      <c r="BT131" s="1021"/>
      <c r="BU131" s="1021"/>
      <c r="BV131" s="1021"/>
      <c r="BW131" s="1021"/>
      <c r="BX131" s="1021"/>
      <c r="BY131" s="1021"/>
      <c r="BZ131" s="1021"/>
      <c r="CA131" s="1021"/>
      <c r="CB131" s="1021"/>
      <c r="CC131" s="1021"/>
      <c r="CD131" s="1021"/>
      <c r="CE131" s="1021"/>
      <c r="CF131" s="1034"/>
    </row>
    <row r="132" spans="16:84" x14ac:dyDescent="0.25">
      <c r="P132" s="1033"/>
      <c r="Q132" s="1021"/>
      <c r="R132" s="1021"/>
      <c r="S132" s="1021"/>
      <c r="T132" s="1021"/>
      <c r="U132" s="1021"/>
      <c r="V132" s="1021"/>
      <c r="W132" s="1021"/>
      <c r="X132" s="1021"/>
      <c r="Y132" s="1021"/>
      <c r="Z132" s="1021"/>
      <c r="AA132" s="1021"/>
      <c r="AB132" s="1021"/>
      <c r="AC132" s="1021"/>
      <c r="AD132" s="1021"/>
      <c r="AE132" s="1021"/>
      <c r="AF132" s="1021"/>
      <c r="AG132" s="1021"/>
      <c r="AH132" s="1021"/>
      <c r="AI132" s="1021"/>
      <c r="AJ132" s="1021"/>
      <c r="AK132" s="1021"/>
      <c r="AL132" s="1021"/>
      <c r="AM132" s="1021"/>
      <c r="AN132" s="1021"/>
      <c r="AO132" s="1021"/>
      <c r="AP132" s="1021"/>
      <c r="AQ132" s="1021"/>
      <c r="AR132" s="1021"/>
      <c r="AS132" s="1021"/>
      <c r="AT132" s="1021"/>
      <c r="AU132" s="1021"/>
      <c r="AV132" s="1021"/>
      <c r="AW132" s="1021"/>
      <c r="AX132" s="1021"/>
      <c r="AY132" s="1021"/>
      <c r="AZ132" s="1021"/>
      <c r="BA132" s="1021"/>
      <c r="BB132" s="1021"/>
      <c r="BC132" s="1021"/>
      <c r="BD132" s="1021"/>
      <c r="BE132" s="1021"/>
      <c r="BF132" s="1021"/>
      <c r="BG132" s="1021"/>
      <c r="BH132" s="1021"/>
      <c r="BI132" s="1021"/>
      <c r="BJ132" s="1021"/>
      <c r="BK132" s="1021"/>
      <c r="BL132" s="1021"/>
      <c r="BM132" s="1021"/>
      <c r="BN132" s="1021"/>
      <c r="BO132" s="1021"/>
      <c r="BP132" s="1021"/>
      <c r="BQ132" s="1021"/>
      <c r="BR132" s="1021"/>
      <c r="BS132" s="1021"/>
      <c r="BT132" s="1021"/>
      <c r="BU132" s="1021"/>
      <c r="BV132" s="1021"/>
      <c r="BW132" s="1021"/>
      <c r="BX132" s="1021"/>
      <c r="BY132" s="1021"/>
      <c r="BZ132" s="1021"/>
      <c r="CA132" s="1021"/>
      <c r="CB132" s="1021"/>
      <c r="CC132" s="1021"/>
      <c r="CD132" s="1021"/>
      <c r="CE132" s="1021"/>
      <c r="CF132" s="1034"/>
    </row>
    <row r="133" spans="16:84" x14ac:dyDescent="0.25">
      <c r="P133" s="1033"/>
      <c r="Q133" s="1021"/>
      <c r="R133" s="1021"/>
      <c r="S133" s="1021"/>
      <c r="T133" s="1021"/>
      <c r="U133" s="1021"/>
      <c r="V133" s="1021"/>
      <c r="W133" s="1021"/>
      <c r="X133" s="1021"/>
      <c r="Y133" s="1021"/>
      <c r="Z133" s="1021"/>
      <c r="AA133" s="1021"/>
      <c r="AB133" s="1021"/>
      <c r="AC133" s="1021"/>
      <c r="AD133" s="1021"/>
      <c r="AE133" s="1021"/>
      <c r="AF133" s="1021"/>
      <c r="AG133" s="1021"/>
      <c r="AH133" s="1021"/>
      <c r="AI133" s="1021"/>
      <c r="AJ133" s="1021"/>
      <c r="AK133" s="1021"/>
      <c r="AL133" s="1021"/>
      <c r="AM133" s="1021"/>
      <c r="AN133" s="1021"/>
      <c r="AO133" s="1021"/>
      <c r="AP133" s="1021"/>
      <c r="AQ133" s="1021"/>
      <c r="AR133" s="1021"/>
      <c r="AS133" s="1021"/>
      <c r="AT133" s="1021"/>
      <c r="AU133" s="1021"/>
      <c r="AV133" s="1021"/>
      <c r="AW133" s="1021"/>
      <c r="AX133" s="1021"/>
      <c r="AY133" s="1021"/>
      <c r="AZ133" s="1021"/>
      <c r="BA133" s="1021"/>
      <c r="BB133" s="1021"/>
      <c r="BC133" s="1021"/>
      <c r="BD133" s="1021"/>
      <c r="BE133" s="1021"/>
      <c r="BF133" s="1021"/>
      <c r="BG133" s="1021"/>
      <c r="BH133" s="1021"/>
      <c r="BI133" s="1021"/>
      <c r="BJ133" s="1021"/>
      <c r="BK133" s="1021"/>
      <c r="BL133" s="1021"/>
      <c r="BM133" s="1021"/>
      <c r="BN133" s="1021"/>
      <c r="BO133" s="1021"/>
      <c r="BP133" s="1021"/>
      <c r="BQ133" s="1021"/>
      <c r="BR133" s="1021"/>
      <c r="BS133" s="1021"/>
      <c r="BT133" s="1021"/>
      <c r="BU133" s="1021"/>
      <c r="BV133" s="1021"/>
      <c r="BW133" s="1021"/>
      <c r="BX133" s="1021"/>
      <c r="BY133" s="1021"/>
      <c r="BZ133" s="1021"/>
      <c r="CA133" s="1021"/>
      <c r="CB133" s="1021"/>
      <c r="CC133" s="1021"/>
      <c r="CD133" s="1021"/>
      <c r="CE133" s="1021"/>
      <c r="CF133" s="1034"/>
    </row>
    <row r="134" spans="16:84" x14ac:dyDescent="0.25">
      <c r="P134" s="1033"/>
      <c r="Q134" s="1021"/>
      <c r="R134" s="1021"/>
      <c r="S134" s="1021"/>
      <c r="T134" s="1021"/>
      <c r="U134" s="1021"/>
      <c r="V134" s="1021"/>
      <c r="W134" s="1021"/>
      <c r="X134" s="1021"/>
      <c r="Y134" s="1021"/>
      <c r="Z134" s="1021"/>
      <c r="AA134" s="1021"/>
      <c r="AB134" s="1021"/>
      <c r="AC134" s="1021"/>
      <c r="AD134" s="1021"/>
      <c r="AE134" s="1021"/>
      <c r="AF134" s="1021"/>
      <c r="AG134" s="1021"/>
      <c r="AH134" s="1021"/>
      <c r="AI134" s="1021"/>
      <c r="AJ134" s="1021"/>
      <c r="AK134" s="1021"/>
      <c r="AL134" s="1021"/>
      <c r="AM134" s="1021"/>
      <c r="AN134" s="1021"/>
      <c r="AO134" s="1021"/>
      <c r="AP134" s="1021"/>
      <c r="AQ134" s="1021"/>
      <c r="AR134" s="1021"/>
      <c r="AS134" s="1021"/>
      <c r="AT134" s="1021"/>
      <c r="AU134" s="1021"/>
      <c r="AV134" s="1021"/>
      <c r="AW134" s="1021"/>
      <c r="AX134" s="1021"/>
      <c r="AY134" s="1021"/>
      <c r="AZ134" s="1021"/>
      <c r="BA134" s="1021"/>
      <c r="BB134" s="1021"/>
      <c r="BC134" s="1021"/>
      <c r="BD134" s="1021"/>
      <c r="BE134" s="1021"/>
      <c r="BF134" s="1021"/>
      <c r="BG134" s="1021"/>
      <c r="BH134" s="1021"/>
      <c r="BI134" s="1021"/>
      <c r="BJ134" s="1021"/>
      <c r="BK134" s="1021"/>
      <c r="BL134" s="1021"/>
      <c r="BM134" s="1021"/>
      <c r="BN134" s="1021"/>
      <c r="BO134" s="1021"/>
      <c r="BP134" s="1021"/>
      <c r="BQ134" s="1021"/>
      <c r="BR134" s="1021"/>
      <c r="BS134" s="1021"/>
      <c r="BT134" s="1021"/>
      <c r="BU134" s="1021"/>
      <c r="BV134" s="1021"/>
      <c r="BW134" s="1021"/>
      <c r="BX134" s="1021"/>
      <c r="BY134" s="1021"/>
      <c r="BZ134" s="1021"/>
      <c r="CA134" s="1021"/>
      <c r="CB134" s="1021"/>
      <c r="CC134" s="1021"/>
      <c r="CD134" s="1021"/>
      <c r="CE134" s="1021"/>
      <c r="CF134" s="1034"/>
    </row>
    <row r="135" spans="16:84" x14ac:dyDescent="0.25">
      <c r="P135" s="1033"/>
      <c r="Q135" s="1021"/>
      <c r="R135" s="1021"/>
      <c r="S135" s="1021"/>
      <c r="T135" s="1021"/>
      <c r="U135" s="1021"/>
      <c r="V135" s="1021"/>
      <c r="W135" s="1021"/>
      <c r="X135" s="1021"/>
      <c r="Y135" s="1021"/>
      <c r="Z135" s="1021"/>
      <c r="AA135" s="1021"/>
      <c r="AB135" s="1021"/>
      <c r="AC135" s="1021"/>
      <c r="AD135" s="1021"/>
      <c r="AE135" s="1021"/>
      <c r="AF135" s="1021"/>
      <c r="AG135" s="1021"/>
      <c r="AH135" s="1021"/>
      <c r="AI135" s="1021"/>
      <c r="AJ135" s="1021"/>
      <c r="AK135" s="1021"/>
      <c r="AL135" s="1021"/>
      <c r="AM135" s="1021"/>
      <c r="AN135" s="1021"/>
      <c r="AO135" s="1021"/>
      <c r="AP135" s="1021"/>
      <c r="AQ135" s="1021"/>
      <c r="AR135" s="1021"/>
      <c r="AS135" s="1021"/>
      <c r="AT135" s="1021"/>
      <c r="AU135" s="1021"/>
      <c r="AV135" s="1021"/>
      <c r="AW135" s="1021"/>
      <c r="AX135" s="1021"/>
      <c r="AY135" s="1021"/>
      <c r="AZ135" s="1021"/>
      <c r="BA135" s="1021"/>
      <c r="BB135" s="1021"/>
      <c r="BC135" s="1021"/>
      <c r="BD135" s="1021"/>
      <c r="BE135" s="1021"/>
      <c r="BF135" s="1021"/>
      <c r="BG135" s="1021"/>
      <c r="BH135" s="1021"/>
      <c r="BI135" s="1021"/>
      <c r="BJ135" s="1021"/>
      <c r="BK135" s="1021"/>
      <c r="BL135" s="1021"/>
      <c r="BM135" s="1021"/>
      <c r="BN135" s="1021"/>
      <c r="BO135" s="1021"/>
      <c r="BP135" s="1021"/>
      <c r="BQ135" s="1021"/>
      <c r="BR135" s="1021"/>
      <c r="BS135" s="1021"/>
      <c r="BT135" s="1021"/>
      <c r="BU135" s="1021"/>
      <c r="BV135" s="1021"/>
      <c r="BW135" s="1021"/>
      <c r="BX135" s="1021"/>
      <c r="BY135" s="1021"/>
      <c r="BZ135" s="1021"/>
      <c r="CA135" s="1021"/>
      <c r="CB135" s="1021"/>
      <c r="CC135" s="1021"/>
      <c r="CD135" s="1021"/>
      <c r="CE135" s="1021"/>
      <c r="CF135" s="1034"/>
    </row>
    <row r="136" spans="16:84" x14ac:dyDescent="0.25">
      <c r="P136" s="1033"/>
      <c r="Q136" s="1021"/>
      <c r="R136" s="1021"/>
      <c r="S136" s="1021"/>
      <c r="T136" s="1021"/>
      <c r="U136" s="1021"/>
      <c r="V136" s="1021"/>
      <c r="W136" s="1021"/>
      <c r="X136" s="1021"/>
      <c r="Y136" s="1021"/>
      <c r="Z136" s="1021"/>
      <c r="AA136" s="1021"/>
      <c r="AB136" s="1021"/>
      <c r="AC136" s="1021"/>
      <c r="AD136" s="1021"/>
      <c r="AE136" s="1021"/>
      <c r="AF136" s="1021"/>
      <c r="AG136" s="1021"/>
      <c r="AH136" s="1021"/>
      <c r="AI136" s="1021"/>
      <c r="AJ136" s="1021"/>
      <c r="AK136" s="1021"/>
      <c r="AL136" s="1021"/>
      <c r="AM136" s="1021"/>
      <c r="AN136" s="1021"/>
      <c r="AO136" s="1021"/>
      <c r="AP136" s="1021"/>
      <c r="AQ136" s="1021"/>
      <c r="AR136" s="1021"/>
      <c r="AS136" s="1021"/>
      <c r="AT136" s="1021"/>
      <c r="AU136" s="1021"/>
      <c r="AV136" s="1021"/>
      <c r="AW136" s="1021"/>
      <c r="AX136" s="1021"/>
      <c r="AY136" s="1021"/>
      <c r="AZ136" s="1021"/>
      <c r="BA136" s="1021"/>
      <c r="BB136" s="1021"/>
      <c r="BC136" s="1021"/>
      <c r="BD136" s="1021"/>
      <c r="BE136" s="1021"/>
      <c r="BF136" s="1021"/>
      <c r="BG136" s="1021"/>
      <c r="BH136" s="1021"/>
      <c r="BI136" s="1021"/>
      <c r="BJ136" s="1021"/>
      <c r="BK136" s="1021"/>
      <c r="BL136" s="1021"/>
      <c r="BM136" s="1021"/>
      <c r="BN136" s="1021"/>
      <c r="BO136" s="1021"/>
      <c r="BP136" s="1021"/>
      <c r="BQ136" s="1021"/>
      <c r="BR136" s="1021"/>
      <c r="BS136" s="1021"/>
      <c r="BT136" s="1021"/>
      <c r="BU136" s="1021"/>
      <c r="BV136" s="1021"/>
      <c r="BW136" s="1021"/>
      <c r="BX136" s="1021"/>
      <c r="BY136" s="1021"/>
      <c r="BZ136" s="1021"/>
      <c r="CA136" s="1021"/>
      <c r="CB136" s="1021"/>
      <c r="CC136" s="1021"/>
      <c r="CD136" s="1021"/>
      <c r="CE136" s="1021"/>
      <c r="CF136" s="1034"/>
    </row>
    <row r="137" spans="16:84" x14ac:dyDescent="0.25">
      <c r="P137" s="1033"/>
      <c r="Q137" s="1021"/>
      <c r="R137" s="1021"/>
      <c r="S137" s="1021"/>
      <c r="T137" s="1021"/>
      <c r="U137" s="1021"/>
      <c r="V137" s="1021"/>
      <c r="W137" s="1021"/>
      <c r="X137" s="1021"/>
      <c r="Y137" s="1021"/>
      <c r="Z137" s="1021"/>
      <c r="AA137" s="1021"/>
      <c r="AB137" s="1021"/>
      <c r="AC137" s="1021"/>
      <c r="AD137" s="1021"/>
      <c r="AE137" s="1021"/>
      <c r="AF137" s="1021"/>
      <c r="AG137" s="1021"/>
      <c r="AH137" s="1021"/>
      <c r="AI137" s="1021"/>
      <c r="AJ137" s="1021"/>
      <c r="AK137" s="1021"/>
      <c r="AL137" s="1021"/>
      <c r="AM137" s="1021"/>
      <c r="AN137" s="1021"/>
      <c r="AO137" s="1021"/>
      <c r="AP137" s="1021"/>
      <c r="AQ137" s="1021"/>
      <c r="AR137" s="1021"/>
      <c r="AS137" s="1021"/>
      <c r="AT137" s="1021"/>
      <c r="AU137" s="1021"/>
      <c r="AV137" s="1021"/>
      <c r="AW137" s="1021"/>
      <c r="AX137" s="1021"/>
      <c r="AY137" s="1021"/>
      <c r="AZ137" s="1021"/>
      <c r="BA137" s="1021"/>
      <c r="BB137" s="1021"/>
      <c r="BC137" s="1021"/>
      <c r="BD137" s="1021"/>
      <c r="BE137" s="1021"/>
      <c r="BF137" s="1021"/>
      <c r="BG137" s="1021"/>
      <c r="BH137" s="1021"/>
      <c r="BI137" s="1021"/>
      <c r="BJ137" s="1021"/>
      <c r="BK137" s="1021"/>
      <c r="BL137" s="1021"/>
      <c r="BM137" s="1021"/>
      <c r="BN137" s="1021"/>
      <c r="BO137" s="1021"/>
      <c r="BP137" s="1021"/>
      <c r="BQ137" s="1021"/>
      <c r="BR137" s="1021"/>
      <c r="BS137" s="1021"/>
      <c r="BT137" s="1021"/>
      <c r="BU137" s="1021"/>
      <c r="BV137" s="1021"/>
      <c r="BW137" s="1021"/>
      <c r="BX137" s="1021"/>
      <c r="BY137" s="1021"/>
      <c r="BZ137" s="1021"/>
      <c r="CA137" s="1021"/>
      <c r="CB137" s="1021"/>
      <c r="CC137" s="1021"/>
      <c r="CD137" s="1021"/>
      <c r="CE137" s="1021"/>
      <c r="CF137" s="1034"/>
    </row>
    <row r="138" spans="16:84" x14ac:dyDescent="0.25">
      <c r="P138" s="1033"/>
      <c r="Q138" s="1021"/>
      <c r="R138" s="1021"/>
      <c r="S138" s="1021"/>
      <c r="T138" s="1021"/>
      <c r="U138" s="1021"/>
      <c r="V138" s="1021"/>
      <c r="W138" s="1021"/>
      <c r="X138" s="1021"/>
      <c r="Y138" s="1021"/>
      <c r="Z138" s="1021"/>
      <c r="AA138" s="1021"/>
      <c r="AB138" s="1021"/>
      <c r="AC138" s="1021"/>
      <c r="AD138" s="1021"/>
      <c r="AE138" s="1021"/>
      <c r="AF138" s="1021"/>
      <c r="AG138" s="1021"/>
      <c r="AH138" s="1021"/>
      <c r="AI138" s="1021"/>
      <c r="AJ138" s="1021"/>
      <c r="AK138" s="1021"/>
      <c r="AL138" s="1021"/>
      <c r="AM138" s="1021"/>
      <c r="AN138" s="1021"/>
      <c r="AO138" s="1021"/>
      <c r="AP138" s="1021"/>
      <c r="AQ138" s="1021"/>
      <c r="AR138" s="1021"/>
      <c r="AS138" s="1021"/>
      <c r="AT138" s="1021"/>
      <c r="AU138" s="1021"/>
      <c r="AV138" s="1021"/>
      <c r="AW138" s="1021"/>
      <c r="AX138" s="1021"/>
      <c r="AY138" s="1021"/>
      <c r="AZ138" s="1021"/>
      <c r="BA138" s="1021"/>
      <c r="BB138" s="1021"/>
      <c r="BC138" s="1021"/>
      <c r="BD138" s="1021"/>
      <c r="BE138" s="1021"/>
      <c r="BF138" s="1021"/>
      <c r="BG138" s="1021"/>
      <c r="BH138" s="1021"/>
      <c r="BI138" s="1021"/>
      <c r="BJ138" s="1021"/>
      <c r="BK138" s="1021"/>
      <c r="BL138" s="1021"/>
      <c r="BM138" s="1021"/>
      <c r="BN138" s="1021"/>
      <c r="BO138" s="1021"/>
      <c r="BP138" s="1021"/>
      <c r="BQ138" s="1021"/>
      <c r="BR138" s="1021"/>
      <c r="BS138" s="1021"/>
      <c r="BT138" s="1021"/>
      <c r="BU138" s="1021"/>
      <c r="BV138" s="1021"/>
      <c r="BW138" s="1021"/>
      <c r="BX138" s="1021"/>
      <c r="BY138" s="1021"/>
      <c r="BZ138" s="1021"/>
      <c r="CA138" s="1021"/>
      <c r="CB138" s="1021"/>
      <c r="CC138" s="1021"/>
      <c r="CD138" s="1021"/>
      <c r="CE138" s="1021"/>
      <c r="CF138" s="1034"/>
    </row>
    <row r="139" spans="16:84" x14ac:dyDescent="0.25">
      <c r="P139" s="1033"/>
      <c r="Q139" s="1021"/>
      <c r="R139" s="1021"/>
      <c r="S139" s="1021"/>
      <c r="T139" s="1021"/>
      <c r="U139" s="1021"/>
      <c r="V139" s="1021"/>
      <c r="W139" s="1021"/>
      <c r="X139" s="1021"/>
      <c r="Y139" s="1021"/>
      <c r="Z139" s="1021"/>
      <c r="AA139" s="1021"/>
      <c r="AB139" s="1021"/>
      <c r="AC139" s="1021"/>
      <c r="AD139" s="1021"/>
      <c r="AE139" s="1021"/>
      <c r="AF139" s="1021"/>
      <c r="AG139" s="1021"/>
      <c r="AH139" s="1021"/>
      <c r="AI139" s="1021"/>
      <c r="AJ139" s="1021"/>
      <c r="AK139" s="1021"/>
      <c r="AL139" s="1021"/>
      <c r="AM139" s="1021"/>
      <c r="AN139" s="1021"/>
      <c r="AO139" s="1021"/>
      <c r="AP139" s="1021"/>
      <c r="AQ139" s="1021"/>
      <c r="AR139" s="1021"/>
      <c r="AS139" s="1021"/>
      <c r="AT139" s="1021"/>
      <c r="AU139" s="1021"/>
      <c r="AV139" s="1021"/>
      <c r="AW139" s="1021"/>
      <c r="AX139" s="1021"/>
      <c r="AY139" s="1021"/>
      <c r="AZ139" s="1021"/>
      <c r="BA139" s="1021"/>
      <c r="BB139" s="1021"/>
      <c r="BC139" s="1021"/>
      <c r="BD139" s="1021"/>
      <c r="BE139" s="1021"/>
      <c r="BF139" s="1021"/>
      <c r="BG139" s="1021"/>
      <c r="BH139" s="1021"/>
      <c r="BI139" s="1021"/>
      <c r="BJ139" s="1021"/>
      <c r="BK139" s="1021"/>
      <c r="BL139" s="1021"/>
      <c r="BM139" s="1021"/>
      <c r="BN139" s="1021"/>
      <c r="BO139" s="1021"/>
      <c r="BP139" s="1021"/>
      <c r="BQ139" s="1021"/>
      <c r="BR139" s="1021"/>
      <c r="BS139" s="1021"/>
      <c r="BT139" s="1021"/>
      <c r="BU139" s="1021"/>
      <c r="BV139" s="1021"/>
      <c r="BW139" s="1021"/>
      <c r="BX139" s="1021"/>
      <c r="BY139" s="1021"/>
      <c r="BZ139" s="1021"/>
      <c r="CA139" s="1021"/>
      <c r="CB139" s="1021"/>
      <c r="CC139" s="1021"/>
      <c r="CD139" s="1021"/>
      <c r="CE139" s="1021"/>
      <c r="CF139" s="1034"/>
    </row>
    <row r="140" spans="16:84" x14ac:dyDescent="0.25">
      <c r="P140" s="1033"/>
      <c r="Q140" s="1021"/>
      <c r="R140" s="1021"/>
      <c r="S140" s="1021"/>
      <c r="T140" s="1021"/>
      <c r="U140" s="1021"/>
      <c r="V140" s="1021"/>
      <c r="W140" s="1021"/>
      <c r="X140" s="1021"/>
      <c r="Y140" s="1021"/>
      <c r="Z140" s="1021"/>
      <c r="AA140" s="1021"/>
      <c r="AB140" s="1021"/>
      <c r="AC140" s="1021"/>
      <c r="AD140" s="1021"/>
      <c r="AE140" s="1021"/>
      <c r="AF140" s="1021"/>
      <c r="AG140" s="1021"/>
      <c r="AH140" s="1021"/>
      <c r="AI140" s="1021"/>
      <c r="AJ140" s="1021"/>
      <c r="AK140" s="1021"/>
      <c r="AL140" s="1021"/>
      <c r="AM140" s="1021"/>
      <c r="AN140" s="1021"/>
      <c r="AO140" s="1021"/>
      <c r="AP140" s="1021"/>
      <c r="AQ140" s="1021"/>
      <c r="AR140" s="1021"/>
      <c r="AS140" s="1021"/>
      <c r="AT140" s="1021"/>
      <c r="AU140" s="1021"/>
      <c r="AV140" s="1021"/>
      <c r="AW140" s="1021"/>
      <c r="AX140" s="1021"/>
      <c r="AY140" s="1021"/>
      <c r="AZ140" s="1021"/>
      <c r="BA140" s="1021"/>
      <c r="BB140" s="1021"/>
      <c r="BC140" s="1021"/>
      <c r="BD140" s="1021"/>
      <c r="BE140" s="1021"/>
      <c r="BF140" s="1021"/>
      <c r="BG140" s="1021"/>
      <c r="BH140" s="1021"/>
      <c r="BI140" s="1021"/>
      <c r="BJ140" s="1021"/>
      <c r="BK140" s="1021"/>
      <c r="BL140" s="1021"/>
      <c r="BM140" s="1021"/>
      <c r="BN140" s="1021"/>
      <c r="BO140" s="1021"/>
      <c r="BP140" s="1021"/>
      <c r="BQ140" s="1021"/>
      <c r="BR140" s="1021"/>
      <c r="BS140" s="1021"/>
      <c r="BT140" s="1021"/>
      <c r="BU140" s="1021"/>
      <c r="BV140" s="1021"/>
      <c r="BW140" s="1021"/>
      <c r="BX140" s="1021"/>
      <c r="BY140" s="1021"/>
      <c r="BZ140" s="1021"/>
      <c r="CA140" s="1021"/>
      <c r="CB140" s="1021"/>
      <c r="CC140" s="1021"/>
      <c r="CD140" s="1021"/>
      <c r="CE140" s="1021"/>
      <c r="CF140" s="1034"/>
    </row>
    <row r="141" spans="16:84" x14ac:dyDescent="0.25">
      <c r="P141" s="1033"/>
      <c r="Q141" s="1021"/>
      <c r="R141" s="1021"/>
      <c r="S141" s="1021"/>
      <c r="T141" s="1021"/>
      <c r="U141" s="1021"/>
      <c r="V141" s="1021"/>
      <c r="W141" s="1021"/>
      <c r="X141" s="1021"/>
      <c r="Y141" s="1021"/>
      <c r="Z141" s="1021"/>
      <c r="AA141" s="1021"/>
      <c r="AB141" s="1021"/>
      <c r="AC141" s="1021"/>
      <c r="AD141" s="1021"/>
      <c r="AE141" s="1021"/>
      <c r="AF141" s="1021"/>
      <c r="AG141" s="1021"/>
      <c r="AH141" s="1021"/>
      <c r="AI141" s="1021"/>
      <c r="AJ141" s="1021"/>
      <c r="AK141" s="1021"/>
      <c r="AL141" s="1021"/>
      <c r="AM141" s="1021"/>
      <c r="AN141" s="1021"/>
      <c r="AO141" s="1021"/>
      <c r="AP141" s="1021"/>
      <c r="AQ141" s="1021"/>
      <c r="AR141" s="1021"/>
      <c r="AS141" s="1021"/>
      <c r="AT141" s="1021"/>
      <c r="AU141" s="1021"/>
      <c r="AV141" s="1021"/>
      <c r="AW141" s="1021"/>
      <c r="AX141" s="1021"/>
      <c r="AY141" s="1021"/>
      <c r="AZ141" s="1021"/>
      <c r="BA141" s="1021"/>
      <c r="BB141" s="1021"/>
      <c r="BC141" s="1021"/>
      <c r="BD141" s="1021"/>
      <c r="BE141" s="1021"/>
      <c r="BF141" s="1021"/>
      <c r="BG141" s="1021"/>
      <c r="BH141" s="1021"/>
      <c r="BI141" s="1021"/>
      <c r="BJ141" s="1021"/>
      <c r="BK141" s="1021"/>
      <c r="BL141" s="1021"/>
      <c r="BM141" s="1021"/>
      <c r="BN141" s="1021"/>
      <c r="BO141" s="1021"/>
      <c r="BP141" s="1021"/>
      <c r="BQ141" s="1021"/>
      <c r="BR141" s="1021"/>
      <c r="BS141" s="1021"/>
      <c r="BT141" s="1021"/>
      <c r="BU141" s="1021"/>
      <c r="BV141" s="1021"/>
      <c r="BW141" s="1021"/>
      <c r="BX141" s="1021"/>
      <c r="BY141" s="1021"/>
      <c r="BZ141" s="1021"/>
      <c r="CA141" s="1021"/>
      <c r="CB141" s="1021"/>
      <c r="CC141" s="1021"/>
      <c r="CD141" s="1021"/>
      <c r="CE141" s="1021"/>
      <c r="CF141" s="1034"/>
    </row>
    <row r="142" spans="16:84" x14ac:dyDescent="0.25">
      <c r="P142" s="1033"/>
      <c r="Q142" s="1021"/>
      <c r="R142" s="1021"/>
      <c r="S142" s="1021"/>
      <c r="T142" s="1021"/>
      <c r="U142" s="1021"/>
      <c r="V142" s="1021"/>
      <c r="W142" s="1021"/>
      <c r="X142" s="1021"/>
      <c r="Y142" s="1021"/>
      <c r="Z142" s="1021"/>
      <c r="AA142" s="1021"/>
      <c r="AB142" s="1021"/>
      <c r="AC142" s="1021"/>
      <c r="AD142" s="1021"/>
      <c r="AE142" s="1021"/>
      <c r="AF142" s="1021"/>
      <c r="AG142" s="1021"/>
      <c r="AH142" s="1021"/>
      <c r="AI142" s="1021"/>
      <c r="AJ142" s="1021"/>
      <c r="AK142" s="1021"/>
      <c r="AL142" s="1021"/>
      <c r="AM142" s="1021"/>
      <c r="AN142" s="1021"/>
      <c r="AO142" s="1021"/>
      <c r="AP142" s="1021"/>
      <c r="AQ142" s="1021"/>
      <c r="AR142" s="1021"/>
      <c r="AS142" s="1021"/>
      <c r="AT142" s="1021"/>
      <c r="AU142" s="1021"/>
      <c r="AV142" s="1021"/>
      <c r="AW142" s="1021"/>
      <c r="AX142" s="1021"/>
      <c r="AY142" s="1021"/>
      <c r="AZ142" s="1021"/>
      <c r="BA142" s="1021"/>
      <c r="BB142" s="1021"/>
      <c r="BC142" s="1021"/>
      <c r="BD142" s="1021"/>
      <c r="BE142" s="1021"/>
      <c r="BF142" s="1021"/>
      <c r="BG142" s="1021"/>
      <c r="BH142" s="1021"/>
      <c r="BI142" s="1021"/>
      <c r="BJ142" s="1021"/>
      <c r="BK142" s="1021"/>
      <c r="BL142" s="1021"/>
      <c r="BM142" s="1021"/>
      <c r="BN142" s="1021"/>
      <c r="BO142" s="1021"/>
      <c r="BP142" s="1021"/>
      <c r="BQ142" s="1021"/>
      <c r="BR142" s="1021"/>
      <c r="BS142" s="1021"/>
      <c r="BT142" s="1021"/>
      <c r="BU142" s="1021"/>
      <c r="BV142" s="1021"/>
      <c r="BW142" s="1021"/>
      <c r="BX142" s="1021"/>
      <c r="BY142" s="1021"/>
      <c r="BZ142" s="1021"/>
      <c r="CA142" s="1021"/>
      <c r="CB142" s="1021"/>
      <c r="CC142" s="1021"/>
      <c r="CD142" s="1021"/>
      <c r="CE142" s="1021"/>
      <c r="CF142" s="1034"/>
    </row>
    <row r="143" spans="16:84" x14ac:dyDescent="0.25">
      <c r="P143" s="1033"/>
      <c r="Q143" s="1021"/>
      <c r="R143" s="1021"/>
      <c r="S143" s="1021"/>
      <c r="T143" s="1021"/>
      <c r="U143" s="1021"/>
      <c r="V143" s="1021"/>
      <c r="W143" s="1021"/>
      <c r="X143" s="1021"/>
      <c r="Y143" s="1021"/>
      <c r="Z143" s="1021"/>
      <c r="AA143" s="1021"/>
      <c r="AB143" s="1021"/>
      <c r="AC143" s="1021"/>
      <c r="AD143" s="1021"/>
      <c r="AE143" s="1021"/>
      <c r="AF143" s="1021"/>
      <c r="AG143" s="1021"/>
      <c r="AH143" s="1021"/>
      <c r="AI143" s="1021"/>
      <c r="AJ143" s="1021"/>
      <c r="AK143" s="1021"/>
      <c r="AL143" s="1021"/>
      <c r="AM143" s="1021"/>
      <c r="AN143" s="1021"/>
      <c r="AO143" s="1021"/>
      <c r="AP143" s="1021"/>
      <c r="AQ143" s="1021"/>
      <c r="AR143" s="1021"/>
      <c r="AS143" s="1021"/>
      <c r="AT143" s="1021"/>
      <c r="AU143" s="1021"/>
      <c r="AV143" s="1021"/>
      <c r="AW143" s="1021"/>
      <c r="AX143" s="1021"/>
      <c r="AY143" s="1021"/>
      <c r="AZ143" s="1021"/>
      <c r="BA143" s="1021"/>
      <c r="BB143" s="1021"/>
      <c r="BC143" s="1021"/>
      <c r="BD143" s="1021"/>
      <c r="BE143" s="1021"/>
      <c r="BF143" s="1021"/>
      <c r="BG143" s="1021"/>
      <c r="BH143" s="1021"/>
      <c r="BI143" s="1021"/>
      <c r="BJ143" s="1021"/>
      <c r="BK143" s="1021"/>
      <c r="BL143" s="1021"/>
      <c r="BM143" s="1021"/>
      <c r="BN143" s="1021"/>
      <c r="BO143" s="1021"/>
      <c r="BP143" s="1021"/>
      <c r="BQ143" s="1021"/>
      <c r="BR143" s="1021"/>
      <c r="BS143" s="1021"/>
      <c r="BT143" s="1021"/>
      <c r="BU143" s="1021"/>
      <c r="BV143" s="1021"/>
      <c r="BW143" s="1021"/>
      <c r="BX143" s="1021"/>
      <c r="BY143" s="1021"/>
      <c r="BZ143" s="1021"/>
      <c r="CA143" s="1021"/>
      <c r="CB143" s="1021"/>
      <c r="CC143" s="1021"/>
      <c r="CD143" s="1021"/>
      <c r="CE143" s="1021"/>
      <c r="CF143" s="1034"/>
    </row>
    <row r="144" spans="16:84" x14ac:dyDescent="0.25">
      <c r="P144" s="1033"/>
      <c r="Q144" s="1021"/>
      <c r="R144" s="1021"/>
      <c r="S144" s="1021"/>
      <c r="T144" s="1021"/>
      <c r="U144" s="1021"/>
      <c r="V144" s="1021"/>
      <c r="W144" s="1021"/>
      <c r="X144" s="1021"/>
      <c r="Y144" s="1021"/>
      <c r="Z144" s="1021"/>
      <c r="AA144" s="1021"/>
      <c r="AB144" s="1021"/>
      <c r="AC144" s="1021"/>
      <c r="AD144" s="1021"/>
      <c r="AE144" s="1021"/>
      <c r="AF144" s="1021"/>
      <c r="AG144" s="1021"/>
      <c r="AH144" s="1021"/>
      <c r="AI144" s="1021"/>
      <c r="AJ144" s="1021"/>
      <c r="AK144" s="1021"/>
      <c r="AL144" s="1021"/>
      <c r="AM144" s="1021"/>
      <c r="AN144" s="1021"/>
      <c r="AO144" s="1021"/>
      <c r="AP144" s="1021"/>
      <c r="AQ144" s="1021"/>
      <c r="AR144" s="1021"/>
      <c r="AS144" s="1021"/>
      <c r="AT144" s="1021"/>
      <c r="AU144" s="1021"/>
      <c r="AV144" s="1021"/>
      <c r="AW144" s="1021"/>
      <c r="AX144" s="1021"/>
      <c r="AY144" s="1021"/>
      <c r="AZ144" s="1021"/>
      <c r="BA144" s="1021"/>
      <c r="BB144" s="1021"/>
      <c r="BC144" s="1021"/>
      <c r="BD144" s="1021"/>
      <c r="BE144" s="1021"/>
      <c r="BF144" s="1021"/>
      <c r="BG144" s="1021"/>
      <c r="BH144" s="1021"/>
      <c r="BI144" s="1021"/>
      <c r="BJ144" s="1021"/>
      <c r="BK144" s="1021"/>
      <c r="BL144" s="1021"/>
      <c r="BM144" s="1021"/>
      <c r="BN144" s="1021"/>
      <c r="BO144" s="1021"/>
      <c r="BP144" s="1021"/>
      <c r="BQ144" s="1021"/>
      <c r="BR144" s="1021"/>
      <c r="BS144" s="1021"/>
      <c r="BT144" s="1021"/>
      <c r="BU144" s="1021"/>
      <c r="BV144" s="1021"/>
      <c r="BW144" s="1021"/>
      <c r="BX144" s="1021"/>
      <c r="BY144" s="1021"/>
      <c r="BZ144" s="1021"/>
      <c r="CA144" s="1021"/>
      <c r="CB144" s="1021"/>
      <c r="CC144" s="1021"/>
      <c r="CD144" s="1021"/>
      <c r="CE144" s="1021"/>
      <c r="CF144" s="1034"/>
    </row>
    <row r="145" spans="15:84" x14ac:dyDescent="0.25">
      <c r="P145" s="1033"/>
      <c r="Q145" s="1021"/>
      <c r="R145" s="1021"/>
      <c r="S145" s="1021"/>
      <c r="T145" s="1021"/>
      <c r="U145" s="1021"/>
      <c r="V145" s="1021"/>
      <c r="W145" s="1021"/>
      <c r="X145" s="1021"/>
      <c r="Y145" s="1021"/>
      <c r="Z145" s="1021"/>
      <c r="AA145" s="1021"/>
      <c r="AB145" s="1021"/>
      <c r="AC145" s="1021"/>
      <c r="AD145" s="1021"/>
      <c r="AE145" s="1021"/>
      <c r="AF145" s="1021"/>
      <c r="AG145" s="1021"/>
      <c r="AH145" s="1021"/>
      <c r="AI145" s="1021"/>
      <c r="AJ145" s="1021"/>
      <c r="AK145" s="1021"/>
      <c r="AL145" s="1021"/>
      <c r="AM145" s="1021"/>
      <c r="AN145" s="1021"/>
      <c r="AO145" s="1021"/>
      <c r="AP145" s="1021"/>
      <c r="AQ145" s="1021"/>
      <c r="AR145" s="1021"/>
      <c r="AS145" s="1021"/>
      <c r="AT145" s="1021"/>
      <c r="AU145" s="1021"/>
      <c r="AV145" s="1021"/>
      <c r="AW145" s="1021"/>
      <c r="AX145" s="1021"/>
      <c r="AY145" s="1021"/>
      <c r="AZ145" s="1021"/>
      <c r="BA145" s="1021"/>
      <c r="BB145" s="1021"/>
      <c r="BC145" s="1021"/>
      <c r="BD145" s="1021"/>
      <c r="BE145" s="1021"/>
      <c r="BF145" s="1021"/>
      <c r="BG145" s="1021"/>
      <c r="BH145" s="1021"/>
      <c r="BI145" s="1021"/>
      <c r="BJ145" s="1021"/>
      <c r="BK145" s="1021"/>
      <c r="BL145" s="1021"/>
      <c r="BM145" s="1021"/>
      <c r="BN145" s="1021"/>
      <c r="BO145" s="1021"/>
      <c r="BP145" s="1021"/>
      <c r="BQ145" s="1021"/>
      <c r="BR145" s="1021"/>
      <c r="BS145" s="1021"/>
      <c r="BT145" s="1021"/>
      <c r="BU145" s="1021"/>
      <c r="BV145" s="1021"/>
      <c r="BW145" s="1021"/>
      <c r="BX145" s="1021"/>
      <c r="BY145" s="1021"/>
      <c r="BZ145" s="1021"/>
      <c r="CA145" s="1021"/>
      <c r="CB145" s="1021"/>
      <c r="CC145" s="1021"/>
      <c r="CD145" s="1021"/>
      <c r="CE145" s="1021"/>
      <c r="CF145" s="1034"/>
    </row>
    <row r="146" spans="15:84" x14ac:dyDescent="0.25">
      <c r="P146" s="1033"/>
      <c r="Q146" s="1021"/>
      <c r="R146" s="1021"/>
      <c r="S146" s="1021"/>
      <c r="T146" s="1021"/>
      <c r="U146" s="1021"/>
      <c r="V146" s="1021"/>
      <c r="W146" s="1021"/>
      <c r="X146" s="1021"/>
      <c r="Y146" s="1021"/>
      <c r="Z146" s="1021"/>
      <c r="AA146" s="1021"/>
      <c r="AB146" s="1021"/>
      <c r="AC146" s="1021"/>
      <c r="AD146" s="1021"/>
      <c r="AE146" s="1021"/>
      <c r="AF146" s="1021"/>
      <c r="AG146" s="1021"/>
      <c r="AH146" s="1021"/>
      <c r="AI146" s="1021"/>
      <c r="AJ146" s="1021"/>
      <c r="AK146" s="1021"/>
      <c r="AL146" s="1021"/>
      <c r="AM146" s="1021"/>
      <c r="AN146" s="1021"/>
      <c r="AO146" s="1021"/>
      <c r="AP146" s="1021"/>
      <c r="AQ146" s="1021"/>
      <c r="AR146" s="1021"/>
      <c r="AS146" s="1021"/>
      <c r="AT146" s="1021"/>
      <c r="AU146" s="1021"/>
      <c r="AV146" s="1021"/>
      <c r="AW146" s="1021"/>
      <c r="AX146" s="1021"/>
      <c r="AY146" s="1021"/>
      <c r="AZ146" s="1021"/>
      <c r="BA146" s="1021"/>
      <c r="BB146" s="1021"/>
      <c r="BC146" s="1021"/>
      <c r="BD146" s="1021"/>
      <c r="BE146" s="1021"/>
      <c r="BF146" s="1021"/>
      <c r="BG146" s="1021"/>
      <c r="BH146" s="1021"/>
      <c r="BI146" s="1021"/>
      <c r="BJ146" s="1021"/>
      <c r="BK146" s="1021"/>
      <c r="BL146" s="1021"/>
      <c r="BM146" s="1021"/>
      <c r="BN146" s="1021"/>
      <c r="BO146" s="1021"/>
      <c r="BP146" s="1021"/>
      <c r="BQ146" s="1021"/>
      <c r="BR146" s="1021"/>
      <c r="BS146" s="1021"/>
      <c r="BT146" s="1021"/>
      <c r="BU146" s="1021"/>
      <c r="BV146" s="1021"/>
      <c r="BW146" s="1021"/>
      <c r="BX146" s="1021"/>
      <c r="BY146" s="1021"/>
      <c r="BZ146" s="1021"/>
      <c r="CA146" s="1021"/>
      <c r="CB146" s="1021"/>
      <c r="CC146" s="1021"/>
      <c r="CD146" s="1021"/>
      <c r="CE146" s="1021"/>
      <c r="CF146" s="1034"/>
    </row>
    <row r="147" spans="15:84" x14ac:dyDescent="0.25">
      <c r="P147" s="1033"/>
      <c r="Q147" s="1021"/>
      <c r="R147" s="1021"/>
      <c r="S147" s="1021"/>
      <c r="T147" s="1021"/>
      <c r="U147" s="1021"/>
      <c r="V147" s="1021"/>
      <c r="W147" s="1021"/>
      <c r="X147" s="1021"/>
      <c r="Y147" s="1021"/>
      <c r="Z147" s="1021"/>
      <c r="AA147" s="1021"/>
      <c r="AB147" s="1021"/>
      <c r="AC147" s="1021"/>
      <c r="AD147" s="1021"/>
      <c r="AE147" s="1021"/>
      <c r="AF147" s="1021"/>
      <c r="AG147" s="1021"/>
      <c r="AH147" s="1021"/>
      <c r="AI147" s="1021"/>
      <c r="AJ147" s="1021"/>
      <c r="AK147" s="1021"/>
      <c r="AL147" s="1021"/>
      <c r="AM147" s="1021"/>
      <c r="AN147" s="1021"/>
      <c r="AO147" s="1021"/>
      <c r="AP147" s="1021"/>
      <c r="AQ147" s="1021"/>
      <c r="AR147" s="1021"/>
      <c r="AS147" s="1021"/>
      <c r="AT147" s="1021"/>
      <c r="AU147" s="1021"/>
      <c r="AV147" s="1021"/>
      <c r="AW147" s="1021"/>
      <c r="AX147" s="1021"/>
      <c r="AY147" s="1021"/>
      <c r="AZ147" s="1021"/>
      <c r="BA147" s="1021"/>
      <c r="BB147" s="1021"/>
      <c r="BC147" s="1021"/>
      <c r="BD147" s="1021"/>
      <c r="BE147" s="1021"/>
      <c r="BF147" s="1021"/>
      <c r="BG147" s="1021"/>
      <c r="BH147" s="1021"/>
      <c r="BI147" s="1021"/>
      <c r="BJ147" s="1021"/>
      <c r="BK147" s="1021"/>
      <c r="BL147" s="1021"/>
      <c r="BM147" s="1021"/>
      <c r="BN147" s="1021"/>
      <c r="BO147" s="1021"/>
      <c r="BP147" s="1021"/>
      <c r="BQ147" s="1021"/>
      <c r="BR147" s="1021"/>
      <c r="BS147" s="1021"/>
      <c r="BT147" s="1021"/>
      <c r="BU147" s="1021"/>
      <c r="BV147" s="1021"/>
      <c r="BW147" s="1021"/>
      <c r="BX147" s="1021"/>
      <c r="BY147" s="1021"/>
      <c r="BZ147" s="1021"/>
      <c r="CA147" s="1021"/>
      <c r="CB147" s="1021"/>
      <c r="CC147" s="1021"/>
      <c r="CD147" s="1021"/>
      <c r="CE147" s="1021"/>
      <c r="CF147" s="1034"/>
    </row>
    <row r="148" spans="15:84" x14ac:dyDescent="0.25">
      <c r="P148" s="1033"/>
      <c r="Q148" s="1021"/>
      <c r="R148" s="1021"/>
      <c r="S148" s="1021"/>
      <c r="T148" s="1021"/>
      <c r="U148" s="1021"/>
      <c r="V148" s="1021"/>
      <c r="W148" s="1021"/>
      <c r="X148" s="1021"/>
      <c r="Y148" s="1021"/>
      <c r="Z148" s="1021"/>
      <c r="AA148" s="1021"/>
      <c r="AB148" s="1021"/>
      <c r="AC148" s="1021"/>
      <c r="AD148" s="1021"/>
      <c r="AE148" s="1021"/>
      <c r="AF148" s="1021"/>
      <c r="AG148" s="1021"/>
      <c r="AH148" s="1021"/>
      <c r="AI148" s="1021"/>
      <c r="AJ148" s="1021"/>
      <c r="AK148" s="1021"/>
      <c r="AL148" s="1021"/>
      <c r="AM148" s="1021"/>
      <c r="AN148" s="1021"/>
      <c r="AO148" s="1021"/>
      <c r="AP148" s="1021"/>
      <c r="AQ148" s="1021"/>
      <c r="AR148" s="1021"/>
      <c r="AS148" s="1021"/>
      <c r="AT148" s="1021"/>
      <c r="AU148" s="1021"/>
      <c r="AV148" s="1021"/>
      <c r="AW148" s="1021"/>
      <c r="AX148" s="1021"/>
      <c r="AY148" s="1021"/>
      <c r="AZ148" s="1021"/>
      <c r="BA148" s="1021"/>
      <c r="BB148" s="1021"/>
      <c r="BC148" s="1021"/>
      <c r="BD148" s="1021"/>
      <c r="BE148" s="1021"/>
      <c r="BF148" s="1021"/>
      <c r="BG148" s="1021"/>
      <c r="BH148" s="1021"/>
      <c r="BI148" s="1021"/>
      <c r="BJ148" s="1021"/>
      <c r="BK148" s="1021"/>
      <c r="BL148" s="1021"/>
      <c r="BM148" s="1021"/>
      <c r="BN148" s="1021"/>
      <c r="BO148" s="1021"/>
      <c r="BP148" s="1021"/>
      <c r="BQ148" s="1021"/>
      <c r="BR148" s="1021"/>
      <c r="BS148" s="1021"/>
      <c r="BT148" s="1021"/>
      <c r="BU148" s="1021"/>
      <c r="BV148" s="1021"/>
      <c r="BW148" s="1021"/>
      <c r="BX148" s="1021"/>
      <c r="BY148" s="1021"/>
      <c r="BZ148" s="1021"/>
      <c r="CA148" s="1021"/>
      <c r="CB148" s="1021"/>
      <c r="CC148" s="1021"/>
      <c r="CD148" s="1021"/>
      <c r="CE148" s="1021"/>
      <c r="CF148" s="1034"/>
    </row>
    <row r="149" spans="15:84" x14ac:dyDescent="0.25">
      <c r="P149" s="1033"/>
      <c r="Q149" s="1021"/>
      <c r="R149" s="1021"/>
      <c r="S149" s="1021"/>
      <c r="T149" s="1021"/>
      <c r="U149" s="1021"/>
      <c r="V149" s="1021"/>
      <c r="W149" s="1021"/>
      <c r="X149" s="1021"/>
      <c r="Y149" s="1021"/>
      <c r="Z149" s="1021"/>
      <c r="AA149" s="1021"/>
      <c r="AB149" s="1021"/>
      <c r="AC149" s="1021"/>
      <c r="AD149" s="1021"/>
      <c r="AE149" s="1021"/>
      <c r="AF149" s="1021"/>
      <c r="AG149" s="1021"/>
      <c r="AH149" s="1021"/>
      <c r="AI149" s="1021"/>
      <c r="AJ149" s="1021"/>
      <c r="AK149" s="1021"/>
      <c r="AL149" s="1021"/>
      <c r="AM149" s="1021"/>
      <c r="AN149" s="1021"/>
      <c r="AO149" s="1021"/>
      <c r="AP149" s="1021"/>
      <c r="AQ149" s="1021"/>
      <c r="AR149" s="1021"/>
      <c r="AS149" s="1021"/>
      <c r="AT149" s="1021"/>
      <c r="AU149" s="1021"/>
      <c r="AV149" s="1021"/>
      <c r="AW149" s="1021"/>
      <c r="AX149" s="1021"/>
      <c r="AY149" s="1021"/>
      <c r="AZ149" s="1021"/>
      <c r="BA149" s="1021"/>
      <c r="BB149" s="1021"/>
      <c r="BC149" s="1021"/>
      <c r="BD149" s="1021"/>
      <c r="BE149" s="1021"/>
      <c r="BF149" s="1021"/>
      <c r="BG149" s="1021"/>
      <c r="BH149" s="1021"/>
      <c r="BI149" s="1021"/>
      <c r="BJ149" s="1021"/>
      <c r="BK149" s="1021"/>
      <c r="BL149" s="1021"/>
      <c r="BM149" s="1021"/>
      <c r="BN149" s="1021"/>
      <c r="BO149" s="1021"/>
      <c r="BP149" s="1021"/>
      <c r="BQ149" s="1021"/>
      <c r="BR149" s="1021"/>
      <c r="BS149" s="1021"/>
      <c r="BT149" s="1021"/>
      <c r="BU149" s="1021"/>
      <c r="BV149" s="1021"/>
      <c r="BW149" s="1021"/>
      <c r="BX149" s="1021"/>
      <c r="BY149" s="1021"/>
      <c r="BZ149" s="1021"/>
      <c r="CA149" s="1021"/>
      <c r="CB149" s="1021"/>
      <c r="CC149" s="1021"/>
      <c r="CD149" s="1021"/>
      <c r="CE149" s="1021"/>
      <c r="CF149" s="1034"/>
    </row>
    <row r="150" spans="15:84" x14ac:dyDescent="0.25">
      <c r="P150" s="1033"/>
      <c r="Q150" s="1021"/>
      <c r="R150" s="1021"/>
      <c r="S150" s="1021"/>
      <c r="T150" s="1021"/>
      <c r="U150" s="1021"/>
      <c r="V150" s="1021"/>
      <c r="W150" s="1021"/>
      <c r="X150" s="1021"/>
      <c r="Y150" s="1021"/>
      <c r="Z150" s="1021"/>
      <c r="AA150" s="1021"/>
      <c r="AB150" s="1021"/>
      <c r="AC150" s="1021"/>
      <c r="AD150" s="1021"/>
      <c r="AE150" s="1021"/>
      <c r="AF150" s="1021"/>
      <c r="AG150" s="1021"/>
      <c r="AH150" s="1021"/>
      <c r="AI150" s="1021"/>
      <c r="AJ150" s="1021"/>
      <c r="AK150" s="1021"/>
      <c r="AL150" s="1021"/>
      <c r="AM150" s="1021"/>
      <c r="AN150" s="1021"/>
      <c r="AO150" s="1021"/>
      <c r="AP150" s="1021"/>
      <c r="AQ150" s="1021"/>
      <c r="AR150" s="1021"/>
      <c r="AS150" s="1021"/>
      <c r="AT150" s="1021"/>
      <c r="AU150" s="1021"/>
      <c r="AV150" s="1021"/>
      <c r="AW150" s="1021"/>
      <c r="AX150" s="1021"/>
      <c r="AY150" s="1021"/>
      <c r="AZ150" s="1021"/>
      <c r="BA150" s="1021"/>
      <c r="BB150" s="1021"/>
      <c r="BC150" s="1021"/>
      <c r="BD150" s="1021"/>
      <c r="BE150" s="1021"/>
      <c r="BF150" s="1021"/>
      <c r="BG150" s="1021"/>
      <c r="BH150" s="1021"/>
      <c r="BI150" s="1021"/>
      <c r="BJ150" s="1021"/>
      <c r="BK150" s="1021"/>
      <c r="BL150" s="1021"/>
      <c r="BM150" s="1021"/>
      <c r="BN150" s="1021"/>
      <c r="BO150" s="1021"/>
      <c r="BP150" s="1021"/>
      <c r="BQ150" s="1021"/>
      <c r="BR150" s="1021"/>
      <c r="BS150" s="1021"/>
      <c r="BT150" s="1021"/>
      <c r="BU150" s="1021"/>
      <c r="BV150" s="1021"/>
      <c r="BW150" s="1021"/>
      <c r="BX150" s="1021"/>
      <c r="BY150" s="1021"/>
      <c r="BZ150" s="1021"/>
      <c r="CA150" s="1021"/>
      <c r="CB150" s="1021"/>
      <c r="CC150" s="1021"/>
      <c r="CD150" s="1021"/>
      <c r="CE150" s="1021"/>
      <c r="CF150" s="1034"/>
    </row>
    <row r="151" spans="15:84" ht="15.75" thickBot="1" x14ac:dyDescent="0.3">
      <c r="P151" s="1036"/>
      <c r="Q151" s="1022"/>
      <c r="R151" s="1022"/>
      <c r="S151" s="1022"/>
      <c r="T151" s="1022"/>
      <c r="U151" s="1022"/>
      <c r="V151" s="1022"/>
      <c r="W151" s="1022"/>
      <c r="X151" s="1022"/>
      <c r="Y151" s="1022"/>
      <c r="Z151" s="1022"/>
      <c r="AA151" s="1022"/>
      <c r="AB151" s="1022"/>
      <c r="AC151" s="1022"/>
      <c r="AD151" s="1022"/>
      <c r="AE151" s="1022"/>
      <c r="AF151" s="1022"/>
      <c r="AG151" s="1022"/>
      <c r="AH151" s="1022"/>
      <c r="AI151" s="1022"/>
      <c r="AJ151" s="1022"/>
      <c r="AK151" s="1022"/>
      <c r="AL151" s="1022"/>
      <c r="AM151" s="1022"/>
      <c r="AN151" s="1022"/>
      <c r="AO151" s="1022"/>
      <c r="AP151" s="1022"/>
      <c r="AQ151" s="1022"/>
      <c r="AR151" s="1022"/>
      <c r="AS151" s="1022"/>
      <c r="AT151" s="1022"/>
      <c r="AU151" s="1022"/>
      <c r="AV151" s="1022"/>
      <c r="AW151" s="1022"/>
      <c r="AX151" s="1022"/>
      <c r="AY151" s="1022"/>
      <c r="AZ151" s="1022"/>
      <c r="BA151" s="1022"/>
      <c r="BB151" s="1022"/>
      <c r="BC151" s="1022"/>
      <c r="BD151" s="1022"/>
      <c r="BE151" s="1022"/>
      <c r="BF151" s="1022"/>
      <c r="BG151" s="1022"/>
      <c r="BH151" s="1022"/>
      <c r="BI151" s="1022"/>
      <c r="BJ151" s="1022"/>
      <c r="BK151" s="1022"/>
      <c r="BL151" s="1022"/>
      <c r="BM151" s="1022"/>
      <c r="BN151" s="1022"/>
      <c r="BO151" s="1022"/>
      <c r="BP151" s="1022"/>
      <c r="BQ151" s="1022"/>
      <c r="BR151" s="1022"/>
      <c r="BS151" s="1022"/>
      <c r="BT151" s="1022"/>
      <c r="BU151" s="1022"/>
      <c r="BV151" s="1022"/>
      <c r="BW151" s="1022"/>
      <c r="BX151" s="1022"/>
      <c r="BY151" s="1022"/>
      <c r="BZ151" s="1022"/>
      <c r="CA151" s="1022"/>
      <c r="CB151" s="1022"/>
      <c r="CC151" s="1022"/>
      <c r="CD151" s="1022"/>
      <c r="CE151" s="1022"/>
      <c r="CF151" s="1037"/>
    </row>
    <row r="153" spans="15:84" ht="15.75" thickBot="1" x14ac:dyDescent="0.3"/>
    <row r="154" spans="15:84" x14ac:dyDescent="0.25">
      <c r="O154" s="206" t="s">
        <v>382</v>
      </c>
      <c r="P154" s="1031"/>
      <c r="Q154" s="1020"/>
      <c r="R154" s="1020"/>
      <c r="S154" s="1020"/>
      <c r="T154" s="1020"/>
      <c r="U154" s="1020"/>
      <c r="V154" s="1020"/>
      <c r="W154" s="1020"/>
      <c r="X154" s="1020"/>
      <c r="Y154" s="1020"/>
      <c r="Z154" s="1020"/>
      <c r="AA154" s="1020"/>
      <c r="AB154" s="1020"/>
      <c r="AC154" s="1020"/>
      <c r="AD154" s="1020"/>
      <c r="AE154" s="1020"/>
      <c r="AF154" s="1020"/>
      <c r="AG154" s="1020"/>
      <c r="AH154" s="1020"/>
      <c r="AI154" s="1020"/>
      <c r="AJ154" s="1020"/>
      <c r="AK154" s="1020"/>
      <c r="AL154" s="1020"/>
      <c r="AM154" s="1020"/>
      <c r="AN154" s="1020"/>
      <c r="AO154" s="1020"/>
      <c r="AP154" s="1020"/>
      <c r="AQ154" s="1020"/>
      <c r="AR154" s="1020"/>
      <c r="AS154" s="1020"/>
      <c r="AT154" s="1020"/>
      <c r="AU154" s="1020"/>
      <c r="AV154" s="1020"/>
      <c r="AW154" s="1020"/>
      <c r="AX154" s="1020"/>
      <c r="AY154" s="1020"/>
      <c r="AZ154" s="1020"/>
      <c r="BA154" s="1020"/>
      <c r="BB154" s="1020"/>
      <c r="BC154" s="1020"/>
      <c r="BD154" s="1020"/>
      <c r="BE154" s="1020"/>
      <c r="BF154" s="1020"/>
      <c r="BG154" s="1020"/>
      <c r="BH154" s="1020"/>
      <c r="BI154" s="1020"/>
      <c r="BJ154" s="1020"/>
      <c r="BK154" s="1020"/>
      <c r="BL154" s="1020"/>
      <c r="BM154" s="1020"/>
      <c r="BN154" s="1020"/>
      <c r="BO154" s="1020"/>
      <c r="BP154" s="1020"/>
      <c r="BQ154" s="1020"/>
      <c r="BR154" s="1020"/>
      <c r="BS154" s="1020"/>
      <c r="BT154" s="1020"/>
      <c r="BU154" s="1020"/>
      <c r="BV154" s="1020"/>
      <c r="BW154" s="1020"/>
      <c r="BX154" s="1020"/>
      <c r="BY154" s="1020"/>
      <c r="BZ154" s="1020"/>
      <c r="CA154" s="1020"/>
      <c r="CB154" s="1020"/>
      <c r="CC154" s="1020"/>
      <c r="CD154" s="1020"/>
      <c r="CE154" s="1020"/>
      <c r="CF154" s="1032"/>
    </row>
    <row r="155" spans="15:84" x14ac:dyDescent="0.25">
      <c r="P155" s="1033"/>
      <c r="Q155" s="1021"/>
      <c r="R155" s="1021"/>
      <c r="S155" s="1021"/>
      <c r="T155" s="1021"/>
      <c r="U155" s="1021"/>
      <c r="V155" s="1021"/>
      <c r="W155" s="1021"/>
      <c r="X155" s="1021"/>
      <c r="Y155" s="1021"/>
      <c r="Z155" s="1021"/>
      <c r="AA155" s="1021"/>
      <c r="AB155" s="1021"/>
      <c r="AC155" s="1021"/>
      <c r="AD155" s="1021"/>
      <c r="AE155" s="1021"/>
      <c r="AF155" s="1021"/>
      <c r="AG155" s="1021"/>
      <c r="AH155" s="1021"/>
      <c r="AI155" s="1021"/>
      <c r="AJ155" s="1021"/>
      <c r="AK155" s="1021"/>
      <c r="AL155" s="1021"/>
      <c r="AM155" s="1021"/>
      <c r="AN155" s="1021"/>
      <c r="AO155" s="1021"/>
      <c r="AP155" s="1021"/>
      <c r="AQ155" s="1021"/>
      <c r="AR155" s="1021"/>
      <c r="AS155" s="1021"/>
      <c r="AT155" s="1021"/>
      <c r="AU155" s="1021"/>
      <c r="AV155" s="1021"/>
      <c r="AW155" s="1021"/>
      <c r="AX155" s="1021"/>
      <c r="AY155" s="1021"/>
      <c r="AZ155" s="1021"/>
      <c r="BA155" s="1021"/>
      <c r="BB155" s="1021"/>
      <c r="BC155" s="1021"/>
      <c r="BD155" s="1021"/>
      <c r="BE155" s="1021"/>
      <c r="BF155" s="1021"/>
      <c r="BG155" s="1021"/>
      <c r="BH155" s="1021"/>
      <c r="BI155" s="1021"/>
      <c r="BJ155" s="1021"/>
      <c r="BK155" s="1021"/>
      <c r="BL155" s="1021"/>
      <c r="BM155" s="1021"/>
      <c r="BN155" s="1021"/>
      <c r="BO155" s="1021"/>
      <c r="BP155" s="1021"/>
      <c r="BQ155" s="1021"/>
      <c r="BR155" s="1021"/>
      <c r="BS155" s="1021"/>
      <c r="BT155" s="1021"/>
      <c r="BU155" s="1021"/>
      <c r="BV155" s="1021"/>
      <c r="BW155" s="1021"/>
      <c r="BX155" s="1021"/>
      <c r="BY155" s="1021"/>
      <c r="BZ155" s="1021"/>
      <c r="CA155" s="1021"/>
      <c r="CB155" s="1021"/>
      <c r="CC155" s="1021"/>
      <c r="CD155" s="1021"/>
      <c r="CE155" s="1021"/>
      <c r="CF155" s="1034"/>
    </row>
    <row r="156" spans="15:84" x14ac:dyDescent="0.25">
      <c r="P156" s="1033"/>
      <c r="Q156" s="1021"/>
      <c r="R156" s="1021"/>
      <c r="S156" s="1021"/>
      <c r="T156" s="1021"/>
      <c r="U156" s="1021"/>
      <c r="V156" s="1021"/>
      <c r="W156" s="1021"/>
      <c r="X156" s="1021"/>
      <c r="Y156" s="1021"/>
      <c r="Z156" s="1021"/>
      <c r="AA156" s="1021"/>
      <c r="AB156" s="1021"/>
      <c r="AC156" s="1021"/>
      <c r="AD156" s="1021"/>
      <c r="AE156" s="1021"/>
      <c r="AF156" s="1021"/>
      <c r="AG156" s="1021"/>
      <c r="AH156" s="1021"/>
      <c r="AI156" s="1021"/>
      <c r="AJ156" s="1021"/>
      <c r="AK156" s="1021"/>
      <c r="AL156" s="1021"/>
      <c r="AM156" s="1021"/>
      <c r="AN156" s="1021"/>
      <c r="AO156" s="1021"/>
      <c r="AP156" s="1021"/>
      <c r="AQ156" s="1021"/>
      <c r="AR156" s="1021"/>
      <c r="AS156" s="1021"/>
      <c r="AT156" s="1021"/>
      <c r="AU156" s="1021"/>
      <c r="AV156" s="1021"/>
      <c r="AW156" s="1021"/>
      <c r="AX156" s="1021"/>
      <c r="AY156" s="1021"/>
      <c r="AZ156" s="1021"/>
      <c r="BA156" s="1021"/>
      <c r="BB156" s="1021"/>
      <c r="BC156" s="1021"/>
      <c r="BD156" s="1021"/>
      <c r="BE156" s="1021"/>
      <c r="BF156" s="1021"/>
      <c r="BG156" s="1021"/>
      <c r="BH156" s="1021"/>
      <c r="BI156" s="1021"/>
      <c r="BJ156" s="1021"/>
      <c r="BK156" s="1021"/>
      <c r="BL156" s="1021"/>
      <c r="BM156" s="1021"/>
      <c r="BN156" s="1021"/>
      <c r="BO156" s="1021"/>
      <c r="BP156" s="1021"/>
      <c r="BQ156" s="1021"/>
      <c r="BR156" s="1021"/>
      <c r="BS156" s="1021"/>
      <c r="BT156" s="1021"/>
      <c r="BU156" s="1021"/>
      <c r="BV156" s="1021"/>
      <c r="BW156" s="1021"/>
      <c r="BX156" s="1021"/>
      <c r="BY156" s="1021"/>
      <c r="BZ156" s="1021"/>
      <c r="CA156" s="1021"/>
      <c r="CB156" s="1021"/>
      <c r="CC156" s="1021"/>
      <c r="CD156" s="1021"/>
      <c r="CE156" s="1021"/>
      <c r="CF156" s="1034"/>
    </row>
    <row r="157" spans="15:84" x14ac:dyDescent="0.25">
      <c r="P157" s="1033"/>
      <c r="Q157" s="1021"/>
      <c r="R157" s="1021"/>
      <c r="S157" s="1021"/>
      <c r="T157" s="1021"/>
      <c r="U157" s="1021"/>
      <c r="V157" s="1021"/>
      <c r="W157" s="1021"/>
      <c r="X157" s="1021"/>
      <c r="Y157" s="1021"/>
      <c r="Z157" s="1021"/>
      <c r="AA157" s="1021"/>
      <c r="AB157" s="1021"/>
      <c r="AC157" s="1021"/>
      <c r="AD157" s="1021"/>
      <c r="AE157" s="1021"/>
      <c r="AF157" s="1021"/>
      <c r="AG157" s="1021"/>
      <c r="AH157" s="1021"/>
      <c r="AI157" s="1021"/>
      <c r="AJ157" s="1021"/>
      <c r="AK157" s="1021"/>
      <c r="AL157" s="1021"/>
      <c r="AM157" s="1021"/>
      <c r="AN157" s="1021"/>
      <c r="AO157" s="1021"/>
      <c r="AP157" s="1021"/>
      <c r="AQ157" s="1021"/>
      <c r="AR157" s="1021"/>
      <c r="AS157" s="1021"/>
      <c r="AT157" s="1021"/>
      <c r="AU157" s="1021"/>
      <c r="AV157" s="1021"/>
      <c r="AW157" s="1021"/>
      <c r="AX157" s="1021"/>
      <c r="AY157" s="1021"/>
      <c r="AZ157" s="1021"/>
      <c r="BA157" s="1021"/>
      <c r="BB157" s="1021"/>
      <c r="BC157" s="1021"/>
      <c r="BD157" s="1021"/>
      <c r="BE157" s="1021"/>
      <c r="BF157" s="1021"/>
      <c r="BG157" s="1021"/>
      <c r="BH157" s="1021"/>
      <c r="BI157" s="1021"/>
      <c r="BJ157" s="1021"/>
      <c r="BK157" s="1021"/>
      <c r="BL157" s="1021"/>
      <c r="BM157" s="1021"/>
      <c r="BN157" s="1021"/>
      <c r="BO157" s="1021"/>
      <c r="BP157" s="1021"/>
      <c r="BQ157" s="1021"/>
      <c r="BR157" s="1021"/>
      <c r="BS157" s="1021"/>
      <c r="BT157" s="1021"/>
      <c r="BU157" s="1021"/>
      <c r="BV157" s="1021"/>
      <c r="BW157" s="1021"/>
      <c r="BX157" s="1021"/>
      <c r="BY157" s="1021"/>
      <c r="BZ157" s="1021"/>
      <c r="CA157" s="1021"/>
      <c r="CB157" s="1021"/>
      <c r="CC157" s="1021"/>
      <c r="CD157" s="1021"/>
      <c r="CE157" s="1021"/>
      <c r="CF157" s="1034"/>
    </row>
    <row r="158" spans="15:84" x14ac:dyDescent="0.25">
      <c r="P158" s="1033"/>
      <c r="Q158" s="1021"/>
      <c r="R158" s="1021"/>
      <c r="S158" s="1021"/>
      <c r="T158" s="1021"/>
      <c r="U158" s="1021"/>
      <c r="V158" s="1021"/>
      <c r="W158" s="1021"/>
      <c r="X158" s="1021"/>
      <c r="Y158" s="1021"/>
      <c r="Z158" s="1021"/>
      <c r="AA158" s="1021"/>
      <c r="AB158" s="1021"/>
      <c r="AC158" s="1021"/>
      <c r="AD158" s="1021"/>
      <c r="AE158" s="1021"/>
      <c r="AF158" s="1021"/>
      <c r="AG158" s="1021"/>
      <c r="AH158" s="1021"/>
      <c r="AI158" s="1021"/>
      <c r="AJ158" s="1021"/>
      <c r="AK158" s="1021"/>
      <c r="AL158" s="1021"/>
      <c r="AM158" s="1021"/>
      <c r="AN158" s="1021"/>
      <c r="AO158" s="1021"/>
      <c r="AP158" s="1021"/>
      <c r="AQ158" s="1021"/>
      <c r="AR158" s="1021"/>
      <c r="AS158" s="1021"/>
      <c r="AT158" s="1021"/>
      <c r="AU158" s="1021"/>
      <c r="AV158" s="1021"/>
      <c r="AW158" s="1021"/>
      <c r="AX158" s="1021"/>
      <c r="AY158" s="1021"/>
      <c r="AZ158" s="1021"/>
      <c r="BA158" s="1021"/>
      <c r="BB158" s="1021"/>
      <c r="BC158" s="1021"/>
      <c r="BD158" s="1021"/>
      <c r="BE158" s="1021"/>
      <c r="BF158" s="1021"/>
      <c r="BG158" s="1021"/>
      <c r="BH158" s="1021"/>
      <c r="BI158" s="1021"/>
      <c r="BJ158" s="1021"/>
      <c r="BK158" s="1021"/>
      <c r="BL158" s="1021"/>
      <c r="BM158" s="1021"/>
      <c r="BN158" s="1021"/>
      <c r="BO158" s="1021"/>
      <c r="BP158" s="1021"/>
      <c r="BQ158" s="1021"/>
      <c r="BR158" s="1021"/>
      <c r="BS158" s="1021"/>
      <c r="BT158" s="1021"/>
      <c r="BU158" s="1021"/>
      <c r="BV158" s="1021"/>
      <c r="BW158" s="1021"/>
      <c r="BX158" s="1021"/>
      <c r="BY158" s="1021"/>
      <c r="BZ158" s="1021"/>
      <c r="CA158" s="1021"/>
      <c r="CB158" s="1021"/>
      <c r="CC158" s="1021"/>
      <c r="CD158" s="1021"/>
      <c r="CE158" s="1021"/>
      <c r="CF158" s="1034"/>
    </row>
    <row r="159" spans="15:84" x14ac:dyDescent="0.25">
      <c r="P159" s="1033"/>
      <c r="Q159" s="1021"/>
      <c r="R159" s="1021"/>
      <c r="S159" s="1021"/>
      <c r="T159" s="1021"/>
      <c r="U159" s="1021"/>
      <c r="V159" s="1021"/>
      <c r="W159" s="1021"/>
      <c r="X159" s="1021"/>
      <c r="Y159" s="1021"/>
      <c r="Z159" s="1021"/>
      <c r="AA159" s="1021"/>
      <c r="AB159" s="1021"/>
      <c r="AC159" s="1021"/>
      <c r="AD159" s="1021"/>
      <c r="AE159" s="1021"/>
      <c r="AF159" s="1021"/>
      <c r="AG159" s="1021"/>
      <c r="AH159" s="1021"/>
      <c r="AI159" s="1021"/>
      <c r="AJ159" s="1021"/>
      <c r="AK159" s="1021"/>
      <c r="AL159" s="1021"/>
      <c r="AM159" s="1021"/>
      <c r="AN159" s="1021"/>
      <c r="AO159" s="1021"/>
      <c r="AP159" s="1021"/>
      <c r="AQ159" s="1021"/>
      <c r="AR159" s="1021"/>
      <c r="AS159" s="1021"/>
      <c r="AT159" s="1021"/>
      <c r="AU159" s="1021"/>
      <c r="AV159" s="1021"/>
      <c r="AW159" s="1021"/>
      <c r="AX159" s="1021"/>
      <c r="AY159" s="1021"/>
      <c r="AZ159" s="1021"/>
      <c r="BA159" s="1021"/>
      <c r="BB159" s="1021"/>
      <c r="BC159" s="1021"/>
      <c r="BD159" s="1021"/>
      <c r="BE159" s="1021"/>
      <c r="BF159" s="1021"/>
      <c r="BG159" s="1021"/>
      <c r="BH159" s="1021"/>
      <c r="BI159" s="1021"/>
      <c r="BJ159" s="1021"/>
      <c r="BK159" s="1021"/>
      <c r="BL159" s="1021"/>
      <c r="BM159" s="1021"/>
      <c r="BN159" s="1021"/>
      <c r="BO159" s="1021"/>
      <c r="BP159" s="1021"/>
      <c r="BQ159" s="1021"/>
      <c r="BR159" s="1021"/>
      <c r="BS159" s="1021"/>
      <c r="BT159" s="1021"/>
      <c r="BU159" s="1021"/>
      <c r="BV159" s="1021"/>
      <c r="BW159" s="1021"/>
      <c r="BX159" s="1021"/>
      <c r="BY159" s="1021"/>
      <c r="BZ159" s="1021"/>
      <c r="CA159" s="1021"/>
      <c r="CB159" s="1021"/>
      <c r="CC159" s="1021"/>
      <c r="CD159" s="1021"/>
      <c r="CE159" s="1021"/>
      <c r="CF159" s="1034"/>
    </row>
    <row r="160" spans="15:84" x14ac:dyDescent="0.25">
      <c r="P160" s="1033"/>
      <c r="Q160" s="1021"/>
      <c r="R160" s="1021"/>
      <c r="S160" s="1021"/>
      <c r="T160" s="1021"/>
      <c r="U160" s="1021"/>
      <c r="V160" s="1021"/>
      <c r="W160" s="1021"/>
      <c r="X160" s="1021"/>
      <c r="Y160" s="1021"/>
      <c r="Z160" s="1021"/>
      <c r="AA160" s="1021"/>
      <c r="AB160" s="1021"/>
      <c r="AC160" s="1021"/>
      <c r="AD160" s="1021"/>
      <c r="AE160" s="1021"/>
      <c r="AF160" s="1021"/>
      <c r="AG160" s="1021"/>
      <c r="AH160" s="1021"/>
      <c r="AI160" s="1021"/>
      <c r="AJ160" s="1021"/>
      <c r="AK160" s="1021"/>
      <c r="AL160" s="1021"/>
      <c r="AM160" s="1021"/>
      <c r="AN160" s="1021"/>
      <c r="AO160" s="1021"/>
      <c r="AP160" s="1021"/>
      <c r="AQ160" s="1021"/>
      <c r="AR160" s="1021"/>
      <c r="AS160" s="1021"/>
      <c r="AT160" s="1021"/>
      <c r="AU160" s="1021"/>
      <c r="AV160" s="1021"/>
      <c r="AW160" s="1021"/>
      <c r="AX160" s="1021"/>
      <c r="AY160" s="1021"/>
      <c r="AZ160" s="1021"/>
      <c r="BA160" s="1021"/>
      <c r="BB160" s="1021"/>
      <c r="BC160" s="1021"/>
      <c r="BD160" s="1021"/>
      <c r="BE160" s="1021"/>
      <c r="BF160" s="1021"/>
      <c r="BG160" s="1021"/>
      <c r="BH160" s="1021"/>
      <c r="BI160" s="1021"/>
      <c r="BJ160" s="1021"/>
      <c r="BK160" s="1021"/>
      <c r="BL160" s="1021"/>
      <c r="BM160" s="1021"/>
      <c r="BN160" s="1021"/>
      <c r="BO160" s="1021"/>
      <c r="BP160" s="1021"/>
      <c r="BQ160" s="1021"/>
      <c r="BR160" s="1021"/>
      <c r="BS160" s="1021"/>
      <c r="BT160" s="1021"/>
      <c r="BU160" s="1021"/>
      <c r="BV160" s="1021"/>
      <c r="BW160" s="1021"/>
      <c r="BX160" s="1021"/>
      <c r="BY160" s="1021"/>
      <c r="BZ160" s="1021"/>
      <c r="CA160" s="1021"/>
      <c r="CB160" s="1021"/>
      <c r="CC160" s="1021"/>
      <c r="CD160" s="1021"/>
      <c r="CE160" s="1021"/>
      <c r="CF160" s="1034"/>
    </row>
    <row r="161" spans="16:84" x14ac:dyDescent="0.25">
      <c r="P161" s="1033"/>
      <c r="Q161" s="1021"/>
      <c r="R161" s="1021"/>
      <c r="S161" s="1021"/>
      <c r="T161" s="1021"/>
      <c r="U161" s="1021"/>
      <c r="V161" s="1021"/>
      <c r="W161" s="1021"/>
      <c r="X161" s="1021"/>
      <c r="Y161" s="1021"/>
      <c r="Z161" s="1021"/>
      <c r="AA161" s="1021"/>
      <c r="AB161" s="1021"/>
      <c r="AC161" s="1021"/>
      <c r="AD161" s="1021"/>
      <c r="AE161" s="1021"/>
      <c r="AF161" s="1021"/>
      <c r="AG161" s="1021"/>
      <c r="AH161" s="1021"/>
      <c r="AI161" s="1021"/>
      <c r="AJ161" s="1021"/>
      <c r="AK161" s="1021"/>
      <c r="AL161" s="1021"/>
      <c r="AM161" s="1021"/>
      <c r="AN161" s="1021"/>
      <c r="AO161" s="1021"/>
      <c r="AP161" s="1021"/>
      <c r="AQ161" s="1021"/>
      <c r="AR161" s="1021"/>
      <c r="AS161" s="1021"/>
      <c r="AT161" s="1021"/>
      <c r="AU161" s="1021"/>
      <c r="AV161" s="1021"/>
      <c r="AW161" s="1021"/>
      <c r="AX161" s="1021"/>
      <c r="AY161" s="1021"/>
      <c r="AZ161" s="1021"/>
      <c r="BA161" s="1021"/>
      <c r="BB161" s="1021"/>
      <c r="BC161" s="1021"/>
      <c r="BD161" s="1021"/>
      <c r="BE161" s="1021"/>
      <c r="BF161" s="1021"/>
      <c r="BG161" s="1021"/>
      <c r="BH161" s="1021"/>
      <c r="BI161" s="1021"/>
      <c r="BJ161" s="1021"/>
      <c r="BK161" s="1021"/>
      <c r="BL161" s="1021"/>
      <c r="BM161" s="1021"/>
      <c r="BN161" s="1021"/>
      <c r="BO161" s="1021"/>
      <c r="BP161" s="1021"/>
      <c r="BQ161" s="1021"/>
      <c r="BR161" s="1021"/>
      <c r="BS161" s="1021"/>
      <c r="BT161" s="1021"/>
      <c r="BU161" s="1021"/>
      <c r="BV161" s="1021"/>
      <c r="BW161" s="1021"/>
      <c r="BX161" s="1021"/>
      <c r="BY161" s="1021"/>
      <c r="BZ161" s="1021"/>
      <c r="CA161" s="1021"/>
      <c r="CB161" s="1021"/>
      <c r="CC161" s="1021"/>
      <c r="CD161" s="1021"/>
      <c r="CE161" s="1021"/>
      <c r="CF161" s="1034"/>
    </row>
    <row r="162" spans="16:84" x14ac:dyDescent="0.25">
      <c r="P162" s="1033"/>
      <c r="Q162" s="1021"/>
      <c r="R162" s="1021"/>
      <c r="S162" s="1021"/>
      <c r="T162" s="1021"/>
      <c r="U162" s="1021"/>
      <c r="V162" s="1021"/>
      <c r="W162" s="1021"/>
      <c r="X162" s="1021"/>
      <c r="Y162" s="1021"/>
      <c r="Z162" s="1021"/>
      <c r="AA162" s="1021"/>
      <c r="AB162" s="1021"/>
      <c r="AC162" s="1021"/>
      <c r="AD162" s="1021"/>
      <c r="AE162" s="1021"/>
      <c r="AF162" s="1021"/>
      <c r="AG162" s="1021"/>
      <c r="AH162" s="1021"/>
      <c r="AI162" s="1021"/>
      <c r="AJ162" s="1021"/>
      <c r="AK162" s="1021"/>
      <c r="AL162" s="1021"/>
      <c r="AM162" s="1021"/>
      <c r="AN162" s="1021"/>
      <c r="AO162" s="1021"/>
      <c r="AP162" s="1021"/>
      <c r="AQ162" s="1021"/>
      <c r="AR162" s="1021"/>
      <c r="AS162" s="1021"/>
      <c r="AT162" s="1021"/>
      <c r="AU162" s="1021"/>
      <c r="AV162" s="1021"/>
      <c r="AW162" s="1021"/>
      <c r="AX162" s="1021"/>
      <c r="AY162" s="1021"/>
      <c r="AZ162" s="1021"/>
      <c r="BA162" s="1021"/>
      <c r="BB162" s="1021"/>
      <c r="BC162" s="1021"/>
      <c r="BD162" s="1021"/>
      <c r="BE162" s="1021"/>
      <c r="BF162" s="1021"/>
      <c r="BG162" s="1021"/>
      <c r="BH162" s="1021"/>
      <c r="BI162" s="1021"/>
      <c r="BJ162" s="1021"/>
      <c r="BK162" s="1021"/>
      <c r="BL162" s="1021"/>
      <c r="BM162" s="1021"/>
      <c r="BN162" s="1021"/>
      <c r="BO162" s="1021"/>
      <c r="BP162" s="1021"/>
      <c r="BQ162" s="1021"/>
      <c r="BR162" s="1021"/>
      <c r="BS162" s="1021"/>
      <c r="BT162" s="1021"/>
      <c r="BU162" s="1021"/>
      <c r="BV162" s="1021"/>
      <c r="BW162" s="1021"/>
      <c r="BX162" s="1021"/>
      <c r="BY162" s="1021"/>
      <c r="BZ162" s="1021"/>
      <c r="CA162" s="1021"/>
      <c r="CB162" s="1021"/>
      <c r="CC162" s="1021"/>
      <c r="CD162" s="1021"/>
      <c r="CE162" s="1021"/>
      <c r="CF162" s="1034"/>
    </row>
    <row r="163" spans="16:84" x14ac:dyDescent="0.25">
      <c r="P163" s="1033"/>
      <c r="Q163" s="1021"/>
      <c r="R163" s="1021"/>
      <c r="S163" s="1021"/>
      <c r="T163" s="1021"/>
      <c r="U163" s="1021"/>
      <c r="V163" s="1021"/>
      <c r="W163" s="1021"/>
      <c r="X163" s="1021"/>
      <c r="Y163" s="1021"/>
      <c r="Z163" s="1021"/>
      <c r="AA163" s="1021"/>
      <c r="AB163" s="1021"/>
      <c r="AC163" s="1021"/>
      <c r="AD163" s="1021"/>
      <c r="AE163" s="1021"/>
      <c r="AF163" s="1021"/>
      <c r="AG163" s="1021"/>
      <c r="AH163" s="1021"/>
      <c r="AI163" s="1021"/>
      <c r="AJ163" s="1021"/>
      <c r="AK163" s="1021"/>
      <c r="AL163" s="1021"/>
      <c r="AM163" s="1021"/>
      <c r="AN163" s="1021"/>
      <c r="AO163" s="1021"/>
      <c r="AP163" s="1021"/>
      <c r="AQ163" s="1021"/>
      <c r="AR163" s="1021"/>
      <c r="AS163" s="1021"/>
      <c r="AT163" s="1021"/>
      <c r="AU163" s="1021"/>
      <c r="AV163" s="1021"/>
      <c r="AW163" s="1021"/>
      <c r="AX163" s="1021"/>
      <c r="AY163" s="1021"/>
      <c r="AZ163" s="1021"/>
      <c r="BA163" s="1021"/>
      <c r="BB163" s="1021"/>
      <c r="BC163" s="1021"/>
      <c r="BD163" s="1021"/>
      <c r="BE163" s="1021"/>
      <c r="BF163" s="1021"/>
      <c r="BG163" s="1021"/>
      <c r="BH163" s="1021"/>
      <c r="BI163" s="1021"/>
      <c r="BJ163" s="1021"/>
      <c r="BK163" s="1021"/>
      <c r="BL163" s="1021"/>
      <c r="BM163" s="1021"/>
      <c r="BN163" s="1021"/>
      <c r="BO163" s="1021"/>
      <c r="BP163" s="1021"/>
      <c r="BQ163" s="1021"/>
      <c r="BR163" s="1021"/>
      <c r="BS163" s="1021"/>
      <c r="BT163" s="1021"/>
      <c r="BU163" s="1021"/>
      <c r="BV163" s="1021"/>
      <c r="BW163" s="1021"/>
      <c r="BX163" s="1021"/>
      <c r="BY163" s="1021"/>
      <c r="BZ163" s="1021"/>
      <c r="CA163" s="1021"/>
      <c r="CB163" s="1021"/>
      <c r="CC163" s="1021"/>
      <c r="CD163" s="1021"/>
      <c r="CE163" s="1021"/>
      <c r="CF163" s="1034"/>
    </row>
    <row r="164" spans="16:84" x14ac:dyDescent="0.25">
      <c r="P164" s="1033"/>
      <c r="Q164" s="1021"/>
      <c r="R164" s="1021"/>
      <c r="S164" s="1021"/>
      <c r="T164" s="1021"/>
      <c r="U164" s="1021"/>
      <c r="V164" s="1021"/>
      <c r="W164" s="1021"/>
      <c r="X164" s="1021"/>
      <c r="Y164" s="1021"/>
      <c r="Z164" s="1021"/>
      <c r="AA164" s="1021"/>
      <c r="AB164" s="1021"/>
      <c r="AC164" s="1021"/>
      <c r="AD164" s="1021"/>
      <c r="AE164" s="1021"/>
      <c r="AF164" s="1021"/>
      <c r="AG164" s="1021"/>
      <c r="AH164" s="1021"/>
      <c r="AI164" s="1021"/>
      <c r="AJ164" s="1021"/>
      <c r="AK164" s="1021"/>
      <c r="AL164" s="1021"/>
      <c r="AM164" s="1021"/>
      <c r="AN164" s="1021"/>
      <c r="AO164" s="1021"/>
      <c r="AP164" s="1021"/>
      <c r="AQ164" s="1021"/>
      <c r="AR164" s="1021"/>
      <c r="AS164" s="1021"/>
      <c r="AT164" s="1021"/>
      <c r="AU164" s="1021"/>
      <c r="AV164" s="1021"/>
      <c r="AW164" s="1021"/>
      <c r="AX164" s="1021"/>
      <c r="AY164" s="1021"/>
      <c r="AZ164" s="1021"/>
      <c r="BA164" s="1021"/>
      <c r="BB164" s="1021"/>
      <c r="BC164" s="1021"/>
      <c r="BD164" s="1021"/>
      <c r="BE164" s="1021"/>
      <c r="BF164" s="1021"/>
      <c r="BG164" s="1021"/>
      <c r="BH164" s="1021"/>
      <c r="BI164" s="1021"/>
      <c r="BJ164" s="1021"/>
      <c r="BK164" s="1021"/>
      <c r="BL164" s="1021"/>
      <c r="BM164" s="1021"/>
      <c r="BN164" s="1021"/>
      <c r="BO164" s="1021"/>
      <c r="BP164" s="1021"/>
      <c r="BQ164" s="1021"/>
      <c r="BR164" s="1021"/>
      <c r="BS164" s="1021"/>
      <c r="BT164" s="1021"/>
      <c r="BU164" s="1021"/>
      <c r="BV164" s="1021"/>
      <c r="BW164" s="1021"/>
      <c r="BX164" s="1021"/>
      <c r="BY164" s="1021"/>
      <c r="BZ164" s="1021"/>
      <c r="CA164" s="1021"/>
      <c r="CB164" s="1021"/>
      <c r="CC164" s="1021"/>
      <c r="CD164" s="1021"/>
      <c r="CE164" s="1021"/>
      <c r="CF164" s="1034"/>
    </row>
    <row r="165" spans="16:84" x14ac:dyDescent="0.25">
      <c r="P165" s="1033"/>
      <c r="Q165" s="1021"/>
      <c r="R165" s="1021"/>
      <c r="S165" s="1021"/>
      <c r="T165" s="1021"/>
      <c r="U165" s="1021"/>
      <c r="V165" s="1021"/>
      <c r="W165" s="1021"/>
      <c r="X165" s="1021"/>
      <c r="Y165" s="1021"/>
      <c r="Z165" s="1021"/>
      <c r="AA165" s="1021"/>
      <c r="AB165" s="1021"/>
      <c r="AC165" s="1021"/>
      <c r="AD165" s="1021"/>
      <c r="AE165" s="1021"/>
      <c r="AF165" s="1021"/>
      <c r="AG165" s="1021"/>
      <c r="AH165" s="1021"/>
      <c r="AI165" s="1021"/>
      <c r="AJ165" s="1021"/>
      <c r="AK165" s="1021"/>
      <c r="AL165" s="1021"/>
      <c r="AM165" s="1021"/>
      <c r="AN165" s="1021"/>
      <c r="AO165" s="1021"/>
      <c r="AP165" s="1021"/>
      <c r="AQ165" s="1021"/>
      <c r="AR165" s="1021"/>
      <c r="AS165" s="1021"/>
      <c r="AT165" s="1021"/>
      <c r="AU165" s="1021"/>
      <c r="AV165" s="1021"/>
      <c r="AW165" s="1021"/>
      <c r="AX165" s="1021"/>
      <c r="AY165" s="1021"/>
      <c r="AZ165" s="1021"/>
      <c r="BA165" s="1021"/>
      <c r="BB165" s="1021"/>
      <c r="BC165" s="1021"/>
      <c r="BD165" s="1021"/>
      <c r="BE165" s="1021"/>
      <c r="BF165" s="1021"/>
      <c r="BG165" s="1021"/>
      <c r="BH165" s="1021"/>
      <c r="BI165" s="1021"/>
      <c r="BJ165" s="1021"/>
      <c r="BK165" s="1021"/>
      <c r="BL165" s="1021"/>
      <c r="BM165" s="1021"/>
      <c r="BN165" s="1021"/>
      <c r="BO165" s="1021"/>
      <c r="BP165" s="1021"/>
      <c r="BQ165" s="1021"/>
      <c r="BR165" s="1021"/>
      <c r="BS165" s="1021"/>
      <c r="BT165" s="1021"/>
      <c r="BU165" s="1021"/>
      <c r="BV165" s="1021"/>
      <c r="BW165" s="1021"/>
      <c r="BX165" s="1021"/>
      <c r="BY165" s="1021"/>
      <c r="BZ165" s="1021"/>
      <c r="CA165" s="1021"/>
      <c r="CB165" s="1021"/>
      <c r="CC165" s="1021"/>
      <c r="CD165" s="1021"/>
      <c r="CE165" s="1021"/>
      <c r="CF165" s="1034"/>
    </row>
    <row r="166" spans="16:84" x14ac:dyDescent="0.25">
      <c r="P166" s="1033"/>
      <c r="Q166" s="1021"/>
      <c r="R166" s="1021"/>
      <c r="S166" s="1021"/>
      <c r="T166" s="1021"/>
      <c r="U166" s="1021"/>
      <c r="V166" s="1021"/>
      <c r="W166" s="1021"/>
      <c r="X166" s="1021"/>
      <c r="Y166" s="1021"/>
      <c r="Z166" s="1021"/>
      <c r="AA166" s="1021"/>
      <c r="AB166" s="1021"/>
      <c r="AC166" s="1021"/>
      <c r="AD166" s="1021"/>
      <c r="AE166" s="1021"/>
      <c r="AF166" s="1021"/>
      <c r="AG166" s="1021"/>
      <c r="AH166" s="1021"/>
      <c r="AI166" s="1021"/>
      <c r="AJ166" s="1021"/>
      <c r="AK166" s="1021"/>
      <c r="AL166" s="1021"/>
      <c r="AM166" s="1021"/>
      <c r="AN166" s="1021"/>
      <c r="AO166" s="1021"/>
      <c r="AP166" s="1021"/>
      <c r="AQ166" s="1021"/>
      <c r="AR166" s="1021"/>
      <c r="AS166" s="1021"/>
      <c r="AT166" s="1021"/>
      <c r="AU166" s="1021"/>
      <c r="AV166" s="1021"/>
      <c r="AW166" s="1021"/>
      <c r="AX166" s="1021"/>
      <c r="AY166" s="1021"/>
      <c r="AZ166" s="1021"/>
      <c r="BA166" s="1021"/>
      <c r="BB166" s="1021"/>
      <c r="BC166" s="1021"/>
      <c r="BD166" s="1021"/>
      <c r="BE166" s="1021"/>
      <c r="BF166" s="1021"/>
      <c r="BG166" s="1021"/>
      <c r="BH166" s="1021"/>
      <c r="BI166" s="1021"/>
      <c r="BJ166" s="1021"/>
      <c r="BK166" s="1021"/>
      <c r="BL166" s="1021"/>
      <c r="BM166" s="1021"/>
      <c r="BN166" s="1021"/>
      <c r="BO166" s="1021"/>
      <c r="BP166" s="1021"/>
      <c r="BQ166" s="1021"/>
      <c r="BR166" s="1021"/>
      <c r="BS166" s="1021"/>
      <c r="BT166" s="1021"/>
      <c r="BU166" s="1021"/>
      <c r="BV166" s="1021"/>
      <c r="BW166" s="1021"/>
      <c r="BX166" s="1021"/>
      <c r="BY166" s="1021"/>
      <c r="BZ166" s="1021"/>
      <c r="CA166" s="1021"/>
      <c r="CB166" s="1021"/>
      <c r="CC166" s="1021"/>
      <c r="CD166" s="1021"/>
      <c r="CE166" s="1021"/>
      <c r="CF166" s="1034"/>
    </row>
    <row r="167" spans="16:84" x14ac:dyDescent="0.25">
      <c r="P167" s="1033"/>
      <c r="Q167" s="1021"/>
      <c r="R167" s="1021"/>
      <c r="S167" s="1021"/>
      <c r="T167" s="1021"/>
      <c r="U167" s="1021"/>
      <c r="V167" s="1021"/>
      <c r="W167" s="1021"/>
      <c r="X167" s="1021"/>
      <c r="Y167" s="1021"/>
      <c r="Z167" s="1021"/>
      <c r="AA167" s="1021"/>
      <c r="AB167" s="1021"/>
      <c r="AC167" s="1021"/>
      <c r="AD167" s="1021"/>
      <c r="AE167" s="1021"/>
      <c r="AF167" s="1021"/>
      <c r="AG167" s="1021"/>
      <c r="AH167" s="1021"/>
      <c r="AI167" s="1021"/>
      <c r="AJ167" s="1021"/>
      <c r="AK167" s="1021"/>
      <c r="AL167" s="1021"/>
      <c r="AM167" s="1021"/>
      <c r="AN167" s="1021"/>
      <c r="AO167" s="1021"/>
      <c r="AP167" s="1021"/>
      <c r="AQ167" s="1021"/>
      <c r="AR167" s="1021"/>
      <c r="AS167" s="1021"/>
      <c r="AT167" s="1021"/>
      <c r="AU167" s="1021"/>
      <c r="AV167" s="1021"/>
      <c r="AW167" s="1021"/>
      <c r="AX167" s="1021"/>
      <c r="AY167" s="1021"/>
      <c r="AZ167" s="1021"/>
      <c r="BA167" s="1021"/>
      <c r="BB167" s="1021"/>
      <c r="BC167" s="1021"/>
      <c r="BD167" s="1021"/>
      <c r="BE167" s="1021"/>
      <c r="BF167" s="1021"/>
      <c r="BG167" s="1021"/>
      <c r="BH167" s="1021"/>
      <c r="BI167" s="1021"/>
      <c r="BJ167" s="1021"/>
      <c r="BK167" s="1021"/>
      <c r="BL167" s="1021"/>
      <c r="BM167" s="1021"/>
      <c r="BN167" s="1021"/>
      <c r="BO167" s="1021"/>
      <c r="BP167" s="1021"/>
      <c r="BQ167" s="1021"/>
      <c r="BR167" s="1021"/>
      <c r="BS167" s="1021"/>
      <c r="BT167" s="1021"/>
      <c r="BU167" s="1021"/>
      <c r="BV167" s="1021"/>
      <c r="BW167" s="1021"/>
      <c r="BX167" s="1021"/>
      <c r="BY167" s="1021"/>
      <c r="BZ167" s="1021"/>
      <c r="CA167" s="1021"/>
      <c r="CB167" s="1021"/>
      <c r="CC167" s="1021"/>
      <c r="CD167" s="1021"/>
      <c r="CE167" s="1021"/>
      <c r="CF167" s="1034"/>
    </row>
    <row r="168" spans="16:84" x14ac:dyDescent="0.25">
      <c r="P168" s="1033"/>
      <c r="Q168" s="1021"/>
      <c r="R168" s="1021"/>
      <c r="S168" s="1021"/>
      <c r="T168" s="1021"/>
      <c r="U168" s="1021"/>
      <c r="V168" s="1021"/>
      <c r="W168" s="1021"/>
      <c r="X168" s="1021"/>
      <c r="Y168" s="1021"/>
      <c r="Z168" s="1021"/>
      <c r="AA168" s="1021"/>
      <c r="AB168" s="1021"/>
      <c r="AC168" s="1021"/>
      <c r="AD168" s="1021"/>
      <c r="AE168" s="1021"/>
      <c r="AF168" s="1021"/>
      <c r="AG168" s="1021"/>
      <c r="AH168" s="1021"/>
      <c r="AI168" s="1021"/>
      <c r="AJ168" s="1021"/>
      <c r="AK168" s="1021"/>
      <c r="AL168" s="1021"/>
      <c r="AM168" s="1021"/>
      <c r="AN168" s="1021"/>
      <c r="AO168" s="1021"/>
      <c r="AP168" s="1021"/>
      <c r="AQ168" s="1021"/>
      <c r="AR168" s="1021"/>
      <c r="AS168" s="1021"/>
      <c r="AT168" s="1021"/>
      <c r="AU168" s="1021"/>
      <c r="AV168" s="1021"/>
      <c r="AW168" s="1021"/>
      <c r="AX168" s="1021"/>
      <c r="AY168" s="1021"/>
      <c r="AZ168" s="1021"/>
      <c r="BA168" s="1021"/>
      <c r="BB168" s="1021"/>
      <c r="BC168" s="1021"/>
      <c r="BD168" s="1021"/>
      <c r="BE168" s="1021"/>
      <c r="BF168" s="1021"/>
      <c r="BG168" s="1021"/>
      <c r="BH168" s="1021"/>
      <c r="BI168" s="1021"/>
      <c r="BJ168" s="1021"/>
      <c r="BK168" s="1021"/>
      <c r="BL168" s="1021"/>
      <c r="BM168" s="1021"/>
      <c r="BN168" s="1021"/>
      <c r="BO168" s="1021"/>
      <c r="BP168" s="1021"/>
      <c r="BQ168" s="1021"/>
      <c r="BR168" s="1021"/>
      <c r="BS168" s="1021"/>
      <c r="BT168" s="1021"/>
      <c r="BU168" s="1021"/>
      <c r="BV168" s="1021"/>
      <c r="BW168" s="1021"/>
      <c r="BX168" s="1021"/>
      <c r="BY168" s="1021"/>
      <c r="BZ168" s="1021"/>
      <c r="CA168" s="1021"/>
      <c r="CB168" s="1021"/>
      <c r="CC168" s="1021"/>
      <c r="CD168" s="1021"/>
      <c r="CE168" s="1021"/>
      <c r="CF168" s="1034"/>
    </row>
    <row r="169" spans="16:84" x14ac:dyDescent="0.25">
      <c r="P169" s="1033"/>
      <c r="Q169" s="1021"/>
      <c r="R169" s="1021"/>
      <c r="S169" s="1021"/>
      <c r="T169" s="1021"/>
      <c r="U169" s="1021"/>
      <c r="V169" s="1021"/>
      <c r="W169" s="1021"/>
      <c r="X169" s="1021"/>
      <c r="Y169" s="1021"/>
      <c r="Z169" s="1021"/>
      <c r="AA169" s="1021"/>
      <c r="AB169" s="1021"/>
      <c r="AC169" s="1021"/>
      <c r="AD169" s="1021"/>
      <c r="AE169" s="1021"/>
      <c r="AF169" s="1021"/>
      <c r="AG169" s="1021"/>
      <c r="AH169" s="1021"/>
      <c r="AI169" s="1021"/>
      <c r="AJ169" s="1021"/>
      <c r="AK169" s="1021"/>
      <c r="AL169" s="1021"/>
      <c r="AM169" s="1021"/>
      <c r="AN169" s="1021"/>
      <c r="AO169" s="1021"/>
      <c r="AP169" s="1021"/>
      <c r="AQ169" s="1021"/>
      <c r="AR169" s="1021"/>
      <c r="AS169" s="1021"/>
      <c r="AT169" s="1021"/>
      <c r="AU169" s="1021"/>
      <c r="AV169" s="1021"/>
      <c r="AW169" s="1021"/>
      <c r="AX169" s="1021"/>
      <c r="AY169" s="1021"/>
      <c r="AZ169" s="1021"/>
      <c r="BA169" s="1021"/>
      <c r="BB169" s="1021"/>
      <c r="BC169" s="1021"/>
      <c r="BD169" s="1021"/>
      <c r="BE169" s="1021"/>
      <c r="BF169" s="1021"/>
      <c r="BG169" s="1021"/>
      <c r="BH169" s="1021"/>
      <c r="BI169" s="1021"/>
      <c r="BJ169" s="1021"/>
      <c r="BK169" s="1021"/>
      <c r="BL169" s="1021"/>
      <c r="BM169" s="1021"/>
      <c r="BN169" s="1021"/>
      <c r="BO169" s="1021"/>
      <c r="BP169" s="1021"/>
      <c r="BQ169" s="1021"/>
      <c r="BR169" s="1021"/>
      <c r="BS169" s="1021"/>
      <c r="BT169" s="1021"/>
      <c r="BU169" s="1021"/>
      <c r="BV169" s="1021"/>
      <c r="BW169" s="1021"/>
      <c r="BX169" s="1021"/>
      <c r="BY169" s="1021"/>
      <c r="BZ169" s="1021"/>
      <c r="CA169" s="1021"/>
      <c r="CB169" s="1021"/>
      <c r="CC169" s="1021"/>
      <c r="CD169" s="1021"/>
      <c r="CE169" s="1021"/>
      <c r="CF169" s="1034"/>
    </row>
    <row r="170" spans="16:84" x14ac:dyDescent="0.25">
      <c r="P170" s="1033"/>
      <c r="Q170" s="1021"/>
      <c r="R170" s="1021"/>
      <c r="S170" s="1021"/>
      <c r="T170" s="1021"/>
      <c r="U170" s="1021"/>
      <c r="V170" s="1021"/>
      <c r="W170" s="1021"/>
      <c r="X170" s="1021"/>
      <c r="Y170" s="1021"/>
      <c r="Z170" s="1021"/>
      <c r="AA170" s="1021"/>
      <c r="AB170" s="1021"/>
      <c r="AC170" s="1021"/>
      <c r="AD170" s="1021"/>
      <c r="AE170" s="1021"/>
      <c r="AF170" s="1021"/>
      <c r="AG170" s="1021"/>
      <c r="AH170" s="1021"/>
      <c r="AI170" s="1021"/>
      <c r="AJ170" s="1021"/>
      <c r="AK170" s="1021"/>
      <c r="AL170" s="1021"/>
      <c r="AM170" s="1021"/>
      <c r="AN170" s="1021"/>
      <c r="AO170" s="1021"/>
      <c r="AP170" s="1021"/>
      <c r="AQ170" s="1021"/>
      <c r="AR170" s="1021"/>
      <c r="AS170" s="1021"/>
      <c r="AT170" s="1021"/>
      <c r="AU170" s="1021"/>
      <c r="AV170" s="1021"/>
      <c r="AW170" s="1021"/>
      <c r="AX170" s="1021"/>
      <c r="AY170" s="1021"/>
      <c r="AZ170" s="1021"/>
      <c r="BA170" s="1021"/>
      <c r="BB170" s="1021"/>
      <c r="BC170" s="1021"/>
      <c r="BD170" s="1021"/>
      <c r="BE170" s="1021"/>
      <c r="BF170" s="1021"/>
      <c r="BG170" s="1021"/>
      <c r="BH170" s="1021"/>
      <c r="BI170" s="1021"/>
      <c r="BJ170" s="1021"/>
      <c r="BK170" s="1021"/>
      <c r="BL170" s="1021"/>
      <c r="BM170" s="1021"/>
      <c r="BN170" s="1021"/>
      <c r="BO170" s="1021"/>
      <c r="BP170" s="1021"/>
      <c r="BQ170" s="1021"/>
      <c r="BR170" s="1021"/>
      <c r="BS170" s="1021"/>
      <c r="BT170" s="1021"/>
      <c r="BU170" s="1021"/>
      <c r="BV170" s="1021"/>
      <c r="BW170" s="1021"/>
      <c r="BX170" s="1021"/>
      <c r="BY170" s="1021"/>
      <c r="BZ170" s="1021"/>
      <c r="CA170" s="1021"/>
      <c r="CB170" s="1021"/>
      <c r="CC170" s="1021"/>
      <c r="CD170" s="1021"/>
      <c r="CE170" s="1021"/>
      <c r="CF170" s="1034"/>
    </row>
    <row r="171" spans="16:84" x14ac:dyDescent="0.25">
      <c r="P171" s="1033"/>
      <c r="Q171" s="1021"/>
      <c r="R171" s="1021"/>
      <c r="S171" s="1021"/>
      <c r="T171" s="1021"/>
      <c r="U171" s="1021"/>
      <c r="V171" s="1021"/>
      <c r="W171" s="1021"/>
      <c r="X171" s="1021"/>
      <c r="Y171" s="1021"/>
      <c r="Z171" s="1021"/>
      <c r="AA171" s="1021"/>
      <c r="AB171" s="1021"/>
      <c r="AC171" s="1021"/>
      <c r="AD171" s="1021"/>
      <c r="AE171" s="1021"/>
      <c r="AF171" s="1021"/>
      <c r="AG171" s="1021"/>
      <c r="AH171" s="1021"/>
      <c r="AI171" s="1021"/>
      <c r="AJ171" s="1021"/>
      <c r="AK171" s="1021"/>
      <c r="AL171" s="1021"/>
      <c r="AM171" s="1021"/>
      <c r="AN171" s="1021"/>
      <c r="AO171" s="1021"/>
      <c r="AP171" s="1021"/>
      <c r="AQ171" s="1021"/>
      <c r="AR171" s="1021"/>
      <c r="AS171" s="1021"/>
      <c r="AT171" s="1021"/>
      <c r="AU171" s="1021"/>
      <c r="AV171" s="1021"/>
      <c r="AW171" s="1021"/>
      <c r="AX171" s="1021"/>
      <c r="AY171" s="1021"/>
      <c r="AZ171" s="1021"/>
      <c r="BA171" s="1021"/>
      <c r="BB171" s="1021"/>
      <c r="BC171" s="1021"/>
      <c r="BD171" s="1021"/>
      <c r="BE171" s="1021"/>
      <c r="BF171" s="1021"/>
      <c r="BG171" s="1021"/>
      <c r="BH171" s="1021"/>
      <c r="BI171" s="1021"/>
      <c r="BJ171" s="1021"/>
      <c r="BK171" s="1021"/>
      <c r="BL171" s="1021"/>
      <c r="BM171" s="1021"/>
      <c r="BN171" s="1021"/>
      <c r="BO171" s="1021"/>
      <c r="BP171" s="1021"/>
      <c r="BQ171" s="1021"/>
      <c r="BR171" s="1021"/>
      <c r="BS171" s="1021"/>
      <c r="BT171" s="1021"/>
      <c r="BU171" s="1021"/>
      <c r="BV171" s="1021"/>
      <c r="BW171" s="1021"/>
      <c r="BX171" s="1021"/>
      <c r="BY171" s="1021"/>
      <c r="BZ171" s="1021"/>
      <c r="CA171" s="1021"/>
      <c r="CB171" s="1021"/>
      <c r="CC171" s="1021"/>
      <c r="CD171" s="1021"/>
      <c r="CE171" s="1021"/>
      <c r="CF171" s="1034"/>
    </row>
    <row r="172" spans="16:84" x14ac:dyDescent="0.25">
      <c r="P172" s="1033"/>
      <c r="Q172" s="1021"/>
      <c r="R172" s="1021"/>
      <c r="S172" s="1021"/>
      <c r="T172" s="1021"/>
      <c r="U172" s="1021"/>
      <c r="V172" s="1021"/>
      <c r="W172" s="1021"/>
      <c r="X172" s="1021"/>
      <c r="Y172" s="1021"/>
      <c r="Z172" s="1021"/>
      <c r="AA172" s="1021"/>
      <c r="AB172" s="1021"/>
      <c r="AC172" s="1021"/>
      <c r="AD172" s="1021"/>
      <c r="AE172" s="1021"/>
      <c r="AF172" s="1021"/>
      <c r="AG172" s="1021"/>
      <c r="AH172" s="1021"/>
      <c r="AI172" s="1021"/>
      <c r="AJ172" s="1021"/>
      <c r="AK172" s="1021"/>
      <c r="AL172" s="1021"/>
      <c r="AM172" s="1021"/>
      <c r="AN172" s="1021"/>
      <c r="AO172" s="1021"/>
      <c r="AP172" s="1021"/>
      <c r="AQ172" s="1021"/>
      <c r="AR172" s="1021"/>
      <c r="AS172" s="1021"/>
      <c r="AT172" s="1021"/>
      <c r="AU172" s="1021"/>
      <c r="AV172" s="1021"/>
      <c r="AW172" s="1021"/>
      <c r="AX172" s="1021"/>
      <c r="AY172" s="1021"/>
      <c r="AZ172" s="1021"/>
      <c r="BA172" s="1021"/>
      <c r="BB172" s="1021"/>
      <c r="BC172" s="1021"/>
      <c r="BD172" s="1021"/>
      <c r="BE172" s="1021"/>
      <c r="BF172" s="1021"/>
      <c r="BG172" s="1021"/>
      <c r="BH172" s="1021"/>
      <c r="BI172" s="1021"/>
      <c r="BJ172" s="1021"/>
      <c r="BK172" s="1021"/>
      <c r="BL172" s="1021"/>
      <c r="BM172" s="1021"/>
      <c r="BN172" s="1021"/>
      <c r="BO172" s="1021"/>
      <c r="BP172" s="1021"/>
      <c r="BQ172" s="1021"/>
      <c r="BR172" s="1021"/>
      <c r="BS172" s="1021"/>
      <c r="BT172" s="1021"/>
      <c r="BU172" s="1021"/>
      <c r="BV172" s="1021"/>
      <c r="BW172" s="1021"/>
      <c r="BX172" s="1021"/>
      <c r="BY172" s="1021"/>
      <c r="BZ172" s="1021"/>
      <c r="CA172" s="1021"/>
      <c r="CB172" s="1021"/>
      <c r="CC172" s="1021"/>
      <c r="CD172" s="1021"/>
      <c r="CE172" s="1021"/>
      <c r="CF172" s="1034"/>
    </row>
    <row r="173" spans="16:84" x14ac:dyDescent="0.25">
      <c r="P173" s="1033"/>
      <c r="Q173" s="1021"/>
      <c r="R173" s="1021"/>
      <c r="S173" s="1021"/>
      <c r="T173" s="1021"/>
      <c r="U173" s="1021"/>
      <c r="V173" s="1021"/>
      <c r="W173" s="1021"/>
      <c r="X173" s="1021"/>
      <c r="Y173" s="1021"/>
      <c r="Z173" s="1021"/>
      <c r="AA173" s="1021"/>
      <c r="AB173" s="1021"/>
      <c r="AC173" s="1021"/>
      <c r="AD173" s="1021"/>
      <c r="AE173" s="1021"/>
      <c r="AF173" s="1021"/>
      <c r="AG173" s="1021"/>
      <c r="AH173" s="1021"/>
      <c r="AI173" s="1021"/>
      <c r="AJ173" s="1021"/>
      <c r="AK173" s="1021"/>
      <c r="AL173" s="1021"/>
      <c r="AM173" s="1021"/>
      <c r="AN173" s="1021"/>
      <c r="AO173" s="1021"/>
      <c r="AP173" s="1021"/>
      <c r="AQ173" s="1021"/>
      <c r="AR173" s="1021"/>
      <c r="AS173" s="1021"/>
      <c r="AT173" s="1021"/>
      <c r="AU173" s="1021"/>
      <c r="AV173" s="1021"/>
      <c r="AW173" s="1021"/>
      <c r="AX173" s="1021"/>
      <c r="AY173" s="1021"/>
      <c r="AZ173" s="1021"/>
      <c r="BA173" s="1021"/>
      <c r="BB173" s="1021"/>
      <c r="BC173" s="1021"/>
      <c r="BD173" s="1021"/>
      <c r="BE173" s="1021"/>
      <c r="BF173" s="1021"/>
      <c r="BG173" s="1021"/>
      <c r="BH173" s="1021"/>
      <c r="BI173" s="1021"/>
      <c r="BJ173" s="1021"/>
      <c r="BK173" s="1021"/>
      <c r="BL173" s="1021"/>
      <c r="BM173" s="1021"/>
      <c r="BN173" s="1021"/>
      <c r="BO173" s="1021"/>
      <c r="BP173" s="1021"/>
      <c r="BQ173" s="1021"/>
      <c r="BR173" s="1021"/>
      <c r="BS173" s="1021"/>
      <c r="BT173" s="1021"/>
      <c r="BU173" s="1021"/>
      <c r="BV173" s="1021"/>
      <c r="BW173" s="1021"/>
      <c r="BX173" s="1021"/>
      <c r="BY173" s="1021"/>
      <c r="BZ173" s="1021"/>
      <c r="CA173" s="1021"/>
      <c r="CB173" s="1021"/>
      <c r="CC173" s="1021"/>
      <c r="CD173" s="1021"/>
      <c r="CE173" s="1021"/>
      <c r="CF173" s="1034"/>
    </row>
    <row r="174" spans="16:84" x14ac:dyDescent="0.25">
      <c r="P174" s="1033"/>
      <c r="Q174" s="1021"/>
      <c r="R174" s="1021"/>
      <c r="S174" s="1021"/>
      <c r="T174" s="1021"/>
      <c r="U174" s="1021"/>
      <c r="V174" s="1021"/>
      <c r="W174" s="1021"/>
      <c r="X174" s="1021"/>
      <c r="Y174" s="1021"/>
      <c r="Z174" s="1021"/>
      <c r="AA174" s="1021"/>
      <c r="AB174" s="1021"/>
      <c r="AC174" s="1021"/>
      <c r="AD174" s="1021"/>
      <c r="AE174" s="1021"/>
      <c r="AF174" s="1021"/>
      <c r="AG174" s="1021"/>
      <c r="AH174" s="1021"/>
      <c r="AI174" s="1021"/>
      <c r="AJ174" s="1021"/>
      <c r="AK174" s="1021"/>
      <c r="AL174" s="1021"/>
      <c r="AM174" s="1021"/>
      <c r="AN174" s="1021"/>
      <c r="AO174" s="1021"/>
      <c r="AP174" s="1021"/>
      <c r="AQ174" s="1021"/>
      <c r="AR174" s="1021"/>
      <c r="AS174" s="1021"/>
      <c r="AT174" s="1021"/>
      <c r="AU174" s="1021"/>
      <c r="AV174" s="1021"/>
      <c r="AW174" s="1021"/>
      <c r="AX174" s="1021"/>
      <c r="AY174" s="1021"/>
      <c r="AZ174" s="1021"/>
      <c r="BA174" s="1021"/>
      <c r="BB174" s="1021"/>
      <c r="BC174" s="1021"/>
      <c r="BD174" s="1021"/>
      <c r="BE174" s="1021"/>
      <c r="BF174" s="1021"/>
      <c r="BG174" s="1021"/>
      <c r="BH174" s="1021"/>
      <c r="BI174" s="1021"/>
      <c r="BJ174" s="1021"/>
      <c r="BK174" s="1021"/>
      <c r="BL174" s="1021"/>
      <c r="BM174" s="1021"/>
      <c r="BN174" s="1021"/>
      <c r="BO174" s="1021"/>
      <c r="BP174" s="1021"/>
      <c r="BQ174" s="1021"/>
      <c r="BR174" s="1021"/>
      <c r="BS174" s="1021"/>
      <c r="BT174" s="1021"/>
      <c r="BU174" s="1021"/>
      <c r="BV174" s="1021"/>
      <c r="BW174" s="1021"/>
      <c r="BX174" s="1021"/>
      <c r="BY174" s="1021"/>
      <c r="BZ174" s="1021"/>
      <c r="CA174" s="1021"/>
      <c r="CB174" s="1021"/>
      <c r="CC174" s="1021"/>
      <c r="CD174" s="1021"/>
      <c r="CE174" s="1021"/>
      <c r="CF174" s="1034"/>
    </row>
    <row r="175" spans="16:84" x14ac:dyDescent="0.25">
      <c r="P175" s="1033"/>
      <c r="Q175" s="1021"/>
      <c r="R175" s="1021"/>
      <c r="S175" s="1021"/>
      <c r="T175" s="1021"/>
      <c r="U175" s="1021"/>
      <c r="V175" s="1021"/>
      <c r="W175" s="1021"/>
      <c r="X175" s="1021"/>
      <c r="Y175" s="1021"/>
      <c r="Z175" s="1021"/>
      <c r="AA175" s="1021"/>
      <c r="AB175" s="1021"/>
      <c r="AC175" s="1021"/>
      <c r="AD175" s="1021"/>
      <c r="AE175" s="1021"/>
      <c r="AF175" s="1021"/>
      <c r="AG175" s="1021"/>
      <c r="AH175" s="1021"/>
      <c r="AI175" s="1021"/>
      <c r="AJ175" s="1021"/>
      <c r="AK175" s="1021"/>
      <c r="AL175" s="1021"/>
      <c r="AM175" s="1021"/>
      <c r="AN175" s="1021"/>
      <c r="AO175" s="1021"/>
      <c r="AP175" s="1021"/>
      <c r="AQ175" s="1021"/>
      <c r="AR175" s="1021"/>
      <c r="AS175" s="1021"/>
      <c r="AT175" s="1021"/>
      <c r="AU175" s="1021"/>
      <c r="AV175" s="1021"/>
      <c r="AW175" s="1021"/>
      <c r="AX175" s="1021"/>
      <c r="AY175" s="1021"/>
      <c r="AZ175" s="1021"/>
      <c r="BA175" s="1021"/>
      <c r="BB175" s="1021"/>
      <c r="BC175" s="1021"/>
      <c r="BD175" s="1021"/>
      <c r="BE175" s="1021"/>
      <c r="BF175" s="1021"/>
      <c r="BG175" s="1021"/>
      <c r="BH175" s="1021"/>
      <c r="BI175" s="1021"/>
      <c r="BJ175" s="1021"/>
      <c r="BK175" s="1021"/>
      <c r="BL175" s="1021"/>
      <c r="BM175" s="1021"/>
      <c r="BN175" s="1021"/>
      <c r="BO175" s="1021"/>
      <c r="BP175" s="1021"/>
      <c r="BQ175" s="1021"/>
      <c r="BR175" s="1021"/>
      <c r="BS175" s="1021"/>
      <c r="BT175" s="1021"/>
      <c r="BU175" s="1021"/>
      <c r="BV175" s="1021"/>
      <c r="BW175" s="1021"/>
      <c r="BX175" s="1021"/>
      <c r="BY175" s="1021"/>
      <c r="BZ175" s="1021"/>
      <c r="CA175" s="1021"/>
      <c r="CB175" s="1021"/>
      <c r="CC175" s="1021"/>
      <c r="CD175" s="1021"/>
      <c r="CE175" s="1021"/>
      <c r="CF175" s="1034"/>
    </row>
    <row r="176" spans="16:84" x14ac:dyDescent="0.25">
      <c r="P176" s="1033"/>
      <c r="Q176" s="1021"/>
      <c r="R176" s="1021"/>
      <c r="S176" s="1021"/>
      <c r="T176" s="1021"/>
      <c r="U176" s="1021"/>
      <c r="V176" s="1021"/>
      <c r="W176" s="1021"/>
      <c r="X176" s="1021"/>
      <c r="Y176" s="1021"/>
      <c r="Z176" s="1021"/>
      <c r="AA176" s="1021"/>
      <c r="AB176" s="1021"/>
      <c r="AC176" s="1021"/>
      <c r="AD176" s="1021"/>
      <c r="AE176" s="1021"/>
      <c r="AF176" s="1021"/>
      <c r="AG176" s="1021"/>
      <c r="AH176" s="1021"/>
      <c r="AI176" s="1021"/>
      <c r="AJ176" s="1021"/>
      <c r="AK176" s="1021"/>
      <c r="AL176" s="1021"/>
      <c r="AM176" s="1021"/>
      <c r="AN176" s="1021"/>
      <c r="AO176" s="1021"/>
      <c r="AP176" s="1021"/>
      <c r="AQ176" s="1021"/>
      <c r="AR176" s="1021"/>
      <c r="AS176" s="1021"/>
      <c r="AT176" s="1021"/>
      <c r="AU176" s="1021"/>
      <c r="AV176" s="1021"/>
      <c r="AW176" s="1021"/>
      <c r="AX176" s="1021"/>
      <c r="AY176" s="1021"/>
      <c r="AZ176" s="1021"/>
      <c r="BA176" s="1021"/>
      <c r="BB176" s="1021"/>
      <c r="BC176" s="1021"/>
      <c r="BD176" s="1021"/>
      <c r="BE176" s="1021"/>
      <c r="BF176" s="1021"/>
      <c r="BG176" s="1021"/>
      <c r="BH176" s="1021"/>
      <c r="BI176" s="1021"/>
      <c r="BJ176" s="1021"/>
      <c r="BK176" s="1021"/>
      <c r="BL176" s="1021"/>
      <c r="BM176" s="1021"/>
      <c r="BN176" s="1021"/>
      <c r="BO176" s="1021"/>
      <c r="BP176" s="1021"/>
      <c r="BQ176" s="1021"/>
      <c r="BR176" s="1021"/>
      <c r="BS176" s="1021"/>
      <c r="BT176" s="1021"/>
      <c r="BU176" s="1021"/>
      <c r="BV176" s="1021"/>
      <c r="BW176" s="1021"/>
      <c r="BX176" s="1021"/>
      <c r="BY176" s="1021"/>
      <c r="BZ176" s="1021"/>
      <c r="CA176" s="1021"/>
      <c r="CB176" s="1021"/>
      <c r="CC176" s="1021"/>
      <c r="CD176" s="1021"/>
      <c r="CE176" s="1021"/>
      <c r="CF176" s="1034"/>
    </row>
    <row r="177" spans="16:84" x14ac:dyDescent="0.25">
      <c r="P177" s="1033"/>
      <c r="Q177" s="1021"/>
      <c r="R177" s="1021"/>
      <c r="S177" s="1021"/>
      <c r="T177" s="1021"/>
      <c r="U177" s="1021"/>
      <c r="V177" s="1021"/>
      <c r="W177" s="1021"/>
      <c r="X177" s="1021"/>
      <c r="Y177" s="1021"/>
      <c r="Z177" s="1021"/>
      <c r="AA177" s="1021"/>
      <c r="AB177" s="1021"/>
      <c r="AC177" s="1021"/>
      <c r="AD177" s="1021"/>
      <c r="AE177" s="1021"/>
      <c r="AF177" s="1021"/>
      <c r="AG177" s="1021"/>
      <c r="AH177" s="1021"/>
      <c r="AI177" s="1021"/>
      <c r="AJ177" s="1021"/>
      <c r="AK177" s="1021"/>
      <c r="AL177" s="1021"/>
      <c r="AM177" s="1021"/>
      <c r="AN177" s="1021"/>
      <c r="AO177" s="1021"/>
      <c r="AP177" s="1021"/>
      <c r="AQ177" s="1021"/>
      <c r="AR177" s="1021"/>
      <c r="AS177" s="1021"/>
      <c r="AT177" s="1021"/>
      <c r="AU177" s="1021"/>
      <c r="AV177" s="1021"/>
      <c r="AW177" s="1021"/>
      <c r="AX177" s="1021"/>
      <c r="AY177" s="1021"/>
      <c r="AZ177" s="1021"/>
      <c r="BA177" s="1021"/>
      <c r="BB177" s="1021"/>
      <c r="BC177" s="1021"/>
      <c r="BD177" s="1021"/>
      <c r="BE177" s="1021"/>
      <c r="BF177" s="1021"/>
      <c r="BG177" s="1021"/>
      <c r="BH177" s="1021"/>
      <c r="BI177" s="1021"/>
      <c r="BJ177" s="1021"/>
      <c r="BK177" s="1021"/>
      <c r="BL177" s="1021"/>
      <c r="BM177" s="1021"/>
      <c r="BN177" s="1021"/>
      <c r="BO177" s="1021"/>
      <c r="BP177" s="1021"/>
      <c r="BQ177" s="1021"/>
      <c r="BR177" s="1021"/>
      <c r="BS177" s="1021"/>
      <c r="BT177" s="1021"/>
      <c r="BU177" s="1021"/>
      <c r="BV177" s="1021"/>
      <c r="BW177" s="1021"/>
      <c r="BX177" s="1021"/>
      <c r="BY177" s="1021"/>
      <c r="BZ177" s="1021"/>
      <c r="CA177" s="1021"/>
      <c r="CB177" s="1021"/>
      <c r="CC177" s="1021"/>
      <c r="CD177" s="1021"/>
      <c r="CE177" s="1021"/>
      <c r="CF177" s="1034"/>
    </row>
    <row r="178" spans="16:84" x14ac:dyDescent="0.25">
      <c r="P178" s="1033"/>
      <c r="Q178" s="1021"/>
      <c r="R178" s="1021"/>
      <c r="S178" s="1021"/>
      <c r="T178" s="1021"/>
      <c r="U178" s="1021"/>
      <c r="V178" s="1021"/>
      <c r="W178" s="1021"/>
      <c r="X178" s="1021"/>
      <c r="Y178" s="1021"/>
      <c r="Z178" s="1021"/>
      <c r="AA178" s="1021"/>
      <c r="AB178" s="1021"/>
      <c r="AC178" s="1021"/>
      <c r="AD178" s="1021"/>
      <c r="AE178" s="1021"/>
      <c r="AF178" s="1021"/>
      <c r="AG178" s="1021"/>
      <c r="AH178" s="1021"/>
      <c r="AI178" s="1021"/>
      <c r="AJ178" s="1021"/>
      <c r="AK178" s="1021"/>
      <c r="AL178" s="1021"/>
      <c r="AM178" s="1021"/>
      <c r="AN178" s="1021"/>
      <c r="AO178" s="1021"/>
      <c r="AP178" s="1021"/>
      <c r="AQ178" s="1021"/>
      <c r="AR178" s="1021"/>
      <c r="AS178" s="1021"/>
      <c r="AT178" s="1021"/>
      <c r="AU178" s="1021"/>
      <c r="AV178" s="1021"/>
      <c r="AW178" s="1021"/>
      <c r="AX178" s="1021"/>
      <c r="AY178" s="1021"/>
      <c r="AZ178" s="1021"/>
      <c r="BA178" s="1021"/>
      <c r="BB178" s="1021"/>
      <c r="BC178" s="1021"/>
      <c r="BD178" s="1021"/>
      <c r="BE178" s="1021"/>
      <c r="BF178" s="1021"/>
      <c r="BG178" s="1021"/>
      <c r="BH178" s="1021"/>
      <c r="BI178" s="1021"/>
      <c r="BJ178" s="1021"/>
      <c r="BK178" s="1021"/>
      <c r="BL178" s="1021"/>
      <c r="BM178" s="1021"/>
      <c r="BN178" s="1021"/>
      <c r="BO178" s="1021"/>
      <c r="BP178" s="1021"/>
      <c r="BQ178" s="1021"/>
      <c r="BR178" s="1021"/>
      <c r="BS178" s="1021"/>
      <c r="BT178" s="1021"/>
      <c r="BU178" s="1021"/>
      <c r="BV178" s="1021"/>
      <c r="BW178" s="1021"/>
      <c r="BX178" s="1021"/>
      <c r="BY178" s="1021"/>
      <c r="BZ178" s="1021"/>
      <c r="CA178" s="1021"/>
      <c r="CB178" s="1021"/>
      <c r="CC178" s="1021"/>
      <c r="CD178" s="1021"/>
      <c r="CE178" s="1021"/>
      <c r="CF178" s="1034"/>
    </row>
    <row r="179" spans="16:84" x14ac:dyDescent="0.25">
      <c r="P179" s="1033"/>
      <c r="Q179" s="1021"/>
      <c r="R179" s="1021"/>
      <c r="S179" s="1021"/>
      <c r="T179" s="1021"/>
      <c r="U179" s="1021"/>
      <c r="V179" s="1021"/>
      <c r="W179" s="1021"/>
      <c r="X179" s="1021"/>
      <c r="Y179" s="1021"/>
      <c r="Z179" s="1021"/>
      <c r="AA179" s="1021"/>
      <c r="AB179" s="1021"/>
      <c r="AC179" s="1021"/>
      <c r="AD179" s="1021"/>
      <c r="AE179" s="1021"/>
      <c r="AF179" s="1021"/>
      <c r="AG179" s="1021"/>
      <c r="AH179" s="1021"/>
      <c r="AI179" s="1021"/>
      <c r="AJ179" s="1021"/>
      <c r="AK179" s="1021"/>
      <c r="AL179" s="1021"/>
      <c r="AM179" s="1021"/>
      <c r="AN179" s="1021"/>
      <c r="AO179" s="1021"/>
      <c r="AP179" s="1021"/>
      <c r="AQ179" s="1021"/>
      <c r="AR179" s="1021"/>
      <c r="AS179" s="1021"/>
      <c r="AT179" s="1021"/>
      <c r="AU179" s="1021"/>
      <c r="AV179" s="1021"/>
      <c r="AW179" s="1021"/>
      <c r="AX179" s="1021"/>
      <c r="AY179" s="1021"/>
      <c r="AZ179" s="1021"/>
      <c r="BA179" s="1021"/>
      <c r="BB179" s="1021"/>
      <c r="BC179" s="1021"/>
      <c r="BD179" s="1021"/>
      <c r="BE179" s="1021"/>
      <c r="BF179" s="1021"/>
      <c r="BG179" s="1021"/>
      <c r="BH179" s="1021"/>
      <c r="BI179" s="1021"/>
      <c r="BJ179" s="1021"/>
      <c r="BK179" s="1021"/>
      <c r="BL179" s="1021"/>
      <c r="BM179" s="1021"/>
      <c r="BN179" s="1021"/>
      <c r="BO179" s="1021"/>
      <c r="BP179" s="1021"/>
      <c r="BQ179" s="1021"/>
      <c r="BR179" s="1021"/>
      <c r="BS179" s="1021"/>
      <c r="BT179" s="1021"/>
      <c r="BU179" s="1021"/>
      <c r="BV179" s="1021"/>
      <c r="BW179" s="1021"/>
      <c r="BX179" s="1021"/>
      <c r="BY179" s="1021"/>
      <c r="BZ179" s="1021"/>
      <c r="CA179" s="1021"/>
      <c r="CB179" s="1021"/>
      <c r="CC179" s="1021"/>
      <c r="CD179" s="1021"/>
      <c r="CE179" s="1021"/>
      <c r="CF179" s="1034"/>
    </row>
    <row r="180" spans="16:84" x14ac:dyDescent="0.25">
      <c r="P180" s="1033"/>
      <c r="Q180" s="1021"/>
      <c r="R180" s="1021"/>
      <c r="S180" s="1021"/>
      <c r="T180" s="1021"/>
      <c r="U180" s="1021"/>
      <c r="V180" s="1021"/>
      <c r="W180" s="1021"/>
      <c r="X180" s="1021"/>
      <c r="Y180" s="1021"/>
      <c r="Z180" s="1021"/>
      <c r="AA180" s="1021"/>
      <c r="AB180" s="1021"/>
      <c r="AC180" s="1021"/>
      <c r="AD180" s="1021"/>
      <c r="AE180" s="1021"/>
      <c r="AF180" s="1021"/>
      <c r="AG180" s="1021"/>
      <c r="AH180" s="1021"/>
      <c r="AI180" s="1021"/>
      <c r="AJ180" s="1021"/>
      <c r="AK180" s="1021"/>
      <c r="AL180" s="1021"/>
      <c r="AM180" s="1021"/>
      <c r="AN180" s="1021"/>
      <c r="AO180" s="1021"/>
      <c r="AP180" s="1021"/>
      <c r="AQ180" s="1021"/>
      <c r="AR180" s="1021"/>
      <c r="AS180" s="1021"/>
      <c r="AT180" s="1021"/>
      <c r="AU180" s="1021"/>
      <c r="AV180" s="1021"/>
      <c r="AW180" s="1021"/>
      <c r="AX180" s="1021"/>
      <c r="AY180" s="1021"/>
      <c r="AZ180" s="1021"/>
      <c r="BA180" s="1021"/>
      <c r="BB180" s="1021"/>
      <c r="BC180" s="1021"/>
      <c r="BD180" s="1021"/>
      <c r="BE180" s="1021"/>
      <c r="BF180" s="1021"/>
      <c r="BG180" s="1021"/>
      <c r="BH180" s="1021"/>
      <c r="BI180" s="1021"/>
      <c r="BJ180" s="1021"/>
      <c r="BK180" s="1021"/>
      <c r="BL180" s="1021"/>
      <c r="BM180" s="1021"/>
      <c r="BN180" s="1021"/>
      <c r="BO180" s="1021"/>
      <c r="BP180" s="1021"/>
      <c r="BQ180" s="1021"/>
      <c r="BR180" s="1021"/>
      <c r="BS180" s="1021"/>
      <c r="BT180" s="1021"/>
      <c r="BU180" s="1021"/>
      <c r="BV180" s="1021"/>
      <c r="BW180" s="1021"/>
      <c r="BX180" s="1021"/>
      <c r="BY180" s="1021"/>
      <c r="BZ180" s="1021"/>
      <c r="CA180" s="1021"/>
      <c r="CB180" s="1021"/>
      <c r="CC180" s="1021"/>
      <c r="CD180" s="1021"/>
      <c r="CE180" s="1021"/>
      <c r="CF180" s="1034"/>
    </row>
    <row r="181" spans="16:84" x14ac:dyDescent="0.25">
      <c r="P181" s="1033"/>
      <c r="Q181" s="1021"/>
      <c r="R181" s="1021"/>
      <c r="S181" s="1021"/>
      <c r="T181" s="1021"/>
      <c r="U181" s="1021"/>
      <c r="V181" s="1021"/>
      <c r="W181" s="1021"/>
      <c r="X181" s="1021"/>
      <c r="Y181" s="1021"/>
      <c r="Z181" s="1021"/>
      <c r="AA181" s="1021"/>
      <c r="AB181" s="1021"/>
      <c r="AC181" s="1021"/>
      <c r="AD181" s="1021"/>
      <c r="AE181" s="1021"/>
      <c r="AF181" s="1021"/>
      <c r="AG181" s="1021"/>
      <c r="AH181" s="1021"/>
      <c r="AI181" s="1021"/>
      <c r="AJ181" s="1021"/>
      <c r="AK181" s="1021"/>
      <c r="AL181" s="1021"/>
      <c r="AM181" s="1021"/>
      <c r="AN181" s="1021"/>
      <c r="AO181" s="1021"/>
      <c r="AP181" s="1021"/>
      <c r="AQ181" s="1021"/>
      <c r="AR181" s="1021"/>
      <c r="AS181" s="1021"/>
      <c r="AT181" s="1021"/>
      <c r="AU181" s="1021"/>
      <c r="AV181" s="1021"/>
      <c r="AW181" s="1021"/>
      <c r="AX181" s="1021"/>
      <c r="AY181" s="1021"/>
      <c r="AZ181" s="1021"/>
      <c r="BA181" s="1021"/>
      <c r="BB181" s="1021"/>
      <c r="BC181" s="1021"/>
      <c r="BD181" s="1021"/>
      <c r="BE181" s="1021"/>
      <c r="BF181" s="1021"/>
      <c r="BG181" s="1021"/>
      <c r="BH181" s="1021"/>
      <c r="BI181" s="1021"/>
      <c r="BJ181" s="1021"/>
      <c r="BK181" s="1021"/>
      <c r="BL181" s="1021"/>
      <c r="BM181" s="1021"/>
      <c r="BN181" s="1021"/>
      <c r="BO181" s="1021"/>
      <c r="BP181" s="1021"/>
      <c r="BQ181" s="1021"/>
      <c r="BR181" s="1021"/>
      <c r="BS181" s="1021"/>
      <c r="BT181" s="1021"/>
      <c r="BU181" s="1021"/>
      <c r="BV181" s="1021"/>
      <c r="BW181" s="1021"/>
      <c r="BX181" s="1021"/>
      <c r="BY181" s="1021"/>
      <c r="BZ181" s="1021"/>
      <c r="CA181" s="1021"/>
      <c r="CB181" s="1021"/>
      <c r="CC181" s="1021"/>
      <c r="CD181" s="1021"/>
      <c r="CE181" s="1021"/>
      <c r="CF181" s="1034"/>
    </row>
    <row r="182" spans="16:84" x14ac:dyDescent="0.25">
      <c r="P182" s="1033"/>
      <c r="Q182" s="1021"/>
      <c r="R182" s="1021"/>
      <c r="S182" s="1021"/>
      <c r="T182" s="1021"/>
      <c r="U182" s="1021"/>
      <c r="V182" s="1021"/>
      <c r="W182" s="1021"/>
      <c r="X182" s="1021"/>
      <c r="Y182" s="1021"/>
      <c r="Z182" s="1021"/>
      <c r="AA182" s="1021"/>
      <c r="AB182" s="1021"/>
      <c r="AC182" s="1021"/>
      <c r="AD182" s="1021"/>
      <c r="AE182" s="1021"/>
      <c r="AF182" s="1021"/>
      <c r="AG182" s="1021"/>
      <c r="AH182" s="1021"/>
      <c r="AI182" s="1021"/>
      <c r="AJ182" s="1021"/>
      <c r="AK182" s="1021"/>
      <c r="AL182" s="1021"/>
      <c r="AM182" s="1021"/>
      <c r="AN182" s="1021"/>
      <c r="AO182" s="1021"/>
      <c r="AP182" s="1021"/>
      <c r="AQ182" s="1021"/>
      <c r="AR182" s="1021"/>
      <c r="AS182" s="1021"/>
      <c r="AT182" s="1021"/>
      <c r="AU182" s="1021"/>
      <c r="AV182" s="1021"/>
      <c r="AW182" s="1021"/>
      <c r="AX182" s="1021"/>
      <c r="AY182" s="1021"/>
      <c r="AZ182" s="1021"/>
      <c r="BA182" s="1021"/>
      <c r="BB182" s="1021"/>
      <c r="BC182" s="1021"/>
      <c r="BD182" s="1021"/>
      <c r="BE182" s="1021"/>
      <c r="BF182" s="1021"/>
      <c r="BG182" s="1021"/>
      <c r="BH182" s="1021"/>
      <c r="BI182" s="1021"/>
      <c r="BJ182" s="1021"/>
      <c r="BK182" s="1021"/>
      <c r="BL182" s="1021"/>
      <c r="BM182" s="1021"/>
      <c r="BN182" s="1021"/>
      <c r="BO182" s="1021"/>
      <c r="BP182" s="1021"/>
      <c r="BQ182" s="1021"/>
      <c r="BR182" s="1021"/>
      <c r="BS182" s="1021"/>
      <c r="BT182" s="1021"/>
      <c r="BU182" s="1021"/>
      <c r="BV182" s="1021"/>
      <c r="BW182" s="1021"/>
      <c r="BX182" s="1021"/>
      <c r="BY182" s="1021"/>
      <c r="BZ182" s="1021"/>
      <c r="CA182" s="1021"/>
      <c r="CB182" s="1021"/>
      <c r="CC182" s="1021"/>
      <c r="CD182" s="1021"/>
      <c r="CE182" s="1021"/>
      <c r="CF182" s="1034"/>
    </row>
    <row r="183" spans="16:84" x14ac:dyDescent="0.25">
      <c r="P183" s="1033"/>
      <c r="Q183" s="1021"/>
      <c r="R183" s="1021"/>
      <c r="S183" s="1021"/>
      <c r="T183" s="1021"/>
      <c r="U183" s="1021"/>
      <c r="V183" s="1021"/>
      <c r="W183" s="1021"/>
      <c r="X183" s="1021"/>
      <c r="Y183" s="1021"/>
      <c r="Z183" s="1021"/>
      <c r="AA183" s="1021"/>
      <c r="AB183" s="1021"/>
      <c r="AC183" s="1021"/>
      <c r="AD183" s="1021"/>
      <c r="AE183" s="1021"/>
      <c r="AF183" s="1021"/>
      <c r="AG183" s="1021"/>
      <c r="AH183" s="1021"/>
      <c r="AI183" s="1021"/>
      <c r="AJ183" s="1021"/>
      <c r="AK183" s="1021"/>
      <c r="AL183" s="1021"/>
      <c r="AM183" s="1021"/>
      <c r="AN183" s="1021"/>
      <c r="AO183" s="1021"/>
      <c r="AP183" s="1021"/>
      <c r="AQ183" s="1021"/>
      <c r="AR183" s="1021"/>
      <c r="AS183" s="1021"/>
      <c r="AT183" s="1021"/>
      <c r="AU183" s="1021"/>
      <c r="AV183" s="1021"/>
      <c r="AW183" s="1021"/>
      <c r="AX183" s="1021"/>
      <c r="AY183" s="1021"/>
      <c r="AZ183" s="1021"/>
      <c r="BA183" s="1021"/>
      <c r="BB183" s="1021"/>
      <c r="BC183" s="1021"/>
      <c r="BD183" s="1021"/>
      <c r="BE183" s="1021"/>
      <c r="BF183" s="1021"/>
      <c r="BG183" s="1021"/>
      <c r="BH183" s="1021"/>
      <c r="BI183" s="1021"/>
      <c r="BJ183" s="1021"/>
      <c r="BK183" s="1021"/>
      <c r="BL183" s="1021"/>
      <c r="BM183" s="1021"/>
      <c r="BN183" s="1021"/>
      <c r="BO183" s="1021"/>
      <c r="BP183" s="1021"/>
      <c r="BQ183" s="1021"/>
      <c r="BR183" s="1021"/>
      <c r="BS183" s="1021"/>
      <c r="BT183" s="1021"/>
      <c r="BU183" s="1021"/>
      <c r="BV183" s="1021"/>
      <c r="BW183" s="1021"/>
      <c r="BX183" s="1021"/>
      <c r="BY183" s="1021"/>
      <c r="BZ183" s="1021"/>
      <c r="CA183" s="1021"/>
      <c r="CB183" s="1021"/>
      <c r="CC183" s="1021"/>
      <c r="CD183" s="1021"/>
      <c r="CE183" s="1021"/>
      <c r="CF183" s="1034"/>
    </row>
    <row r="184" spans="16:84" x14ac:dyDescent="0.25">
      <c r="P184" s="1033"/>
      <c r="Q184" s="1021"/>
      <c r="R184" s="1021"/>
      <c r="S184" s="1021"/>
      <c r="T184" s="1021"/>
      <c r="U184" s="1021"/>
      <c r="V184" s="1021"/>
      <c r="W184" s="1021"/>
      <c r="X184" s="1021"/>
      <c r="Y184" s="1021"/>
      <c r="Z184" s="1021"/>
      <c r="AA184" s="1021"/>
      <c r="AB184" s="1021"/>
      <c r="AC184" s="1021"/>
      <c r="AD184" s="1021"/>
      <c r="AE184" s="1021"/>
      <c r="AF184" s="1021"/>
      <c r="AG184" s="1021"/>
      <c r="AH184" s="1021"/>
      <c r="AI184" s="1021"/>
      <c r="AJ184" s="1021"/>
      <c r="AK184" s="1021"/>
      <c r="AL184" s="1021"/>
      <c r="AM184" s="1021"/>
      <c r="AN184" s="1021"/>
      <c r="AO184" s="1021"/>
      <c r="AP184" s="1021"/>
      <c r="AQ184" s="1021"/>
      <c r="AR184" s="1021"/>
      <c r="AS184" s="1021"/>
      <c r="AT184" s="1021"/>
      <c r="AU184" s="1021"/>
      <c r="AV184" s="1021"/>
      <c r="AW184" s="1021"/>
      <c r="AX184" s="1021"/>
      <c r="AY184" s="1021"/>
      <c r="AZ184" s="1021"/>
      <c r="BA184" s="1021"/>
      <c r="BB184" s="1021"/>
      <c r="BC184" s="1021"/>
      <c r="BD184" s="1021"/>
      <c r="BE184" s="1021"/>
      <c r="BF184" s="1021"/>
      <c r="BG184" s="1021"/>
      <c r="BH184" s="1021"/>
      <c r="BI184" s="1021"/>
      <c r="BJ184" s="1021"/>
      <c r="BK184" s="1021"/>
      <c r="BL184" s="1021"/>
      <c r="BM184" s="1021"/>
      <c r="BN184" s="1021"/>
      <c r="BO184" s="1021"/>
      <c r="BP184" s="1021"/>
      <c r="BQ184" s="1021"/>
      <c r="BR184" s="1021"/>
      <c r="BS184" s="1021"/>
      <c r="BT184" s="1021"/>
      <c r="BU184" s="1021"/>
      <c r="BV184" s="1021"/>
      <c r="BW184" s="1021"/>
      <c r="BX184" s="1021"/>
      <c r="BY184" s="1021"/>
      <c r="BZ184" s="1021"/>
      <c r="CA184" s="1021"/>
      <c r="CB184" s="1021"/>
      <c r="CC184" s="1021"/>
      <c r="CD184" s="1021"/>
      <c r="CE184" s="1021"/>
      <c r="CF184" s="1034"/>
    </row>
    <row r="185" spans="16:84" x14ac:dyDescent="0.25">
      <c r="P185" s="1033"/>
      <c r="Q185" s="1021"/>
      <c r="R185" s="1021"/>
      <c r="S185" s="1021"/>
      <c r="T185" s="1021"/>
      <c r="U185" s="1021"/>
      <c r="V185" s="1021"/>
      <c r="W185" s="1021"/>
      <c r="X185" s="1021"/>
      <c r="Y185" s="1021"/>
      <c r="Z185" s="1021"/>
      <c r="AA185" s="1021"/>
      <c r="AB185" s="1021"/>
      <c r="AC185" s="1021"/>
      <c r="AD185" s="1021"/>
      <c r="AE185" s="1021"/>
      <c r="AF185" s="1021"/>
      <c r="AG185" s="1021"/>
      <c r="AH185" s="1021"/>
      <c r="AI185" s="1021"/>
      <c r="AJ185" s="1021"/>
      <c r="AK185" s="1021"/>
      <c r="AL185" s="1021"/>
      <c r="AM185" s="1021"/>
      <c r="AN185" s="1021"/>
      <c r="AO185" s="1021"/>
      <c r="AP185" s="1021"/>
      <c r="AQ185" s="1021"/>
      <c r="AR185" s="1021"/>
      <c r="AS185" s="1021"/>
      <c r="AT185" s="1021"/>
      <c r="AU185" s="1021"/>
      <c r="AV185" s="1021"/>
      <c r="AW185" s="1021"/>
      <c r="AX185" s="1021"/>
      <c r="AY185" s="1021"/>
      <c r="AZ185" s="1021"/>
      <c r="BA185" s="1021" t="s">
        <v>398</v>
      </c>
      <c r="BB185" s="1021"/>
      <c r="BC185" s="1021"/>
      <c r="BD185" s="1021"/>
      <c r="BE185" s="1021"/>
      <c r="BF185" s="1021"/>
      <c r="BG185" s="1021"/>
      <c r="BH185" s="1021"/>
      <c r="BI185" s="1021"/>
      <c r="BJ185" s="1021"/>
      <c r="BK185" s="1021"/>
      <c r="BL185" s="1021"/>
      <c r="BM185" s="1021"/>
      <c r="BN185" s="1021"/>
      <c r="BO185" s="1021"/>
      <c r="BP185" s="1021"/>
      <c r="BQ185" s="1021"/>
      <c r="BR185" s="1021"/>
      <c r="BS185" s="1021"/>
      <c r="BT185" s="1021"/>
      <c r="BU185" s="1021"/>
      <c r="BV185" s="1021"/>
      <c r="BW185" s="1021"/>
      <c r="BX185" s="1021"/>
      <c r="BY185" s="1021"/>
      <c r="BZ185" s="1021"/>
      <c r="CA185" s="1021"/>
      <c r="CB185" s="1021"/>
      <c r="CC185" s="1021"/>
      <c r="CD185" s="1021"/>
      <c r="CE185" s="1021"/>
      <c r="CF185" s="1034"/>
    </row>
    <row r="186" spans="16:84" x14ac:dyDescent="0.25">
      <c r="P186" s="1033"/>
      <c r="Q186" s="1021"/>
      <c r="R186" s="1021"/>
      <c r="S186" s="1021"/>
      <c r="T186" s="1021"/>
      <c r="U186" s="1021"/>
      <c r="V186" s="1021"/>
      <c r="W186" s="1021"/>
      <c r="X186" s="1021"/>
      <c r="Y186" s="1021"/>
      <c r="Z186" s="1021"/>
      <c r="AA186" s="1021"/>
      <c r="AB186" s="1021"/>
      <c r="AC186" s="1021"/>
      <c r="AD186" s="1021"/>
      <c r="AE186" s="1021"/>
      <c r="AF186" s="1021"/>
      <c r="AG186" s="1021"/>
      <c r="AH186" s="1021"/>
      <c r="AI186" s="1021"/>
      <c r="AJ186" s="1021"/>
      <c r="AK186" s="1021"/>
      <c r="AL186" s="1021"/>
      <c r="AM186" s="1021"/>
      <c r="AN186" s="1021"/>
      <c r="AO186" s="1021"/>
      <c r="AP186" s="1021"/>
      <c r="AQ186" s="1021"/>
      <c r="AR186" s="1021"/>
      <c r="AS186" s="1021"/>
      <c r="AT186" s="1021"/>
      <c r="AU186" s="1021"/>
      <c r="AV186" s="1021"/>
      <c r="AW186" s="1021"/>
      <c r="AX186" s="1021"/>
      <c r="AY186" s="1021"/>
      <c r="AZ186" s="1021"/>
      <c r="BA186" s="1024" t="s">
        <v>237</v>
      </c>
      <c r="BB186" s="1025">
        <f>AVERAGE(L16:L19,L22:L23,L26:L40,L54:L61,L70:L74,L82:L83,L87:L96)</f>
        <v>0.97896637385536311</v>
      </c>
      <c r="BC186" s="1021"/>
      <c r="BD186" s="1021"/>
      <c r="BE186" s="1021"/>
      <c r="BF186" s="1021"/>
      <c r="BG186" s="1021"/>
      <c r="BH186" s="1021"/>
      <c r="BI186" s="1021"/>
      <c r="BJ186" s="1021"/>
      <c r="BK186" s="1021"/>
      <c r="BL186" s="1021"/>
      <c r="BM186" s="1021"/>
      <c r="BN186" s="1021"/>
      <c r="BO186" s="1021"/>
      <c r="BP186" s="1021"/>
      <c r="BQ186" s="1021"/>
      <c r="BR186" s="1021"/>
      <c r="BS186" s="1021"/>
      <c r="BT186" s="1021"/>
      <c r="BU186" s="1021"/>
      <c r="BV186" s="1021"/>
      <c r="BW186" s="1021"/>
      <c r="BX186" s="1021"/>
      <c r="BY186" s="1021"/>
      <c r="BZ186" s="1021"/>
      <c r="CA186" s="1021"/>
      <c r="CB186" s="1021"/>
      <c r="CC186" s="1021"/>
      <c r="CD186" s="1021"/>
      <c r="CE186" s="1021"/>
      <c r="CF186" s="1034"/>
    </row>
    <row r="187" spans="16:84" x14ac:dyDescent="0.25">
      <c r="P187" s="1033"/>
      <c r="Q187" s="1021"/>
      <c r="R187" s="1021"/>
      <c r="S187" s="1021"/>
      <c r="T187" s="1021"/>
      <c r="U187" s="1021"/>
      <c r="V187" s="1021"/>
      <c r="W187" s="1021"/>
      <c r="X187" s="1021"/>
      <c r="Y187" s="1021"/>
      <c r="Z187" s="1021"/>
      <c r="AA187" s="1021"/>
      <c r="AB187" s="1021"/>
      <c r="AC187" s="1021"/>
      <c r="AD187" s="1021"/>
      <c r="AE187" s="1021"/>
      <c r="AF187" s="1021"/>
      <c r="AG187" s="1021"/>
      <c r="AH187" s="1021"/>
      <c r="AI187" s="1021"/>
      <c r="AJ187" s="1021"/>
      <c r="AK187" s="1021"/>
      <c r="AL187" s="1021"/>
      <c r="AM187" s="1021"/>
      <c r="AN187" s="1021"/>
      <c r="AO187" s="1021"/>
      <c r="AP187" s="1021"/>
      <c r="AQ187" s="1021"/>
      <c r="AR187" s="1021"/>
      <c r="AS187" s="1021"/>
      <c r="AT187" s="1021"/>
      <c r="AU187" s="1021"/>
      <c r="AV187" s="1021"/>
      <c r="AW187" s="1021"/>
      <c r="AX187" s="1021"/>
      <c r="AY187" s="1021"/>
      <c r="AZ187" s="1021"/>
      <c r="BA187" s="1024" t="s">
        <v>393</v>
      </c>
      <c r="BB187" s="1055">
        <f>STDEV(L16:L19,L22:L23,L26:L40,L54:L61,L70:L74,L82:L83,L87:L96)</f>
        <v>0.22069524627323139</v>
      </c>
      <c r="BC187" s="1021"/>
      <c r="BD187" s="1021"/>
      <c r="BE187" s="1021"/>
      <c r="BF187" s="1021"/>
      <c r="BG187" s="1021"/>
      <c r="BH187" s="1021"/>
      <c r="BI187" s="1021"/>
      <c r="BJ187" s="1021"/>
      <c r="BK187" s="1021"/>
      <c r="BL187" s="1021"/>
      <c r="BM187" s="1021"/>
      <c r="BN187" s="1021"/>
      <c r="BO187" s="1021"/>
      <c r="BP187" s="1021"/>
      <c r="BQ187" s="1021"/>
      <c r="BR187" s="1021"/>
      <c r="BS187" s="1021"/>
      <c r="BT187" s="1021"/>
      <c r="BU187" s="1021"/>
      <c r="BV187" s="1021"/>
      <c r="BW187" s="1021"/>
      <c r="BX187" s="1021"/>
      <c r="BY187" s="1021"/>
      <c r="BZ187" s="1021"/>
      <c r="CA187" s="1021"/>
      <c r="CB187" s="1021"/>
      <c r="CC187" s="1021"/>
      <c r="CD187" s="1021"/>
      <c r="CE187" s="1021"/>
      <c r="CF187" s="1034"/>
    </row>
    <row r="188" spans="16:84" x14ac:dyDescent="0.25">
      <c r="P188" s="1033"/>
      <c r="Q188" s="1021"/>
      <c r="R188" s="1021"/>
      <c r="S188" s="1021"/>
      <c r="T188" s="1021"/>
      <c r="U188" s="1021"/>
      <c r="V188" s="1021"/>
      <c r="W188" s="1021"/>
      <c r="X188" s="1021"/>
      <c r="Y188" s="1021"/>
      <c r="Z188" s="1021"/>
      <c r="AA188" s="1021"/>
      <c r="AB188" s="1021"/>
      <c r="AC188" s="1021"/>
      <c r="AD188" s="1021"/>
      <c r="AE188" s="1021"/>
      <c r="AF188" s="1021"/>
      <c r="AG188" s="1021"/>
      <c r="AH188" s="1021"/>
      <c r="AI188" s="1021"/>
      <c r="AJ188" s="1021"/>
      <c r="AK188" s="1021"/>
      <c r="AL188" s="1021"/>
      <c r="AM188" s="1021"/>
      <c r="AN188" s="1021"/>
      <c r="AO188" s="1021"/>
      <c r="AP188" s="1021"/>
      <c r="AQ188" s="1021"/>
      <c r="AR188" s="1021"/>
      <c r="AS188" s="1021"/>
      <c r="AT188" s="1021"/>
      <c r="AU188" s="1021"/>
      <c r="AV188" s="1021"/>
      <c r="AW188" s="1021"/>
      <c r="AX188" s="1021"/>
      <c r="AY188" s="1021"/>
      <c r="AZ188" s="1021"/>
      <c r="BA188" s="1024" t="s">
        <v>394</v>
      </c>
      <c r="BB188" s="1055">
        <f>BB187/BB186</f>
        <v>0.22543700393312785</v>
      </c>
      <c r="BC188" s="1021"/>
      <c r="BD188" s="1021"/>
      <c r="BE188" s="1021"/>
      <c r="BF188" s="1021"/>
      <c r="BG188" s="1021"/>
      <c r="BH188" s="1021"/>
      <c r="BI188" s="1021"/>
      <c r="BJ188" s="1021"/>
      <c r="BK188" s="1021"/>
      <c r="BL188" s="1021"/>
      <c r="BM188" s="1021"/>
      <c r="BN188" s="1021"/>
      <c r="BO188" s="1021"/>
      <c r="BP188" s="1021"/>
      <c r="BQ188" s="1021"/>
      <c r="BR188" s="1021"/>
      <c r="BS188" s="1021"/>
      <c r="BT188" s="1021"/>
      <c r="BU188" s="1021"/>
      <c r="BV188" s="1021"/>
      <c r="BW188" s="1021"/>
      <c r="BX188" s="1021"/>
      <c r="BY188" s="1021"/>
      <c r="BZ188" s="1021"/>
      <c r="CA188" s="1021"/>
      <c r="CB188" s="1021"/>
      <c r="CC188" s="1021"/>
      <c r="CD188" s="1021"/>
      <c r="CE188" s="1021"/>
      <c r="CF188" s="1034"/>
    </row>
    <row r="189" spans="16:84" x14ac:dyDescent="0.25">
      <c r="P189" s="1033"/>
      <c r="Q189" s="1021"/>
      <c r="R189" s="1021"/>
      <c r="S189" s="1021"/>
      <c r="T189" s="1021"/>
      <c r="U189" s="1021"/>
      <c r="V189" s="1021"/>
      <c r="W189" s="1021"/>
      <c r="X189" s="1021"/>
      <c r="Y189" s="1021"/>
      <c r="Z189" s="1021"/>
      <c r="AA189" s="1021"/>
      <c r="AB189" s="1021"/>
      <c r="AC189" s="1021"/>
      <c r="AD189" s="1021"/>
      <c r="AE189" s="1021"/>
      <c r="AF189" s="1021"/>
      <c r="AG189" s="1021"/>
      <c r="AH189" s="1021"/>
      <c r="AI189" s="1021"/>
      <c r="AJ189" s="1021"/>
      <c r="AK189" s="1021"/>
      <c r="AL189" s="1021"/>
      <c r="AM189" s="1021"/>
      <c r="AN189" s="1021"/>
      <c r="AO189" s="1021"/>
      <c r="AP189" s="1021"/>
      <c r="AQ189" s="1021"/>
      <c r="AR189" s="1021"/>
      <c r="AS189" s="1021"/>
      <c r="AT189" s="1021"/>
      <c r="AU189" s="1021"/>
      <c r="AV189" s="1021"/>
      <c r="AW189" s="1021"/>
      <c r="AX189" s="1021"/>
      <c r="AY189" s="1021"/>
      <c r="AZ189" s="1021"/>
      <c r="BA189" s="1035" t="s">
        <v>399</v>
      </c>
      <c r="BB189" s="589">
        <f>BB186</f>
        <v>0.97896637385536311</v>
      </c>
      <c r="BC189" s="16" t="s">
        <v>470</v>
      </c>
      <c r="BD189" s="46">
        <f>BB188</f>
        <v>0.22543700393312785</v>
      </c>
      <c r="BE189" s="1021"/>
      <c r="BF189" s="1021"/>
      <c r="BG189" s="1021"/>
      <c r="BH189" s="1021"/>
      <c r="BI189" s="1021"/>
      <c r="BJ189" s="1021"/>
      <c r="BK189" s="1021"/>
      <c r="BL189" s="1021"/>
      <c r="BM189" s="1021"/>
      <c r="BN189" s="1021"/>
      <c r="BO189" s="1021"/>
      <c r="BP189" s="1021"/>
      <c r="BQ189" s="1021"/>
      <c r="BR189" s="1021"/>
      <c r="BS189" s="1021"/>
      <c r="BT189" s="1021"/>
      <c r="BU189" s="1021"/>
      <c r="BV189" s="1021"/>
      <c r="BW189" s="1021"/>
      <c r="BX189" s="1021"/>
      <c r="BY189" s="1021"/>
      <c r="BZ189" s="1021"/>
      <c r="CA189" s="1021"/>
      <c r="CB189" s="1021"/>
      <c r="CC189" s="1021"/>
      <c r="CD189" s="1021"/>
      <c r="CE189" s="1021"/>
      <c r="CF189" s="1034"/>
    </row>
    <row r="190" spans="16:84" x14ac:dyDescent="0.25">
      <c r="P190" s="1033"/>
      <c r="Q190" s="1021"/>
      <c r="R190" s="1021"/>
      <c r="S190" s="1021"/>
      <c r="T190" s="1021"/>
      <c r="U190" s="1021"/>
      <c r="V190" s="1021"/>
      <c r="W190" s="1021"/>
      <c r="X190" s="1021"/>
      <c r="Y190" s="1021"/>
      <c r="Z190" s="1021"/>
      <c r="AA190" s="1021"/>
      <c r="AB190" s="1021"/>
      <c r="AC190" s="1021"/>
      <c r="AD190" s="1021"/>
      <c r="AE190" s="1021"/>
      <c r="AF190" s="1021"/>
      <c r="AG190" s="1021"/>
      <c r="AH190" s="1021"/>
      <c r="AI190" s="1021"/>
      <c r="AJ190" s="1021"/>
      <c r="AK190" s="1021"/>
      <c r="AL190" s="1021"/>
      <c r="AM190" s="1021"/>
      <c r="AN190" s="1021"/>
      <c r="AO190" s="1021"/>
      <c r="AP190" s="1021"/>
      <c r="AQ190" s="1021"/>
      <c r="AR190" s="1021"/>
      <c r="AS190" s="1021"/>
      <c r="AT190" s="1021"/>
      <c r="AU190" s="1021"/>
      <c r="AV190" s="1021"/>
      <c r="AW190" s="1021"/>
      <c r="AX190" s="1021"/>
      <c r="AY190" s="1021"/>
      <c r="AZ190" s="1021"/>
      <c r="BA190" s="1021"/>
      <c r="BB190" s="1021"/>
      <c r="BC190" s="1021"/>
      <c r="BD190" s="1021"/>
      <c r="BE190" s="1021"/>
      <c r="BF190" s="1021"/>
      <c r="BG190" s="1021"/>
      <c r="BH190" s="1021"/>
      <c r="BI190" s="1021"/>
      <c r="BJ190" s="1021"/>
      <c r="BK190" s="1021"/>
      <c r="BL190" s="1021"/>
      <c r="BM190" s="1021"/>
      <c r="BN190" s="1021"/>
      <c r="BO190" s="1021"/>
      <c r="BP190" s="1021"/>
      <c r="BQ190" s="1021"/>
      <c r="BR190" s="1021"/>
      <c r="BS190" s="1021"/>
      <c r="BT190" s="1021"/>
      <c r="BU190" s="1021"/>
      <c r="BV190" s="1021"/>
      <c r="BW190" s="1021"/>
      <c r="BX190" s="1021"/>
      <c r="BY190" s="1021"/>
      <c r="BZ190" s="1021"/>
      <c r="CA190" s="1021"/>
      <c r="CB190" s="1021"/>
      <c r="CC190" s="1021"/>
      <c r="CD190" s="1021"/>
      <c r="CE190" s="1021"/>
      <c r="CF190" s="1034"/>
    </row>
    <row r="191" spans="16:84" x14ac:dyDescent="0.25">
      <c r="P191" s="1033"/>
      <c r="Q191" s="1021"/>
      <c r="R191" s="1021"/>
      <c r="S191" s="1021"/>
      <c r="T191" s="1021"/>
      <c r="U191" s="1021"/>
      <c r="V191" s="1021"/>
      <c r="W191" s="1021"/>
      <c r="X191" s="1021"/>
      <c r="Y191" s="1021"/>
      <c r="Z191" s="1021"/>
      <c r="AA191" s="1021"/>
      <c r="AB191" s="1021"/>
      <c r="AC191" s="1021"/>
      <c r="AD191" s="1021"/>
      <c r="AE191" s="1021"/>
      <c r="AF191" s="1021"/>
      <c r="AG191" s="1021"/>
      <c r="AH191" s="1021"/>
      <c r="AI191" s="1021"/>
      <c r="AJ191" s="1021"/>
      <c r="AK191" s="1021"/>
      <c r="AL191" s="1021"/>
      <c r="AM191" s="1021"/>
      <c r="AN191" s="1021"/>
      <c r="AO191" s="1021"/>
      <c r="AP191" s="1021"/>
      <c r="AQ191" s="1021"/>
      <c r="AR191" s="1021"/>
      <c r="AS191" s="1021"/>
      <c r="AT191" s="1021"/>
      <c r="AU191" s="1021"/>
      <c r="AV191" s="1021"/>
      <c r="AW191" s="1021"/>
      <c r="AX191" s="1021"/>
      <c r="AY191" s="1021"/>
      <c r="AZ191" s="1021"/>
      <c r="BA191" s="1021"/>
      <c r="BB191" s="1021"/>
      <c r="BC191" s="1021"/>
      <c r="BD191" s="1021"/>
      <c r="BE191" s="1021"/>
      <c r="BF191" s="1021"/>
      <c r="BG191" s="1021"/>
      <c r="BH191" s="1021"/>
      <c r="BI191" s="1021"/>
      <c r="BJ191" s="1021"/>
      <c r="BK191" s="1021"/>
      <c r="BL191" s="1021"/>
      <c r="BM191" s="1021"/>
      <c r="BN191" s="1021"/>
      <c r="BO191" s="1021"/>
      <c r="BP191" s="1021"/>
      <c r="BQ191" s="1021"/>
      <c r="BR191" s="1021"/>
      <c r="BS191" s="1021"/>
      <c r="BT191" s="1021"/>
      <c r="BU191" s="1021"/>
      <c r="BV191" s="1021"/>
      <c r="BW191" s="1021"/>
      <c r="BX191" s="1021"/>
      <c r="BY191" s="1021"/>
      <c r="BZ191" s="1021"/>
      <c r="CA191" s="1021"/>
      <c r="CB191" s="1021"/>
      <c r="CC191" s="1021"/>
      <c r="CD191" s="1021"/>
      <c r="CE191" s="1021"/>
      <c r="CF191" s="1034"/>
    </row>
    <row r="192" spans="16:84" x14ac:dyDescent="0.25">
      <c r="P192" s="1033"/>
      <c r="Q192" s="1021"/>
      <c r="R192" s="1021"/>
      <c r="S192" s="1021"/>
      <c r="T192" s="1021"/>
      <c r="U192" s="1021"/>
      <c r="V192" s="1021"/>
      <c r="W192" s="1021"/>
      <c r="X192" s="1021"/>
      <c r="Y192" s="1021"/>
      <c r="Z192" s="1021"/>
      <c r="AA192" s="1021"/>
      <c r="AB192" s="1021"/>
      <c r="AC192" s="1021"/>
      <c r="AD192" s="1021"/>
      <c r="AE192" s="1021"/>
      <c r="AF192" s="1021"/>
      <c r="AG192" s="1021"/>
      <c r="AH192" s="1021"/>
      <c r="AI192" s="1021"/>
      <c r="AJ192" s="1021"/>
      <c r="AK192" s="1021"/>
      <c r="AL192" s="1021"/>
      <c r="AM192" s="1021"/>
      <c r="AN192" s="1021"/>
      <c r="AO192" s="1021"/>
      <c r="AP192" s="1021"/>
      <c r="AQ192" s="1021"/>
      <c r="AR192" s="1021"/>
      <c r="AS192" s="1021"/>
      <c r="AT192" s="1021"/>
      <c r="AU192" s="1021"/>
      <c r="AV192" s="1021"/>
      <c r="AW192" s="1021"/>
      <c r="AX192" s="1021"/>
      <c r="AY192" s="1021"/>
      <c r="AZ192" s="1021"/>
      <c r="BA192" s="1021"/>
      <c r="BB192" s="1021"/>
      <c r="BC192" s="1021"/>
      <c r="BD192" s="1021"/>
      <c r="BE192" s="1021"/>
      <c r="BF192" s="1021"/>
      <c r="BG192" s="1021"/>
      <c r="BH192" s="1021"/>
      <c r="BI192" s="1021"/>
      <c r="BJ192" s="1021"/>
      <c r="BK192" s="1021"/>
      <c r="BL192" s="1021"/>
      <c r="BM192" s="1021"/>
      <c r="BN192" s="1021"/>
      <c r="BO192" s="1021"/>
      <c r="BP192" s="1021"/>
      <c r="BQ192" s="1021"/>
      <c r="BR192" s="1021"/>
      <c r="BS192" s="1021"/>
      <c r="BT192" s="1021"/>
      <c r="BU192" s="1021"/>
      <c r="BV192" s="1021"/>
      <c r="BW192" s="1021"/>
      <c r="BX192" s="1021"/>
      <c r="BY192" s="1021"/>
      <c r="BZ192" s="1021"/>
      <c r="CA192" s="1021"/>
      <c r="CB192" s="1021"/>
      <c r="CC192" s="1021"/>
      <c r="CD192" s="1021"/>
      <c r="CE192" s="1021"/>
      <c r="CF192" s="1034"/>
    </row>
    <row r="193" spans="16:84" x14ac:dyDescent="0.25">
      <c r="P193" s="1033"/>
      <c r="Q193" s="1021"/>
      <c r="R193" s="1021"/>
      <c r="S193" s="1021"/>
      <c r="T193" s="1021"/>
      <c r="U193" s="1021"/>
      <c r="V193" s="1021"/>
      <c r="W193" s="1021"/>
      <c r="X193" s="1021"/>
      <c r="Y193" s="1021"/>
      <c r="Z193" s="1021"/>
      <c r="AA193" s="1021"/>
      <c r="AB193" s="1021"/>
      <c r="AC193" s="1021"/>
      <c r="AD193" s="1021"/>
      <c r="AE193" s="1021"/>
      <c r="AF193" s="1021"/>
      <c r="AG193" s="1021"/>
      <c r="AH193" s="1021"/>
      <c r="AI193" s="1021"/>
      <c r="AJ193" s="1021"/>
      <c r="AK193" s="1021"/>
      <c r="AL193" s="1021"/>
      <c r="AM193" s="1021"/>
      <c r="AN193" s="1021"/>
      <c r="AO193" s="1021"/>
      <c r="AP193" s="1021"/>
      <c r="AQ193" s="1021"/>
      <c r="AR193" s="1021"/>
      <c r="AS193" s="1021"/>
      <c r="AT193" s="1021"/>
      <c r="AU193" s="1021"/>
      <c r="AV193" s="1021"/>
      <c r="AW193" s="1021"/>
      <c r="AX193" s="1021"/>
      <c r="AY193" s="1021"/>
      <c r="AZ193" s="1021"/>
      <c r="BA193" s="1021"/>
      <c r="BB193" s="1021"/>
      <c r="BC193" s="1021"/>
      <c r="BD193" s="1021"/>
      <c r="BE193" s="1021"/>
      <c r="BF193" s="1021"/>
      <c r="BG193" s="1021"/>
      <c r="BH193" s="1021"/>
      <c r="BI193" s="1021"/>
      <c r="BJ193" s="1021"/>
      <c r="BK193" s="1021"/>
      <c r="BL193" s="1021"/>
      <c r="BM193" s="1021"/>
      <c r="BN193" s="1021"/>
      <c r="BO193" s="1021"/>
      <c r="BP193" s="1021"/>
      <c r="BQ193" s="1021"/>
      <c r="BR193" s="1021"/>
      <c r="BS193" s="1021"/>
      <c r="BT193" s="1021"/>
      <c r="BU193" s="1021"/>
      <c r="BV193" s="1021"/>
      <c r="BW193" s="1021"/>
      <c r="BX193" s="1021"/>
      <c r="BY193" s="1021"/>
      <c r="BZ193" s="1021"/>
      <c r="CA193" s="1021"/>
      <c r="CB193" s="1021"/>
      <c r="CC193" s="1021"/>
      <c r="CD193" s="1021"/>
      <c r="CE193" s="1021"/>
      <c r="CF193" s="1034"/>
    </row>
    <row r="194" spans="16:84" x14ac:dyDescent="0.25">
      <c r="P194" s="1033"/>
      <c r="Q194" s="1021"/>
      <c r="R194" s="1021"/>
      <c r="S194" s="1021"/>
      <c r="T194" s="1021"/>
      <c r="U194" s="1021"/>
      <c r="V194" s="1021"/>
      <c r="W194" s="1021"/>
      <c r="X194" s="1021"/>
      <c r="Y194" s="1021"/>
      <c r="Z194" s="1021"/>
      <c r="AA194" s="1021"/>
      <c r="AB194" s="1021"/>
      <c r="AC194" s="1021"/>
      <c r="AD194" s="1021"/>
      <c r="AE194" s="1021"/>
      <c r="AF194" s="1021"/>
      <c r="AG194" s="1021"/>
      <c r="AH194" s="1021"/>
      <c r="AI194" s="1021"/>
      <c r="AJ194" s="1021"/>
      <c r="AK194" s="1021"/>
      <c r="AL194" s="1021"/>
      <c r="AM194" s="1021"/>
      <c r="AN194" s="1021"/>
      <c r="AO194" s="1021"/>
      <c r="AP194" s="1021"/>
      <c r="AQ194" s="1021"/>
      <c r="AR194" s="1021"/>
      <c r="AS194" s="1021"/>
      <c r="AT194" s="1021"/>
      <c r="AU194" s="1021"/>
      <c r="AV194" s="1021"/>
      <c r="AW194" s="1021"/>
      <c r="AX194" s="1021"/>
      <c r="AY194" s="1021"/>
      <c r="AZ194" s="1021"/>
      <c r="BA194" s="1021"/>
      <c r="BB194" s="1021"/>
      <c r="BC194" s="1021"/>
      <c r="BD194" s="1021"/>
      <c r="BE194" s="1021"/>
      <c r="BF194" s="1021"/>
      <c r="BG194" s="1021"/>
      <c r="BH194" s="1021"/>
      <c r="BI194" s="1021"/>
      <c r="BJ194" s="1021"/>
      <c r="BK194" s="1021"/>
      <c r="BL194" s="1021"/>
      <c r="BM194" s="1021"/>
      <c r="BN194" s="1021"/>
      <c r="BO194" s="1021"/>
      <c r="BP194" s="1021"/>
      <c r="BQ194" s="1021"/>
      <c r="BR194" s="1021"/>
      <c r="BS194" s="1021"/>
      <c r="BT194" s="1021"/>
      <c r="BU194" s="1021"/>
      <c r="BV194" s="1021"/>
      <c r="BW194" s="1021"/>
      <c r="BX194" s="1021"/>
      <c r="BY194" s="1021"/>
      <c r="BZ194" s="1021"/>
      <c r="CA194" s="1021"/>
      <c r="CB194" s="1021"/>
      <c r="CC194" s="1021"/>
      <c r="CD194" s="1021"/>
      <c r="CE194" s="1021"/>
      <c r="CF194" s="1034"/>
    </row>
    <row r="195" spans="16:84" x14ac:dyDescent="0.25">
      <c r="P195" s="1033"/>
      <c r="Q195" s="1021"/>
      <c r="R195" s="1021"/>
      <c r="S195" s="1021"/>
      <c r="T195" s="1021"/>
      <c r="U195" s="1021"/>
      <c r="V195" s="1021"/>
      <c r="W195" s="1021"/>
      <c r="X195" s="1021"/>
      <c r="Y195" s="1021"/>
      <c r="Z195" s="1021"/>
      <c r="AA195" s="1021"/>
      <c r="AB195" s="1021"/>
      <c r="AC195" s="1021"/>
      <c r="AD195" s="1021"/>
      <c r="AE195" s="1021"/>
      <c r="AF195" s="1021"/>
      <c r="AG195" s="1021"/>
      <c r="AH195" s="1021"/>
      <c r="AI195" s="1021"/>
      <c r="AJ195" s="1021"/>
      <c r="AK195" s="1021"/>
      <c r="AL195" s="1021"/>
      <c r="AM195" s="1021"/>
      <c r="AN195" s="1021"/>
      <c r="AO195" s="1021"/>
      <c r="AP195" s="1021"/>
      <c r="AQ195" s="1021"/>
      <c r="AR195" s="1021"/>
      <c r="AS195" s="1021"/>
      <c r="AT195" s="1021"/>
      <c r="AU195" s="1021"/>
      <c r="AV195" s="1021"/>
      <c r="AW195" s="1021"/>
      <c r="AX195" s="1021"/>
      <c r="AY195" s="1021"/>
      <c r="AZ195" s="1021"/>
      <c r="BA195" s="1021"/>
      <c r="BB195" s="1021"/>
      <c r="BC195" s="1021"/>
      <c r="BD195" s="1021"/>
      <c r="BE195" s="1021"/>
      <c r="BF195" s="1021"/>
      <c r="BG195" s="1021"/>
      <c r="BH195" s="1021"/>
      <c r="BI195" s="1021"/>
      <c r="BJ195" s="1021"/>
      <c r="BK195" s="1021"/>
      <c r="BL195" s="1021"/>
      <c r="BM195" s="1021"/>
      <c r="BN195" s="1021"/>
      <c r="BO195" s="1021"/>
      <c r="BP195" s="1021"/>
      <c r="BQ195" s="1021"/>
      <c r="BR195" s="1021"/>
      <c r="BS195" s="1021"/>
      <c r="BT195" s="1021"/>
      <c r="BU195" s="1021"/>
      <c r="BV195" s="1021"/>
      <c r="BW195" s="1021"/>
      <c r="BX195" s="1021"/>
      <c r="BY195" s="1021"/>
      <c r="BZ195" s="1021"/>
      <c r="CA195" s="1021"/>
      <c r="CB195" s="1021"/>
      <c r="CC195" s="1021"/>
      <c r="CD195" s="1021"/>
      <c r="CE195" s="1021"/>
      <c r="CF195" s="1034"/>
    </row>
    <row r="196" spans="16:84" x14ac:dyDescent="0.25">
      <c r="P196" s="1033"/>
      <c r="Q196" s="1021"/>
      <c r="R196" s="1021"/>
      <c r="S196" s="1021"/>
      <c r="T196" s="1021"/>
      <c r="U196" s="1021"/>
      <c r="V196" s="1021"/>
      <c r="W196" s="1021"/>
      <c r="X196" s="1021"/>
      <c r="Y196" s="1021"/>
      <c r="Z196" s="1021"/>
      <c r="AA196" s="1021"/>
      <c r="AB196" s="1021"/>
      <c r="AC196" s="1021"/>
      <c r="AD196" s="1021"/>
      <c r="AE196" s="1021"/>
      <c r="AF196" s="1021"/>
      <c r="AG196" s="1021"/>
      <c r="AH196" s="1021"/>
      <c r="AI196" s="1021"/>
      <c r="AJ196" s="1021"/>
      <c r="AK196" s="1021"/>
      <c r="AL196" s="1021"/>
      <c r="AM196" s="1021"/>
      <c r="AN196" s="1021"/>
      <c r="AO196" s="1021"/>
      <c r="AP196" s="1021"/>
      <c r="AQ196" s="1021"/>
      <c r="AR196" s="1021"/>
      <c r="AS196" s="1021"/>
      <c r="AT196" s="1021"/>
      <c r="AU196" s="1021"/>
      <c r="AV196" s="1021"/>
      <c r="AW196" s="1021"/>
      <c r="AX196" s="1021"/>
      <c r="AY196" s="1021"/>
      <c r="AZ196" s="1021"/>
      <c r="BA196" s="1021"/>
      <c r="BB196" s="1021"/>
      <c r="BC196" s="1021"/>
      <c r="BD196" s="1021"/>
      <c r="BE196" s="1021"/>
      <c r="BF196" s="1021"/>
      <c r="BG196" s="1021"/>
      <c r="BH196" s="1021"/>
      <c r="BI196" s="1021"/>
      <c r="BJ196" s="1021"/>
      <c r="BK196" s="1021"/>
      <c r="BL196" s="1021"/>
      <c r="BM196" s="1021"/>
      <c r="BN196" s="1021"/>
      <c r="BO196" s="1021"/>
      <c r="BP196" s="1021"/>
      <c r="BQ196" s="1021"/>
      <c r="BR196" s="1021"/>
      <c r="BS196" s="1021"/>
      <c r="BT196" s="1021"/>
      <c r="BU196" s="1021"/>
      <c r="BV196" s="1021"/>
      <c r="BW196" s="1021"/>
      <c r="BX196" s="1021"/>
      <c r="BY196" s="1021"/>
      <c r="BZ196" s="1021"/>
      <c r="CA196" s="1021"/>
      <c r="CB196" s="1021"/>
      <c r="CC196" s="1021"/>
      <c r="CD196" s="1021"/>
      <c r="CE196" s="1021"/>
      <c r="CF196" s="1034"/>
    </row>
    <row r="197" spans="16:84" x14ac:dyDescent="0.25">
      <c r="P197" s="1033"/>
      <c r="Q197" s="1021"/>
      <c r="R197" s="1021"/>
      <c r="S197" s="1021"/>
      <c r="T197" s="1021"/>
      <c r="U197" s="1021"/>
      <c r="V197" s="1021"/>
      <c r="W197" s="1021"/>
      <c r="X197" s="1021"/>
      <c r="Y197" s="1024" t="s">
        <v>115</v>
      </c>
      <c r="Z197" s="1024">
        <v>12</v>
      </c>
      <c r="AA197" s="1024" t="s">
        <v>398</v>
      </c>
      <c r="AB197" s="1021"/>
      <c r="AC197" s="1021"/>
      <c r="AD197" s="1021"/>
      <c r="AE197" s="1021"/>
      <c r="AF197" s="1021"/>
      <c r="AG197" s="1021"/>
      <c r="AH197" s="1024" t="s">
        <v>115</v>
      </c>
      <c r="AI197" s="1024">
        <v>9.5</v>
      </c>
      <c r="AJ197" s="1024">
        <v>12</v>
      </c>
      <c r="AK197" s="1024">
        <v>12.7</v>
      </c>
      <c r="AL197" s="1024" t="s">
        <v>398</v>
      </c>
      <c r="AM197" s="1021"/>
      <c r="AN197" s="1021"/>
      <c r="AO197" s="1021"/>
      <c r="AP197" s="1021"/>
      <c r="AQ197" s="1021"/>
      <c r="AR197" s="1021"/>
      <c r="AS197" s="1021"/>
      <c r="AT197" s="1021"/>
      <c r="AU197" s="1021"/>
      <c r="AV197" s="1021"/>
      <c r="AW197" s="1021"/>
      <c r="AX197" s="1021"/>
      <c r="AY197" s="1021"/>
      <c r="AZ197" s="1021"/>
      <c r="BA197" s="1021"/>
      <c r="BB197" s="1021"/>
      <c r="BC197" s="1021"/>
      <c r="BD197" s="1021"/>
      <c r="BE197" s="1021"/>
      <c r="BF197" s="1021"/>
      <c r="BG197" s="1021"/>
      <c r="BH197" s="1021"/>
      <c r="BI197" s="1021"/>
      <c r="BJ197" s="1021"/>
      <c r="BK197" s="1021"/>
      <c r="BL197" s="1021"/>
      <c r="BM197" s="1021"/>
      <c r="BN197" s="1021"/>
      <c r="BO197" s="1021"/>
      <c r="BP197" s="1021"/>
      <c r="BQ197" s="1021"/>
      <c r="BR197" s="1021"/>
      <c r="BS197" s="1021"/>
      <c r="BT197" s="1021"/>
      <c r="BU197" s="1021"/>
      <c r="BV197" s="1021"/>
      <c r="BW197" s="1021"/>
      <c r="BX197" s="1021"/>
      <c r="BY197" s="1021"/>
      <c r="BZ197" s="1021"/>
      <c r="CA197" s="1021"/>
      <c r="CB197" s="1021"/>
      <c r="CC197" s="1021"/>
      <c r="CD197" s="1021"/>
      <c r="CE197" s="1021"/>
      <c r="CF197" s="1034"/>
    </row>
    <row r="198" spans="16:84" x14ac:dyDescent="0.25">
      <c r="P198" s="1033"/>
      <c r="Q198" s="1024" t="s">
        <v>115</v>
      </c>
      <c r="R198" s="1024">
        <v>12</v>
      </c>
      <c r="S198" s="1024">
        <v>15</v>
      </c>
      <c r="T198" s="1024">
        <v>16</v>
      </c>
      <c r="U198" s="1024">
        <v>25</v>
      </c>
      <c r="V198" s="1024" t="s">
        <v>398</v>
      </c>
      <c r="W198" s="1021"/>
      <c r="X198" s="1021"/>
      <c r="Y198" s="1024" t="s">
        <v>237</v>
      </c>
      <c r="Z198" s="1025">
        <f>AVERAGE(L82:L83,L87:L96)</f>
        <v>0.94668211862536322</v>
      </c>
      <c r="AA198" s="1025">
        <f>Z198</f>
        <v>0.94668211862536322</v>
      </c>
      <c r="AB198" s="67"/>
      <c r="AC198" s="67"/>
      <c r="AD198" s="67"/>
      <c r="AE198" s="67"/>
      <c r="AF198" s="1021"/>
      <c r="AG198" s="1021"/>
      <c r="AH198" s="1024" t="s">
        <v>237</v>
      </c>
      <c r="AI198" s="1025">
        <f>AVERAGE(L18:L19)</f>
        <v>1.1236920714798795</v>
      </c>
      <c r="AJ198" s="1025">
        <f>AVERAGE(L16:L17)</f>
        <v>1.3943814681948754</v>
      </c>
      <c r="AK198" s="1025">
        <f>AVERAGE(L22:L23)</f>
        <v>1.0381316584530234</v>
      </c>
      <c r="AL198" s="1025">
        <f>AVERAGE(L16:L19,L22:L23)</f>
        <v>1.1854017327092594</v>
      </c>
      <c r="AM198" s="67"/>
      <c r="AN198" s="1021"/>
      <c r="AO198" s="1021"/>
      <c r="AP198" s="1021"/>
      <c r="AQ198" s="1021"/>
      <c r="AR198" s="1021"/>
      <c r="AS198" s="1021"/>
      <c r="AT198" s="1021"/>
      <c r="AU198" s="1021"/>
      <c r="AV198" s="1021"/>
      <c r="AW198" s="1021"/>
      <c r="AX198" s="1021"/>
      <c r="AY198" s="1021"/>
      <c r="AZ198" s="1021"/>
      <c r="BA198" s="1021"/>
      <c r="BB198" s="1021"/>
      <c r="BC198" s="1021"/>
      <c r="BD198" s="1021"/>
      <c r="BE198" s="1021"/>
      <c r="BF198" s="1021"/>
      <c r="BG198" s="1021"/>
      <c r="BH198" s="1021"/>
      <c r="BI198" s="1021"/>
      <c r="BJ198" s="1021"/>
      <c r="BK198" s="1021"/>
      <c r="BL198" s="1021"/>
      <c r="BM198" s="1021"/>
      <c r="BN198" s="1021"/>
      <c r="BO198" s="1021"/>
      <c r="BP198" s="1021"/>
      <c r="BQ198" s="1021"/>
      <c r="BR198" s="1021"/>
      <c r="BS198" s="1021"/>
      <c r="BT198" s="1021"/>
      <c r="BU198" s="1021"/>
      <c r="BV198" s="1021"/>
      <c r="BW198" s="1021"/>
      <c r="BX198" s="1021"/>
      <c r="BY198" s="1021"/>
      <c r="BZ198" s="1021"/>
      <c r="CA198" s="1021"/>
      <c r="CB198" s="1021"/>
      <c r="CC198" s="1021"/>
      <c r="CD198" s="1021"/>
      <c r="CE198" s="1021"/>
      <c r="CF198" s="1034"/>
    </row>
    <row r="199" spans="16:84" x14ac:dyDescent="0.25">
      <c r="P199" s="1033"/>
      <c r="Q199" s="1024" t="s">
        <v>237</v>
      </c>
      <c r="R199" s="1025">
        <f>AVERAGE(L26:L29,L54:L57,L73:L74)</f>
        <v>0.89415224405054583</v>
      </c>
      <c r="S199" s="1025">
        <f>L38</f>
        <v>1.0558733143629484</v>
      </c>
      <c r="T199" s="1025">
        <f>AVERAGE(L30:L37,L58:L61,L70:L72)</f>
        <v>0.95948079503902362</v>
      </c>
      <c r="U199" s="1025">
        <f>AVERAGE(L39:L40)</f>
        <v>1.0851248485665173</v>
      </c>
      <c r="V199" s="1025">
        <f>AVERAGE(L26:L40,L54:L61,L70:L74)</f>
        <v>0.94856633491381426</v>
      </c>
      <c r="W199" s="1021"/>
      <c r="X199" s="1021"/>
      <c r="Y199" s="1024" t="s">
        <v>393</v>
      </c>
      <c r="Z199" s="1055">
        <f>STDEV(L82:L83,L87:L96)</f>
        <v>0.23970302352626666</v>
      </c>
      <c r="AA199" s="1055">
        <f t="shared" ref="AA199:AA200" si="3">Z199</f>
        <v>0.23970302352626666</v>
      </c>
      <c r="AB199" s="1021"/>
      <c r="AC199" s="1021"/>
      <c r="AD199" s="1021"/>
      <c r="AE199" s="1021"/>
      <c r="AF199" s="1021"/>
      <c r="AG199" s="1021"/>
      <c r="AH199" s="1024" t="s">
        <v>393</v>
      </c>
      <c r="AI199" s="1055">
        <f>STDEV(L18:L19)</f>
        <v>1.1971536410412199E-2</v>
      </c>
      <c r="AJ199" s="1055">
        <f>STDEV(L16:L17)</f>
        <v>0.17231957521178737</v>
      </c>
      <c r="AK199" s="1055">
        <f>STDEV(L22:L23)</f>
        <v>3.7848757955957456E-2</v>
      </c>
      <c r="AL199" s="1055">
        <f>STDEV(L16:L19,L22:L23)</f>
        <v>0.18417820499301524</v>
      </c>
      <c r="AM199" s="1021"/>
      <c r="AN199" s="1021"/>
      <c r="AO199" s="1021"/>
      <c r="AP199" s="1021"/>
      <c r="AQ199" s="1021"/>
      <c r="AR199" s="1021"/>
      <c r="AS199" s="1021"/>
      <c r="AT199" s="1021"/>
      <c r="AU199" s="1021"/>
      <c r="AV199" s="1021"/>
      <c r="AW199" s="1021"/>
      <c r="AX199" s="1021"/>
      <c r="AY199" s="1021"/>
      <c r="AZ199" s="1021"/>
      <c r="BA199" s="1021"/>
      <c r="BB199" s="1021"/>
      <c r="BC199" s="1021"/>
      <c r="BD199" s="1021"/>
      <c r="BE199" s="1021"/>
      <c r="BF199" s="1021"/>
      <c r="BG199" s="1021"/>
      <c r="BH199" s="1021"/>
      <c r="BI199" s="1021"/>
      <c r="BJ199" s="1021"/>
      <c r="BK199" s="1021"/>
      <c r="BL199" s="1021"/>
      <c r="BM199" s="1021"/>
      <c r="BN199" s="1021"/>
      <c r="BO199" s="1021"/>
      <c r="BP199" s="1021"/>
      <c r="BQ199" s="1021"/>
      <c r="BR199" s="1021"/>
      <c r="BS199" s="1021"/>
      <c r="BT199" s="1021"/>
      <c r="BU199" s="1021"/>
      <c r="BV199" s="1021"/>
      <c r="BW199" s="1021"/>
      <c r="BX199" s="1021"/>
      <c r="BY199" s="1021"/>
      <c r="BZ199" s="1021"/>
      <c r="CA199" s="1021"/>
      <c r="CB199" s="1021"/>
      <c r="CC199" s="1021"/>
      <c r="CD199" s="1021"/>
      <c r="CE199" s="1021"/>
      <c r="CF199" s="1034"/>
    </row>
    <row r="200" spans="16:84" x14ac:dyDescent="0.25">
      <c r="P200" s="1033"/>
      <c r="Q200" s="1024" t="s">
        <v>393</v>
      </c>
      <c r="R200" s="1055">
        <f>STDEV(L26:L29,L54:L57,L73:L74)</f>
        <v>0.1761980556984368</v>
      </c>
      <c r="S200" s="1060">
        <v>0</v>
      </c>
      <c r="T200" s="1055">
        <f>STDEV(L30:L37,L58:L61,L70:L72)</f>
        <v>0.22821729367399798</v>
      </c>
      <c r="U200" s="1055">
        <f>STDEV(L39:L40)</f>
        <v>8.536248740274606E-2</v>
      </c>
      <c r="V200" s="1055">
        <f>STDEV(L26:L40,L54:L61,L70:L74)</f>
        <v>0.20148241989037902</v>
      </c>
      <c r="W200" s="1021"/>
      <c r="X200" s="1021"/>
      <c r="Y200" s="1024" t="s">
        <v>394</v>
      </c>
      <c r="Z200" s="1055">
        <f>Z199/Z198</f>
        <v>0.25320328630937827</v>
      </c>
      <c r="AA200" s="1055">
        <f t="shared" si="3"/>
        <v>0.25320328630937827</v>
      </c>
      <c r="AB200" s="1021"/>
      <c r="AC200" s="1021"/>
      <c r="AD200" s="1021"/>
      <c r="AE200" s="1021"/>
      <c r="AF200" s="1021"/>
      <c r="AG200" s="1021"/>
      <c r="AH200" s="1024" t="s">
        <v>394</v>
      </c>
      <c r="AI200" s="1055">
        <f>AI199/AI198</f>
        <v>1.0653751783302991E-2</v>
      </c>
      <c r="AJ200" s="1055">
        <f>AJ199/AJ198</f>
        <v>0.12358137220144437</v>
      </c>
      <c r="AK200" s="1055">
        <f t="shared" ref="AK200" si="4">AK199/AK198</f>
        <v>3.6458533604839638E-2</v>
      </c>
      <c r="AL200" s="1055">
        <f>AL199/AL198</f>
        <v>0.15537197214320941</v>
      </c>
      <c r="AM200" s="1021"/>
      <c r="AN200" s="1021"/>
      <c r="AO200" s="1021"/>
      <c r="AP200" s="1021"/>
      <c r="AQ200" s="1021"/>
      <c r="AR200" s="1021"/>
      <c r="AS200" s="1021"/>
      <c r="AT200" s="1021"/>
      <c r="AU200" s="1021"/>
      <c r="AV200" s="1021"/>
      <c r="AW200" s="1021"/>
      <c r="AX200" s="1021"/>
      <c r="AY200" s="1021"/>
      <c r="AZ200" s="1021"/>
      <c r="BA200" s="1021"/>
      <c r="BB200" s="1021"/>
      <c r="BC200" s="1021"/>
      <c r="BD200" s="1021"/>
      <c r="BE200" s="1021"/>
      <c r="BF200" s="1021"/>
      <c r="BG200" s="1021"/>
      <c r="BH200" s="1021"/>
      <c r="BI200" s="1021"/>
      <c r="BJ200" s="1021"/>
      <c r="BK200" s="1021"/>
      <c r="BL200" s="1021"/>
      <c r="BM200" s="1021"/>
      <c r="BN200" s="1021"/>
      <c r="BO200" s="1021"/>
      <c r="BP200" s="1021"/>
      <c r="BQ200" s="1021"/>
      <c r="BR200" s="1021"/>
      <c r="BS200" s="1021"/>
      <c r="BT200" s="1021"/>
      <c r="BU200" s="1021"/>
      <c r="BV200" s="1021"/>
      <c r="BW200" s="1021"/>
      <c r="BX200" s="1021"/>
      <c r="BY200" s="1021"/>
      <c r="BZ200" s="1021"/>
      <c r="CA200" s="1021"/>
      <c r="CB200" s="1021"/>
      <c r="CC200" s="1021"/>
      <c r="CD200" s="1021"/>
      <c r="CE200" s="1021"/>
      <c r="CF200" s="1034"/>
    </row>
    <row r="201" spans="16:84" x14ac:dyDescent="0.25">
      <c r="P201" s="1033"/>
      <c r="Q201" s="1024" t="s">
        <v>394</v>
      </c>
      <c r="R201" s="1055">
        <f>R200/R199</f>
        <v>0.19705599004063612</v>
      </c>
      <c r="S201" s="1060">
        <f>S200/S199</f>
        <v>0</v>
      </c>
      <c r="T201" s="1055">
        <f t="shared" ref="T201" si="5">T200/T199</f>
        <v>0.237854988712636</v>
      </c>
      <c r="U201" s="1055">
        <f>U200/U199</f>
        <v>7.8666051667245926E-2</v>
      </c>
      <c r="V201" s="1055">
        <f>V200/V199</f>
        <v>0.21240730613603898</v>
      </c>
      <c r="W201" s="1021"/>
      <c r="X201" s="1021"/>
      <c r="Y201" s="228" t="s">
        <v>395</v>
      </c>
      <c r="Z201" s="1058">
        <f>Z198</f>
        <v>0.94668211862536322</v>
      </c>
      <c r="AA201" s="228" t="s">
        <v>470</v>
      </c>
      <c r="AB201" s="229">
        <f>Z200</f>
        <v>0.25320328630937827</v>
      </c>
      <c r="AC201" s="1021"/>
      <c r="AD201" s="1021"/>
      <c r="AE201" s="1021"/>
      <c r="AF201" s="1021"/>
      <c r="AG201" s="1021"/>
      <c r="AH201" s="1023" t="s">
        <v>429</v>
      </c>
      <c r="AI201" s="281">
        <f>AI198</f>
        <v>1.1236920714798795</v>
      </c>
      <c r="AJ201" s="1054" t="s">
        <v>470</v>
      </c>
      <c r="AK201" s="1057">
        <f>AI200</f>
        <v>1.0653751783302991E-2</v>
      </c>
      <c r="AL201" s="1021"/>
      <c r="AM201" s="1021"/>
      <c r="AN201" s="1021"/>
      <c r="AO201" s="1021"/>
      <c r="AP201" s="1021"/>
      <c r="AQ201" s="1021"/>
      <c r="AR201" s="1021"/>
      <c r="AS201" s="1021"/>
      <c r="AT201" s="1021"/>
      <c r="AU201" s="1021"/>
      <c r="AV201" s="1021"/>
      <c r="AW201" s="1021"/>
      <c r="AX201" s="1021"/>
      <c r="AY201" s="1021"/>
      <c r="AZ201" s="1021"/>
      <c r="BA201" s="1021"/>
      <c r="BB201" s="1021"/>
      <c r="BC201" s="1021"/>
      <c r="BD201" s="1021"/>
      <c r="BE201" s="1021"/>
      <c r="BF201" s="1021"/>
      <c r="BG201" s="1021"/>
      <c r="BH201" s="1021"/>
      <c r="BI201" s="1021"/>
      <c r="BJ201" s="1021"/>
      <c r="BK201" s="1021"/>
      <c r="BL201" s="1021"/>
      <c r="BM201" s="1021"/>
      <c r="BN201" s="1021"/>
      <c r="BO201" s="1021"/>
      <c r="BP201" s="1021"/>
      <c r="BQ201" s="1021"/>
      <c r="BR201" s="1021"/>
      <c r="BS201" s="1021"/>
      <c r="BT201" s="1021"/>
      <c r="BU201" s="1021"/>
      <c r="BV201" s="1021"/>
      <c r="BW201" s="1021"/>
      <c r="BX201" s="1021"/>
      <c r="BY201" s="1021"/>
      <c r="BZ201" s="1021"/>
      <c r="CA201" s="1021"/>
      <c r="CB201" s="1021"/>
      <c r="CC201" s="1021"/>
      <c r="CD201" s="1021"/>
      <c r="CE201" s="1021"/>
      <c r="CF201" s="1034"/>
    </row>
    <row r="202" spans="16:84" x14ac:dyDescent="0.25">
      <c r="P202" s="1033"/>
      <c r="Q202" s="228" t="s">
        <v>395</v>
      </c>
      <c r="R202" s="1058">
        <f>R199</f>
        <v>0.89415224405054583</v>
      </c>
      <c r="S202" s="228" t="s">
        <v>470</v>
      </c>
      <c r="T202" s="229">
        <f>R201</f>
        <v>0.19705599004063612</v>
      </c>
      <c r="U202" s="1021"/>
      <c r="V202" s="1021"/>
      <c r="W202" s="1021"/>
      <c r="X202" s="1021"/>
      <c r="Y202" s="16" t="s">
        <v>399</v>
      </c>
      <c r="Z202" s="280">
        <f>AA198</f>
        <v>0.94668211862536322</v>
      </c>
      <c r="AA202" s="16" t="s">
        <v>470</v>
      </c>
      <c r="AB202" s="46">
        <f>AA200</f>
        <v>0.25320328630937827</v>
      </c>
      <c r="AC202" s="1021"/>
      <c r="AD202" s="1021"/>
      <c r="AE202" s="1021"/>
      <c r="AF202" s="1021"/>
      <c r="AG202" s="1021"/>
      <c r="AH202" s="228" t="s">
        <v>395</v>
      </c>
      <c r="AI202" s="1058">
        <f>AJ198</f>
        <v>1.3943814681948754</v>
      </c>
      <c r="AJ202" s="228" t="s">
        <v>470</v>
      </c>
      <c r="AK202" s="229">
        <f>AJ200</f>
        <v>0.12358137220144437</v>
      </c>
      <c r="AL202" s="1021"/>
      <c r="AM202" s="1021"/>
      <c r="AN202" s="1021"/>
      <c r="AO202" s="1021"/>
      <c r="AP202" s="1021"/>
      <c r="AQ202" s="1021"/>
      <c r="AR202" s="1021"/>
      <c r="AS202" s="1021"/>
      <c r="AT202" s="1021"/>
      <c r="AU202" s="1021"/>
      <c r="AV202" s="1021"/>
      <c r="AW202" s="1021"/>
      <c r="AX202" s="1021"/>
      <c r="AY202" s="1021"/>
      <c r="AZ202" s="1021"/>
      <c r="BA202" s="1021"/>
      <c r="BB202" s="1021"/>
      <c r="BC202" s="1021"/>
      <c r="BD202" s="1021"/>
      <c r="BE202" s="1021"/>
      <c r="BF202" s="1021"/>
      <c r="BG202" s="1021"/>
      <c r="BH202" s="1021"/>
      <c r="BI202" s="1021"/>
      <c r="BJ202" s="1021"/>
      <c r="BK202" s="1021"/>
      <c r="BL202" s="1021"/>
      <c r="BM202" s="1021"/>
      <c r="BN202" s="1021"/>
      <c r="BO202" s="1021"/>
      <c r="BP202" s="1021"/>
      <c r="BQ202" s="1021"/>
      <c r="BR202" s="1021"/>
      <c r="BS202" s="1021"/>
      <c r="BT202" s="1021"/>
      <c r="BU202" s="1021"/>
      <c r="BV202" s="1021"/>
      <c r="BW202" s="1021"/>
      <c r="BX202" s="1021"/>
      <c r="BY202" s="1021"/>
      <c r="BZ202" s="1021"/>
      <c r="CA202" s="1021"/>
      <c r="CB202" s="1021"/>
      <c r="CC202" s="1021"/>
      <c r="CD202" s="1021"/>
      <c r="CE202" s="1021"/>
      <c r="CF202" s="1034"/>
    </row>
    <row r="203" spans="16:84" x14ac:dyDescent="0.25">
      <c r="P203" s="1033"/>
      <c r="Q203" s="1023" t="s">
        <v>455</v>
      </c>
      <c r="R203" s="281">
        <f>S199</f>
        <v>1.0558733143629484</v>
      </c>
      <c r="S203" s="1054" t="s">
        <v>470</v>
      </c>
      <c r="T203" s="1057">
        <f>S201</f>
        <v>0</v>
      </c>
      <c r="U203" s="104"/>
      <c r="V203" s="104"/>
      <c r="W203" s="1021"/>
      <c r="X203" s="1021"/>
      <c r="Y203" s="16"/>
      <c r="Z203" s="16"/>
      <c r="AA203" s="1021"/>
      <c r="AB203" s="1021"/>
      <c r="AC203" s="1021"/>
      <c r="AD203" s="1021"/>
      <c r="AE203" s="1021"/>
      <c r="AF203" s="1021"/>
      <c r="AG203" s="1021"/>
      <c r="AH203" s="281" t="s">
        <v>397</v>
      </c>
      <c r="AI203" s="281">
        <f>AK198</f>
        <v>1.0381316584530234</v>
      </c>
      <c r="AJ203" s="1054" t="s">
        <v>470</v>
      </c>
      <c r="AK203" s="1057">
        <f>AK200</f>
        <v>3.6458533604839638E-2</v>
      </c>
      <c r="AL203" s="1021"/>
      <c r="AM203" s="1021"/>
      <c r="AN203" s="1021"/>
      <c r="AO203" s="1021"/>
      <c r="AP203" s="1021"/>
      <c r="AQ203" s="1021"/>
      <c r="AR203" s="1021"/>
      <c r="AS203" s="1021"/>
      <c r="AT203" s="1021"/>
      <c r="AU203" s="1021"/>
      <c r="AV203" s="1021"/>
      <c r="AW203" s="1021"/>
      <c r="AX203" s="1021"/>
      <c r="AY203" s="1021"/>
      <c r="AZ203" s="1021"/>
      <c r="BA203" s="1021"/>
      <c r="BB203" s="1021"/>
      <c r="BC203" s="1021"/>
      <c r="BD203" s="1021"/>
      <c r="BE203" s="1021"/>
      <c r="BF203" s="1021"/>
      <c r="BG203" s="1021"/>
      <c r="BH203" s="1021"/>
      <c r="BI203" s="1021"/>
      <c r="BJ203" s="1021"/>
      <c r="BK203" s="1021"/>
      <c r="BL203" s="1021"/>
      <c r="BM203" s="1021"/>
      <c r="BN203" s="1021"/>
      <c r="BO203" s="1021"/>
      <c r="BP203" s="1021"/>
      <c r="BQ203" s="1021"/>
      <c r="BR203" s="1021"/>
      <c r="BS203" s="1021"/>
      <c r="BT203" s="1021"/>
      <c r="BU203" s="1021"/>
      <c r="BV203" s="1021"/>
      <c r="BW203" s="1021"/>
      <c r="BX203" s="1021"/>
      <c r="BY203" s="1021"/>
      <c r="BZ203" s="1021"/>
      <c r="CA203" s="1021"/>
      <c r="CB203" s="1021"/>
      <c r="CC203" s="1021"/>
      <c r="CD203" s="1021"/>
      <c r="CE203" s="1021"/>
      <c r="CF203" s="1034"/>
    </row>
    <row r="204" spans="16:84" x14ac:dyDescent="0.25">
      <c r="P204" s="1033"/>
      <c r="Q204" s="281" t="s">
        <v>396</v>
      </c>
      <c r="R204" s="281">
        <f>T199</f>
        <v>0.95948079503902362</v>
      </c>
      <c r="S204" s="1054" t="s">
        <v>470</v>
      </c>
      <c r="T204" s="1057">
        <f>T201</f>
        <v>0.237854988712636</v>
      </c>
      <c r="U204" s="104"/>
      <c r="V204" s="104"/>
      <c r="W204" s="1021"/>
      <c r="X204" s="1021"/>
      <c r="Y204" s="1023"/>
      <c r="Z204" s="1023" t="s">
        <v>457</v>
      </c>
      <c r="AA204" s="1021"/>
      <c r="AB204" s="1021"/>
      <c r="AC204" s="1021"/>
      <c r="AD204" s="1021"/>
      <c r="AE204" s="1021"/>
      <c r="AF204" s="1021"/>
      <c r="AG204" s="1021"/>
      <c r="AH204" s="16" t="s">
        <v>399</v>
      </c>
      <c r="AI204" s="280">
        <f>AL198</f>
        <v>1.1854017327092594</v>
      </c>
      <c r="AJ204" s="16" t="s">
        <v>470</v>
      </c>
      <c r="AK204" s="46">
        <f>AL200</f>
        <v>0.15537197214320941</v>
      </c>
      <c r="AL204" s="1021"/>
      <c r="AM204" s="1021"/>
      <c r="AN204" s="1021"/>
      <c r="AO204" s="1021"/>
      <c r="AP204" s="1021"/>
      <c r="AQ204" s="1021"/>
      <c r="AR204" s="1021"/>
      <c r="AS204" s="1021"/>
      <c r="AT204" s="1021"/>
      <c r="AU204" s="1021"/>
      <c r="AV204" s="1021"/>
      <c r="AW204" s="1021"/>
      <c r="AX204" s="1021"/>
      <c r="AY204" s="1021"/>
      <c r="AZ204" s="1021"/>
      <c r="BA204" s="1021"/>
      <c r="BB204" s="1021"/>
      <c r="BC204" s="1021"/>
      <c r="BD204" s="1021"/>
      <c r="BE204" s="1021"/>
      <c r="BF204" s="1021"/>
      <c r="BG204" s="1021"/>
      <c r="BH204" s="1021"/>
      <c r="BI204" s="1021"/>
      <c r="BJ204" s="1021"/>
      <c r="BK204" s="1021"/>
      <c r="BL204" s="1021"/>
      <c r="BM204" s="1021"/>
      <c r="BN204" s="1021"/>
      <c r="BO204" s="1021"/>
      <c r="BP204" s="1021"/>
      <c r="BQ204" s="1021"/>
      <c r="BR204" s="1021"/>
      <c r="BS204" s="1021"/>
      <c r="BT204" s="1021"/>
      <c r="BU204" s="1021"/>
      <c r="BV204" s="1021"/>
      <c r="BW204" s="1021"/>
      <c r="BX204" s="1021"/>
      <c r="BY204" s="1021"/>
      <c r="BZ204" s="1021"/>
      <c r="CA204" s="1021"/>
      <c r="CB204" s="1021"/>
      <c r="CC204" s="1021"/>
      <c r="CD204" s="1021"/>
      <c r="CE204" s="1021"/>
      <c r="CF204" s="1034"/>
    </row>
    <row r="205" spans="16:84" x14ac:dyDescent="0.25">
      <c r="P205" s="1033"/>
      <c r="Q205" s="1021" t="s">
        <v>456</v>
      </c>
      <c r="R205" s="67">
        <f>U199</f>
        <v>1.0851248485665173</v>
      </c>
      <c r="S205" s="1054" t="s">
        <v>470</v>
      </c>
      <c r="T205" s="1057">
        <f>U201</f>
        <v>7.8666051667245926E-2</v>
      </c>
      <c r="U205" s="1021"/>
      <c r="V205" s="1021"/>
      <c r="W205" s="1021"/>
      <c r="X205" s="1021"/>
      <c r="Y205" s="1023"/>
      <c r="Z205" s="1023"/>
      <c r="AA205" s="1021"/>
      <c r="AB205" s="1021"/>
      <c r="AC205" s="1021"/>
      <c r="AD205" s="1021"/>
      <c r="AE205" s="1021"/>
      <c r="AF205" s="1021"/>
      <c r="AG205" s="1021"/>
      <c r="AH205" s="1021"/>
      <c r="AI205" s="1021"/>
      <c r="AJ205" s="1021"/>
      <c r="AK205" s="1021"/>
      <c r="AL205" s="1021"/>
      <c r="AM205" s="1021"/>
      <c r="AN205" s="1021"/>
      <c r="AO205" s="1021"/>
      <c r="AP205" s="1021"/>
      <c r="AQ205" s="1021"/>
      <c r="AR205" s="1021"/>
      <c r="AS205" s="1021"/>
      <c r="AT205" s="1021"/>
      <c r="AU205" s="1021"/>
      <c r="AV205" s="1021"/>
      <c r="AW205" s="1021"/>
      <c r="AX205" s="1021"/>
      <c r="AY205" s="1021"/>
      <c r="AZ205" s="1021"/>
      <c r="BA205" s="1021"/>
      <c r="BB205" s="1021"/>
      <c r="BC205" s="1021"/>
      <c r="BD205" s="1021"/>
      <c r="BE205" s="1021"/>
      <c r="BF205" s="1021"/>
      <c r="BG205" s="1021"/>
      <c r="BH205" s="1021"/>
      <c r="BI205" s="1021"/>
      <c r="BJ205" s="1021"/>
      <c r="BK205" s="1021"/>
      <c r="BL205" s="1021"/>
      <c r="BM205" s="1021"/>
      <c r="BN205" s="1021"/>
      <c r="BO205" s="1021"/>
      <c r="BP205" s="1021"/>
      <c r="BQ205" s="1021"/>
      <c r="BR205" s="1021"/>
      <c r="BS205" s="1021"/>
      <c r="BT205" s="1021"/>
      <c r="BU205" s="1021"/>
      <c r="BV205" s="1021"/>
      <c r="BW205" s="1021"/>
      <c r="BX205" s="1021"/>
      <c r="BY205" s="1021"/>
      <c r="BZ205" s="1021"/>
      <c r="CA205" s="1021"/>
      <c r="CB205" s="1021"/>
      <c r="CC205" s="1021"/>
      <c r="CD205" s="1021"/>
      <c r="CE205" s="1021"/>
      <c r="CF205" s="1034"/>
    </row>
    <row r="206" spans="16:84" x14ac:dyDescent="0.25">
      <c r="P206" s="1033"/>
      <c r="Q206" s="16" t="s">
        <v>399</v>
      </c>
      <c r="R206" s="280">
        <f>V199</f>
        <v>0.94856633491381426</v>
      </c>
      <c r="S206" s="16" t="s">
        <v>470</v>
      </c>
      <c r="T206" s="46">
        <f>V201</f>
        <v>0.21240730613603898</v>
      </c>
      <c r="U206" s="1021"/>
      <c r="V206" s="1021"/>
      <c r="W206" s="1021"/>
      <c r="X206" s="1021"/>
      <c r="Y206" s="1023"/>
      <c r="Z206" s="1023" t="s">
        <v>459</v>
      </c>
      <c r="AA206" s="1021"/>
      <c r="AB206" s="1021"/>
      <c r="AC206" s="1021"/>
      <c r="AD206" s="1021"/>
      <c r="AE206" s="1021"/>
      <c r="AF206" s="1021"/>
      <c r="AG206" s="1021"/>
      <c r="AH206" s="1021"/>
      <c r="AI206" s="1021"/>
      <c r="AJ206" s="1021"/>
      <c r="AK206" s="1021"/>
      <c r="AL206" s="1021"/>
      <c r="AM206" s="1021"/>
      <c r="AN206" s="1021"/>
      <c r="AO206" s="1021"/>
      <c r="AP206" s="1021"/>
      <c r="AQ206" s="1021"/>
      <c r="AR206" s="1021"/>
      <c r="AS206" s="1021"/>
      <c r="AT206" s="1021"/>
      <c r="AU206" s="1021"/>
      <c r="AV206" s="1021"/>
      <c r="AW206" s="1021"/>
      <c r="AX206" s="1021"/>
      <c r="AY206" s="1021"/>
      <c r="AZ206" s="1021"/>
      <c r="BA206" s="1021"/>
      <c r="BB206" s="1021"/>
      <c r="BC206" s="1021"/>
      <c r="BD206" s="1021"/>
      <c r="BE206" s="1021"/>
      <c r="BF206" s="1021"/>
      <c r="BG206" s="1021"/>
      <c r="BH206" s="1021"/>
      <c r="BI206" s="1021"/>
      <c r="BJ206" s="1021"/>
      <c r="BK206" s="1021"/>
      <c r="BL206" s="1021"/>
      <c r="BM206" s="1021"/>
      <c r="BN206" s="1021"/>
      <c r="BO206" s="1021"/>
      <c r="BP206" s="1021"/>
      <c r="BQ206" s="1021"/>
      <c r="BR206" s="1021"/>
      <c r="BS206" s="1021"/>
      <c r="BT206" s="1021"/>
      <c r="BU206" s="1021"/>
      <c r="BV206" s="1021"/>
      <c r="BW206" s="1021"/>
      <c r="BX206" s="1021"/>
      <c r="BY206" s="1021"/>
      <c r="BZ206" s="1021"/>
      <c r="CA206" s="1021"/>
      <c r="CB206" s="1021"/>
      <c r="CC206" s="1021"/>
      <c r="CD206" s="1021"/>
      <c r="CE206" s="1021"/>
      <c r="CF206" s="1034"/>
    </row>
    <row r="207" spans="16:84" x14ac:dyDescent="0.25">
      <c r="P207" s="1033"/>
      <c r="Q207" s="1021"/>
      <c r="R207" s="1021"/>
      <c r="S207" s="1021"/>
      <c r="T207" s="1021"/>
      <c r="U207" s="1021"/>
      <c r="V207" s="1021"/>
      <c r="W207" s="1021"/>
      <c r="X207" s="1021"/>
      <c r="Y207" s="1021"/>
      <c r="Z207" s="1021"/>
      <c r="AA207" s="1021"/>
      <c r="AB207" s="1021"/>
      <c r="AC207" s="1021"/>
      <c r="AD207" s="1021"/>
      <c r="AE207" s="1021"/>
      <c r="AF207" s="1021"/>
      <c r="AG207" s="1021"/>
      <c r="AH207" s="1021" t="s">
        <v>460</v>
      </c>
      <c r="AI207" s="1021"/>
      <c r="AJ207" s="1021"/>
      <c r="AK207" s="1021"/>
      <c r="AL207" s="1021"/>
      <c r="AM207" s="1021"/>
      <c r="AN207" s="1021"/>
      <c r="AO207" s="1021"/>
      <c r="AP207" s="1021"/>
      <c r="AQ207" s="1021"/>
      <c r="AR207" s="1021"/>
      <c r="AS207" s="1021"/>
      <c r="AT207" s="1021"/>
      <c r="AU207" s="1021"/>
      <c r="AV207" s="1021"/>
      <c r="AW207" s="1021"/>
      <c r="AX207" s="1021"/>
      <c r="AY207" s="1021"/>
      <c r="AZ207" s="1021"/>
      <c r="BA207" s="1021"/>
      <c r="BB207" s="1021"/>
      <c r="BC207" s="1021"/>
      <c r="BD207" s="1021"/>
      <c r="BE207" s="1021"/>
      <c r="BF207" s="1021"/>
      <c r="BG207" s="1021"/>
      <c r="BH207" s="1021"/>
      <c r="BI207" s="1021"/>
      <c r="BJ207" s="1021"/>
      <c r="BK207" s="1021"/>
      <c r="BL207" s="1021"/>
      <c r="BM207" s="1021"/>
      <c r="BN207" s="1021"/>
      <c r="BO207" s="1021"/>
      <c r="BP207" s="1021"/>
      <c r="BQ207" s="1021"/>
      <c r="BR207" s="1021"/>
      <c r="BS207" s="1021"/>
      <c r="BT207" s="1021"/>
      <c r="BU207" s="1021"/>
      <c r="BV207" s="1021"/>
      <c r="BW207" s="1021"/>
      <c r="BX207" s="1021"/>
      <c r="BY207" s="1021"/>
      <c r="BZ207" s="1021"/>
      <c r="CA207" s="1021"/>
      <c r="CB207" s="1021"/>
      <c r="CC207" s="1021"/>
      <c r="CD207" s="1021"/>
      <c r="CE207" s="1021"/>
      <c r="CF207" s="1034"/>
    </row>
    <row r="208" spans="16:84" x14ac:dyDescent="0.25">
      <c r="P208" s="1033"/>
      <c r="Q208" s="1021"/>
      <c r="R208" s="1021"/>
      <c r="S208" s="1021"/>
      <c r="T208" s="1021"/>
      <c r="U208" s="1021"/>
      <c r="V208" s="1021"/>
      <c r="W208" s="1021"/>
      <c r="X208" s="1021"/>
      <c r="Y208" s="1021"/>
      <c r="Z208" s="1021"/>
      <c r="AA208" s="1021"/>
      <c r="AB208" s="1021"/>
      <c r="AC208" s="1021"/>
      <c r="AD208" s="1021"/>
      <c r="AE208" s="1021"/>
      <c r="AF208" s="1021"/>
      <c r="AG208" s="1021"/>
      <c r="AH208" s="1021"/>
      <c r="AI208" s="1021"/>
      <c r="AJ208" s="1021"/>
      <c r="AK208" s="1021"/>
      <c r="AL208" s="1021"/>
      <c r="AM208" s="1021"/>
      <c r="AN208" s="1021"/>
      <c r="AO208" s="1021"/>
      <c r="AP208" s="1021"/>
      <c r="AQ208" s="1021"/>
      <c r="AR208" s="1021"/>
      <c r="AS208" s="1021"/>
      <c r="AT208" s="1021"/>
      <c r="AU208" s="1021"/>
      <c r="AV208" s="1021"/>
      <c r="AW208" s="1021"/>
      <c r="AX208" s="1021"/>
      <c r="AY208" s="1021"/>
      <c r="AZ208" s="1021"/>
      <c r="BA208" s="1021"/>
      <c r="BB208" s="1021"/>
      <c r="BC208" s="1021"/>
      <c r="BD208" s="1021"/>
      <c r="BE208" s="1021"/>
      <c r="BF208" s="1021"/>
      <c r="BG208" s="1021"/>
      <c r="BH208" s="1021"/>
      <c r="BI208" s="1021"/>
      <c r="BJ208" s="1021"/>
      <c r="BK208" s="1021"/>
      <c r="BL208" s="1021"/>
      <c r="BM208" s="1021"/>
      <c r="BN208" s="1021"/>
      <c r="BO208" s="1021"/>
      <c r="BP208" s="1021"/>
      <c r="BQ208" s="1021"/>
      <c r="BR208" s="1021"/>
      <c r="BS208" s="1021"/>
      <c r="BT208" s="1021"/>
      <c r="BU208" s="1021"/>
      <c r="BV208" s="1021"/>
      <c r="BW208" s="1021"/>
      <c r="BX208" s="1021"/>
      <c r="BY208" s="1021"/>
      <c r="BZ208" s="1021"/>
      <c r="CA208" s="1021"/>
      <c r="CB208" s="1021"/>
      <c r="CC208" s="1021"/>
      <c r="CD208" s="1021"/>
      <c r="CE208" s="1021"/>
      <c r="CF208" s="1034"/>
    </row>
    <row r="209" spans="16:84" x14ac:dyDescent="0.25">
      <c r="P209" s="1033"/>
      <c r="Q209" s="1021"/>
      <c r="R209" s="1021"/>
      <c r="S209" s="1021"/>
      <c r="T209" s="1021"/>
      <c r="U209" s="1021"/>
      <c r="V209" s="1021"/>
      <c r="W209" s="1021"/>
      <c r="X209" s="1021"/>
      <c r="Y209" s="1021"/>
      <c r="Z209" s="1021"/>
      <c r="AA209" s="1021"/>
      <c r="AB209" s="1021"/>
      <c r="AC209" s="1021"/>
      <c r="AD209" s="1021"/>
      <c r="AE209" s="1021"/>
      <c r="AF209" s="1021"/>
      <c r="AG209" s="1021"/>
      <c r="AH209" s="1021"/>
      <c r="AI209" s="1021"/>
      <c r="AJ209" s="1021"/>
      <c r="AK209" s="1021"/>
      <c r="AL209" s="1021"/>
      <c r="AM209" s="1021"/>
      <c r="AN209" s="1021"/>
      <c r="AO209" s="1021"/>
      <c r="AP209" s="1021"/>
      <c r="AQ209" s="1021"/>
      <c r="AR209" s="1021"/>
      <c r="AS209" s="1021"/>
      <c r="AT209" s="1021"/>
      <c r="AU209" s="1021"/>
      <c r="AV209" s="1021"/>
      <c r="AW209" s="1021"/>
      <c r="AX209" s="1021"/>
      <c r="AY209" s="1021"/>
      <c r="AZ209" s="1021"/>
      <c r="BA209" s="1021"/>
      <c r="BB209" s="1021"/>
      <c r="BC209" s="1021"/>
      <c r="BD209" s="1021"/>
      <c r="BE209" s="1021"/>
      <c r="BF209" s="1021"/>
      <c r="BG209" s="1021"/>
      <c r="BH209" s="1021"/>
      <c r="BI209" s="1021"/>
      <c r="BJ209" s="1021"/>
      <c r="BK209" s="1021"/>
      <c r="BL209" s="1021"/>
      <c r="BM209" s="1021"/>
      <c r="BN209" s="1021"/>
      <c r="BO209" s="1021"/>
      <c r="BP209" s="1021"/>
      <c r="BQ209" s="1021"/>
      <c r="BR209" s="1021"/>
      <c r="BS209" s="1021"/>
      <c r="BT209" s="1021"/>
      <c r="BU209" s="1021"/>
      <c r="BV209" s="1021"/>
      <c r="BW209" s="1021"/>
      <c r="BX209" s="1021"/>
      <c r="BY209" s="1021"/>
      <c r="BZ209" s="1021"/>
      <c r="CA209" s="1021"/>
      <c r="CB209" s="1021"/>
      <c r="CC209" s="1021"/>
      <c r="CD209" s="1021"/>
      <c r="CE209" s="1021"/>
      <c r="CF209" s="1034"/>
    </row>
    <row r="210" spans="16:84" x14ac:dyDescent="0.25">
      <c r="P210" s="1033"/>
      <c r="Q210" s="1021"/>
      <c r="R210" s="1021"/>
      <c r="S210" s="1021"/>
      <c r="T210" s="1021"/>
      <c r="U210" s="1021"/>
      <c r="V210" s="1021"/>
      <c r="W210" s="1021"/>
      <c r="X210" s="1021"/>
      <c r="Y210" s="1021"/>
      <c r="Z210" s="1021"/>
      <c r="AA210" s="1021"/>
      <c r="AB210" s="1021"/>
      <c r="AC210" s="1021"/>
      <c r="AD210" s="1021"/>
      <c r="AE210" s="1021"/>
      <c r="AF210" s="1021"/>
      <c r="AG210" s="1021"/>
      <c r="AH210" s="1021"/>
      <c r="AI210" s="1021"/>
      <c r="AJ210" s="1021"/>
      <c r="AK210" s="1021"/>
      <c r="AL210" s="1021"/>
      <c r="AM210" s="1021"/>
      <c r="AN210" s="1021"/>
      <c r="AO210" s="1021"/>
      <c r="AP210" s="1021"/>
      <c r="AQ210" s="1021"/>
      <c r="AR210" s="1021"/>
      <c r="AS210" s="1021"/>
      <c r="AT210" s="1021"/>
      <c r="AU210" s="1021"/>
      <c r="AV210" s="1021"/>
      <c r="AW210" s="1021"/>
      <c r="AX210" s="1021"/>
      <c r="AY210" s="1021"/>
      <c r="AZ210" s="1021"/>
      <c r="BA210" s="1021"/>
      <c r="BB210" s="1021"/>
      <c r="BC210" s="1021"/>
      <c r="BD210" s="1021"/>
      <c r="BE210" s="1021"/>
      <c r="BF210" s="1021"/>
      <c r="BG210" s="1021"/>
      <c r="BH210" s="1021"/>
      <c r="BI210" s="1021"/>
      <c r="BJ210" s="1021"/>
      <c r="BK210" s="1021"/>
      <c r="BL210" s="1021"/>
      <c r="BM210" s="1021"/>
      <c r="BN210" s="1021"/>
      <c r="BO210" s="1021"/>
      <c r="BP210" s="1021"/>
      <c r="BQ210" s="1021"/>
      <c r="BR210" s="1021"/>
      <c r="BS210" s="1021"/>
      <c r="BT210" s="1021"/>
      <c r="BU210" s="1021"/>
      <c r="BV210" s="1021"/>
      <c r="BW210" s="1021"/>
      <c r="BX210" s="1021"/>
      <c r="BY210" s="1021"/>
      <c r="BZ210" s="1021"/>
      <c r="CA210" s="1021"/>
      <c r="CB210" s="1021"/>
      <c r="CC210" s="1021"/>
      <c r="CD210" s="1021"/>
      <c r="CE210" s="1021"/>
      <c r="CF210" s="1034"/>
    </row>
    <row r="211" spans="16:84" x14ac:dyDescent="0.25">
      <c r="P211" s="1033"/>
      <c r="Q211" s="1021"/>
      <c r="R211" s="1021"/>
      <c r="S211" s="1021"/>
      <c r="T211" s="1021"/>
      <c r="U211" s="1021"/>
      <c r="V211" s="1021"/>
      <c r="W211" s="1021"/>
      <c r="X211" s="1021"/>
      <c r="Y211" s="1021"/>
      <c r="Z211" s="1021"/>
      <c r="AA211" s="1021"/>
      <c r="AB211" s="1021"/>
      <c r="AC211" s="1021"/>
      <c r="AD211" s="1021"/>
      <c r="AE211" s="1021"/>
      <c r="AF211" s="1021"/>
      <c r="AG211" s="1021"/>
      <c r="AH211" s="1021"/>
      <c r="AI211" s="1021"/>
      <c r="AJ211" s="1021"/>
      <c r="AK211" s="1021"/>
      <c r="AL211" s="1021"/>
      <c r="AM211" s="1021"/>
      <c r="AN211" s="1021"/>
      <c r="AO211" s="1021"/>
      <c r="AP211" s="1021"/>
      <c r="AQ211" s="1021"/>
      <c r="AR211" s="1021"/>
      <c r="AS211" s="1021"/>
      <c r="AT211" s="1021"/>
      <c r="AU211" s="1021"/>
      <c r="AV211" s="1021"/>
      <c r="AW211" s="1021"/>
      <c r="AX211" s="1021"/>
      <c r="AY211" s="1021"/>
      <c r="AZ211" s="1021"/>
      <c r="BA211" s="1021"/>
      <c r="BB211" s="1021"/>
      <c r="BC211" s="1021"/>
      <c r="BD211" s="1021"/>
      <c r="BE211" s="1021"/>
      <c r="BF211" s="1021"/>
      <c r="BG211" s="1021"/>
      <c r="BH211" s="1021"/>
      <c r="BI211" s="1021"/>
      <c r="BJ211" s="1021"/>
      <c r="BK211" s="1021"/>
      <c r="BL211" s="1021"/>
      <c r="BM211" s="1021"/>
      <c r="BN211" s="1021"/>
      <c r="BO211" s="1021"/>
      <c r="BP211" s="1021"/>
      <c r="BQ211" s="1021"/>
      <c r="BR211" s="1021"/>
      <c r="BS211" s="1021"/>
      <c r="BT211" s="1021"/>
      <c r="BU211" s="1021"/>
      <c r="BV211" s="1021"/>
      <c r="BW211" s="1021"/>
      <c r="BX211" s="1021"/>
      <c r="BY211" s="1021"/>
      <c r="BZ211" s="1021"/>
      <c r="CA211" s="1021"/>
      <c r="CB211" s="1021"/>
      <c r="CC211" s="1021"/>
      <c r="CD211" s="1021"/>
      <c r="CE211" s="1021"/>
      <c r="CF211" s="1034"/>
    </row>
    <row r="212" spans="16:84" x14ac:dyDescent="0.25">
      <c r="P212" s="1033"/>
      <c r="Q212" s="1021"/>
      <c r="R212" s="1021"/>
      <c r="S212" s="1021"/>
      <c r="T212" s="1021"/>
      <c r="U212" s="1021"/>
      <c r="V212" s="1021"/>
      <c r="W212" s="1021"/>
      <c r="X212" s="1021"/>
      <c r="Y212" s="1021"/>
      <c r="Z212" s="1021"/>
      <c r="AA212" s="1021"/>
      <c r="AB212" s="1021"/>
      <c r="AC212" s="1021"/>
      <c r="AD212" s="1021"/>
      <c r="AE212" s="1021"/>
      <c r="AF212" s="1021"/>
      <c r="AG212" s="1021"/>
      <c r="AH212" s="1021"/>
      <c r="AI212" s="1021"/>
      <c r="AJ212" s="1021"/>
      <c r="AK212" s="1021"/>
      <c r="AL212" s="1021"/>
      <c r="AM212" s="1021"/>
      <c r="AN212" s="1021"/>
      <c r="AO212" s="1021"/>
      <c r="AP212" s="1021"/>
      <c r="AQ212" s="1021"/>
      <c r="AR212" s="1021"/>
      <c r="AS212" s="1021"/>
      <c r="AT212" s="1021"/>
      <c r="AU212" s="1021"/>
      <c r="AV212" s="1021"/>
      <c r="AW212" s="1021"/>
      <c r="AX212" s="1021"/>
      <c r="AY212" s="1021"/>
      <c r="AZ212" s="1021"/>
      <c r="BA212" s="1021"/>
      <c r="BB212" s="1021"/>
      <c r="BC212" s="1021"/>
      <c r="BD212" s="1021"/>
      <c r="BE212" s="1021"/>
      <c r="BF212" s="1021"/>
      <c r="BG212" s="1021"/>
      <c r="BH212" s="1021"/>
      <c r="BI212" s="1021"/>
      <c r="BJ212" s="1021"/>
      <c r="BK212" s="1021"/>
      <c r="BL212" s="1021"/>
      <c r="BM212" s="1021"/>
      <c r="BN212" s="1021"/>
      <c r="BO212" s="1021"/>
      <c r="BP212" s="1021"/>
      <c r="BQ212" s="1021"/>
      <c r="BR212" s="1021"/>
      <c r="BS212" s="1021"/>
      <c r="BT212" s="1021"/>
      <c r="BU212" s="1021"/>
      <c r="BV212" s="1021"/>
      <c r="BW212" s="1021"/>
      <c r="BX212" s="1021"/>
      <c r="BY212" s="1021"/>
      <c r="BZ212" s="1021"/>
      <c r="CA212" s="1021"/>
      <c r="CB212" s="1021"/>
      <c r="CC212" s="1021"/>
      <c r="CD212" s="1021"/>
      <c r="CE212" s="1021"/>
      <c r="CF212" s="1034"/>
    </row>
    <row r="213" spans="16:84" x14ac:dyDescent="0.25">
      <c r="P213" s="1033"/>
      <c r="Q213" s="1021"/>
      <c r="R213" s="1021"/>
      <c r="S213" s="1021"/>
      <c r="T213" s="1021"/>
      <c r="U213" s="1021"/>
      <c r="V213" s="1021"/>
      <c r="W213" s="1021"/>
      <c r="X213" s="1021"/>
      <c r="Y213" s="1021"/>
      <c r="Z213" s="1021"/>
      <c r="AA213" s="1021"/>
      <c r="AB213" s="1021"/>
      <c r="AC213" s="1021"/>
      <c r="AD213" s="1021"/>
      <c r="AE213" s="1021"/>
      <c r="AF213" s="1021"/>
      <c r="AG213" s="1021"/>
      <c r="AH213" s="1021"/>
      <c r="AI213" s="1021"/>
      <c r="AJ213" s="1021"/>
      <c r="AK213" s="1021"/>
      <c r="AL213" s="1021"/>
      <c r="AM213" s="1021"/>
      <c r="AN213" s="1021"/>
      <c r="AO213" s="1021"/>
      <c r="AP213" s="1021"/>
      <c r="AQ213" s="1021"/>
      <c r="AR213" s="1021"/>
      <c r="AS213" s="1021"/>
      <c r="AT213" s="1021"/>
      <c r="AU213" s="1021"/>
      <c r="AV213" s="1021"/>
      <c r="AW213" s="1021"/>
      <c r="AX213" s="1021"/>
      <c r="AY213" s="1021"/>
      <c r="AZ213" s="1021"/>
      <c r="BA213" s="1021"/>
      <c r="BB213" s="1021"/>
      <c r="BC213" s="1021"/>
      <c r="BD213" s="1021"/>
      <c r="BE213" s="1021"/>
      <c r="BF213" s="1021"/>
      <c r="BG213" s="1021"/>
      <c r="BH213" s="1021"/>
      <c r="BI213" s="1021"/>
      <c r="BJ213" s="1021"/>
      <c r="BK213" s="1021"/>
      <c r="BL213" s="1021"/>
      <c r="BM213" s="1021"/>
      <c r="BN213" s="1021"/>
      <c r="BO213" s="1021"/>
      <c r="BP213" s="1021"/>
      <c r="BQ213" s="1021"/>
      <c r="BR213" s="1021"/>
      <c r="BS213" s="1021"/>
      <c r="BT213" s="1021"/>
      <c r="BU213" s="1021"/>
      <c r="BV213" s="1021"/>
      <c r="BW213" s="1021"/>
      <c r="BX213" s="1021"/>
      <c r="BY213" s="1021"/>
      <c r="BZ213" s="1021"/>
      <c r="CA213" s="1021"/>
      <c r="CB213" s="1021"/>
      <c r="CC213" s="1021"/>
      <c r="CD213" s="1021"/>
      <c r="CE213" s="1021"/>
      <c r="CF213" s="1034"/>
    </row>
    <row r="214" spans="16:84" x14ac:dyDescent="0.25">
      <c r="P214" s="1033"/>
      <c r="Q214" s="1021"/>
      <c r="R214" s="1021"/>
      <c r="S214" s="1021"/>
      <c r="T214" s="1021"/>
      <c r="U214" s="1021"/>
      <c r="V214" s="1021"/>
      <c r="W214" s="1021"/>
      <c r="X214" s="1021"/>
      <c r="Y214" s="1021"/>
      <c r="Z214" s="1021"/>
      <c r="AA214" s="1021"/>
      <c r="AB214" s="1021"/>
      <c r="AC214" s="1021"/>
      <c r="AD214" s="1021"/>
      <c r="AE214" s="1021"/>
      <c r="AF214" s="1021"/>
      <c r="AG214" s="1021"/>
      <c r="AH214" s="1021"/>
      <c r="AI214" s="1021"/>
      <c r="AJ214" s="1021"/>
      <c r="AK214" s="1021"/>
      <c r="AL214" s="1021"/>
      <c r="AM214" s="1021"/>
      <c r="AN214" s="1021"/>
      <c r="AO214" s="1021"/>
      <c r="AP214" s="1021"/>
      <c r="AQ214" s="1021"/>
      <c r="AR214" s="1021"/>
      <c r="AS214" s="1021"/>
      <c r="AT214" s="1021"/>
      <c r="AU214" s="1021"/>
      <c r="AV214" s="1021"/>
      <c r="AW214" s="1021"/>
      <c r="AX214" s="1021"/>
      <c r="AY214" s="1021"/>
      <c r="AZ214" s="1021"/>
      <c r="BA214" s="1021"/>
      <c r="BB214" s="1021"/>
      <c r="BC214" s="1021"/>
      <c r="BD214" s="1021"/>
      <c r="BE214" s="1021"/>
      <c r="BF214" s="1021"/>
      <c r="BG214" s="1021"/>
      <c r="BH214" s="1021"/>
      <c r="BI214" s="1021"/>
      <c r="BJ214" s="1021"/>
      <c r="BK214" s="1021"/>
      <c r="BL214" s="1021"/>
      <c r="BM214" s="1021"/>
      <c r="BN214" s="1021"/>
      <c r="BO214" s="1021"/>
      <c r="BP214" s="1021"/>
      <c r="BQ214" s="1021"/>
      <c r="BR214" s="1021"/>
      <c r="BS214" s="1021"/>
      <c r="BT214" s="1021"/>
      <c r="BU214" s="1021"/>
      <c r="BV214" s="1021"/>
      <c r="BW214" s="1021"/>
      <c r="BX214" s="1021"/>
      <c r="BY214" s="1021"/>
      <c r="BZ214" s="1021"/>
      <c r="CA214" s="1021"/>
      <c r="CB214" s="1021"/>
      <c r="CC214" s="1021"/>
      <c r="CD214" s="1021"/>
      <c r="CE214" s="1021"/>
      <c r="CF214" s="1034"/>
    </row>
    <row r="215" spans="16:84" x14ac:dyDescent="0.25">
      <c r="P215" s="1033"/>
      <c r="Q215" s="1021"/>
      <c r="R215" s="1021"/>
      <c r="S215" s="1021"/>
      <c r="T215" s="1021"/>
      <c r="U215" s="1021"/>
      <c r="V215" s="1021"/>
      <c r="W215" s="1021"/>
      <c r="X215" s="1021"/>
      <c r="Y215" s="1021"/>
      <c r="Z215" s="1021"/>
      <c r="AA215" s="1021"/>
      <c r="AB215" s="1021"/>
      <c r="AC215" s="1021"/>
      <c r="AD215" s="1021"/>
      <c r="AE215" s="1021"/>
      <c r="AF215" s="1021"/>
      <c r="AG215" s="1021"/>
      <c r="AH215" s="1021"/>
      <c r="AI215" s="1021"/>
      <c r="AJ215" s="1021"/>
      <c r="AK215" s="1021"/>
      <c r="AL215" s="1021"/>
      <c r="AM215" s="1021"/>
      <c r="AN215" s="1021"/>
      <c r="AO215" s="1021"/>
      <c r="AP215" s="1021"/>
      <c r="AQ215" s="1021"/>
      <c r="AR215" s="1021"/>
      <c r="AS215" s="1021"/>
      <c r="AT215" s="1021"/>
      <c r="AU215" s="1021"/>
      <c r="AV215" s="1021"/>
      <c r="AW215" s="1021"/>
      <c r="AX215" s="1021"/>
      <c r="AY215" s="1021"/>
      <c r="AZ215" s="1021"/>
      <c r="BA215" s="1021"/>
      <c r="BB215" s="1021"/>
      <c r="BC215" s="1021"/>
      <c r="BD215" s="1021"/>
      <c r="BE215" s="1021"/>
      <c r="BF215" s="1021"/>
      <c r="BG215" s="1021"/>
      <c r="BH215" s="1021"/>
      <c r="BI215" s="1021"/>
      <c r="BJ215" s="1021"/>
      <c r="BK215" s="1021"/>
      <c r="BL215" s="1021"/>
      <c r="BM215" s="1021"/>
      <c r="BN215" s="1021"/>
      <c r="BO215" s="1021"/>
      <c r="BP215" s="1021"/>
      <c r="BQ215" s="1021"/>
      <c r="BR215" s="1021"/>
      <c r="BS215" s="1021"/>
      <c r="BT215" s="1021"/>
      <c r="BU215" s="1021"/>
      <c r="BV215" s="1021"/>
      <c r="BW215" s="1021"/>
      <c r="BX215" s="1021"/>
      <c r="BY215" s="1021"/>
      <c r="BZ215" s="1021"/>
      <c r="CA215" s="1021"/>
      <c r="CB215" s="1021"/>
      <c r="CC215" s="1021"/>
      <c r="CD215" s="1021"/>
      <c r="CE215" s="1021"/>
      <c r="CF215" s="1034"/>
    </row>
    <row r="216" spans="16:84" x14ac:dyDescent="0.25">
      <c r="P216" s="1033"/>
      <c r="Q216" s="1021"/>
      <c r="R216" s="1021"/>
      <c r="S216" s="1021"/>
      <c r="T216" s="1021"/>
      <c r="U216" s="1021"/>
      <c r="V216" s="1021"/>
      <c r="W216" s="1021"/>
      <c r="X216" s="1021"/>
      <c r="Y216" s="1021"/>
      <c r="Z216" s="1021"/>
      <c r="AA216" s="1021"/>
      <c r="AB216" s="1021"/>
      <c r="AC216" s="1021"/>
      <c r="AD216" s="1021"/>
      <c r="AE216" s="1021"/>
      <c r="AF216" s="1021"/>
      <c r="AG216" s="1021"/>
      <c r="AH216" s="1021"/>
      <c r="AI216" s="1021"/>
      <c r="AJ216" s="1021"/>
      <c r="AK216" s="1021"/>
      <c r="AL216" s="1021"/>
      <c r="AM216" s="1021"/>
      <c r="AN216" s="1021"/>
      <c r="AO216" s="1021"/>
      <c r="AP216" s="1021"/>
      <c r="AQ216" s="1021"/>
      <c r="AR216" s="1021"/>
      <c r="AS216" s="1021"/>
      <c r="AT216" s="1021"/>
      <c r="AU216" s="1021"/>
      <c r="AV216" s="1021"/>
      <c r="AW216" s="1021"/>
      <c r="AX216" s="1021"/>
      <c r="AY216" s="1021"/>
      <c r="AZ216" s="1021"/>
      <c r="BA216" s="1021"/>
      <c r="BB216" s="1021"/>
      <c r="BC216" s="1021"/>
      <c r="BD216" s="1021"/>
      <c r="BE216" s="1021"/>
      <c r="BF216" s="1021"/>
      <c r="BG216" s="1021"/>
      <c r="BH216" s="1021"/>
      <c r="BI216" s="1021"/>
      <c r="BJ216" s="1021"/>
      <c r="BK216" s="1021"/>
      <c r="BL216" s="1021"/>
      <c r="BM216" s="1021"/>
      <c r="BN216" s="1021"/>
      <c r="BO216" s="1021"/>
      <c r="BP216" s="1021"/>
      <c r="BQ216" s="1021"/>
      <c r="BR216" s="1021"/>
      <c r="BS216" s="1021"/>
      <c r="BT216" s="1021"/>
      <c r="BU216" s="1021"/>
      <c r="BV216" s="1021"/>
      <c r="BW216" s="1021"/>
      <c r="BX216" s="1021"/>
      <c r="BY216" s="1021"/>
      <c r="BZ216" s="1021"/>
      <c r="CA216" s="1021"/>
      <c r="CB216" s="1021"/>
      <c r="CC216" s="1021"/>
      <c r="CD216" s="1021"/>
      <c r="CE216" s="1021"/>
      <c r="CF216" s="1034"/>
    </row>
    <row r="217" spans="16:84" x14ac:dyDescent="0.25">
      <c r="P217" s="1033"/>
      <c r="Q217" s="1021"/>
      <c r="R217" s="1021"/>
      <c r="S217" s="1021"/>
      <c r="T217" s="1021"/>
      <c r="U217" s="1021"/>
      <c r="V217" s="1021"/>
      <c r="W217" s="1021"/>
      <c r="X217" s="1021"/>
      <c r="Y217" s="1021"/>
      <c r="Z217" s="1021"/>
      <c r="AA217" s="1021"/>
      <c r="AB217" s="1021"/>
      <c r="AC217" s="1021"/>
      <c r="AD217" s="1021"/>
      <c r="AE217" s="1021"/>
      <c r="AF217" s="1021"/>
      <c r="AG217" s="1021"/>
      <c r="AH217" s="1021"/>
      <c r="AI217" s="1021"/>
      <c r="AJ217" s="1021"/>
      <c r="AK217" s="1021"/>
      <c r="AL217" s="1021"/>
      <c r="AM217" s="1021"/>
      <c r="AN217" s="1021"/>
      <c r="AO217" s="1021"/>
      <c r="AP217" s="1021"/>
      <c r="AQ217" s="1021"/>
      <c r="AR217" s="1021"/>
      <c r="AS217" s="1021"/>
      <c r="AT217" s="1021"/>
      <c r="AU217" s="1021"/>
      <c r="AV217" s="1021"/>
      <c r="AW217" s="1021"/>
      <c r="AX217" s="1021"/>
      <c r="AY217" s="1021"/>
      <c r="AZ217" s="1021"/>
      <c r="BA217" s="1021"/>
      <c r="BB217" s="1021"/>
      <c r="BC217" s="1021"/>
      <c r="BD217" s="1021"/>
      <c r="BE217" s="1021"/>
      <c r="BF217" s="1021"/>
      <c r="BG217" s="1021"/>
      <c r="BH217" s="1021"/>
      <c r="BI217" s="1021"/>
      <c r="BJ217" s="1021"/>
      <c r="BK217" s="1021"/>
      <c r="BL217" s="1021"/>
      <c r="BM217" s="1021"/>
      <c r="BN217" s="1021"/>
      <c r="BO217" s="1021"/>
      <c r="BP217" s="1021"/>
      <c r="BQ217" s="1021"/>
      <c r="BR217" s="1021"/>
      <c r="BS217" s="1021"/>
      <c r="BT217" s="1021"/>
      <c r="BU217" s="1021"/>
      <c r="BV217" s="1021"/>
      <c r="BW217" s="1021"/>
      <c r="BX217" s="1021"/>
      <c r="BY217" s="1021"/>
      <c r="BZ217" s="1021"/>
      <c r="CA217" s="1021"/>
      <c r="CB217" s="1021"/>
      <c r="CC217" s="1021"/>
      <c r="CD217" s="1021"/>
      <c r="CE217" s="1021"/>
      <c r="CF217" s="1034"/>
    </row>
    <row r="218" spans="16:84" x14ac:dyDescent="0.25">
      <c r="P218" s="1033"/>
      <c r="Q218" s="1021"/>
      <c r="R218" s="1021"/>
      <c r="S218" s="1021"/>
      <c r="T218" s="1021"/>
      <c r="U218" s="1021"/>
      <c r="V218" s="1021"/>
      <c r="W218" s="1021"/>
      <c r="X218" s="1021"/>
      <c r="Y218" s="1021"/>
      <c r="Z218" s="1021"/>
      <c r="AA218" s="1021"/>
      <c r="AB218" s="1021"/>
      <c r="AC218" s="1021"/>
      <c r="AD218" s="1021"/>
      <c r="AE218" s="1021"/>
      <c r="AF218" s="1021"/>
      <c r="AG218" s="1021"/>
      <c r="AH218" s="1021"/>
      <c r="AI218" s="1021"/>
      <c r="AJ218" s="1021"/>
      <c r="AK218" s="1021"/>
      <c r="AL218" s="1021"/>
      <c r="AM218" s="1021"/>
      <c r="AN218" s="1021"/>
      <c r="AO218" s="1021"/>
      <c r="AP218" s="1021"/>
      <c r="AQ218" s="1021"/>
      <c r="AR218" s="1021"/>
      <c r="AS218" s="1021"/>
      <c r="AT218" s="1021"/>
      <c r="AU218" s="1021"/>
      <c r="AV218" s="1021"/>
      <c r="AW218" s="1021"/>
      <c r="AX218" s="1021"/>
      <c r="AY218" s="1021"/>
      <c r="AZ218" s="1021"/>
      <c r="BA218" s="1021"/>
      <c r="BB218" s="1021"/>
      <c r="BC218" s="1021"/>
      <c r="BD218" s="1021"/>
      <c r="BE218" s="1021"/>
      <c r="BF218" s="1021"/>
      <c r="BG218" s="1021"/>
      <c r="BH218" s="1021"/>
      <c r="BI218" s="1021"/>
      <c r="BJ218" s="1021"/>
      <c r="BK218" s="1021"/>
      <c r="BL218" s="1021"/>
      <c r="BM218" s="1021"/>
      <c r="BN218" s="1021"/>
      <c r="BO218" s="1021"/>
      <c r="BP218" s="1021"/>
      <c r="BQ218" s="1021"/>
      <c r="BR218" s="1021"/>
      <c r="BS218" s="1021"/>
      <c r="BT218" s="1021"/>
      <c r="BU218" s="1021"/>
      <c r="BV218" s="1021"/>
      <c r="BW218" s="1021"/>
      <c r="BX218" s="1021"/>
      <c r="BY218" s="1021"/>
      <c r="BZ218" s="1021"/>
      <c r="CA218" s="1021"/>
      <c r="CB218" s="1021"/>
      <c r="CC218" s="1021"/>
      <c r="CD218" s="1021"/>
      <c r="CE218" s="1021"/>
      <c r="CF218" s="1034"/>
    </row>
    <row r="219" spans="16:84" x14ac:dyDescent="0.25">
      <c r="P219" s="1033"/>
      <c r="Q219" s="1021"/>
      <c r="R219" s="1021"/>
      <c r="S219" s="1021"/>
      <c r="T219" s="1021"/>
      <c r="U219" s="1021"/>
      <c r="V219" s="1021"/>
      <c r="W219" s="1021"/>
      <c r="X219" s="1021"/>
      <c r="Y219" s="1021"/>
      <c r="Z219" s="1021"/>
      <c r="AA219" s="1021"/>
      <c r="AB219" s="1021"/>
      <c r="AC219" s="1021"/>
      <c r="AD219" s="1021"/>
      <c r="AE219" s="1021"/>
      <c r="AF219" s="1021"/>
      <c r="AG219" s="1021"/>
      <c r="AH219" s="1021"/>
      <c r="AI219" s="1021"/>
      <c r="AJ219" s="1021"/>
      <c r="AK219" s="1021"/>
      <c r="AL219" s="1021"/>
      <c r="AM219" s="1021"/>
      <c r="AN219" s="1021"/>
      <c r="AO219" s="1021"/>
      <c r="AP219" s="1021"/>
      <c r="AQ219" s="1021"/>
      <c r="AR219" s="1021"/>
      <c r="AS219" s="1021" t="s">
        <v>398</v>
      </c>
      <c r="AT219" s="1021"/>
      <c r="AU219" s="1021"/>
      <c r="AV219" s="1021"/>
      <c r="AW219" s="1021"/>
      <c r="AX219" s="1021"/>
      <c r="AY219" s="1021"/>
      <c r="AZ219" s="1021"/>
      <c r="BA219" s="1021"/>
      <c r="BB219" s="1021"/>
      <c r="BC219" s="1021"/>
      <c r="BD219" s="1021"/>
      <c r="BE219" s="1021"/>
      <c r="BF219" s="1021"/>
      <c r="BG219" s="1021"/>
      <c r="BH219" s="1021"/>
      <c r="BI219" s="1021"/>
      <c r="BJ219" s="1021"/>
      <c r="BK219" s="1021"/>
      <c r="BL219" s="1021"/>
      <c r="BM219" s="1021"/>
      <c r="BN219" s="1021"/>
      <c r="BO219" s="1021"/>
      <c r="BP219" s="1021"/>
      <c r="BQ219" s="1021"/>
      <c r="BR219" s="1021"/>
      <c r="BS219" s="1021"/>
      <c r="BT219" s="1021"/>
      <c r="BU219" s="1021"/>
      <c r="BV219" s="1021"/>
      <c r="BW219" s="1021"/>
      <c r="BX219" s="1021"/>
      <c r="BY219" s="1021"/>
      <c r="BZ219" s="1021"/>
      <c r="CA219" s="1021"/>
      <c r="CB219" s="1021"/>
      <c r="CC219" s="1021"/>
      <c r="CD219" s="1021"/>
      <c r="CE219" s="1021"/>
      <c r="CF219" s="1034"/>
    </row>
    <row r="220" spans="16:84" x14ac:dyDescent="0.25">
      <c r="P220" s="1033"/>
      <c r="Q220" s="1021"/>
      <c r="R220" s="1021"/>
      <c r="S220" s="1021"/>
      <c r="T220" s="1021"/>
      <c r="U220" s="1021"/>
      <c r="V220" s="1021"/>
      <c r="W220" s="1021"/>
      <c r="X220" s="1021"/>
      <c r="Y220" s="1021"/>
      <c r="Z220" s="1021"/>
      <c r="AA220" s="1021"/>
      <c r="AB220" s="1021"/>
      <c r="AC220" s="1021"/>
      <c r="AD220" s="1021"/>
      <c r="AE220" s="1021"/>
      <c r="AF220" s="1021"/>
      <c r="AG220" s="1021"/>
      <c r="AH220" s="1021"/>
      <c r="AI220" s="1021"/>
      <c r="AJ220" s="1021"/>
      <c r="AK220" s="1021"/>
      <c r="AL220" s="1021"/>
      <c r="AM220" s="1021"/>
      <c r="AN220" s="1021"/>
      <c r="AO220" s="1021"/>
      <c r="AP220" s="1021"/>
      <c r="AQ220" s="1021"/>
      <c r="AR220" s="1021"/>
      <c r="AS220" s="1024" t="s">
        <v>237</v>
      </c>
      <c r="AT220" s="1025">
        <f>AVERAGE(L62,L64,L75:L81)</f>
        <v>1.1481581923515227</v>
      </c>
      <c r="AU220" s="1021"/>
      <c r="AV220" s="1021"/>
      <c r="AW220" s="1021"/>
      <c r="AX220" s="1021"/>
      <c r="AY220" s="1021"/>
      <c r="AZ220" s="1021"/>
      <c r="BA220" s="1021"/>
      <c r="BB220" s="1021"/>
      <c r="BC220" s="1021"/>
      <c r="BD220" s="1021"/>
      <c r="BE220" s="1021"/>
      <c r="BF220" s="1021"/>
      <c r="BG220" s="1021"/>
      <c r="BH220" s="1021"/>
      <c r="BI220" s="1021"/>
      <c r="BJ220" s="1021"/>
      <c r="BK220" s="1021"/>
      <c r="BL220" s="1021"/>
      <c r="BM220" s="1021"/>
      <c r="BN220" s="1021"/>
      <c r="BO220" s="1021"/>
      <c r="BP220" s="1021"/>
      <c r="BQ220" s="1021"/>
      <c r="BR220" s="1021"/>
      <c r="BS220" s="1021"/>
      <c r="BT220" s="1021"/>
      <c r="BU220" s="1021"/>
      <c r="BV220" s="1021"/>
      <c r="BW220" s="1021"/>
      <c r="BX220" s="1021"/>
      <c r="BY220" s="1021"/>
      <c r="BZ220" s="1021"/>
      <c r="CA220" s="1021"/>
      <c r="CB220" s="1021"/>
      <c r="CC220" s="1021"/>
      <c r="CD220" s="1021"/>
      <c r="CE220" s="1021"/>
      <c r="CF220" s="1034"/>
    </row>
    <row r="221" spans="16:84" x14ac:dyDescent="0.25">
      <c r="P221" s="1033"/>
      <c r="Q221" s="1021"/>
      <c r="R221" s="1021"/>
      <c r="S221" s="1021"/>
      <c r="T221" s="1021"/>
      <c r="U221" s="1021"/>
      <c r="V221" s="1021"/>
      <c r="W221" s="1021"/>
      <c r="X221" s="1021"/>
      <c r="Y221" s="1021"/>
      <c r="Z221" s="1021"/>
      <c r="AA221" s="1021"/>
      <c r="AB221" s="1021"/>
      <c r="AC221" s="1021"/>
      <c r="AD221" s="1021"/>
      <c r="AE221" s="1021"/>
      <c r="AF221" s="1021"/>
      <c r="AG221" s="1021"/>
      <c r="AH221" s="1021"/>
      <c r="AI221" s="1021"/>
      <c r="AJ221" s="1021"/>
      <c r="AK221" s="1021"/>
      <c r="AL221" s="1021"/>
      <c r="AM221" s="1021"/>
      <c r="AN221" s="1021"/>
      <c r="AO221" s="1021"/>
      <c r="AP221" s="1021"/>
      <c r="AQ221" s="1021"/>
      <c r="AR221" s="1021"/>
      <c r="AS221" s="1024" t="s">
        <v>393</v>
      </c>
      <c r="AT221" s="1024">
        <f>STDEV(L62,L64,L75:L81)</f>
        <v>0.35710738348219018</v>
      </c>
      <c r="AU221" s="1021"/>
      <c r="AV221" s="1021"/>
      <c r="AW221" s="1021"/>
      <c r="AX221" s="1021"/>
      <c r="AY221" s="1021"/>
      <c r="AZ221" s="1021"/>
      <c r="BA221" s="1021"/>
      <c r="BB221" s="1021"/>
      <c r="BC221" s="1021"/>
      <c r="BD221" s="1021"/>
      <c r="BE221" s="1021"/>
      <c r="BF221" s="1021"/>
      <c r="BG221" s="1021"/>
      <c r="BH221" s="1021"/>
      <c r="BI221" s="1021"/>
      <c r="BJ221" s="1021"/>
      <c r="BK221" s="1021"/>
      <c r="BL221" s="1021"/>
      <c r="BM221" s="1021"/>
      <c r="BN221" s="1021"/>
      <c r="BO221" s="1021"/>
      <c r="BP221" s="1021"/>
      <c r="BQ221" s="1021"/>
      <c r="BR221" s="1021"/>
      <c r="BS221" s="1021"/>
      <c r="BT221" s="1021"/>
      <c r="BU221" s="1021"/>
      <c r="BV221" s="1021"/>
      <c r="BW221" s="1021"/>
      <c r="BX221" s="1021"/>
      <c r="BY221" s="1021"/>
      <c r="BZ221" s="1021"/>
      <c r="CA221" s="1021"/>
      <c r="CB221" s="1021"/>
      <c r="CC221" s="1021"/>
      <c r="CD221" s="1021"/>
      <c r="CE221" s="1021"/>
      <c r="CF221" s="1034"/>
    </row>
    <row r="222" spans="16:84" x14ac:dyDescent="0.25">
      <c r="P222" s="1033"/>
      <c r="Q222" s="1021"/>
      <c r="R222" s="1021"/>
      <c r="S222" s="1021"/>
      <c r="T222" s="1021"/>
      <c r="U222" s="1021"/>
      <c r="V222" s="1021"/>
      <c r="W222" s="1021"/>
      <c r="X222" s="1021"/>
      <c r="Y222" s="1021"/>
      <c r="Z222" s="1021"/>
      <c r="AA222" s="1021"/>
      <c r="AB222" s="1021"/>
      <c r="AC222" s="1021"/>
      <c r="AD222" s="1021"/>
      <c r="AE222" s="1021"/>
      <c r="AF222" s="1021"/>
      <c r="AG222" s="1021"/>
      <c r="AH222" s="1021"/>
      <c r="AI222" s="1021"/>
      <c r="AJ222" s="1021"/>
      <c r="AK222" s="1021"/>
      <c r="AL222" s="1021"/>
      <c r="AM222" s="1021"/>
      <c r="AN222" s="1021"/>
      <c r="AO222" s="1021"/>
      <c r="AP222" s="1021"/>
      <c r="AQ222" s="1021"/>
      <c r="AR222" s="1021"/>
      <c r="AS222" s="1024" t="s">
        <v>394</v>
      </c>
      <c r="AT222" s="1024">
        <f>AT221/AT220</f>
        <v>0.31102629050688979</v>
      </c>
      <c r="AU222" s="1021"/>
      <c r="AV222" s="1021"/>
      <c r="AW222" s="1021"/>
      <c r="AX222" s="1021"/>
      <c r="AY222" s="1021"/>
      <c r="AZ222" s="1021"/>
      <c r="BA222" s="1021"/>
      <c r="BB222" s="1021"/>
      <c r="BC222" s="1021"/>
      <c r="BD222" s="1021"/>
      <c r="BE222" s="1021"/>
      <c r="BF222" s="1021"/>
      <c r="BG222" s="1021"/>
      <c r="BH222" s="1021"/>
      <c r="BI222" s="1021"/>
      <c r="BJ222" s="1021"/>
      <c r="BK222" s="1021"/>
      <c r="BL222" s="1021"/>
      <c r="BM222" s="1021"/>
      <c r="BN222" s="1021"/>
      <c r="BO222" s="1021"/>
      <c r="BP222" s="1021"/>
      <c r="BQ222" s="1021"/>
      <c r="BR222" s="1021"/>
      <c r="BS222" s="1021"/>
      <c r="BT222" s="1021"/>
      <c r="BU222" s="1021"/>
      <c r="BV222" s="1021"/>
      <c r="BW222" s="1021"/>
      <c r="BX222" s="1021"/>
      <c r="BY222" s="1021"/>
      <c r="BZ222" s="1021"/>
      <c r="CA222" s="1021"/>
      <c r="CB222" s="1021"/>
      <c r="CC222" s="1021"/>
      <c r="CD222" s="1021"/>
      <c r="CE222" s="1021"/>
      <c r="CF222" s="1034"/>
    </row>
    <row r="223" spans="16:84" x14ac:dyDescent="0.25">
      <c r="P223" s="1033"/>
      <c r="Q223" s="1021"/>
      <c r="R223" s="1021"/>
      <c r="S223" s="1021"/>
      <c r="T223" s="1021"/>
      <c r="U223" s="1021"/>
      <c r="V223" s="1021"/>
      <c r="W223" s="1021"/>
      <c r="X223" s="1021"/>
      <c r="Y223" s="1021"/>
      <c r="Z223" s="1021"/>
      <c r="AA223" s="1021"/>
      <c r="AB223" s="1021"/>
      <c r="AC223" s="1021"/>
      <c r="AD223" s="1021"/>
      <c r="AE223" s="1021"/>
      <c r="AF223" s="1021"/>
      <c r="AG223" s="1021"/>
      <c r="AH223" s="1021"/>
      <c r="AI223" s="1021"/>
      <c r="AJ223" s="1021"/>
      <c r="AK223" s="1021"/>
      <c r="AL223" s="1021"/>
      <c r="AM223" s="1021"/>
      <c r="AN223" s="1021"/>
      <c r="AO223" s="1021"/>
      <c r="AP223" s="1021"/>
      <c r="AQ223" s="1021"/>
      <c r="AR223" s="1021"/>
      <c r="AS223" s="1035" t="s">
        <v>399</v>
      </c>
      <c r="AT223" s="589">
        <f>AT220</f>
        <v>1.1481581923515227</v>
      </c>
      <c r="AU223" s="16" t="s">
        <v>470</v>
      </c>
      <c r="AV223" s="16">
        <f>AT222</f>
        <v>0.31102629050688979</v>
      </c>
      <c r="AW223" s="1021"/>
      <c r="AX223" s="1021"/>
      <c r="AY223" s="1021"/>
      <c r="AZ223" s="1021"/>
      <c r="BA223" s="1021"/>
      <c r="BB223" s="1021"/>
      <c r="BC223" s="1021"/>
      <c r="BD223" s="1021"/>
      <c r="BE223" s="1021"/>
      <c r="BF223" s="1021"/>
      <c r="BG223" s="1021"/>
      <c r="BH223" s="1021"/>
      <c r="BI223" s="1021"/>
      <c r="BJ223" s="1021"/>
      <c r="BK223" s="1021"/>
      <c r="BL223" s="1021"/>
      <c r="BM223" s="1021"/>
      <c r="BN223" s="1021"/>
      <c r="BO223" s="1021"/>
      <c r="BP223" s="1021"/>
      <c r="BQ223" s="1021"/>
      <c r="BR223" s="1021"/>
      <c r="BS223" s="1021"/>
      <c r="BT223" s="1021"/>
      <c r="BU223" s="1021"/>
      <c r="BV223" s="1021"/>
      <c r="BW223" s="1021"/>
      <c r="BX223" s="1021"/>
      <c r="BY223" s="1021"/>
      <c r="BZ223" s="1021"/>
      <c r="CA223" s="1021"/>
      <c r="CB223" s="1021"/>
      <c r="CC223" s="1021"/>
      <c r="CD223" s="1021"/>
      <c r="CE223" s="1021"/>
      <c r="CF223" s="1034"/>
    </row>
    <row r="224" spans="16:84" x14ac:dyDescent="0.25">
      <c r="P224" s="1033"/>
      <c r="Q224" s="1021"/>
      <c r="R224" s="1021"/>
      <c r="S224" s="1021"/>
      <c r="T224" s="1021"/>
      <c r="U224" s="1021"/>
      <c r="V224" s="1021"/>
      <c r="W224" s="1021"/>
      <c r="X224" s="1021"/>
      <c r="Y224" s="1021"/>
      <c r="Z224" s="1021"/>
      <c r="AA224" s="1021"/>
      <c r="AB224" s="1021"/>
      <c r="AC224" s="1021"/>
      <c r="AD224" s="1021"/>
      <c r="AE224" s="1021"/>
      <c r="AF224" s="1021"/>
      <c r="AG224" s="1021"/>
      <c r="AH224" s="1021"/>
      <c r="AI224" s="1021"/>
      <c r="AJ224" s="1021"/>
      <c r="AK224" s="1021"/>
      <c r="AL224" s="1021"/>
      <c r="AM224" s="1021"/>
      <c r="AN224" s="1021"/>
      <c r="AO224" s="1021"/>
      <c r="AP224" s="1021"/>
      <c r="AQ224" s="1021"/>
      <c r="AR224" s="1021"/>
      <c r="AS224" s="1021"/>
      <c r="AT224" s="1021"/>
      <c r="AU224" s="1021"/>
      <c r="AV224" s="1021"/>
      <c r="AW224" s="1021"/>
      <c r="AX224" s="1021"/>
      <c r="AY224" s="1021"/>
      <c r="AZ224" s="1021"/>
      <c r="BA224" s="1021"/>
      <c r="BB224" s="1021"/>
      <c r="BC224" s="1021"/>
      <c r="BD224" s="1021"/>
      <c r="BE224" s="1021"/>
      <c r="BF224" s="1021"/>
      <c r="BG224" s="1021"/>
      <c r="BH224" s="1021"/>
      <c r="BI224" s="1021"/>
      <c r="BJ224" s="1021"/>
      <c r="BK224" s="1021"/>
      <c r="BL224" s="1021"/>
      <c r="BM224" s="1021"/>
      <c r="BN224" s="1021"/>
      <c r="BO224" s="1021"/>
      <c r="BP224" s="1021"/>
      <c r="BQ224" s="1021"/>
      <c r="BR224" s="1021"/>
      <c r="BS224" s="1021"/>
      <c r="BT224" s="1021"/>
      <c r="BU224" s="1021"/>
      <c r="BV224" s="1021"/>
      <c r="BW224" s="1021"/>
      <c r="BX224" s="1021"/>
      <c r="BY224" s="1021"/>
      <c r="BZ224" s="1021"/>
      <c r="CA224" s="1021"/>
      <c r="CB224" s="1021"/>
      <c r="CC224" s="1021"/>
      <c r="CD224" s="1021"/>
      <c r="CE224" s="1021"/>
      <c r="CF224" s="1034"/>
    </row>
    <row r="225" spans="16:84" x14ac:dyDescent="0.25">
      <c r="P225" s="1033"/>
      <c r="Q225" s="1021"/>
      <c r="R225" s="1021"/>
      <c r="S225" s="1021"/>
      <c r="T225" s="1021"/>
      <c r="U225" s="1021"/>
      <c r="V225" s="1021"/>
      <c r="W225" s="1021"/>
      <c r="X225" s="1021"/>
      <c r="Y225" s="1021"/>
      <c r="Z225" s="1021"/>
      <c r="AA225" s="1021"/>
      <c r="AB225" s="1021"/>
      <c r="AC225" s="1021"/>
      <c r="AD225" s="1021"/>
      <c r="AE225" s="1021"/>
      <c r="AF225" s="1021"/>
      <c r="AG225" s="1021"/>
      <c r="AH225" s="1021"/>
      <c r="AI225" s="1021"/>
      <c r="AJ225" s="1021"/>
      <c r="AK225" s="1021"/>
      <c r="AL225" s="1021"/>
      <c r="AM225" s="1021"/>
      <c r="AN225" s="1021"/>
      <c r="AO225" s="1021"/>
      <c r="AP225" s="1021"/>
      <c r="AQ225" s="1021"/>
      <c r="AR225" s="1021"/>
      <c r="AS225" s="1021"/>
      <c r="AT225" s="1021"/>
      <c r="AU225" s="1021"/>
      <c r="AV225" s="1021"/>
      <c r="AW225" s="1021"/>
      <c r="AX225" s="1021"/>
      <c r="AY225" s="1021"/>
      <c r="AZ225" s="1021"/>
      <c r="BA225" s="1021"/>
      <c r="BB225" s="1021"/>
      <c r="BC225" s="1021"/>
      <c r="BD225" s="1021"/>
      <c r="BE225" s="1021"/>
      <c r="BF225" s="1021"/>
      <c r="BG225" s="1021"/>
      <c r="BH225" s="1021"/>
      <c r="BI225" s="1021"/>
      <c r="BJ225" s="1021"/>
      <c r="BK225" s="1021"/>
      <c r="BL225" s="1021"/>
      <c r="BM225" s="1021"/>
      <c r="BN225" s="1021"/>
      <c r="BO225" s="1021"/>
      <c r="BP225" s="1021"/>
      <c r="BQ225" s="1021"/>
      <c r="BR225" s="1021"/>
      <c r="BS225" s="1021"/>
      <c r="BT225" s="1021"/>
      <c r="BU225" s="1021"/>
      <c r="BV225" s="1021"/>
      <c r="BW225" s="1021"/>
      <c r="BX225" s="1021"/>
      <c r="BY225" s="1021"/>
      <c r="BZ225" s="1021"/>
      <c r="CA225" s="1021"/>
      <c r="CB225" s="1021"/>
      <c r="CC225" s="1021"/>
      <c r="CD225" s="1021"/>
      <c r="CE225" s="1021"/>
      <c r="CF225" s="1034"/>
    </row>
    <row r="226" spans="16:84" x14ac:dyDescent="0.25">
      <c r="P226" s="1033"/>
      <c r="Q226" s="1021"/>
      <c r="R226" s="1021"/>
      <c r="S226" s="1021"/>
      <c r="T226" s="1021"/>
      <c r="U226" s="1021"/>
      <c r="V226" s="1021"/>
      <c r="W226" s="1021"/>
      <c r="X226" s="1021"/>
      <c r="Y226" s="1021"/>
      <c r="Z226" s="1021"/>
      <c r="AA226" s="1021"/>
      <c r="AB226" s="1021"/>
      <c r="AC226" s="1021"/>
      <c r="AD226" s="1021"/>
      <c r="AE226" s="1021"/>
      <c r="AF226" s="1021"/>
      <c r="AG226" s="1021"/>
      <c r="AH226" s="1021"/>
      <c r="AI226" s="1021"/>
      <c r="AJ226" s="1021"/>
      <c r="AK226" s="1021"/>
      <c r="AL226" s="1021"/>
      <c r="AM226" s="1021"/>
      <c r="AN226" s="1021"/>
      <c r="AO226" s="1021"/>
      <c r="AP226" s="1021"/>
      <c r="AQ226" s="1021"/>
      <c r="AR226" s="1021"/>
      <c r="AS226" s="1021"/>
      <c r="AT226" s="1021"/>
      <c r="AU226" s="1021"/>
      <c r="AV226" s="1021"/>
      <c r="AW226" s="1021"/>
      <c r="AX226" s="1021"/>
      <c r="AY226" s="1021"/>
      <c r="AZ226" s="1021"/>
      <c r="BA226" s="1021"/>
      <c r="BB226" s="1021"/>
      <c r="BC226" s="1021"/>
      <c r="BD226" s="1021"/>
      <c r="BE226" s="1021"/>
      <c r="BF226" s="1021"/>
      <c r="BG226" s="1021"/>
      <c r="BH226" s="1021"/>
      <c r="BI226" s="1021"/>
      <c r="BJ226" s="1021"/>
      <c r="BK226" s="1021"/>
      <c r="BL226" s="1021"/>
      <c r="BM226" s="1021"/>
      <c r="BN226" s="1021"/>
      <c r="BO226" s="1021"/>
      <c r="BP226" s="1021"/>
      <c r="BQ226" s="1021"/>
      <c r="BR226" s="1021"/>
      <c r="BS226" s="1021"/>
      <c r="BT226" s="1021"/>
      <c r="BU226" s="1021"/>
      <c r="BV226" s="1021"/>
      <c r="BW226" s="1021"/>
      <c r="BX226" s="1021"/>
      <c r="BY226" s="1021"/>
      <c r="BZ226" s="1021"/>
      <c r="CA226" s="1021"/>
      <c r="CB226" s="1021"/>
      <c r="CC226" s="1021"/>
      <c r="CD226" s="1021"/>
      <c r="CE226" s="1021"/>
      <c r="CF226" s="1034"/>
    </row>
    <row r="227" spans="16:84" x14ac:dyDescent="0.25">
      <c r="P227" s="1033"/>
      <c r="Q227" s="1021"/>
      <c r="R227" s="1021"/>
      <c r="S227" s="1021"/>
      <c r="T227" s="1021"/>
      <c r="U227" s="1021"/>
      <c r="V227" s="1021"/>
      <c r="W227" s="1021"/>
      <c r="X227" s="1021"/>
      <c r="Y227" s="1021"/>
      <c r="Z227" s="1021"/>
      <c r="AA227" s="1021"/>
      <c r="AB227" s="1021"/>
      <c r="AC227" s="1021"/>
      <c r="AD227" s="1021"/>
      <c r="AE227" s="1021"/>
      <c r="AF227" s="1021"/>
      <c r="AG227" s="1021"/>
      <c r="AH227" s="1021"/>
      <c r="AI227" s="1021"/>
      <c r="AJ227" s="1021"/>
      <c r="AK227" s="1021"/>
      <c r="AL227" s="1021"/>
      <c r="AM227" s="1021"/>
      <c r="AN227" s="1021"/>
      <c r="AO227" s="1021"/>
      <c r="AP227" s="1021"/>
      <c r="AQ227" s="1021"/>
      <c r="AR227" s="1021"/>
      <c r="AS227" s="1021"/>
      <c r="AT227" s="1021"/>
      <c r="AU227" s="1021"/>
      <c r="AV227" s="1021"/>
      <c r="AW227" s="1021"/>
      <c r="AX227" s="1021"/>
      <c r="AY227" s="1021"/>
      <c r="AZ227" s="1021"/>
      <c r="BA227" s="1021"/>
      <c r="BB227" s="1021"/>
      <c r="BC227" s="1021"/>
      <c r="BD227" s="1021"/>
      <c r="BE227" s="1021"/>
      <c r="BF227" s="1021"/>
      <c r="BG227" s="1021"/>
      <c r="BH227" s="1021"/>
      <c r="BI227" s="1021"/>
      <c r="BJ227" s="1021"/>
      <c r="BK227" s="1021"/>
      <c r="BL227" s="1021"/>
      <c r="BM227" s="1021"/>
      <c r="BN227" s="1021"/>
      <c r="BO227" s="1021"/>
      <c r="BP227" s="1021"/>
      <c r="BQ227" s="1021"/>
      <c r="BR227" s="1021"/>
      <c r="BS227" s="1021"/>
      <c r="BT227" s="1021"/>
      <c r="BU227" s="1021"/>
      <c r="BV227" s="1021"/>
      <c r="BW227" s="1021"/>
      <c r="BX227" s="1021"/>
      <c r="BY227" s="1021"/>
      <c r="BZ227" s="1021"/>
      <c r="CA227" s="1021"/>
      <c r="CB227" s="1021"/>
      <c r="CC227" s="1021"/>
      <c r="CD227" s="1021"/>
      <c r="CE227" s="1021"/>
      <c r="CF227" s="1034"/>
    </row>
    <row r="228" spans="16:84" x14ac:dyDescent="0.25">
      <c r="P228" s="1033"/>
      <c r="Q228" s="1021"/>
      <c r="R228" s="1021"/>
      <c r="S228" s="1021"/>
      <c r="T228" s="1021"/>
      <c r="U228" s="1021"/>
      <c r="V228" s="1021"/>
      <c r="W228" s="1021"/>
      <c r="X228" s="1021"/>
      <c r="Y228" s="1021"/>
      <c r="Z228" s="1021"/>
      <c r="AA228" s="1021"/>
      <c r="AB228" s="1021"/>
      <c r="AC228" s="1021"/>
      <c r="AD228" s="1021"/>
      <c r="AE228" s="1021"/>
      <c r="AF228" s="1021"/>
      <c r="AG228" s="1021"/>
      <c r="AH228" s="1021"/>
      <c r="AI228" s="1021"/>
      <c r="AJ228" s="1021"/>
      <c r="AK228" s="1021"/>
      <c r="AL228" s="1021"/>
      <c r="AM228" s="1021"/>
      <c r="AN228" s="1021"/>
      <c r="AO228" s="1021"/>
      <c r="AP228" s="1021"/>
      <c r="AQ228" s="1021"/>
      <c r="AR228" s="1021"/>
      <c r="AS228" s="1021"/>
      <c r="AT228" s="1021"/>
      <c r="AU228" s="1021"/>
      <c r="AV228" s="1021"/>
      <c r="AW228" s="1021"/>
      <c r="AX228" s="1021"/>
      <c r="AY228" s="1021"/>
      <c r="AZ228" s="1021"/>
      <c r="BA228" s="1021"/>
      <c r="BB228" s="1021"/>
      <c r="BC228" s="1021"/>
      <c r="BD228" s="1021"/>
      <c r="BE228" s="1021"/>
      <c r="BF228" s="1021"/>
      <c r="BG228" s="1021"/>
      <c r="BH228" s="1021"/>
      <c r="BI228" s="1021"/>
      <c r="BJ228" s="1021"/>
      <c r="BK228" s="1021"/>
      <c r="BL228" s="1021"/>
      <c r="BM228" s="1021"/>
      <c r="BN228" s="1021"/>
      <c r="BO228" s="1021"/>
      <c r="BP228" s="1021"/>
      <c r="BQ228" s="1021"/>
      <c r="BR228" s="1021"/>
      <c r="BS228" s="1021"/>
      <c r="BT228" s="1021"/>
      <c r="BU228" s="1021"/>
      <c r="BV228" s="1021"/>
      <c r="BW228" s="1021"/>
      <c r="BX228" s="1021"/>
      <c r="BY228" s="1021"/>
      <c r="BZ228" s="1021"/>
      <c r="CA228" s="1021"/>
      <c r="CB228" s="1021"/>
      <c r="CC228" s="1021"/>
      <c r="CD228" s="1021"/>
      <c r="CE228" s="1021"/>
      <c r="CF228" s="1034"/>
    </row>
    <row r="229" spans="16:84" x14ac:dyDescent="0.25">
      <c r="P229" s="1033"/>
      <c r="Q229" s="1021"/>
      <c r="R229" s="1021"/>
      <c r="S229" s="1021"/>
      <c r="T229" s="1021"/>
      <c r="U229" s="1021"/>
      <c r="V229" s="1021"/>
      <c r="W229" s="1021"/>
      <c r="X229" s="1021"/>
      <c r="Y229" s="1021"/>
      <c r="Z229" s="1021"/>
      <c r="AA229" s="1021"/>
      <c r="AB229" s="1021"/>
      <c r="AC229" s="1021"/>
      <c r="AD229" s="1021"/>
      <c r="AE229" s="1021"/>
      <c r="AF229" s="1021"/>
      <c r="AG229" s="1021"/>
      <c r="AH229" s="1021"/>
      <c r="AI229" s="1021"/>
      <c r="AJ229" s="1021"/>
      <c r="AK229" s="1021"/>
      <c r="AL229" s="1021"/>
      <c r="AM229" s="1021"/>
      <c r="AN229" s="1021"/>
      <c r="AO229" s="1021"/>
      <c r="AP229" s="1021"/>
      <c r="AQ229" s="1021"/>
      <c r="AR229" s="1021"/>
      <c r="AS229" s="1021"/>
      <c r="AT229" s="1021"/>
      <c r="AU229" s="1021"/>
      <c r="AV229" s="1021"/>
      <c r="AW229" s="1021"/>
      <c r="AX229" s="1021"/>
      <c r="AY229" s="1021"/>
      <c r="AZ229" s="1021"/>
      <c r="BA229" s="1021"/>
      <c r="BB229" s="1021"/>
      <c r="BC229" s="1021"/>
      <c r="BD229" s="1021"/>
      <c r="BE229" s="1021"/>
      <c r="BF229" s="1021"/>
      <c r="BG229" s="1021"/>
      <c r="BH229" s="1021"/>
      <c r="BI229" s="1021"/>
      <c r="BJ229" s="1021"/>
      <c r="BK229" s="1021"/>
      <c r="BL229" s="1021"/>
      <c r="BM229" s="1021"/>
      <c r="BN229" s="1021"/>
      <c r="BO229" s="1021"/>
      <c r="BP229" s="1021"/>
      <c r="BQ229" s="1021"/>
      <c r="BR229" s="1021"/>
      <c r="BS229" s="1021"/>
      <c r="BT229" s="1021"/>
      <c r="BU229" s="1021"/>
      <c r="BV229" s="1021"/>
      <c r="BW229" s="1021"/>
      <c r="BX229" s="1021"/>
      <c r="BY229" s="1021"/>
      <c r="BZ229" s="1021"/>
      <c r="CA229" s="1021"/>
      <c r="CB229" s="1021"/>
      <c r="CC229" s="1021"/>
      <c r="CD229" s="1021"/>
      <c r="CE229" s="1021"/>
      <c r="CF229" s="1034"/>
    </row>
    <row r="230" spans="16:84" x14ac:dyDescent="0.25">
      <c r="P230" s="1033"/>
      <c r="Q230" s="1021"/>
      <c r="R230" s="1021"/>
      <c r="S230" s="1021"/>
      <c r="T230" s="1021"/>
      <c r="U230" s="1021"/>
      <c r="V230" s="1021"/>
      <c r="W230" s="1021"/>
      <c r="X230" s="1021"/>
      <c r="Y230" s="1021"/>
      <c r="Z230" s="1021"/>
      <c r="AA230" s="1021"/>
      <c r="AB230" s="1021"/>
      <c r="AC230" s="1021"/>
      <c r="AD230" s="1021"/>
      <c r="AE230" s="1021"/>
      <c r="AF230" s="1021"/>
      <c r="AG230" s="1021"/>
      <c r="AH230" s="1021"/>
      <c r="AI230" s="1021"/>
      <c r="AJ230" s="1021"/>
      <c r="AK230" s="1021"/>
      <c r="AL230" s="1021"/>
      <c r="AM230" s="1021"/>
      <c r="AN230" s="1021"/>
      <c r="AO230" s="1021"/>
      <c r="AP230" s="1021"/>
      <c r="AQ230" s="1021"/>
      <c r="AR230" s="1021"/>
      <c r="AS230" s="1021"/>
      <c r="AT230" s="1021"/>
      <c r="AU230" s="1021"/>
      <c r="AV230" s="1021"/>
      <c r="AW230" s="1021"/>
      <c r="AX230" s="1021"/>
      <c r="AY230" s="1021"/>
      <c r="AZ230" s="1021"/>
      <c r="BA230" s="1021"/>
      <c r="BB230" s="1021"/>
      <c r="BC230" s="1021"/>
      <c r="BD230" s="1021"/>
      <c r="BE230" s="1021"/>
      <c r="BF230" s="1021"/>
      <c r="BG230" s="1021"/>
      <c r="BH230" s="1021"/>
      <c r="BI230" s="1021"/>
      <c r="BJ230" s="1021"/>
      <c r="BK230" s="1021"/>
      <c r="BL230" s="1021"/>
      <c r="BM230" s="1021"/>
      <c r="BN230" s="1021"/>
      <c r="BO230" s="1021"/>
      <c r="BP230" s="1021"/>
      <c r="BQ230" s="1021"/>
      <c r="BR230" s="1021"/>
      <c r="BS230" s="1021"/>
      <c r="BT230" s="1021"/>
      <c r="BU230" s="1021"/>
      <c r="BV230" s="1021"/>
      <c r="BW230" s="1021"/>
      <c r="BX230" s="1021"/>
      <c r="BY230" s="1021"/>
      <c r="BZ230" s="1021"/>
      <c r="CA230" s="1021"/>
      <c r="CB230" s="1021"/>
      <c r="CC230" s="1021"/>
      <c r="CD230" s="1021"/>
      <c r="CE230" s="1021"/>
      <c r="CF230" s="1034"/>
    </row>
    <row r="231" spans="16:84" x14ac:dyDescent="0.25">
      <c r="P231" s="1033"/>
      <c r="Q231" s="1021"/>
      <c r="R231" s="1021"/>
      <c r="S231" s="1021"/>
      <c r="T231" s="1021"/>
      <c r="U231" s="1021"/>
      <c r="V231" s="1021"/>
      <c r="W231" s="1021"/>
      <c r="X231" s="1021"/>
      <c r="Y231" s="1021"/>
      <c r="Z231" s="1021"/>
      <c r="AA231" s="1021"/>
      <c r="AB231" s="1021"/>
      <c r="AC231" s="1021"/>
      <c r="AD231" s="1021"/>
      <c r="AE231" s="1021"/>
      <c r="AF231" s="1021"/>
      <c r="AG231" s="1021"/>
      <c r="AH231" s="1021"/>
      <c r="AI231" s="1021"/>
      <c r="AJ231" s="1021"/>
      <c r="AK231" s="1021"/>
      <c r="AL231" s="1021"/>
      <c r="AM231" s="1021"/>
      <c r="AN231" s="1021"/>
      <c r="AO231" s="1021"/>
      <c r="AP231" s="1021"/>
      <c r="AQ231" s="1021"/>
      <c r="AR231" s="1021"/>
      <c r="AS231" s="1021"/>
      <c r="AT231" s="1021"/>
      <c r="AU231" s="1021"/>
      <c r="AV231" s="1021"/>
      <c r="AW231" s="1021"/>
      <c r="AX231" s="1021"/>
      <c r="AY231" s="1021"/>
      <c r="AZ231" s="1021"/>
      <c r="BA231" s="1021"/>
      <c r="BB231" s="1021"/>
      <c r="BC231" s="1021"/>
      <c r="BD231" s="1021"/>
      <c r="BE231" s="1021"/>
      <c r="BF231" s="1021"/>
      <c r="BG231" s="1021"/>
      <c r="BH231" s="1021"/>
      <c r="BI231" s="1021"/>
      <c r="BJ231" s="1021"/>
      <c r="BK231" s="1021"/>
      <c r="BL231" s="1021"/>
      <c r="BM231" s="1021"/>
      <c r="BN231" s="1021"/>
      <c r="BO231" s="1021"/>
      <c r="BP231" s="1021"/>
      <c r="BQ231" s="1021"/>
      <c r="BR231" s="1021"/>
      <c r="BS231" s="1021"/>
      <c r="BT231" s="1021"/>
      <c r="BU231" s="1021"/>
      <c r="BV231" s="1021"/>
      <c r="BW231" s="1021"/>
      <c r="BX231" s="1021"/>
      <c r="BY231" s="1021"/>
      <c r="BZ231" s="1021"/>
      <c r="CA231" s="1021"/>
      <c r="CB231" s="1021"/>
      <c r="CC231" s="1021"/>
      <c r="CD231" s="1021"/>
      <c r="CE231" s="1021"/>
      <c r="CF231" s="1034"/>
    </row>
    <row r="232" spans="16:84" x14ac:dyDescent="0.25">
      <c r="P232" s="1033"/>
      <c r="Q232" s="1021"/>
      <c r="R232" s="1021"/>
      <c r="S232" s="1021"/>
      <c r="T232" s="1021"/>
      <c r="U232" s="1021"/>
      <c r="V232" s="1021"/>
      <c r="W232" s="1021"/>
      <c r="X232" s="1021"/>
      <c r="Y232" s="1021"/>
      <c r="Z232" s="1021"/>
      <c r="AA232" s="1021"/>
      <c r="AB232" s="1021"/>
      <c r="AC232" s="1021"/>
      <c r="AD232" s="1021"/>
      <c r="AE232" s="1021"/>
      <c r="AF232" s="1021"/>
      <c r="AG232" s="1021"/>
      <c r="AH232" s="1021"/>
      <c r="AI232" s="1021"/>
      <c r="AJ232" s="1021"/>
      <c r="AK232" s="1021"/>
      <c r="AL232" s="1021"/>
      <c r="AM232" s="1021"/>
      <c r="AN232" s="1021"/>
      <c r="AO232" s="1021"/>
      <c r="AP232" s="1021"/>
      <c r="AQ232" s="1021"/>
      <c r="AR232" s="1021"/>
      <c r="AS232" s="1021"/>
      <c r="AT232" s="1021"/>
      <c r="AU232" s="1021"/>
      <c r="AV232" s="1021"/>
      <c r="AW232" s="1021"/>
      <c r="AX232" s="1021"/>
      <c r="AY232" s="1021"/>
      <c r="AZ232" s="1021"/>
      <c r="BA232" s="1021"/>
      <c r="BB232" s="1021"/>
      <c r="BC232" s="1021"/>
      <c r="BD232" s="1021"/>
      <c r="BE232" s="1021"/>
      <c r="BF232" s="1021"/>
      <c r="BG232" s="1021"/>
      <c r="BH232" s="1021"/>
      <c r="BI232" s="1021"/>
      <c r="BJ232" s="1021"/>
      <c r="BK232" s="1021"/>
      <c r="BL232" s="1021"/>
      <c r="BM232" s="1021"/>
      <c r="BN232" s="1021"/>
      <c r="BO232" s="1021"/>
      <c r="BP232" s="1021"/>
      <c r="BQ232" s="1021"/>
      <c r="BR232" s="1021"/>
      <c r="BS232" s="1021"/>
      <c r="BT232" s="1021"/>
      <c r="BU232" s="1021"/>
      <c r="BV232" s="1021"/>
      <c r="BW232" s="1021"/>
      <c r="BX232" s="1021"/>
      <c r="BY232" s="1021"/>
      <c r="BZ232" s="1021"/>
      <c r="CA232" s="1021"/>
      <c r="CB232" s="1021"/>
      <c r="CC232" s="1021"/>
      <c r="CD232" s="1021"/>
      <c r="CE232" s="1021"/>
      <c r="CF232" s="1034"/>
    </row>
    <row r="233" spans="16:84" x14ac:dyDescent="0.25">
      <c r="P233" s="1033"/>
      <c r="Q233" s="1021"/>
      <c r="R233" s="1021"/>
      <c r="S233" s="1021"/>
      <c r="T233" s="1021"/>
      <c r="U233" s="1021"/>
      <c r="V233" s="1021"/>
      <c r="W233" s="1021"/>
      <c r="X233" s="1021"/>
      <c r="Y233" s="1021"/>
      <c r="Z233" s="1021"/>
      <c r="AA233" s="1021"/>
      <c r="AB233" s="1021"/>
      <c r="AC233" s="1021"/>
      <c r="AD233" s="1021"/>
      <c r="AE233" s="1021"/>
      <c r="AF233" s="1021"/>
      <c r="AG233" s="1021"/>
      <c r="AH233" s="1021"/>
      <c r="AI233" s="1021"/>
      <c r="AJ233" s="1021"/>
      <c r="AK233" s="1021"/>
      <c r="AL233" s="1021"/>
      <c r="AM233" s="1021"/>
      <c r="AN233" s="1021"/>
      <c r="AO233" s="1021"/>
      <c r="AP233" s="1021"/>
      <c r="AQ233" s="1021"/>
      <c r="AR233" s="1021"/>
      <c r="AS233" s="1021"/>
      <c r="AT233" s="1021"/>
      <c r="AU233" s="1021"/>
      <c r="AV233" s="1021"/>
      <c r="AW233" s="1021"/>
      <c r="AX233" s="1021"/>
      <c r="AY233" s="1021"/>
      <c r="AZ233" s="1021"/>
      <c r="BA233" s="1021"/>
      <c r="BB233" s="1021"/>
      <c r="BC233" s="1021"/>
      <c r="BD233" s="1021"/>
      <c r="BE233" s="1021"/>
      <c r="BF233" s="1021"/>
      <c r="BG233" s="1021"/>
      <c r="BH233" s="1021"/>
      <c r="BI233" s="1021"/>
      <c r="BJ233" s="1021"/>
      <c r="BK233" s="1021"/>
      <c r="BL233" s="1021"/>
      <c r="BM233" s="1021"/>
      <c r="BN233" s="1021"/>
      <c r="BO233" s="1021"/>
      <c r="BP233" s="1021"/>
      <c r="BQ233" s="1021"/>
      <c r="BR233" s="1021"/>
      <c r="BS233" s="1021"/>
      <c r="BT233" s="1021"/>
      <c r="BU233" s="1021"/>
      <c r="BV233" s="1021"/>
      <c r="BW233" s="1021"/>
      <c r="BX233" s="1021"/>
      <c r="BY233" s="1021"/>
      <c r="BZ233" s="1021"/>
      <c r="CA233" s="1021"/>
      <c r="CB233" s="1021"/>
      <c r="CC233" s="1021"/>
      <c r="CD233" s="1021"/>
      <c r="CE233" s="1021"/>
      <c r="CF233" s="1034"/>
    </row>
    <row r="234" spans="16:84" x14ac:dyDescent="0.25">
      <c r="P234" s="1033"/>
      <c r="Q234" s="1024" t="s">
        <v>115</v>
      </c>
      <c r="R234" s="1024">
        <v>6.4</v>
      </c>
      <c r="S234" s="1024">
        <v>12.7</v>
      </c>
      <c r="T234" s="1024" t="s">
        <v>398</v>
      </c>
      <c r="U234" s="1021"/>
      <c r="V234" s="1021"/>
      <c r="W234" s="1021"/>
      <c r="X234" s="1021"/>
      <c r="Y234" s="1024" t="s">
        <v>115</v>
      </c>
      <c r="Z234" s="1024">
        <v>10.3</v>
      </c>
      <c r="AA234" s="1024">
        <v>13.5</v>
      </c>
      <c r="AB234" s="1024">
        <v>16.600000000000001</v>
      </c>
      <c r="AC234" s="1024" t="s">
        <v>398</v>
      </c>
      <c r="AD234" s="1021"/>
      <c r="AE234" s="1021"/>
      <c r="AF234" s="1021"/>
      <c r="AG234" s="1021"/>
      <c r="AH234" s="1021"/>
      <c r="AI234" s="1021"/>
      <c r="AJ234" s="1021"/>
      <c r="AK234" s="1021"/>
      <c r="AL234" s="1021"/>
      <c r="AM234" s="1021"/>
      <c r="AN234" s="1021"/>
      <c r="AO234" s="1021"/>
      <c r="AP234" s="1021"/>
      <c r="AQ234" s="1021"/>
      <c r="AR234" s="1021"/>
      <c r="AS234" s="1021"/>
      <c r="AT234" s="1021"/>
      <c r="AU234" s="1021"/>
      <c r="AV234" s="1021"/>
      <c r="AW234" s="1021"/>
      <c r="AX234" s="1021"/>
      <c r="AY234" s="1021"/>
      <c r="AZ234" s="1021"/>
      <c r="BA234" s="1021"/>
      <c r="BB234" s="1021"/>
      <c r="BC234" s="1021"/>
      <c r="BD234" s="1021"/>
      <c r="BE234" s="1021"/>
      <c r="BF234" s="1021"/>
      <c r="BG234" s="1021"/>
      <c r="BH234" s="1021"/>
      <c r="BI234" s="1021"/>
      <c r="BJ234" s="1021"/>
      <c r="BK234" s="1021"/>
      <c r="BL234" s="1021"/>
      <c r="BM234" s="1021"/>
      <c r="BN234" s="1021"/>
      <c r="BO234" s="1021"/>
      <c r="BP234" s="1021"/>
      <c r="BQ234" s="1021"/>
      <c r="BR234" s="1021"/>
      <c r="BS234" s="1021"/>
      <c r="BT234" s="1021"/>
      <c r="BU234" s="1021"/>
      <c r="BV234" s="1021"/>
      <c r="BW234" s="1021"/>
      <c r="BX234" s="1021"/>
      <c r="BY234" s="1021"/>
      <c r="BZ234" s="1021"/>
      <c r="CA234" s="1021"/>
      <c r="CB234" s="1021"/>
      <c r="CC234" s="1021"/>
      <c r="CD234" s="1021"/>
      <c r="CE234" s="1021"/>
      <c r="CF234" s="1034"/>
    </row>
    <row r="235" spans="16:84" x14ac:dyDescent="0.25">
      <c r="P235" s="1033"/>
      <c r="Q235" s="1024" t="s">
        <v>237</v>
      </c>
      <c r="R235" s="1025">
        <f>AVERAGE(L62)</f>
        <v>0.51364484816495792</v>
      </c>
      <c r="S235" s="1025">
        <f>AVERAGE(L64)</f>
        <v>0.61767481373197686</v>
      </c>
      <c r="T235" s="1025">
        <f>AVERAGE(L62,L64)</f>
        <v>0.56565983094846739</v>
      </c>
      <c r="U235" s="1021"/>
      <c r="V235" s="1021"/>
      <c r="W235" s="1021"/>
      <c r="X235" s="1021"/>
      <c r="Y235" s="1024" t="s">
        <v>237</v>
      </c>
      <c r="Z235" s="1056">
        <f>AVERAGE(L77)</f>
        <v>1.2334482493720369</v>
      </c>
      <c r="AA235" s="1025">
        <f>AVERAGE(L75:L76,L78:L79,L81)</f>
        <v>1.308484932147282</v>
      </c>
      <c r="AB235" s="1025">
        <f>AVERAGE(L80)</f>
        <v>1.4262311591583219</v>
      </c>
      <c r="AC235" s="1025">
        <f>AVERAGE(L75:L81)</f>
        <v>1.3145862956095384</v>
      </c>
      <c r="AD235" s="1021"/>
      <c r="AE235" s="1021"/>
      <c r="AF235" s="1021"/>
      <c r="AG235" s="1021"/>
      <c r="AH235" s="1021"/>
      <c r="AI235" s="1021"/>
      <c r="AJ235" s="1021"/>
      <c r="AK235" s="1021"/>
      <c r="AL235" s="1021"/>
      <c r="AM235" s="1021"/>
      <c r="AN235" s="1021"/>
      <c r="AO235" s="1021"/>
      <c r="AP235" s="1021"/>
      <c r="AQ235" s="1021"/>
      <c r="AR235" s="1021"/>
      <c r="AS235" s="1021"/>
      <c r="AT235" s="1021"/>
      <c r="AU235" s="1021"/>
      <c r="AV235" s="1021"/>
      <c r="AW235" s="1021"/>
      <c r="AX235" s="1021"/>
      <c r="AY235" s="1021"/>
      <c r="AZ235" s="1021"/>
      <c r="BA235" s="1021"/>
      <c r="BB235" s="1021"/>
      <c r="BC235" s="1021"/>
      <c r="BD235" s="1021"/>
      <c r="BE235" s="1021"/>
      <c r="BF235" s="1021"/>
      <c r="BG235" s="1021"/>
      <c r="BH235" s="1021"/>
      <c r="BI235" s="1021"/>
      <c r="BJ235" s="1021"/>
      <c r="BK235" s="1021"/>
      <c r="BL235" s="1021"/>
      <c r="BM235" s="1021"/>
      <c r="BN235" s="1021"/>
      <c r="BO235" s="1021"/>
      <c r="BP235" s="1021"/>
      <c r="BQ235" s="1021"/>
      <c r="BR235" s="1021"/>
      <c r="BS235" s="1021"/>
      <c r="BT235" s="1021"/>
      <c r="BU235" s="1021"/>
      <c r="BV235" s="1021"/>
      <c r="BW235" s="1021"/>
      <c r="BX235" s="1021"/>
      <c r="BY235" s="1021"/>
      <c r="BZ235" s="1021"/>
      <c r="CA235" s="1021"/>
      <c r="CB235" s="1021"/>
      <c r="CC235" s="1021"/>
      <c r="CD235" s="1021"/>
      <c r="CE235" s="1021"/>
      <c r="CF235" s="1034"/>
    </row>
    <row r="236" spans="16:84" x14ac:dyDescent="0.25">
      <c r="P236" s="1033"/>
      <c r="Q236" s="1024" t="s">
        <v>393</v>
      </c>
      <c r="R236" s="1060">
        <v>0</v>
      </c>
      <c r="S236" s="1060">
        <v>0</v>
      </c>
      <c r="T236" s="1055">
        <f>STDEV(L62,L64)</f>
        <v>7.3560294099042134E-2</v>
      </c>
      <c r="U236" s="67"/>
      <c r="V236" s="67"/>
      <c r="W236" s="1021"/>
      <c r="X236" s="1021"/>
      <c r="Y236" s="1024" t="s">
        <v>393</v>
      </c>
      <c r="Z236" s="1060">
        <v>0</v>
      </c>
      <c r="AA236" s="1055">
        <f>STDEV(L75:L76,L78:L79,L81)</f>
        <v>0.17540195380508078</v>
      </c>
      <c r="AB236" s="1060">
        <v>0</v>
      </c>
      <c r="AC236" s="1055">
        <f>STDEV(L75:L81)</f>
        <v>0.15400079701044647</v>
      </c>
      <c r="AD236" s="1021"/>
      <c r="AE236" s="1021"/>
      <c r="AF236" s="1021"/>
      <c r="AG236" s="1021"/>
      <c r="AH236" s="1021"/>
      <c r="AI236" s="1021"/>
      <c r="AJ236" s="1021"/>
      <c r="AK236" s="1021"/>
      <c r="AL236" s="1021"/>
      <c r="AM236" s="1021"/>
      <c r="AN236" s="1021"/>
      <c r="AO236" s="1021"/>
      <c r="AP236" s="1021"/>
      <c r="AQ236" s="1021"/>
      <c r="AR236" s="1021"/>
      <c r="AS236" s="1021"/>
      <c r="AT236" s="1021"/>
      <c r="AU236" s="1021"/>
      <c r="AV236" s="1021"/>
      <c r="AW236" s="1021"/>
      <c r="AX236" s="1021"/>
      <c r="AY236" s="1021"/>
      <c r="AZ236" s="1021"/>
      <c r="BA236" s="1021"/>
      <c r="BB236" s="1021"/>
      <c r="BC236" s="1021"/>
      <c r="BD236" s="1021"/>
      <c r="BE236" s="1021"/>
      <c r="BF236" s="1021"/>
      <c r="BG236" s="1021"/>
      <c r="BH236" s="1021"/>
      <c r="BI236" s="1021"/>
      <c r="BJ236" s="1021"/>
      <c r="BK236" s="1021"/>
      <c r="BL236" s="1021"/>
      <c r="BM236" s="1021"/>
      <c r="BN236" s="1021"/>
      <c r="BO236" s="1021"/>
      <c r="BP236" s="1021"/>
      <c r="BQ236" s="1021"/>
      <c r="BR236" s="1021"/>
      <c r="BS236" s="1021"/>
      <c r="BT236" s="1021"/>
      <c r="BU236" s="1021"/>
      <c r="BV236" s="1021"/>
      <c r="BW236" s="1021"/>
      <c r="BX236" s="1021"/>
      <c r="BY236" s="1021"/>
      <c r="BZ236" s="1021"/>
      <c r="CA236" s="1021"/>
      <c r="CB236" s="1021"/>
      <c r="CC236" s="1021"/>
      <c r="CD236" s="1021"/>
      <c r="CE236" s="1021"/>
      <c r="CF236" s="1034"/>
    </row>
    <row r="237" spans="16:84" x14ac:dyDescent="0.25">
      <c r="P237" s="1033"/>
      <c r="Q237" s="1024" t="s">
        <v>394</v>
      </c>
      <c r="R237" s="1060">
        <f>R236/R235</f>
        <v>0</v>
      </c>
      <c r="S237" s="1060">
        <f>S236/S235</f>
        <v>0</v>
      </c>
      <c r="T237" s="1055">
        <f>T236/T235</f>
        <v>0.13004334066942719</v>
      </c>
      <c r="U237" s="1021"/>
      <c r="V237" s="1021"/>
      <c r="W237" s="1021"/>
      <c r="X237" s="1021"/>
      <c r="Y237" s="1024" t="s">
        <v>394</v>
      </c>
      <c r="Z237" s="1060">
        <f>Z236/Z235</f>
        <v>0</v>
      </c>
      <c r="AA237" s="1055">
        <f>AA236/AA235</f>
        <v>0.13404965505964089</v>
      </c>
      <c r="AB237" s="1060">
        <f>AB236/AB235</f>
        <v>0</v>
      </c>
      <c r="AC237" s="1055">
        <f>AC236/AC235</f>
        <v>0.11714772740654536</v>
      </c>
      <c r="AD237" s="1021"/>
      <c r="AE237" s="1021"/>
      <c r="AF237" s="1021"/>
      <c r="AG237" s="1021"/>
      <c r="AH237" s="1021"/>
      <c r="AI237" s="1021"/>
      <c r="AJ237" s="1021"/>
      <c r="AK237" s="1021"/>
      <c r="AL237" s="1021"/>
      <c r="AM237" s="1021"/>
      <c r="AN237" s="1021"/>
      <c r="AO237" s="1021"/>
      <c r="AP237" s="1021"/>
      <c r="AQ237" s="1021"/>
      <c r="AR237" s="1021"/>
      <c r="AS237" s="1021"/>
      <c r="AT237" s="1021"/>
      <c r="AU237" s="1021"/>
      <c r="AV237" s="1021"/>
      <c r="AW237" s="1021"/>
      <c r="AX237" s="1021"/>
      <c r="AY237" s="1021"/>
      <c r="AZ237" s="1021"/>
      <c r="BA237" s="1021"/>
      <c r="BB237" s="1021"/>
      <c r="BC237" s="1021"/>
      <c r="BD237" s="1021"/>
      <c r="BE237" s="1021"/>
      <c r="BF237" s="1021"/>
      <c r="BG237" s="1021"/>
      <c r="BH237" s="1021"/>
      <c r="BI237" s="1021"/>
      <c r="BJ237" s="1021"/>
      <c r="BK237" s="1021"/>
      <c r="BL237" s="1021"/>
      <c r="BM237" s="1021"/>
      <c r="BN237" s="1021"/>
      <c r="BO237" s="1021"/>
      <c r="BP237" s="1021"/>
      <c r="BQ237" s="1021"/>
      <c r="BR237" s="1021"/>
      <c r="BS237" s="1021"/>
      <c r="BT237" s="1021"/>
      <c r="BU237" s="1021"/>
      <c r="BV237" s="1021"/>
      <c r="BW237" s="1021"/>
      <c r="BX237" s="1021"/>
      <c r="BY237" s="1021"/>
      <c r="BZ237" s="1021"/>
      <c r="CA237" s="1021"/>
      <c r="CB237" s="1021"/>
      <c r="CC237" s="1021"/>
      <c r="CD237" s="1021"/>
      <c r="CE237" s="1021"/>
      <c r="CF237" s="1034"/>
    </row>
    <row r="238" spans="16:84" x14ac:dyDescent="0.25">
      <c r="P238" s="1033"/>
      <c r="Q238" s="1021" t="s">
        <v>401</v>
      </c>
      <c r="R238" s="67">
        <f>R235</f>
        <v>0.51364484816495792</v>
      </c>
      <c r="S238" s="1054" t="s">
        <v>470</v>
      </c>
      <c r="T238" s="1057">
        <f>R237</f>
        <v>0</v>
      </c>
      <c r="U238" s="1021"/>
      <c r="V238" s="1021"/>
      <c r="W238" s="1021"/>
      <c r="X238" s="1021"/>
      <c r="Y238" s="1021" t="s">
        <v>402</v>
      </c>
      <c r="Z238" s="67">
        <f>Z235</f>
        <v>1.2334482493720369</v>
      </c>
      <c r="AA238" s="1054" t="s">
        <v>470</v>
      </c>
      <c r="AB238" s="1057">
        <f>Z237</f>
        <v>0</v>
      </c>
      <c r="AC238" s="1021"/>
      <c r="AD238" s="1021"/>
      <c r="AE238" s="1021"/>
      <c r="AF238" s="1021"/>
      <c r="AG238" s="1021"/>
      <c r="AH238" s="1021"/>
      <c r="AI238" s="1021"/>
      <c r="AJ238" s="1021"/>
      <c r="AK238" s="1021"/>
      <c r="AL238" s="1021"/>
      <c r="AM238" s="1021"/>
      <c r="AN238" s="1021"/>
      <c r="AO238" s="1021"/>
      <c r="AP238" s="1021"/>
      <c r="AQ238" s="1021"/>
      <c r="AR238" s="1021"/>
      <c r="AS238" s="1021"/>
      <c r="AT238" s="1021"/>
      <c r="AU238" s="1021"/>
      <c r="AV238" s="1021"/>
      <c r="AW238" s="1021"/>
      <c r="AX238" s="1021"/>
      <c r="AY238" s="1021"/>
      <c r="AZ238" s="1021"/>
      <c r="BA238" s="1021"/>
      <c r="BB238" s="1021"/>
      <c r="BC238" s="1021"/>
      <c r="BD238" s="1021"/>
      <c r="BE238" s="1021"/>
      <c r="BF238" s="1021"/>
      <c r="BG238" s="1021"/>
      <c r="BH238" s="1021"/>
      <c r="BI238" s="1021"/>
      <c r="BJ238" s="1021"/>
      <c r="BK238" s="1021"/>
      <c r="BL238" s="1021"/>
      <c r="BM238" s="1021"/>
      <c r="BN238" s="1021"/>
      <c r="BO238" s="1021"/>
      <c r="BP238" s="1021"/>
      <c r="BQ238" s="1021"/>
      <c r="BR238" s="1021"/>
      <c r="BS238" s="1021"/>
      <c r="BT238" s="1021"/>
      <c r="BU238" s="1021"/>
      <c r="BV238" s="1021"/>
      <c r="BW238" s="1021"/>
      <c r="BX238" s="1021"/>
      <c r="BY238" s="1021"/>
      <c r="BZ238" s="1021"/>
      <c r="CA238" s="1021"/>
      <c r="CB238" s="1021"/>
      <c r="CC238" s="1021"/>
      <c r="CD238" s="1021"/>
      <c r="CE238" s="1021"/>
      <c r="CF238" s="1034"/>
    </row>
    <row r="239" spans="16:84" x14ac:dyDescent="0.25">
      <c r="P239" s="1033"/>
      <c r="Q239" s="1021" t="s">
        <v>397</v>
      </c>
      <c r="R239" s="67">
        <f>S235</f>
        <v>0.61767481373197686</v>
      </c>
      <c r="S239" s="1054" t="s">
        <v>470</v>
      </c>
      <c r="T239" s="1057">
        <f>S237</f>
        <v>0</v>
      </c>
      <c r="U239" s="1021"/>
      <c r="V239" s="1021"/>
      <c r="W239" s="1021"/>
      <c r="X239" s="1021"/>
      <c r="Y239" s="1021" t="s">
        <v>403</v>
      </c>
      <c r="Z239" s="67">
        <f>AA235</f>
        <v>1.308484932147282</v>
      </c>
      <c r="AA239" s="1054" t="s">
        <v>470</v>
      </c>
      <c r="AB239" s="1057">
        <f>AA237</f>
        <v>0.13404965505964089</v>
      </c>
      <c r="AC239" s="1021"/>
      <c r="AD239" s="1021"/>
      <c r="AE239" s="1021"/>
      <c r="AF239" s="1021"/>
      <c r="AG239" s="1021"/>
      <c r="AH239" s="1021"/>
      <c r="AI239" s="1021"/>
      <c r="AJ239" s="1021"/>
      <c r="AK239" s="1021"/>
      <c r="AL239" s="1021"/>
      <c r="AM239" s="1021"/>
      <c r="AN239" s="1021"/>
      <c r="AO239" s="1021"/>
      <c r="AP239" s="1021"/>
      <c r="AQ239" s="1021"/>
      <c r="AR239" s="1021"/>
      <c r="AS239" s="1021"/>
      <c r="AT239" s="1021"/>
      <c r="AU239" s="1021"/>
      <c r="AV239" s="1021"/>
      <c r="AW239" s="1021"/>
      <c r="AX239" s="1021"/>
      <c r="AY239" s="1021"/>
      <c r="AZ239" s="1021"/>
      <c r="BA239" s="1021"/>
      <c r="BB239" s="1021"/>
      <c r="BC239" s="1021"/>
      <c r="BD239" s="1021"/>
      <c r="BE239" s="1021"/>
      <c r="BF239" s="1021"/>
      <c r="BG239" s="1021"/>
      <c r="BH239" s="1021"/>
      <c r="BI239" s="1021"/>
      <c r="BJ239" s="1021"/>
      <c r="BK239" s="1021"/>
      <c r="BL239" s="1021"/>
      <c r="BM239" s="1021"/>
      <c r="BN239" s="1021"/>
      <c r="BO239" s="1021"/>
      <c r="BP239" s="1021"/>
      <c r="BQ239" s="1021"/>
      <c r="BR239" s="1021"/>
      <c r="BS239" s="1021"/>
      <c r="BT239" s="1021"/>
      <c r="BU239" s="1021"/>
      <c r="BV239" s="1021"/>
      <c r="BW239" s="1021"/>
      <c r="BX239" s="1021"/>
      <c r="BY239" s="1021"/>
      <c r="BZ239" s="1021"/>
      <c r="CA239" s="1021"/>
      <c r="CB239" s="1021"/>
      <c r="CC239" s="1021"/>
      <c r="CD239" s="1021"/>
      <c r="CE239" s="1021"/>
      <c r="CF239" s="1034"/>
    </row>
    <row r="240" spans="16:84" x14ac:dyDescent="0.25">
      <c r="P240" s="1033"/>
      <c r="Q240" s="16" t="s">
        <v>430</v>
      </c>
      <c r="R240" s="280">
        <f>T235</f>
        <v>0.56565983094846739</v>
      </c>
      <c r="S240" s="16" t="s">
        <v>470</v>
      </c>
      <c r="T240" s="46">
        <f>T237</f>
        <v>0.13004334066942719</v>
      </c>
      <c r="U240" s="1021"/>
      <c r="V240" s="1021"/>
      <c r="W240" s="1021"/>
      <c r="X240" s="1021"/>
      <c r="Y240" s="1021" t="s">
        <v>404</v>
      </c>
      <c r="Z240" s="67">
        <f>AB235</f>
        <v>1.4262311591583219</v>
      </c>
      <c r="AA240" s="1054" t="s">
        <v>470</v>
      </c>
      <c r="AB240" s="1057">
        <f>AB237</f>
        <v>0</v>
      </c>
      <c r="AC240" s="1021"/>
      <c r="AD240" s="1021"/>
      <c r="AE240" s="1021"/>
      <c r="AF240" s="1021"/>
      <c r="AG240" s="1021"/>
      <c r="AH240" s="1021"/>
      <c r="AI240" s="1021"/>
      <c r="AJ240" s="1021"/>
      <c r="AK240" s="1021"/>
      <c r="AL240" s="1021"/>
      <c r="AM240" s="1021"/>
      <c r="AN240" s="1021"/>
      <c r="AO240" s="1021"/>
      <c r="AP240" s="1021"/>
      <c r="AQ240" s="1021"/>
      <c r="AR240" s="1021"/>
      <c r="AS240" s="1021"/>
      <c r="AT240" s="1021"/>
      <c r="AU240" s="1021"/>
      <c r="AV240" s="1021"/>
      <c r="AW240" s="1021"/>
      <c r="AX240" s="1021"/>
      <c r="AY240" s="1021"/>
      <c r="AZ240" s="1021"/>
      <c r="BA240" s="1021"/>
      <c r="BB240" s="1021"/>
      <c r="BC240" s="1021"/>
      <c r="BD240" s="1021"/>
      <c r="BE240" s="1021"/>
      <c r="BF240" s="1021"/>
      <c r="BG240" s="1021"/>
      <c r="BH240" s="1021"/>
      <c r="BI240" s="1021"/>
      <c r="BJ240" s="1021"/>
      <c r="BK240" s="1021"/>
      <c r="BL240" s="1021"/>
      <c r="BM240" s="1021"/>
      <c r="BN240" s="1021"/>
      <c r="BO240" s="1021"/>
      <c r="BP240" s="1021"/>
      <c r="BQ240" s="1021"/>
      <c r="BR240" s="1021"/>
      <c r="BS240" s="1021"/>
      <c r="BT240" s="1021"/>
      <c r="BU240" s="1021"/>
      <c r="BV240" s="1021"/>
      <c r="BW240" s="1021"/>
      <c r="BX240" s="1021"/>
      <c r="BY240" s="1021"/>
      <c r="BZ240" s="1021"/>
      <c r="CA240" s="1021"/>
      <c r="CB240" s="1021"/>
      <c r="CC240" s="1021"/>
      <c r="CD240" s="1021"/>
      <c r="CE240" s="1021"/>
      <c r="CF240" s="1034"/>
    </row>
    <row r="241" spans="16:84" x14ac:dyDescent="0.25">
      <c r="P241" s="1033"/>
      <c r="Q241" s="1021"/>
      <c r="R241" s="1021"/>
      <c r="S241" s="1021"/>
      <c r="T241" s="1021"/>
      <c r="U241" s="1021"/>
      <c r="V241" s="1021"/>
      <c r="W241" s="1021"/>
      <c r="X241" s="1021"/>
      <c r="Y241" s="16" t="s">
        <v>399</v>
      </c>
      <c r="Z241" s="280">
        <f>AC235</f>
        <v>1.3145862956095384</v>
      </c>
      <c r="AA241" s="16" t="s">
        <v>470</v>
      </c>
      <c r="AB241" s="46">
        <f>AC237</f>
        <v>0.11714772740654536</v>
      </c>
      <c r="AC241" s="1021"/>
      <c r="AD241" s="1021"/>
      <c r="AE241" s="1021"/>
      <c r="AF241" s="1021"/>
      <c r="AG241" s="1021"/>
      <c r="AH241" s="1021"/>
      <c r="AI241" s="1021"/>
      <c r="AJ241" s="1021"/>
      <c r="AK241" s="1021"/>
      <c r="AL241" s="1021"/>
      <c r="AM241" s="1021"/>
      <c r="AN241" s="1021"/>
      <c r="AO241" s="1021"/>
      <c r="AP241" s="1021"/>
      <c r="AQ241" s="1021"/>
      <c r="AR241" s="1021"/>
      <c r="AS241" s="1021"/>
      <c r="AT241" s="1021"/>
      <c r="AU241" s="1021"/>
      <c r="AV241" s="1021"/>
      <c r="AW241" s="1021"/>
      <c r="AX241" s="1021"/>
      <c r="AY241" s="1021"/>
      <c r="AZ241" s="1021"/>
      <c r="BA241" s="1021"/>
      <c r="BB241" s="1021"/>
      <c r="BC241" s="1021"/>
      <c r="BD241" s="1021"/>
      <c r="BE241" s="1021"/>
      <c r="BF241" s="1021"/>
      <c r="BG241" s="1021"/>
      <c r="BH241" s="1021"/>
      <c r="BI241" s="1021"/>
      <c r="BJ241" s="1021"/>
      <c r="BK241" s="1021"/>
      <c r="BL241" s="1021"/>
      <c r="BM241" s="1021"/>
      <c r="BN241" s="1021"/>
      <c r="BO241" s="1021"/>
      <c r="BP241" s="1021"/>
      <c r="BQ241" s="1021"/>
      <c r="BR241" s="1021"/>
      <c r="BS241" s="1021"/>
      <c r="BT241" s="1021"/>
      <c r="BU241" s="1021"/>
      <c r="BV241" s="1021"/>
      <c r="BW241" s="1021"/>
      <c r="BX241" s="1021"/>
      <c r="BY241" s="1021"/>
      <c r="BZ241" s="1021"/>
      <c r="CA241" s="1021"/>
      <c r="CB241" s="1021"/>
      <c r="CC241" s="1021"/>
      <c r="CD241" s="1021"/>
      <c r="CE241" s="1021"/>
      <c r="CF241" s="1034"/>
    </row>
    <row r="242" spans="16:84" x14ac:dyDescent="0.25">
      <c r="P242" s="1033"/>
      <c r="Q242" s="1021"/>
      <c r="R242" s="1021"/>
      <c r="S242" s="1021"/>
      <c r="T242" s="1021"/>
      <c r="U242" s="1021"/>
      <c r="V242" s="1021"/>
      <c r="W242" s="1021"/>
      <c r="X242" s="1021"/>
      <c r="Y242" s="1021"/>
      <c r="Z242" s="1021"/>
      <c r="AA242" s="1021"/>
      <c r="AB242" s="1021"/>
      <c r="AC242" s="1021"/>
      <c r="AD242" s="1021"/>
      <c r="AE242" s="1021"/>
      <c r="AF242" s="1021"/>
      <c r="AG242" s="1021"/>
      <c r="AH242" s="1021"/>
      <c r="AI242" s="1021"/>
      <c r="AJ242" s="1021"/>
      <c r="AK242" s="1021"/>
      <c r="AL242" s="1021"/>
      <c r="AM242" s="1021"/>
      <c r="AN242" s="1021"/>
      <c r="AO242" s="1021"/>
      <c r="AP242" s="1021"/>
      <c r="AQ242" s="1021"/>
      <c r="AR242" s="1021"/>
      <c r="AS242" s="1021"/>
      <c r="AT242" s="1021"/>
      <c r="AU242" s="1021"/>
      <c r="AV242" s="1021"/>
      <c r="AW242" s="1021"/>
      <c r="AX242" s="1021"/>
      <c r="AY242" s="1021"/>
      <c r="AZ242" s="1021"/>
      <c r="BA242" s="1021"/>
      <c r="BB242" s="1021"/>
      <c r="BC242" s="1021"/>
      <c r="BD242" s="1021"/>
      <c r="BE242" s="1021"/>
      <c r="BF242" s="1021"/>
      <c r="BG242" s="1021"/>
      <c r="BH242" s="1021"/>
      <c r="BI242" s="1021"/>
      <c r="BJ242" s="1021"/>
      <c r="BK242" s="1021"/>
      <c r="BL242" s="1021"/>
      <c r="BM242" s="1021"/>
      <c r="BN242" s="1021"/>
      <c r="BO242" s="1021"/>
      <c r="BP242" s="1021"/>
      <c r="BQ242" s="1021"/>
      <c r="BR242" s="1021"/>
      <c r="BS242" s="1021"/>
      <c r="BT242" s="1021"/>
      <c r="BU242" s="1021"/>
      <c r="BV242" s="1021"/>
      <c r="BW242" s="1021"/>
      <c r="BX242" s="1021"/>
      <c r="BY242" s="1021"/>
      <c r="BZ242" s="1021"/>
      <c r="CA242" s="1021"/>
      <c r="CB242" s="1021"/>
      <c r="CC242" s="1021"/>
      <c r="CD242" s="1021"/>
      <c r="CE242" s="1021"/>
      <c r="CF242" s="1034"/>
    </row>
    <row r="243" spans="16:84" x14ac:dyDescent="0.25">
      <c r="P243" s="1033"/>
      <c r="Q243" s="1021"/>
      <c r="R243" s="1021"/>
      <c r="S243" s="1021"/>
      <c r="T243" s="1021"/>
      <c r="U243" s="1021"/>
      <c r="V243" s="1021"/>
      <c r="W243" s="1021"/>
      <c r="X243" s="1021"/>
      <c r="Y243" s="1021"/>
      <c r="Z243" s="1021"/>
      <c r="AA243" s="1021"/>
      <c r="AB243" s="1021"/>
      <c r="AC243" s="1021"/>
      <c r="AD243" s="1021"/>
      <c r="AE243" s="1021"/>
      <c r="AF243" s="1021"/>
      <c r="AG243" s="1021"/>
      <c r="AH243" s="1021"/>
      <c r="AI243" s="1021"/>
      <c r="AJ243" s="1021"/>
      <c r="AK243" s="1021"/>
      <c r="AL243" s="1021"/>
      <c r="AM243" s="1021"/>
      <c r="AN243" s="1021"/>
      <c r="AO243" s="1021"/>
      <c r="AP243" s="1021"/>
      <c r="AQ243" s="1021"/>
      <c r="AR243" s="1021"/>
      <c r="AS243" s="1021"/>
      <c r="AT243" s="1021"/>
      <c r="AU243" s="1021"/>
      <c r="AV243" s="1021"/>
      <c r="AW243" s="1021"/>
      <c r="AX243" s="1021"/>
      <c r="AY243" s="1021"/>
      <c r="AZ243" s="1021"/>
      <c r="BA243" s="1021"/>
      <c r="BB243" s="1021"/>
      <c r="BC243" s="1021"/>
      <c r="BD243" s="1021"/>
      <c r="BE243" s="1021"/>
      <c r="BF243" s="1021"/>
      <c r="BG243" s="1021"/>
      <c r="BH243" s="1021"/>
      <c r="BI243" s="1021"/>
      <c r="BJ243" s="1021"/>
      <c r="BK243" s="1021"/>
      <c r="BL243" s="1021"/>
      <c r="BM243" s="1021"/>
      <c r="BN243" s="1021"/>
      <c r="BO243" s="1021"/>
      <c r="BP243" s="1021"/>
      <c r="BQ243" s="1021"/>
      <c r="BR243" s="1021"/>
      <c r="BS243" s="1021"/>
      <c r="BT243" s="1021"/>
      <c r="BU243" s="1021"/>
      <c r="BV243" s="1021"/>
      <c r="BW243" s="1021"/>
      <c r="BX243" s="1021"/>
      <c r="BY243" s="1021"/>
      <c r="BZ243" s="1021"/>
      <c r="CA243" s="1021"/>
      <c r="CB243" s="1021"/>
      <c r="CC243" s="1021"/>
      <c r="CD243" s="1021"/>
      <c r="CE243" s="1021"/>
      <c r="CF243" s="1034"/>
    </row>
    <row r="244" spans="16:84" x14ac:dyDescent="0.25">
      <c r="P244" s="1033"/>
      <c r="Q244" s="1021"/>
      <c r="R244" s="1021"/>
      <c r="S244" s="1021"/>
      <c r="T244" s="1021"/>
      <c r="U244" s="1021"/>
      <c r="V244" s="1021"/>
      <c r="W244" s="1021"/>
      <c r="X244" s="1021"/>
      <c r="Y244" s="1021"/>
      <c r="Z244" s="1021"/>
      <c r="AA244" s="1021"/>
      <c r="AB244" s="1021"/>
      <c r="AC244" s="1021"/>
      <c r="AD244" s="1021"/>
      <c r="AE244" s="1021"/>
      <c r="AF244" s="1021"/>
      <c r="AG244" s="1021"/>
      <c r="AH244" s="1021"/>
      <c r="AI244" s="1021"/>
      <c r="AJ244" s="1021"/>
      <c r="AK244" s="1021"/>
      <c r="AL244" s="1021"/>
      <c r="AM244" s="1021"/>
      <c r="AN244" s="1021"/>
      <c r="AO244" s="1021"/>
      <c r="AP244" s="1021"/>
      <c r="AQ244" s="1021"/>
      <c r="AR244" s="1021"/>
      <c r="AS244" s="1021"/>
      <c r="AT244" s="1021"/>
      <c r="AU244" s="1021"/>
      <c r="AV244" s="1021"/>
      <c r="AW244" s="1021"/>
      <c r="AX244" s="1021"/>
      <c r="AY244" s="1021"/>
      <c r="AZ244" s="1021"/>
      <c r="BA244" s="1021"/>
      <c r="BB244" s="1021"/>
      <c r="BC244" s="1021"/>
      <c r="BD244" s="1021"/>
      <c r="BE244" s="1021"/>
      <c r="BF244" s="1021"/>
      <c r="BG244" s="1021"/>
      <c r="BH244" s="1021"/>
      <c r="BI244" s="1021"/>
      <c r="BJ244" s="1021"/>
      <c r="BK244" s="1021"/>
      <c r="BL244" s="1021"/>
      <c r="BM244" s="1021"/>
      <c r="BN244" s="1021"/>
      <c r="BO244" s="1021"/>
      <c r="BP244" s="1021"/>
      <c r="BQ244" s="1021"/>
      <c r="BR244" s="1021"/>
      <c r="BS244" s="1021"/>
      <c r="BT244" s="1021"/>
      <c r="BU244" s="1021"/>
      <c r="BV244" s="1021"/>
      <c r="BW244" s="1021"/>
      <c r="BX244" s="1021"/>
      <c r="BY244" s="1021"/>
      <c r="BZ244" s="1021"/>
      <c r="CA244" s="1021"/>
      <c r="CB244" s="1021"/>
      <c r="CC244" s="1021"/>
      <c r="CD244" s="1021"/>
      <c r="CE244" s="1021"/>
      <c r="CF244" s="1034"/>
    </row>
    <row r="245" spans="16:84" x14ac:dyDescent="0.25">
      <c r="P245" s="1033"/>
      <c r="Q245" s="1021"/>
      <c r="R245" s="1021"/>
      <c r="S245" s="1021"/>
      <c r="T245" s="1021"/>
      <c r="U245" s="1021"/>
      <c r="V245" s="1021"/>
      <c r="W245" s="1021"/>
      <c r="X245" s="1021"/>
      <c r="Y245" s="1021"/>
      <c r="Z245" s="1021"/>
      <c r="AA245" s="1021"/>
      <c r="AB245" s="1021"/>
      <c r="AC245" s="1021"/>
      <c r="AD245" s="1021"/>
      <c r="AE245" s="1021"/>
      <c r="AF245" s="1021"/>
      <c r="AG245" s="1021"/>
      <c r="AH245" s="1021"/>
      <c r="AI245" s="1021"/>
      <c r="AJ245" s="1021"/>
      <c r="AK245" s="1021"/>
      <c r="AL245" s="1021"/>
      <c r="AM245" s="1021"/>
      <c r="AN245" s="1021"/>
      <c r="AO245" s="1021"/>
      <c r="AP245" s="1021"/>
      <c r="AQ245" s="1021"/>
      <c r="AR245" s="1021"/>
      <c r="AS245" s="1021"/>
      <c r="AT245" s="1021"/>
      <c r="AU245" s="1021"/>
      <c r="AV245" s="1021"/>
      <c r="AW245" s="1021"/>
      <c r="AX245" s="1021"/>
      <c r="AY245" s="1021"/>
      <c r="AZ245" s="1021"/>
      <c r="BA245" s="1021"/>
      <c r="BB245" s="1021"/>
      <c r="BC245" s="1021"/>
      <c r="BD245" s="1021"/>
      <c r="BE245" s="1021"/>
      <c r="BF245" s="1021"/>
      <c r="BG245" s="1021"/>
      <c r="BH245" s="1021"/>
      <c r="BI245" s="1021"/>
      <c r="BJ245" s="1021"/>
      <c r="BK245" s="1021"/>
      <c r="BL245" s="1021"/>
      <c r="BM245" s="1021"/>
      <c r="BN245" s="1021"/>
      <c r="BO245" s="1021"/>
      <c r="BP245" s="1021"/>
      <c r="BQ245" s="1021"/>
      <c r="BR245" s="1021"/>
      <c r="BS245" s="1021"/>
      <c r="BT245" s="1021"/>
      <c r="BU245" s="1021"/>
      <c r="BV245" s="1021"/>
      <c r="BW245" s="1021"/>
      <c r="BX245" s="1021"/>
      <c r="BY245" s="1021"/>
      <c r="BZ245" s="1021"/>
      <c r="CA245" s="1021"/>
      <c r="CB245" s="1021"/>
      <c r="CC245" s="1021"/>
      <c r="CD245" s="1021"/>
      <c r="CE245" s="1021"/>
      <c r="CF245" s="1034"/>
    </row>
    <row r="246" spans="16:84" x14ac:dyDescent="0.25">
      <c r="P246" s="1033"/>
      <c r="Q246" s="1021"/>
      <c r="R246" s="1021"/>
      <c r="S246" s="1021"/>
      <c r="T246" s="1021"/>
      <c r="U246" s="1021"/>
      <c r="V246" s="1021"/>
      <c r="W246" s="1021"/>
      <c r="X246" s="1021"/>
      <c r="Y246" s="1021"/>
      <c r="Z246" s="1021"/>
      <c r="AA246" s="1021"/>
      <c r="AB246" s="1021"/>
      <c r="AC246" s="1021"/>
      <c r="AD246" s="1021"/>
      <c r="AE246" s="1021"/>
      <c r="AF246" s="1021"/>
      <c r="AG246" s="1021"/>
      <c r="AH246" s="1021"/>
      <c r="AI246" s="1021"/>
      <c r="AJ246" s="1021"/>
      <c r="AK246" s="1021"/>
      <c r="AL246" s="1024" t="s">
        <v>237</v>
      </c>
      <c r="AM246" s="1025">
        <f>AVERAGE(L66,L68)</f>
        <v>1.8347275658207662</v>
      </c>
      <c r="AN246" s="1021"/>
      <c r="AO246" s="1021"/>
      <c r="AP246" s="1021"/>
      <c r="AQ246" s="1021"/>
      <c r="AR246" s="1021"/>
      <c r="AS246" s="1021"/>
      <c r="AT246" s="1021"/>
      <c r="AU246" s="1021"/>
      <c r="AV246" s="1021"/>
      <c r="AW246" s="1021"/>
      <c r="AX246" s="1021"/>
      <c r="AY246" s="1021"/>
      <c r="AZ246" s="1021"/>
      <c r="BA246" s="1021"/>
      <c r="BB246" s="1021"/>
      <c r="BC246" s="1021"/>
      <c r="BD246" s="1021"/>
      <c r="BE246" s="1021"/>
      <c r="BF246" s="1021"/>
      <c r="BG246" s="1021"/>
      <c r="BH246" s="1021"/>
      <c r="BI246" s="1021"/>
      <c r="BJ246" s="1021"/>
      <c r="BK246" s="1021"/>
      <c r="BL246" s="1021"/>
      <c r="BM246" s="1021"/>
      <c r="BN246" s="1021"/>
      <c r="BO246" s="1021"/>
      <c r="BP246" s="1021"/>
      <c r="BQ246" s="1021"/>
      <c r="BR246" s="1021"/>
      <c r="BS246" s="1021"/>
      <c r="BT246" s="1021"/>
      <c r="BU246" s="1021"/>
      <c r="BV246" s="1021"/>
      <c r="BW246" s="1021"/>
      <c r="BX246" s="1021"/>
      <c r="BY246" s="1021"/>
      <c r="BZ246" s="1021"/>
      <c r="CA246" s="1021"/>
      <c r="CB246" s="1021"/>
      <c r="CC246" s="1021"/>
      <c r="CD246" s="1021"/>
      <c r="CE246" s="1021"/>
      <c r="CF246" s="1034"/>
    </row>
    <row r="247" spans="16:84" x14ac:dyDescent="0.25">
      <c r="P247" s="1033"/>
      <c r="Q247" s="1021"/>
      <c r="R247" s="1021"/>
      <c r="S247" s="1021"/>
      <c r="T247" s="1021"/>
      <c r="U247" s="1021"/>
      <c r="V247" s="1021"/>
      <c r="W247" s="1021"/>
      <c r="X247" s="1021"/>
      <c r="Y247" s="104"/>
      <c r="Z247" s="104"/>
      <c r="AA247" s="104"/>
      <c r="AB247" s="104"/>
      <c r="AC247" s="1021"/>
      <c r="AD247" s="1021"/>
      <c r="AE247" s="1021"/>
      <c r="AF247" s="1021"/>
      <c r="AG247" s="1021"/>
      <c r="AH247" s="1021"/>
      <c r="AI247" s="1021"/>
      <c r="AJ247" s="1021"/>
      <c r="AK247" s="1021"/>
      <c r="AL247" s="1024" t="s">
        <v>393</v>
      </c>
      <c r="AM247" s="1055">
        <f>STDEV(L66,L68)</f>
        <v>0.90658207385797274</v>
      </c>
      <c r="AN247" s="1021"/>
      <c r="AO247" s="1021"/>
      <c r="AP247" s="1021"/>
      <c r="AQ247" s="1021"/>
      <c r="AR247" s="1021"/>
      <c r="AS247" s="1021"/>
      <c r="AT247" s="1021"/>
      <c r="AU247" s="1021"/>
      <c r="AV247" s="1021"/>
      <c r="AW247" s="1021"/>
      <c r="AX247" s="1021"/>
      <c r="AY247" s="1021"/>
      <c r="AZ247" s="1021"/>
      <c r="BA247" s="1021"/>
      <c r="BB247" s="1021"/>
      <c r="BC247" s="1021"/>
      <c r="BD247" s="1021"/>
      <c r="BE247" s="1021"/>
      <c r="BF247" s="1021"/>
      <c r="BG247" s="1021"/>
      <c r="BH247" s="1021"/>
      <c r="BI247" s="1021"/>
      <c r="BJ247" s="1021"/>
      <c r="BK247" s="1021"/>
      <c r="BL247" s="1021"/>
      <c r="BM247" s="1021"/>
      <c r="BN247" s="1021"/>
      <c r="BO247" s="1021"/>
      <c r="BP247" s="1021"/>
      <c r="BQ247" s="1021"/>
      <c r="BR247" s="1021"/>
      <c r="BS247" s="1021"/>
      <c r="BT247" s="1021"/>
      <c r="BU247" s="1021"/>
      <c r="BV247" s="1021"/>
      <c r="BW247" s="1021"/>
      <c r="BX247" s="1021"/>
      <c r="BY247" s="1021"/>
      <c r="BZ247" s="1021"/>
      <c r="CA247" s="1021"/>
      <c r="CB247" s="1021"/>
      <c r="CC247" s="1021"/>
      <c r="CD247" s="1021"/>
      <c r="CE247" s="1021"/>
      <c r="CF247" s="1034"/>
    </row>
    <row r="248" spans="16:84" x14ac:dyDescent="0.25">
      <c r="P248" s="1033"/>
      <c r="Q248" s="1021"/>
      <c r="R248" s="1021"/>
      <c r="S248" s="1021"/>
      <c r="T248" s="1021"/>
      <c r="U248" s="1021"/>
      <c r="V248" s="1021"/>
      <c r="W248" s="1021"/>
      <c r="X248" s="1021"/>
      <c r="Y248" s="1021"/>
      <c r="Z248" s="1021"/>
      <c r="AA248" s="1021"/>
      <c r="AB248" s="1021"/>
      <c r="AC248" s="1021"/>
      <c r="AD248" s="1021"/>
      <c r="AE248" s="1021"/>
      <c r="AF248" s="1021"/>
      <c r="AG248" s="1021"/>
      <c r="AH248" s="1021"/>
      <c r="AI248" s="1021"/>
      <c r="AJ248" s="1021"/>
      <c r="AK248" s="1021"/>
      <c r="AL248" s="1024" t="s">
        <v>394</v>
      </c>
      <c r="AM248" s="1055">
        <f>AM247/AM246</f>
        <v>0.49412353678373649</v>
      </c>
      <c r="AN248" s="1021"/>
      <c r="AO248" s="1021"/>
      <c r="AP248" s="1021"/>
      <c r="AQ248" s="1021"/>
      <c r="AR248" s="1021"/>
      <c r="AS248" s="1021"/>
      <c r="AT248" s="1021"/>
      <c r="AU248" s="1021"/>
      <c r="AV248" s="1021"/>
      <c r="AW248" s="1021"/>
      <c r="AX248" s="1021"/>
      <c r="AY248" s="1021"/>
      <c r="AZ248" s="1021"/>
      <c r="BA248" s="1021"/>
      <c r="BB248" s="1021"/>
      <c r="BC248" s="1021"/>
      <c r="BD248" s="1021"/>
      <c r="BE248" s="1021"/>
      <c r="BF248" s="1021"/>
      <c r="BG248" s="1021"/>
      <c r="BH248" s="1021"/>
      <c r="BI248" s="1021"/>
      <c r="BJ248" s="1021"/>
      <c r="BK248" s="1021"/>
      <c r="BL248" s="1021"/>
      <c r="BM248" s="1021"/>
      <c r="BN248" s="1021"/>
      <c r="BO248" s="1021"/>
      <c r="BP248" s="1021"/>
      <c r="BQ248" s="1021"/>
      <c r="BR248" s="1021"/>
      <c r="BS248" s="1021"/>
      <c r="BT248" s="1021"/>
      <c r="BU248" s="1021"/>
      <c r="BV248" s="1021"/>
      <c r="BW248" s="1021"/>
      <c r="BX248" s="1021"/>
      <c r="BY248" s="1021"/>
      <c r="BZ248" s="1021"/>
      <c r="CA248" s="1021"/>
      <c r="CB248" s="1021"/>
      <c r="CC248" s="1021"/>
      <c r="CD248" s="1021"/>
      <c r="CE248" s="1021"/>
      <c r="CF248" s="1034"/>
    </row>
    <row r="249" spans="16:84" x14ac:dyDescent="0.25">
      <c r="P249" s="1033"/>
      <c r="Q249" s="1021"/>
      <c r="R249" s="1021"/>
      <c r="S249" s="1021"/>
      <c r="T249" s="1021"/>
      <c r="U249" s="1021"/>
      <c r="V249" s="1021"/>
      <c r="W249" s="1021"/>
      <c r="X249" s="1021"/>
      <c r="Y249" s="1024" t="s">
        <v>237</v>
      </c>
      <c r="Z249" s="1025">
        <f>AVERAGE(L12:L15,L20:L21,L24:L25,L42:L53,L97:L100)</f>
        <v>1.0796719047340715</v>
      </c>
      <c r="AA249" s="1021"/>
      <c r="AB249" s="1021"/>
      <c r="AC249" s="1021"/>
      <c r="AD249" s="1021"/>
      <c r="AE249" s="1021"/>
      <c r="AF249" s="1021"/>
      <c r="AG249" s="1021"/>
      <c r="AH249" s="1021"/>
      <c r="AI249" s="1021"/>
      <c r="AJ249" s="1021"/>
      <c r="AK249" s="1021"/>
      <c r="AL249" s="16" t="s">
        <v>399</v>
      </c>
      <c r="AM249" s="280">
        <f>AM246</f>
        <v>1.8347275658207662</v>
      </c>
      <c r="AN249" s="16" t="s">
        <v>470</v>
      </c>
      <c r="AO249" s="46">
        <f>AM248</f>
        <v>0.49412353678373649</v>
      </c>
      <c r="AP249" s="1021"/>
      <c r="AQ249" s="1021"/>
      <c r="AR249" s="1021"/>
      <c r="AS249" s="1021"/>
      <c r="AT249" s="1021"/>
      <c r="AU249" s="1021"/>
      <c r="AV249" s="1021"/>
      <c r="AW249" s="1021"/>
      <c r="AX249" s="1021"/>
      <c r="AY249" s="1021"/>
      <c r="AZ249" s="1021"/>
      <c r="BA249" s="1021"/>
      <c r="BB249" s="1021"/>
      <c r="BC249" s="1021"/>
      <c r="BD249" s="1021"/>
      <c r="BE249" s="1021"/>
      <c r="BF249" s="1021"/>
      <c r="BG249" s="1021"/>
      <c r="BH249" s="1021"/>
      <c r="BI249" s="1021"/>
      <c r="BJ249" s="1021"/>
      <c r="BK249" s="1021"/>
      <c r="BL249" s="1021"/>
      <c r="BM249" s="1021"/>
      <c r="BN249" s="1021"/>
      <c r="BO249" s="1021"/>
      <c r="BP249" s="1021"/>
      <c r="BQ249" s="1021"/>
      <c r="BR249" s="1021"/>
      <c r="BS249" s="1021"/>
      <c r="BT249" s="1021"/>
      <c r="BU249" s="1021"/>
      <c r="BV249" s="1021"/>
      <c r="BW249" s="1021"/>
      <c r="BX249" s="1021"/>
      <c r="BY249" s="1021"/>
      <c r="BZ249" s="1021"/>
      <c r="CA249" s="1021"/>
      <c r="CB249" s="1021"/>
      <c r="CC249" s="1021"/>
      <c r="CD249" s="1021"/>
      <c r="CE249" s="1021"/>
      <c r="CF249" s="1034"/>
    </row>
    <row r="250" spans="16:84" x14ac:dyDescent="0.25">
      <c r="P250" s="1033"/>
      <c r="Q250" s="1021"/>
      <c r="R250" s="1021"/>
      <c r="S250" s="1021"/>
      <c r="T250" s="1021"/>
      <c r="U250" s="1021"/>
      <c r="V250" s="1021"/>
      <c r="W250" s="1021"/>
      <c r="X250" s="1021"/>
      <c r="Y250" s="1024" t="s">
        <v>393</v>
      </c>
      <c r="Z250" s="1055">
        <f>STDEV(L12:L15,L20:L21,L24:L25,L42:L53,L97:L100)</f>
        <v>0.3387572449442724</v>
      </c>
      <c r="AA250" s="1021"/>
      <c r="AB250" s="1021"/>
      <c r="AC250" s="1021"/>
      <c r="AD250" s="1021"/>
      <c r="AE250" s="1021"/>
      <c r="AF250" s="1021"/>
      <c r="AG250" s="1021"/>
      <c r="AH250" s="1021"/>
      <c r="AI250" s="1021"/>
      <c r="AJ250" s="1021"/>
      <c r="AK250" s="1021"/>
      <c r="AL250" s="1021"/>
      <c r="AM250" s="1021"/>
      <c r="AN250" s="1021"/>
      <c r="AO250" s="1021"/>
      <c r="AP250" s="1021"/>
      <c r="AQ250" s="1021"/>
      <c r="AR250" s="1021"/>
      <c r="AS250" s="1021"/>
      <c r="AT250" s="1021"/>
      <c r="AU250" s="1021"/>
      <c r="AV250" s="1021"/>
      <c r="AW250" s="1021"/>
      <c r="AX250" s="1021"/>
      <c r="AY250" s="1021"/>
      <c r="AZ250" s="1021"/>
      <c r="BA250" s="1021"/>
      <c r="BB250" s="1021"/>
      <c r="BC250" s="1021"/>
      <c r="BD250" s="1021"/>
      <c r="BE250" s="1021"/>
      <c r="BF250" s="1021"/>
      <c r="BG250" s="1021"/>
      <c r="BH250" s="1021"/>
      <c r="BI250" s="1021"/>
      <c r="BJ250" s="1021"/>
      <c r="BK250" s="1021"/>
      <c r="BL250" s="1021"/>
      <c r="BM250" s="1021"/>
      <c r="BN250" s="1021"/>
      <c r="BO250" s="1021"/>
      <c r="BP250" s="1021"/>
      <c r="BQ250" s="1021"/>
      <c r="BR250" s="1021"/>
      <c r="BS250" s="1021"/>
      <c r="BT250" s="1021"/>
      <c r="BU250" s="1021"/>
      <c r="BV250" s="1021"/>
      <c r="BW250" s="1021"/>
      <c r="BX250" s="1021"/>
      <c r="BY250" s="1021"/>
      <c r="BZ250" s="1021"/>
      <c r="CA250" s="1021"/>
      <c r="CB250" s="1021"/>
      <c r="CC250" s="1021"/>
      <c r="CD250" s="1021"/>
      <c r="CE250" s="1021"/>
      <c r="CF250" s="1034"/>
    </row>
    <row r="251" spans="16:84" x14ac:dyDescent="0.25">
      <c r="P251" s="1033"/>
      <c r="Q251" s="1021"/>
      <c r="R251" s="1021"/>
      <c r="S251" s="1021"/>
      <c r="T251" s="1021"/>
      <c r="U251" s="1021"/>
      <c r="V251" s="1021"/>
      <c r="W251" s="1021"/>
      <c r="X251" s="1021"/>
      <c r="Y251" s="1024" t="s">
        <v>394</v>
      </c>
      <c r="Z251" s="1055">
        <f>Z250/Z249</f>
        <v>0.31375943326756289</v>
      </c>
      <c r="AA251" s="1021"/>
      <c r="AB251" s="1021"/>
      <c r="AC251" s="1021"/>
      <c r="AD251" s="1021"/>
      <c r="AE251" s="1021"/>
      <c r="AF251" s="1021"/>
      <c r="AG251" s="1021"/>
      <c r="AH251" s="1021"/>
      <c r="AI251" s="1021"/>
      <c r="AJ251" s="1021"/>
      <c r="AK251" s="1021"/>
      <c r="AL251" s="1021"/>
      <c r="AM251" s="1021"/>
      <c r="AN251" s="1021"/>
      <c r="AO251" s="1021"/>
      <c r="AP251" s="1021"/>
      <c r="AQ251" s="1021"/>
      <c r="AR251" s="1021"/>
      <c r="AS251" s="1021"/>
      <c r="AT251" s="1021"/>
      <c r="AU251" s="1021"/>
      <c r="AV251" s="1021"/>
      <c r="AW251" s="1021"/>
      <c r="AX251" s="1021"/>
      <c r="AY251" s="1021"/>
      <c r="AZ251" s="1021"/>
      <c r="BA251" s="1021"/>
      <c r="BB251" s="1021"/>
      <c r="BC251" s="1021"/>
      <c r="BD251" s="1021"/>
      <c r="BE251" s="1021"/>
      <c r="BF251" s="1021"/>
      <c r="BG251" s="1021"/>
      <c r="BH251" s="1021"/>
      <c r="BI251" s="1021"/>
      <c r="BJ251" s="1021"/>
      <c r="BK251" s="1021"/>
      <c r="BL251" s="1021"/>
      <c r="BM251" s="1021"/>
      <c r="BN251" s="1021"/>
      <c r="BO251" s="1021"/>
      <c r="BP251" s="1021"/>
      <c r="BQ251" s="1021"/>
      <c r="BR251" s="1021"/>
      <c r="BS251" s="1021"/>
      <c r="BT251" s="1021"/>
      <c r="BU251" s="1021"/>
      <c r="BV251" s="1021"/>
      <c r="BW251" s="1021"/>
      <c r="BX251" s="1021"/>
      <c r="BY251" s="1021"/>
      <c r="BZ251" s="1021"/>
      <c r="CA251" s="1021"/>
      <c r="CB251" s="1021"/>
      <c r="CC251" s="1021"/>
      <c r="CD251" s="1021"/>
      <c r="CE251" s="1021"/>
      <c r="CF251" s="1034"/>
    </row>
    <row r="252" spans="16:84" x14ac:dyDescent="0.25">
      <c r="P252" s="1033"/>
      <c r="Q252" s="1021"/>
      <c r="R252" s="1021"/>
      <c r="S252" s="1021"/>
      <c r="T252" s="1021"/>
      <c r="U252" s="1021"/>
      <c r="V252" s="1021"/>
      <c r="W252" s="1021"/>
      <c r="X252" s="1021"/>
      <c r="Y252" s="16" t="s">
        <v>399</v>
      </c>
      <c r="Z252" s="280">
        <f>Z249</f>
        <v>1.0796719047340715</v>
      </c>
      <c r="AA252" s="16" t="s">
        <v>470</v>
      </c>
      <c r="AB252" s="46">
        <f>Z251</f>
        <v>0.31375943326756289</v>
      </c>
      <c r="AC252" s="1021"/>
      <c r="AD252" s="1021"/>
      <c r="AE252" s="1021"/>
      <c r="AF252" s="1021"/>
      <c r="AG252" s="1021"/>
      <c r="AH252" s="1021"/>
      <c r="AI252" s="1021"/>
      <c r="AJ252" s="1021"/>
      <c r="AK252" s="1021"/>
      <c r="AL252" s="1021"/>
      <c r="AM252" s="1021"/>
      <c r="AN252" s="1021"/>
      <c r="AO252" s="1021"/>
      <c r="AP252" s="1021"/>
      <c r="AQ252" s="1021"/>
      <c r="AR252" s="1021"/>
      <c r="AS252" s="1021"/>
      <c r="AT252" s="1021"/>
      <c r="AU252" s="1021"/>
      <c r="AV252" s="1021"/>
      <c r="AW252" s="1021"/>
      <c r="AX252" s="1021"/>
      <c r="AY252" s="1021"/>
      <c r="AZ252" s="1021"/>
      <c r="BA252" s="1021"/>
      <c r="BB252" s="1021"/>
      <c r="BC252" s="1021"/>
      <c r="BD252" s="1021"/>
      <c r="BE252" s="1021"/>
      <c r="BF252" s="1021"/>
      <c r="BG252" s="1021"/>
      <c r="BH252" s="1021"/>
      <c r="BI252" s="1021"/>
      <c r="BJ252" s="1021"/>
      <c r="BK252" s="1021"/>
      <c r="BL252" s="1021"/>
      <c r="BM252" s="1021"/>
      <c r="BN252" s="1021"/>
      <c r="BO252" s="1021"/>
      <c r="BP252" s="1021"/>
      <c r="BQ252" s="1021"/>
      <c r="BR252" s="1021"/>
      <c r="BS252" s="1021"/>
      <c r="BT252" s="1021"/>
      <c r="BU252" s="1021"/>
      <c r="BV252" s="1021"/>
      <c r="BW252" s="1021"/>
      <c r="BX252" s="1021"/>
      <c r="BY252" s="1021"/>
      <c r="BZ252" s="1021"/>
      <c r="CA252" s="1021"/>
      <c r="CB252" s="1021"/>
      <c r="CC252" s="1021"/>
      <c r="CD252" s="1021"/>
      <c r="CE252" s="1021"/>
      <c r="CF252" s="1034"/>
    </row>
    <row r="253" spans="16:84" x14ac:dyDescent="0.25">
      <c r="P253" s="1033"/>
      <c r="Q253" s="1021"/>
      <c r="R253" s="1021"/>
      <c r="S253" s="1021"/>
      <c r="T253" s="1021"/>
      <c r="U253" s="1021"/>
      <c r="V253" s="1021"/>
      <c r="W253" s="1021"/>
      <c r="X253" s="1021"/>
      <c r="Y253" s="1021"/>
      <c r="Z253" s="1021"/>
      <c r="AA253" s="1021"/>
      <c r="AB253" s="1021"/>
      <c r="AC253" s="1021"/>
      <c r="AD253" s="1021"/>
      <c r="AE253" s="1021"/>
      <c r="AF253" s="1021"/>
      <c r="AG253" s="1021"/>
      <c r="AH253" s="1021"/>
      <c r="AI253" s="1021"/>
      <c r="AJ253" s="1021"/>
      <c r="AK253" s="1021"/>
      <c r="AL253" s="1021"/>
      <c r="AM253" s="1021"/>
      <c r="AN253" s="1021"/>
      <c r="AO253" s="1021"/>
      <c r="AP253" s="1021"/>
      <c r="AQ253" s="1021"/>
      <c r="AR253" s="1021"/>
      <c r="AS253" s="1021"/>
      <c r="AT253" s="1021"/>
      <c r="AU253" s="1021"/>
      <c r="AV253" s="1021"/>
      <c r="AW253" s="1021"/>
      <c r="AX253" s="1021"/>
      <c r="AY253" s="1021"/>
      <c r="AZ253" s="1021"/>
      <c r="BA253" s="1021"/>
      <c r="BB253" s="1021"/>
      <c r="BC253" s="1021"/>
      <c r="BD253" s="1021"/>
      <c r="BE253" s="1021"/>
      <c r="BF253" s="1021"/>
      <c r="BG253" s="1021"/>
      <c r="BH253" s="1021"/>
      <c r="BI253" s="1021"/>
      <c r="BJ253" s="1021"/>
      <c r="BK253" s="1021"/>
      <c r="BL253" s="1021"/>
      <c r="BM253" s="1021"/>
      <c r="BN253" s="1021"/>
      <c r="BO253" s="1021"/>
      <c r="BP253" s="1021"/>
      <c r="BQ253" s="1021"/>
      <c r="BR253" s="1021"/>
      <c r="BS253" s="1021"/>
      <c r="BT253" s="1021"/>
      <c r="BU253" s="1021"/>
      <c r="BV253" s="1021"/>
      <c r="BW253" s="1021"/>
      <c r="BX253" s="1021"/>
      <c r="BY253" s="1021"/>
      <c r="BZ253" s="1021"/>
      <c r="CA253" s="1021"/>
      <c r="CB253" s="1021"/>
      <c r="CC253" s="1021"/>
      <c r="CD253" s="1021"/>
      <c r="CE253" s="1021"/>
      <c r="CF253" s="1034"/>
    </row>
    <row r="254" spans="16:84" x14ac:dyDescent="0.25">
      <c r="P254" s="1033"/>
      <c r="Q254" s="1021"/>
      <c r="R254" s="1021"/>
      <c r="S254" s="1021"/>
      <c r="T254" s="1021"/>
      <c r="U254" s="1021"/>
      <c r="V254" s="1021"/>
      <c r="W254" s="1021"/>
      <c r="X254" s="1021"/>
      <c r="Y254" s="1021"/>
      <c r="Z254" s="1021"/>
      <c r="AA254" s="1021"/>
      <c r="AB254" s="1021"/>
      <c r="AC254" s="1021"/>
      <c r="AD254" s="1021"/>
      <c r="AE254" s="1021"/>
      <c r="AF254" s="1021"/>
      <c r="AG254" s="1021"/>
      <c r="AH254" s="1021"/>
      <c r="AI254" s="1021"/>
      <c r="AJ254" s="1021"/>
      <c r="AK254" s="1021"/>
      <c r="AL254" s="1021"/>
      <c r="AM254" s="1021"/>
      <c r="AN254" s="1021"/>
      <c r="AO254" s="1021"/>
      <c r="AP254" s="1021"/>
      <c r="AQ254" s="1021"/>
      <c r="AR254" s="1021"/>
      <c r="AS254" s="1021"/>
      <c r="AT254" s="1021"/>
      <c r="AU254" s="1021"/>
      <c r="AV254" s="1021"/>
      <c r="AW254" s="1021"/>
      <c r="AX254" s="1021"/>
      <c r="AY254" s="1021"/>
      <c r="AZ254" s="1021"/>
      <c r="BA254" s="1021"/>
      <c r="BB254" s="1021"/>
      <c r="BC254" s="1021"/>
      <c r="BD254" s="1021"/>
      <c r="BE254" s="1021"/>
      <c r="BF254" s="1021"/>
      <c r="BG254" s="1021"/>
      <c r="BH254" s="1021"/>
      <c r="BI254" s="1021"/>
      <c r="BJ254" s="1021"/>
      <c r="BK254" s="1021"/>
      <c r="BL254" s="1021"/>
      <c r="BM254" s="1021"/>
      <c r="BN254" s="1021"/>
      <c r="BO254" s="1021"/>
      <c r="BP254" s="1021"/>
      <c r="BQ254" s="1021"/>
      <c r="BR254" s="1021"/>
      <c r="BS254" s="1021"/>
      <c r="BT254" s="1021"/>
      <c r="BU254" s="1021"/>
      <c r="BV254" s="1021"/>
      <c r="BW254" s="1021"/>
      <c r="BX254" s="1021"/>
      <c r="BY254" s="1021"/>
      <c r="BZ254" s="1021"/>
      <c r="CA254" s="1021"/>
      <c r="CB254" s="1021"/>
      <c r="CC254" s="1021"/>
      <c r="CD254" s="1021"/>
      <c r="CE254" s="1021"/>
      <c r="CF254" s="1034"/>
    </row>
    <row r="255" spans="16:84" x14ac:dyDescent="0.25">
      <c r="P255" s="1033"/>
      <c r="Q255" s="1021"/>
      <c r="R255" s="1021"/>
      <c r="S255" s="1021"/>
      <c r="T255" s="1021"/>
      <c r="U255" s="1021"/>
      <c r="V255" s="1021"/>
      <c r="W255" s="1021"/>
      <c r="X255" s="1021"/>
      <c r="Y255" s="1021"/>
      <c r="Z255" s="1021"/>
      <c r="AA255" s="1021"/>
      <c r="AB255" s="1021"/>
      <c r="AC255" s="1021"/>
      <c r="AD255" s="1021"/>
      <c r="AE255" s="1021"/>
      <c r="AF255" s="1021"/>
      <c r="AG255" s="1021"/>
      <c r="AH255" s="1021"/>
      <c r="AI255" s="1021"/>
      <c r="AJ255" s="1021"/>
      <c r="AK255" s="1021"/>
      <c r="AL255" s="1021"/>
      <c r="AM255" s="1021"/>
      <c r="AN255" s="1021"/>
      <c r="AO255" s="1021"/>
      <c r="AP255" s="1021"/>
      <c r="AQ255" s="1021"/>
      <c r="AR255" s="1021"/>
      <c r="AS255" s="1021"/>
      <c r="AT255" s="1021"/>
      <c r="AU255" s="1021"/>
      <c r="AV255" s="1021"/>
      <c r="AW255" s="1021"/>
      <c r="AX255" s="1021"/>
      <c r="AY255" s="1021"/>
      <c r="AZ255" s="1021"/>
      <c r="BA255" s="1021"/>
      <c r="BB255" s="1021"/>
      <c r="BC255" s="1021"/>
      <c r="BD255" s="1021"/>
      <c r="BE255" s="1021"/>
      <c r="BF255" s="1021"/>
      <c r="BG255" s="1021"/>
      <c r="BH255" s="1021"/>
      <c r="BI255" s="1021"/>
      <c r="BJ255" s="1021"/>
      <c r="BK255" s="1021"/>
      <c r="BL255" s="1021"/>
      <c r="BM255" s="1021"/>
      <c r="BN255" s="1021"/>
      <c r="BO255" s="1021"/>
      <c r="BP255" s="1021"/>
      <c r="BQ255" s="1021"/>
      <c r="BR255" s="1021"/>
      <c r="BS255" s="1021"/>
      <c r="BT255" s="1021"/>
      <c r="BU255" s="1021"/>
      <c r="BV255" s="1021"/>
      <c r="BW255" s="1021"/>
      <c r="BX255" s="1021"/>
      <c r="BY255" s="1021"/>
      <c r="BZ255" s="1021"/>
      <c r="CA255" s="1021"/>
      <c r="CB255" s="1021"/>
      <c r="CC255" s="1021"/>
      <c r="CD255" s="1021"/>
      <c r="CE255" s="1021"/>
      <c r="CF255" s="1034"/>
    </row>
    <row r="256" spans="16:84" x14ac:dyDescent="0.25">
      <c r="P256" s="1033"/>
      <c r="Q256" s="1021"/>
      <c r="R256" s="1021"/>
      <c r="S256" s="1021"/>
      <c r="T256" s="1021"/>
      <c r="U256" s="1021"/>
      <c r="V256" s="1021"/>
      <c r="W256" s="1021"/>
      <c r="X256" s="1021"/>
      <c r="Y256" s="1021"/>
      <c r="Z256" s="1021" t="s">
        <v>461</v>
      </c>
      <c r="AA256" s="1021"/>
      <c r="AB256" s="1021"/>
      <c r="AC256" s="1021"/>
      <c r="AD256" s="1021"/>
      <c r="AE256" s="1021"/>
      <c r="AF256" s="1021"/>
      <c r="AG256" s="1021"/>
      <c r="AH256" s="1021"/>
      <c r="AI256" s="1021"/>
      <c r="AJ256" s="1021"/>
      <c r="AK256" s="1021"/>
      <c r="AL256" s="1021"/>
      <c r="AM256" s="1021"/>
      <c r="AN256" s="1021"/>
      <c r="AO256" s="1021"/>
      <c r="AP256" s="1021"/>
      <c r="AQ256" s="1021"/>
      <c r="AR256" s="1021"/>
      <c r="AS256" s="1021"/>
      <c r="AT256" s="1021"/>
      <c r="AU256" s="1021"/>
      <c r="AV256" s="1021"/>
      <c r="AW256" s="1021"/>
      <c r="AX256" s="1021"/>
      <c r="AY256" s="1021"/>
      <c r="AZ256" s="1021"/>
      <c r="BA256" s="1021"/>
      <c r="BB256" s="1021"/>
      <c r="BC256" s="1021"/>
      <c r="BD256" s="1021"/>
      <c r="BE256" s="1021"/>
      <c r="BF256" s="1021"/>
      <c r="BG256" s="1021"/>
      <c r="BH256" s="1021"/>
      <c r="BI256" s="1021"/>
      <c r="BJ256" s="1021"/>
      <c r="BK256" s="1021"/>
      <c r="BL256" s="1021"/>
      <c r="BM256" s="1021"/>
      <c r="BN256" s="1021"/>
      <c r="BO256" s="1021"/>
      <c r="BP256" s="1021"/>
      <c r="BQ256" s="1021"/>
      <c r="BR256" s="1021"/>
      <c r="BS256" s="1021"/>
      <c r="BT256" s="1021"/>
      <c r="BU256" s="1021"/>
      <c r="BV256" s="1021"/>
      <c r="BW256" s="1021"/>
      <c r="BX256" s="1021"/>
      <c r="BY256" s="1021"/>
      <c r="BZ256" s="1021"/>
      <c r="CA256" s="1021"/>
      <c r="CB256" s="1021"/>
      <c r="CC256" s="1021"/>
      <c r="CD256" s="1021"/>
      <c r="CE256" s="1021"/>
      <c r="CF256" s="1034"/>
    </row>
    <row r="257" spans="16:84" x14ac:dyDescent="0.25">
      <c r="P257" s="1033"/>
      <c r="Q257" s="1021"/>
      <c r="R257" s="1021"/>
      <c r="S257" s="1021"/>
      <c r="T257" s="1021"/>
      <c r="U257" s="1021"/>
      <c r="V257" s="1021"/>
      <c r="W257" s="1021"/>
      <c r="X257" s="1021"/>
      <c r="Y257" s="1021"/>
      <c r="Z257" s="1021"/>
      <c r="AA257" s="1021"/>
      <c r="AB257" s="1021"/>
      <c r="AC257" s="1021"/>
      <c r="AD257" s="1021"/>
      <c r="AE257" s="1021"/>
      <c r="AF257" s="1021"/>
      <c r="AG257" s="1021"/>
      <c r="AH257" s="1021"/>
      <c r="AI257" s="1021"/>
      <c r="AJ257" s="1021"/>
      <c r="AK257" s="1021"/>
      <c r="AL257" s="1021"/>
      <c r="AM257" s="1021"/>
      <c r="AN257" s="1021"/>
      <c r="AO257" s="1021"/>
      <c r="AP257" s="1021"/>
      <c r="AQ257" s="1021"/>
      <c r="AR257" s="1021"/>
      <c r="AS257" s="1021"/>
      <c r="AT257" s="1021"/>
      <c r="AU257" s="1021"/>
      <c r="AV257" s="1021"/>
      <c r="AW257" s="1021"/>
      <c r="AX257" s="1021"/>
      <c r="AY257" s="1021"/>
      <c r="AZ257" s="1021"/>
      <c r="BA257" s="1021"/>
      <c r="BB257" s="1021"/>
      <c r="BC257" s="1021"/>
      <c r="BD257" s="1021"/>
      <c r="BE257" s="1021"/>
      <c r="BF257" s="1021"/>
      <c r="BG257" s="1021"/>
      <c r="BH257" s="1021"/>
      <c r="BI257" s="1021"/>
      <c r="BJ257" s="1021"/>
      <c r="BK257" s="1021"/>
      <c r="BL257" s="1021"/>
      <c r="BM257" s="1021"/>
      <c r="BN257" s="1021"/>
      <c r="BO257" s="1021"/>
      <c r="BP257" s="1021"/>
      <c r="BQ257" s="1021"/>
      <c r="BR257" s="1021"/>
      <c r="BS257" s="1021"/>
      <c r="BT257" s="1021"/>
      <c r="BU257" s="1021"/>
      <c r="BV257" s="1021"/>
      <c r="BW257" s="1021"/>
      <c r="BX257" s="1021"/>
      <c r="BY257" s="1021"/>
      <c r="BZ257" s="1021"/>
      <c r="CA257" s="1021"/>
      <c r="CB257" s="1021"/>
      <c r="CC257" s="1021"/>
      <c r="CD257" s="1021"/>
      <c r="CE257" s="1021"/>
      <c r="CF257" s="1034"/>
    </row>
    <row r="258" spans="16:84" x14ac:dyDescent="0.25">
      <c r="P258" s="1033"/>
      <c r="Q258" s="1021"/>
      <c r="R258" s="1021"/>
      <c r="S258" s="1021"/>
      <c r="T258" s="1021"/>
      <c r="U258" s="1021"/>
      <c r="V258" s="1021"/>
      <c r="W258" s="1021"/>
      <c r="X258" s="1021"/>
      <c r="Y258" s="1021"/>
      <c r="Z258" s="1021"/>
      <c r="AA258" s="1021"/>
      <c r="AB258" s="1021"/>
      <c r="AC258" s="1021"/>
      <c r="AD258" s="1021"/>
      <c r="AE258" s="1021"/>
      <c r="AF258" s="1021"/>
      <c r="AG258" s="1021"/>
      <c r="AH258" s="1021"/>
      <c r="AI258" s="1021"/>
      <c r="AJ258" s="1021"/>
      <c r="AK258" s="1021"/>
      <c r="AL258" s="1021"/>
      <c r="AM258" s="1021"/>
      <c r="AN258" s="1021"/>
      <c r="AO258" s="1021"/>
      <c r="AP258" s="1021"/>
      <c r="AQ258" s="1021"/>
      <c r="AR258" s="1021"/>
      <c r="AS258" s="1021"/>
      <c r="AT258" s="1021"/>
      <c r="AU258" s="1021"/>
      <c r="AV258" s="1021"/>
      <c r="AW258" s="1021"/>
      <c r="AX258" s="1021"/>
      <c r="AY258" s="1021"/>
      <c r="AZ258" s="1021"/>
      <c r="BA258" s="1021"/>
      <c r="BB258" s="1021"/>
      <c r="BC258" s="1021"/>
      <c r="BD258" s="1021"/>
      <c r="BE258" s="1021"/>
      <c r="BF258" s="1021"/>
      <c r="BG258" s="1021"/>
      <c r="BH258" s="1021"/>
      <c r="BI258" s="1021"/>
      <c r="BJ258" s="1021"/>
      <c r="BK258" s="1021"/>
      <c r="BL258" s="1021"/>
      <c r="BM258" s="1021"/>
      <c r="BN258" s="1021"/>
      <c r="BO258" s="1021"/>
      <c r="BP258" s="1021"/>
      <c r="BQ258" s="1021"/>
      <c r="BR258" s="1021"/>
      <c r="BS258" s="1021"/>
      <c r="BT258" s="1021"/>
      <c r="BU258" s="1021"/>
      <c r="BV258" s="1021"/>
      <c r="BW258" s="1021"/>
      <c r="BX258" s="1021"/>
      <c r="BY258" s="1021"/>
      <c r="BZ258" s="1021"/>
      <c r="CA258" s="1021"/>
      <c r="CB258" s="1021"/>
      <c r="CC258" s="1021"/>
      <c r="CD258" s="1021"/>
      <c r="CE258" s="1021"/>
      <c r="CF258" s="1034"/>
    </row>
    <row r="259" spans="16:84" x14ac:dyDescent="0.25">
      <c r="P259" s="1033"/>
      <c r="Q259" s="1021"/>
      <c r="R259" s="1021"/>
      <c r="S259" s="1021"/>
      <c r="T259" s="1021"/>
      <c r="U259" s="1021"/>
      <c r="V259" s="1021"/>
      <c r="W259" s="1021"/>
      <c r="X259" s="1021"/>
      <c r="Y259" s="1021"/>
      <c r="Z259" s="1021"/>
      <c r="AA259" s="1021"/>
      <c r="AB259" s="1021"/>
      <c r="AC259" s="1021"/>
      <c r="AD259" s="1021"/>
      <c r="AE259" s="1021"/>
      <c r="AF259" s="1021"/>
      <c r="AG259" s="1021"/>
      <c r="AH259" s="1021"/>
      <c r="AI259" s="1021"/>
      <c r="AJ259" s="1021"/>
      <c r="AK259" s="1021"/>
      <c r="AL259" s="1021"/>
      <c r="AM259" s="1021"/>
      <c r="AN259" s="1021"/>
      <c r="AO259" s="1021"/>
      <c r="AP259" s="1021"/>
      <c r="AQ259" s="1021"/>
      <c r="AR259" s="1021"/>
      <c r="AS259" s="1021"/>
      <c r="AT259" s="1021"/>
      <c r="AU259" s="1021"/>
      <c r="AV259" s="1021"/>
      <c r="AW259" s="1021"/>
      <c r="AX259" s="1021"/>
      <c r="AY259" s="1021"/>
      <c r="AZ259" s="1021"/>
      <c r="BA259" s="1021"/>
      <c r="BB259" s="1021"/>
      <c r="BC259" s="1021"/>
      <c r="BD259" s="1021"/>
      <c r="BE259" s="1021"/>
      <c r="BF259" s="1021"/>
      <c r="BG259" s="1021"/>
      <c r="BH259" s="1021"/>
      <c r="BI259" s="1021"/>
      <c r="BJ259" s="1021"/>
      <c r="BK259" s="1021"/>
      <c r="BL259" s="1021"/>
      <c r="BM259" s="1021"/>
      <c r="BN259" s="1021"/>
      <c r="BO259" s="1021"/>
      <c r="BP259" s="1021"/>
      <c r="BQ259" s="1021"/>
      <c r="BR259" s="1021"/>
      <c r="BS259" s="1021"/>
      <c r="BT259" s="1021"/>
      <c r="BU259" s="1021"/>
      <c r="BV259" s="1021"/>
      <c r="BW259" s="1021"/>
      <c r="BX259" s="1021"/>
      <c r="BY259" s="1021"/>
      <c r="BZ259" s="1021"/>
      <c r="CA259" s="1021"/>
      <c r="CB259" s="1021"/>
      <c r="CC259" s="1021"/>
      <c r="CD259" s="1021"/>
      <c r="CE259" s="1021"/>
      <c r="CF259" s="1034"/>
    </row>
    <row r="260" spans="16:84" x14ac:dyDescent="0.25">
      <c r="P260" s="1033"/>
      <c r="Q260" s="1021"/>
      <c r="R260" s="1021"/>
      <c r="S260" s="1021"/>
      <c r="T260" s="1021"/>
      <c r="U260" s="1021"/>
      <c r="V260" s="1021"/>
      <c r="W260" s="1021"/>
      <c r="X260" s="1021"/>
      <c r="Y260" s="1021"/>
      <c r="Z260" s="1021"/>
      <c r="AA260" s="1021"/>
      <c r="AB260" s="1021"/>
      <c r="AC260" s="1021"/>
      <c r="AD260" s="1021"/>
      <c r="AE260" s="1021"/>
      <c r="AF260" s="1021"/>
      <c r="AG260" s="1021"/>
      <c r="AH260" s="1021"/>
      <c r="AI260" s="1021"/>
      <c r="AJ260" s="1021"/>
      <c r="AK260" s="1021"/>
      <c r="AL260" s="1021"/>
      <c r="AM260" s="1021"/>
      <c r="AN260" s="1021"/>
      <c r="AO260" s="1021"/>
      <c r="AP260" s="1021"/>
      <c r="AQ260" s="1021"/>
      <c r="AR260" s="1021"/>
      <c r="AS260" s="1021"/>
      <c r="AT260" s="1021"/>
      <c r="AU260" s="1021"/>
      <c r="AV260" s="1021"/>
      <c r="AW260" s="1021"/>
      <c r="AX260" s="1021"/>
      <c r="AY260" s="1021"/>
      <c r="AZ260" s="1021"/>
      <c r="BA260" s="1021"/>
      <c r="BB260" s="1021"/>
      <c r="BC260" s="1021"/>
      <c r="BD260" s="1021"/>
      <c r="BE260" s="1021"/>
      <c r="BF260" s="1021"/>
      <c r="BG260" s="1021"/>
      <c r="BH260" s="1021"/>
      <c r="BI260" s="1021"/>
      <c r="BJ260" s="1021"/>
      <c r="BK260" s="1021"/>
      <c r="BL260" s="1021"/>
      <c r="BM260" s="1021"/>
      <c r="BN260" s="1021"/>
      <c r="BO260" s="1021"/>
      <c r="BP260" s="1021"/>
      <c r="BQ260" s="1021"/>
      <c r="BR260" s="1021"/>
      <c r="BS260" s="1021"/>
      <c r="BT260" s="1021"/>
      <c r="BU260" s="1021"/>
      <c r="BV260" s="1021"/>
      <c r="BW260" s="1021"/>
      <c r="BX260" s="1021"/>
      <c r="BY260" s="1021"/>
      <c r="BZ260" s="1021"/>
      <c r="CA260" s="1021"/>
      <c r="CB260" s="1021"/>
      <c r="CC260" s="1021"/>
      <c r="CD260" s="1021"/>
      <c r="CE260" s="1021"/>
      <c r="CF260" s="1034"/>
    </row>
    <row r="261" spans="16:84" x14ac:dyDescent="0.25">
      <c r="P261" s="1033"/>
      <c r="Q261" s="1021"/>
      <c r="R261" s="1021"/>
      <c r="S261" s="1021"/>
      <c r="T261" s="1021"/>
      <c r="U261" s="1021"/>
      <c r="V261" s="1021"/>
      <c r="W261" s="1021"/>
      <c r="X261" s="1021"/>
      <c r="Y261" s="1021"/>
      <c r="Z261" s="1021"/>
      <c r="AA261" s="1021"/>
      <c r="AB261" s="1021"/>
      <c r="AC261" s="1021"/>
      <c r="AD261" s="1021"/>
      <c r="AE261" s="1021"/>
      <c r="AF261" s="1021"/>
      <c r="AG261" s="1021"/>
      <c r="AH261" s="1021"/>
      <c r="AI261" s="1021"/>
      <c r="AJ261" s="1021"/>
      <c r="AK261" s="1021"/>
      <c r="AL261" s="1021"/>
      <c r="AM261" s="1021"/>
      <c r="AN261" s="1021"/>
      <c r="AO261" s="1021"/>
      <c r="AP261" s="1021"/>
      <c r="AQ261" s="1021"/>
      <c r="AR261" s="1021"/>
      <c r="AS261" s="1021"/>
      <c r="AT261" s="1021"/>
      <c r="AU261" s="1021"/>
      <c r="AV261" s="1021"/>
      <c r="AW261" s="1021"/>
      <c r="AX261" s="1021"/>
      <c r="AY261" s="1021"/>
      <c r="AZ261" s="1021"/>
      <c r="BA261" s="1021"/>
      <c r="BB261" s="1021"/>
      <c r="BC261" s="1021"/>
      <c r="BD261" s="1021"/>
      <c r="BE261" s="1021"/>
      <c r="BF261" s="1021"/>
      <c r="BG261" s="1021"/>
      <c r="BH261" s="1021"/>
      <c r="BI261" s="1021"/>
      <c r="BJ261" s="1021"/>
      <c r="BK261" s="1021"/>
      <c r="BL261" s="1021"/>
      <c r="BM261" s="1021"/>
      <c r="BN261" s="1021"/>
      <c r="BO261" s="1021"/>
      <c r="BP261" s="1021"/>
      <c r="BQ261" s="1021"/>
      <c r="BR261" s="1021"/>
      <c r="BS261" s="1021"/>
      <c r="BT261" s="1021"/>
      <c r="BU261" s="1021"/>
      <c r="BV261" s="1021"/>
      <c r="BW261" s="1021"/>
      <c r="BX261" s="1021"/>
      <c r="BY261" s="1021"/>
      <c r="BZ261" s="1021"/>
      <c r="CA261" s="1021"/>
      <c r="CB261" s="1021"/>
      <c r="CC261" s="1021"/>
      <c r="CD261" s="1021"/>
      <c r="CE261" s="1021"/>
      <c r="CF261" s="1034"/>
    </row>
    <row r="262" spans="16:84" x14ac:dyDescent="0.25">
      <c r="P262" s="1033"/>
      <c r="Q262" s="1021"/>
      <c r="R262" s="1021"/>
      <c r="S262" s="1021"/>
      <c r="T262" s="1021"/>
      <c r="U262" s="1021"/>
      <c r="V262" s="1021"/>
      <c r="W262" s="1021"/>
      <c r="X262" s="1021"/>
      <c r="Y262" s="1021"/>
      <c r="Z262" s="1021"/>
      <c r="AA262" s="1021"/>
      <c r="AB262" s="1021"/>
      <c r="AC262" s="1021"/>
      <c r="AD262" s="1021"/>
      <c r="AE262" s="1021"/>
      <c r="AF262" s="1021"/>
      <c r="AG262" s="1021"/>
      <c r="AH262" s="1021"/>
      <c r="AI262" s="1021"/>
      <c r="AJ262" s="1021"/>
      <c r="AK262" s="1021"/>
      <c r="AL262" s="1021"/>
      <c r="AM262" s="1021"/>
      <c r="AN262" s="1021"/>
      <c r="AO262" s="1021"/>
      <c r="AP262" s="1021"/>
      <c r="AQ262" s="1021"/>
      <c r="AR262" s="1021"/>
      <c r="AS262" s="1021"/>
      <c r="AT262" s="1021"/>
      <c r="AU262" s="1021"/>
      <c r="AV262" s="1021"/>
      <c r="AW262" s="1021"/>
      <c r="AX262" s="1021"/>
      <c r="AY262" s="1021"/>
      <c r="AZ262" s="1021"/>
      <c r="BA262" s="1021"/>
      <c r="BB262" s="1021"/>
      <c r="BC262" s="1021"/>
      <c r="BD262" s="1021"/>
      <c r="BE262" s="1021"/>
      <c r="BF262" s="1021"/>
      <c r="BG262" s="1021"/>
      <c r="BH262" s="1021"/>
      <c r="BI262" s="1021"/>
      <c r="BJ262" s="1021"/>
      <c r="BK262" s="1021"/>
      <c r="BL262" s="1021"/>
      <c r="BM262" s="1021"/>
      <c r="BN262" s="1021"/>
      <c r="BO262" s="1021"/>
      <c r="BP262" s="1021"/>
      <c r="BQ262" s="1021"/>
      <c r="BR262" s="1021"/>
      <c r="BS262" s="1021"/>
      <c r="BT262" s="1021"/>
      <c r="BU262" s="1021"/>
      <c r="BV262" s="1021"/>
      <c r="BW262" s="1021"/>
      <c r="BX262" s="1021"/>
      <c r="BY262" s="1021"/>
      <c r="BZ262" s="1021"/>
      <c r="CA262" s="1021"/>
      <c r="CB262" s="1021"/>
      <c r="CC262" s="1021"/>
      <c r="CD262" s="1021"/>
      <c r="CE262" s="1021"/>
      <c r="CF262" s="1034"/>
    </row>
    <row r="263" spans="16:84" x14ac:dyDescent="0.25">
      <c r="P263" s="1033"/>
      <c r="Q263" s="1021"/>
      <c r="R263" s="1021"/>
      <c r="S263" s="1021"/>
      <c r="T263" s="1021"/>
      <c r="U263" s="1021"/>
      <c r="V263" s="1021"/>
      <c r="W263" s="1021"/>
      <c r="X263" s="1021"/>
      <c r="Y263" s="1021"/>
      <c r="Z263" s="1021"/>
      <c r="AA263" s="1021"/>
      <c r="AB263" s="1021"/>
      <c r="AC263" s="1021"/>
      <c r="AD263" s="1021"/>
      <c r="AE263" s="1021"/>
      <c r="AF263" s="1021"/>
      <c r="AG263" s="1021"/>
      <c r="AH263" s="1021"/>
      <c r="AI263" s="1021"/>
      <c r="AJ263" s="1021"/>
      <c r="AK263" s="1021"/>
      <c r="AL263" s="1021"/>
      <c r="AM263" s="1021"/>
      <c r="AN263" s="1021"/>
      <c r="AO263" s="1021"/>
      <c r="AP263" s="1021"/>
      <c r="AQ263" s="1021"/>
      <c r="AR263" s="1021"/>
      <c r="AS263" s="1021"/>
      <c r="AT263" s="1021"/>
      <c r="AU263" s="1021"/>
      <c r="AV263" s="1021"/>
      <c r="AW263" s="1021"/>
      <c r="AX263" s="1021"/>
      <c r="AY263" s="1021"/>
      <c r="AZ263" s="1021"/>
      <c r="BA263" s="1021"/>
      <c r="BB263" s="1021"/>
      <c r="BC263" s="1021"/>
      <c r="BD263" s="1021"/>
      <c r="BE263" s="1021"/>
      <c r="BF263" s="1021"/>
      <c r="BG263" s="1021"/>
      <c r="BH263" s="1021"/>
      <c r="BI263" s="1021"/>
      <c r="BJ263" s="1021"/>
      <c r="BK263" s="1021"/>
      <c r="BL263" s="1021"/>
      <c r="BM263" s="1021"/>
      <c r="BN263" s="1021"/>
      <c r="BO263" s="1021"/>
      <c r="BP263" s="1021"/>
      <c r="BQ263" s="1021"/>
      <c r="BR263" s="1021"/>
      <c r="BS263" s="1021"/>
      <c r="BT263" s="1021"/>
      <c r="BU263" s="1021"/>
      <c r="BV263" s="1021"/>
      <c r="BW263" s="1021"/>
      <c r="BX263" s="1021"/>
      <c r="BY263" s="1021"/>
      <c r="BZ263" s="1021"/>
      <c r="CA263" s="1021"/>
      <c r="CB263" s="1021"/>
      <c r="CC263" s="1021"/>
      <c r="CD263" s="1021"/>
      <c r="CE263" s="1021"/>
      <c r="CF263" s="1034"/>
    </row>
    <row r="264" spans="16:84" x14ac:dyDescent="0.25">
      <c r="P264" s="1033"/>
      <c r="Q264" s="1021"/>
      <c r="R264" s="1021"/>
      <c r="S264" s="1021"/>
      <c r="T264" s="1021"/>
      <c r="U264" s="1021"/>
      <c r="V264" s="1021"/>
      <c r="W264" s="1021"/>
      <c r="X264" s="1021"/>
      <c r="Y264" s="1021"/>
      <c r="Z264" s="1021"/>
      <c r="AA264" s="1021"/>
      <c r="AB264" s="1021"/>
      <c r="AC264" s="1021"/>
      <c r="AD264" s="1021"/>
      <c r="AE264" s="1021"/>
      <c r="AF264" s="1021"/>
      <c r="AG264" s="1021"/>
      <c r="AH264" s="1021"/>
      <c r="AI264" s="1021"/>
      <c r="AJ264" s="1021"/>
      <c r="AK264" s="1021"/>
      <c r="AL264" s="1021"/>
      <c r="AM264" s="1021"/>
      <c r="AN264" s="1021"/>
      <c r="AO264" s="1021"/>
      <c r="AP264" s="1021"/>
      <c r="AQ264" s="1021"/>
      <c r="AR264" s="1021"/>
      <c r="AS264" s="1021"/>
      <c r="AT264" s="1021"/>
      <c r="AU264" s="1021"/>
      <c r="AV264" s="1021"/>
      <c r="AW264" s="1021"/>
      <c r="AX264" s="1021"/>
      <c r="AY264" s="1021"/>
      <c r="AZ264" s="1021"/>
      <c r="BA264" s="1021"/>
      <c r="BB264" s="1021"/>
      <c r="BC264" s="1021"/>
      <c r="BD264" s="1021"/>
      <c r="BE264" s="1021"/>
      <c r="BF264" s="1021"/>
      <c r="BG264" s="1021"/>
      <c r="BH264" s="1021"/>
      <c r="BI264" s="1021"/>
      <c r="BJ264" s="1021"/>
      <c r="BK264" s="1021"/>
      <c r="BL264" s="1021"/>
      <c r="BM264" s="1021"/>
      <c r="BN264" s="1021"/>
      <c r="BO264" s="1021"/>
      <c r="BP264" s="1021"/>
      <c r="BQ264" s="1021"/>
      <c r="BR264" s="1021"/>
      <c r="BS264" s="1021"/>
      <c r="BT264" s="1021"/>
      <c r="BU264" s="1021"/>
      <c r="BV264" s="1021"/>
      <c r="BW264" s="1021"/>
      <c r="BX264" s="1021"/>
      <c r="BY264" s="1021"/>
      <c r="BZ264" s="1021"/>
      <c r="CA264" s="1021"/>
      <c r="CB264" s="1021"/>
      <c r="CC264" s="1021"/>
      <c r="CD264" s="1021"/>
      <c r="CE264" s="1021"/>
      <c r="CF264" s="1034"/>
    </row>
    <row r="265" spans="16:84" x14ac:dyDescent="0.25">
      <c r="P265" s="1033"/>
      <c r="Q265" s="1021"/>
      <c r="R265" s="1021"/>
      <c r="S265" s="1021"/>
      <c r="T265" s="1021"/>
      <c r="U265" s="1021"/>
      <c r="V265" s="1021"/>
      <c r="W265" s="1021"/>
      <c r="X265" s="1021"/>
      <c r="Y265" s="1021"/>
      <c r="Z265" s="1021"/>
      <c r="AA265" s="1021"/>
      <c r="AB265" s="1021"/>
      <c r="AC265" s="1021"/>
      <c r="AD265" s="1021"/>
      <c r="AE265" s="1021"/>
      <c r="AF265" s="1021"/>
      <c r="AG265" s="1021"/>
      <c r="AH265" s="1021"/>
      <c r="AI265" s="1021"/>
      <c r="AJ265" s="1021"/>
      <c r="AK265" s="1021"/>
      <c r="AL265" s="1021"/>
      <c r="AM265" s="1021"/>
      <c r="AN265" s="1021"/>
      <c r="AO265" s="1021"/>
      <c r="AP265" s="1021"/>
      <c r="AQ265" s="1021"/>
      <c r="AR265" s="1021"/>
      <c r="AS265" s="1021"/>
      <c r="AT265" s="1021"/>
      <c r="AU265" s="1021"/>
      <c r="AV265" s="1021"/>
      <c r="AW265" s="1021"/>
      <c r="AX265" s="1021"/>
      <c r="AY265" s="1021"/>
      <c r="AZ265" s="1021"/>
      <c r="BA265" s="1021"/>
      <c r="BB265" s="1021"/>
      <c r="BC265" s="1021"/>
      <c r="BD265" s="1021"/>
      <c r="BE265" s="1021"/>
      <c r="BF265" s="1021"/>
      <c r="BG265" s="1021"/>
      <c r="BH265" s="1021"/>
      <c r="BI265" s="1021"/>
      <c r="BJ265" s="1021"/>
      <c r="BK265" s="1021"/>
      <c r="BL265" s="1021"/>
      <c r="BM265" s="1021"/>
      <c r="BN265" s="1021"/>
      <c r="BO265" s="1021"/>
      <c r="BP265" s="1021"/>
      <c r="BQ265" s="1021"/>
      <c r="BR265" s="1021"/>
      <c r="BS265" s="1021"/>
      <c r="BT265" s="1021"/>
      <c r="BU265" s="1021"/>
      <c r="BV265" s="1021"/>
      <c r="BW265" s="1021"/>
      <c r="BX265" s="1021"/>
      <c r="BY265" s="1021"/>
      <c r="BZ265" s="1021"/>
      <c r="CA265" s="1021"/>
      <c r="CB265" s="1021"/>
      <c r="CC265" s="1021"/>
      <c r="CD265" s="1021"/>
      <c r="CE265" s="1021"/>
      <c r="CF265" s="1034"/>
    </row>
    <row r="266" spans="16:84" x14ac:dyDescent="0.25">
      <c r="P266" s="1033"/>
      <c r="Q266" s="1021"/>
      <c r="R266" s="1021"/>
      <c r="S266" s="1021"/>
      <c r="T266" s="1021"/>
      <c r="U266" s="1021"/>
      <c r="V266" s="1021"/>
      <c r="W266" s="1021"/>
      <c r="X266" s="1021"/>
      <c r="Y266" s="1021"/>
      <c r="Z266" s="1021"/>
      <c r="AA266" s="1021"/>
      <c r="AB266" s="1021"/>
      <c r="AC266" s="1021"/>
      <c r="AD266" s="1021"/>
      <c r="AE266" s="1021"/>
      <c r="AF266" s="1021"/>
      <c r="AG266" s="1021"/>
      <c r="AH266" s="1021"/>
      <c r="AI266" s="1021"/>
      <c r="AJ266" s="1021"/>
      <c r="AK266" s="1021"/>
      <c r="AL266" s="1021"/>
      <c r="AM266" s="1021"/>
      <c r="AN266" s="1021"/>
      <c r="AO266" s="1021"/>
      <c r="AP266" s="1021"/>
      <c r="AQ266" s="1021"/>
      <c r="AR266" s="1021"/>
      <c r="AS266" s="1021"/>
      <c r="AT266" s="1021"/>
      <c r="AU266" s="1021"/>
      <c r="AV266" s="1021"/>
      <c r="AW266" s="1021"/>
      <c r="AX266" s="1021"/>
      <c r="AY266" s="1021"/>
      <c r="AZ266" s="1021"/>
      <c r="BA266" s="1021"/>
      <c r="BB266" s="1021"/>
      <c r="BC266" s="1021"/>
      <c r="BD266" s="1021"/>
      <c r="BE266" s="1021"/>
      <c r="BF266" s="1021"/>
      <c r="BG266" s="1021"/>
      <c r="BH266" s="1021"/>
      <c r="BI266" s="1021"/>
      <c r="BJ266" s="1021"/>
      <c r="BK266" s="1021"/>
      <c r="BL266" s="1021"/>
      <c r="BM266" s="1021"/>
      <c r="BN266" s="1021"/>
      <c r="BO266" s="1021"/>
      <c r="BP266" s="1021"/>
      <c r="BQ266" s="1021"/>
      <c r="BR266" s="1021"/>
      <c r="BS266" s="1021"/>
      <c r="BT266" s="1021"/>
      <c r="BU266" s="1021"/>
      <c r="BV266" s="1021"/>
      <c r="BW266" s="1021"/>
      <c r="BX266" s="1021"/>
      <c r="BY266" s="1021"/>
      <c r="BZ266" s="1021"/>
      <c r="CA266" s="1021"/>
      <c r="CB266" s="1021"/>
      <c r="CC266" s="1021"/>
      <c r="CD266" s="1021"/>
      <c r="CE266" s="1021"/>
      <c r="CF266" s="1034"/>
    </row>
    <row r="267" spans="16:84" x14ac:dyDescent="0.25">
      <c r="P267" s="1033"/>
      <c r="Q267" s="1021"/>
      <c r="R267" s="1021"/>
      <c r="S267" s="1021"/>
      <c r="T267" s="1021"/>
      <c r="U267" s="1021"/>
      <c r="V267" s="1021"/>
      <c r="W267" s="1021"/>
      <c r="X267" s="1021"/>
      <c r="Y267" s="1021"/>
      <c r="Z267" s="1021"/>
      <c r="AA267" s="1021"/>
      <c r="AB267" s="1021"/>
      <c r="AC267" s="1021"/>
      <c r="AD267" s="1021"/>
      <c r="AE267" s="1021"/>
      <c r="AF267" s="1021"/>
      <c r="AG267" s="1021"/>
      <c r="AH267" s="1021"/>
      <c r="AI267" s="1021"/>
      <c r="AJ267" s="1021"/>
      <c r="AK267" s="1021"/>
      <c r="AL267" s="1021"/>
      <c r="AM267" s="1021"/>
      <c r="AN267" s="1021"/>
      <c r="AO267" s="1021"/>
      <c r="AP267" s="1021"/>
      <c r="AQ267" s="1021"/>
      <c r="AR267" s="1021"/>
      <c r="AS267" s="1021"/>
      <c r="AT267" s="1021"/>
      <c r="AU267" s="1021"/>
      <c r="AV267" s="1021"/>
      <c r="AW267" s="1021"/>
      <c r="AX267" s="1021"/>
      <c r="AY267" s="1021"/>
      <c r="AZ267" s="1021"/>
      <c r="BA267" s="1021"/>
      <c r="BB267" s="1021"/>
      <c r="BC267" s="1021"/>
      <c r="BD267" s="1021"/>
      <c r="BE267" s="1021"/>
      <c r="BF267" s="1021"/>
      <c r="BG267" s="1021"/>
      <c r="BH267" s="1021"/>
      <c r="BI267" s="1021"/>
      <c r="BJ267" s="1021"/>
      <c r="BK267" s="1021"/>
      <c r="BL267" s="1021"/>
      <c r="BM267" s="1021"/>
      <c r="BN267" s="1021"/>
      <c r="BO267" s="1021"/>
      <c r="BP267" s="1021"/>
      <c r="BQ267" s="1021"/>
      <c r="BR267" s="1021"/>
      <c r="BS267" s="1021"/>
      <c r="BT267" s="1021"/>
      <c r="BU267" s="1021"/>
      <c r="BV267" s="1021"/>
      <c r="BW267" s="1021"/>
      <c r="BX267" s="1021"/>
      <c r="BY267" s="1021"/>
      <c r="BZ267" s="1021"/>
      <c r="CA267" s="1021"/>
      <c r="CB267" s="1021"/>
      <c r="CC267" s="1021"/>
      <c r="CD267" s="1021"/>
      <c r="CE267" s="1021"/>
      <c r="CF267" s="1034"/>
    </row>
    <row r="268" spans="16:84" x14ac:dyDescent="0.25">
      <c r="P268" s="1033"/>
      <c r="Q268" s="1021"/>
      <c r="R268" s="1021"/>
      <c r="S268" s="1021"/>
      <c r="T268" s="1021"/>
      <c r="U268" s="1021"/>
      <c r="V268" s="1021"/>
      <c r="W268" s="1021"/>
      <c r="X268" s="1021"/>
      <c r="Y268" s="1021"/>
      <c r="Z268" s="1021"/>
      <c r="AA268" s="1021"/>
      <c r="AB268" s="1021"/>
      <c r="AC268" s="1021"/>
      <c r="AD268" s="1021"/>
      <c r="AE268" s="1021"/>
      <c r="AF268" s="1021"/>
      <c r="AG268" s="1021"/>
      <c r="AH268" s="1021"/>
      <c r="AI268" s="1021"/>
      <c r="AJ268" s="1021"/>
      <c r="AK268" s="1021"/>
      <c r="AL268" s="1021"/>
      <c r="AM268" s="1021"/>
      <c r="AN268" s="1021"/>
      <c r="AO268" s="1021"/>
      <c r="AP268" s="1021"/>
      <c r="AQ268" s="1021"/>
      <c r="AR268" s="1021"/>
      <c r="AS268" s="1021"/>
      <c r="AT268" s="1021"/>
      <c r="AU268" s="1021"/>
      <c r="AV268" s="1021"/>
      <c r="AW268" s="1021"/>
      <c r="AX268" s="1021"/>
      <c r="AY268" s="1021"/>
      <c r="AZ268" s="1021"/>
      <c r="BA268" s="1021"/>
      <c r="BB268" s="1021"/>
      <c r="BC268" s="1021"/>
      <c r="BD268" s="1021"/>
      <c r="BE268" s="1021"/>
      <c r="BF268" s="1021"/>
      <c r="BG268" s="1021"/>
      <c r="BH268" s="1021"/>
      <c r="BI268" s="1021"/>
      <c r="BJ268" s="1021"/>
      <c r="BK268" s="1021"/>
      <c r="BL268" s="1021"/>
      <c r="BM268" s="1021"/>
      <c r="BN268" s="1021"/>
      <c r="BO268" s="1021"/>
      <c r="BP268" s="1021"/>
      <c r="BQ268" s="1021"/>
      <c r="BR268" s="1021"/>
      <c r="BS268" s="1021"/>
      <c r="BT268" s="1021"/>
      <c r="BU268" s="1021"/>
      <c r="BV268" s="1021"/>
      <c r="BW268" s="1021"/>
      <c r="BX268" s="1021"/>
      <c r="BY268" s="1021"/>
      <c r="BZ268" s="1021"/>
      <c r="CA268" s="1021"/>
      <c r="CB268" s="1021"/>
      <c r="CC268" s="1021"/>
      <c r="CD268" s="1021"/>
      <c r="CE268" s="1021"/>
      <c r="CF268" s="1034"/>
    </row>
    <row r="269" spans="16:84" x14ac:dyDescent="0.25">
      <c r="P269" s="1033"/>
      <c r="Q269" s="1021"/>
      <c r="R269" s="1021"/>
      <c r="S269" s="1021"/>
      <c r="T269" s="1021"/>
      <c r="U269" s="1021"/>
      <c r="V269" s="1021"/>
      <c r="W269" s="1021"/>
      <c r="X269" s="1021"/>
      <c r="Y269" s="1021"/>
      <c r="Z269" s="1021"/>
      <c r="AA269" s="1021"/>
      <c r="AB269" s="1021"/>
      <c r="AC269" s="1021"/>
      <c r="AD269" s="1021"/>
      <c r="AE269" s="1021"/>
      <c r="AF269" s="1021"/>
      <c r="AG269" s="1021"/>
      <c r="AH269" s="1021"/>
      <c r="AI269" s="1021"/>
      <c r="AJ269" s="1021"/>
      <c r="AK269" s="1021"/>
      <c r="AL269" s="1021"/>
      <c r="AM269" s="1021"/>
      <c r="AN269" s="1021"/>
      <c r="AO269" s="1021"/>
      <c r="AP269" s="1021"/>
      <c r="AQ269" s="1021"/>
      <c r="AR269" s="1021"/>
      <c r="AS269" s="1021"/>
      <c r="AT269" s="1021"/>
      <c r="AU269" s="1021"/>
      <c r="AV269" s="1021"/>
      <c r="AW269" s="1021"/>
      <c r="AX269" s="1021"/>
      <c r="AY269" s="1021"/>
      <c r="AZ269" s="1021"/>
      <c r="BA269" s="1021"/>
      <c r="BB269" s="1021"/>
      <c r="BC269" s="1021"/>
      <c r="BD269" s="1021"/>
      <c r="BE269" s="1021"/>
      <c r="BF269" s="1021"/>
      <c r="BG269" s="1021"/>
      <c r="BH269" s="1021"/>
      <c r="BI269" s="1021"/>
      <c r="BJ269" s="1021"/>
      <c r="BK269" s="1021"/>
      <c r="BL269" s="1021"/>
      <c r="BM269" s="1021"/>
      <c r="BN269" s="1021"/>
      <c r="BO269" s="1021"/>
      <c r="BP269" s="1021"/>
      <c r="BQ269" s="1021"/>
      <c r="BR269" s="1021"/>
      <c r="BS269" s="1021"/>
      <c r="BT269" s="1021"/>
      <c r="BU269" s="1021"/>
      <c r="BV269" s="1021"/>
      <c r="BW269" s="1021"/>
      <c r="BX269" s="1021"/>
      <c r="BY269" s="1021"/>
      <c r="BZ269" s="1021"/>
      <c r="CA269" s="1021"/>
      <c r="CB269" s="1021"/>
      <c r="CC269" s="1021"/>
      <c r="CD269" s="1021"/>
      <c r="CE269" s="1021"/>
      <c r="CF269" s="1034"/>
    </row>
    <row r="270" spans="16:84" x14ac:dyDescent="0.25">
      <c r="P270" s="1033"/>
      <c r="Q270" s="1021"/>
      <c r="R270" s="1021"/>
      <c r="S270" s="1021"/>
      <c r="T270" s="1021"/>
      <c r="U270" s="1021"/>
      <c r="V270" s="1021"/>
      <c r="W270" s="1021"/>
      <c r="X270" s="1021"/>
      <c r="Y270" s="1021"/>
      <c r="Z270" s="1021"/>
      <c r="AA270" s="1021"/>
      <c r="AB270" s="1021"/>
      <c r="AC270" s="1021"/>
      <c r="AD270" s="1021"/>
      <c r="AE270" s="1021"/>
      <c r="AF270" s="1021"/>
      <c r="AG270" s="1021"/>
      <c r="AH270" s="1021"/>
      <c r="AI270" s="1021"/>
      <c r="AJ270" s="1021"/>
      <c r="AK270" s="1021"/>
      <c r="AL270" s="1021"/>
      <c r="AM270" s="1021"/>
      <c r="AN270" s="1021"/>
      <c r="AO270" s="1021"/>
      <c r="AP270" s="1021"/>
      <c r="AQ270" s="1021"/>
      <c r="AR270" s="1021"/>
      <c r="AS270" s="1021"/>
      <c r="AT270" s="1021"/>
      <c r="AU270" s="1021"/>
      <c r="AV270" s="1021"/>
      <c r="AW270" s="1021"/>
      <c r="AX270" s="1021"/>
      <c r="AY270" s="1021"/>
      <c r="AZ270" s="1021"/>
      <c r="BA270" s="1021"/>
      <c r="BB270" s="1021"/>
      <c r="BC270" s="1021"/>
      <c r="BD270" s="1021"/>
      <c r="BE270" s="1021"/>
      <c r="BF270" s="1021"/>
      <c r="BG270" s="1021"/>
      <c r="BH270" s="1021"/>
      <c r="BI270" s="1021"/>
      <c r="BJ270" s="1021"/>
      <c r="BK270" s="1021"/>
      <c r="BL270" s="1021"/>
      <c r="BM270" s="1021"/>
      <c r="BN270" s="1021"/>
      <c r="BO270" s="1021"/>
      <c r="BP270" s="1021"/>
      <c r="BQ270" s="1021"/>
      <c r="BR270" s="1021"/>
      <c r="BS270" s="1021"/>
      <c r="BT270" s="1021"/>
      <c r="BU270" s="1021"/>
      <c r="BV270" s="1021"/>
      <c r="BW270" s="1021"/>
      <c r="BX270" s="1021"/>
      <c r="BY270" s="1021"/>
      <c r="BZ270" s="1021"/>
      <c r="CA270" s="1021"/>
      <c r="CB270" s="1021"/>
      <c r="CC270" s="1021"/>
      <c r="CD270" s="1021"/>
      <c r="CE270" s="1021"/>
      <c r="CF270" s="1034"/>
    </row>
    <row r="271" spans="16:84" x14ac:dyDescent="0.25">
      <c r="P271" s="1033"/>
      <c r="Q271" s="1021"/>
      <c r="R271" s="1021"/>
      <c r="S271" s="1021"/>
      <c r="T271" s="1021"/>
      <c r="U271" s="1021"/>
      <c r="V271" s="1021"/>
      <c r="W271" s="1021"/>
      <c r="X271" s="1021"/>
      <c r="Y271" s="1021"/>
      <c r="Z271" s="1021"/>
      <c r="AA271" s="1021"/>
      <c r="AB271" s="1021"/>
      <c r="AC271" s="1021"/>
      <c r="AD271" s="1021"/>
      <c r="AE271" s="1021"/>
      <c r="AF271" s="1021"/>
      <c r="AG271" s="1021"/>
      <c r="AH271" s="1021"/>
      <c r="AI271" s="1021"/>
      <c r="AJ271" s="1021"/>
      <c r="AK271" s="1021"/>
      <c r="AL271" s="1021"/>
      <c r="AM271" s="1021"/>
      <c r="AN271" s="1021"/>
      <c r="AO271" s="1021"/>
      <c r="AP271" s="1021"/>
      <c r="AQ271" s="1021"/>
      <c r="AR271" s="1021"/>
      <c r="AS271" s="1021"/>
      <c r="AT271" s="1021"/>
      <c r="AU271" s="1021"/>
      <c r="AV271" s="1021"/>
      <c r="AW271" s="1021"/>
      <c r="AX271" s="1021"/>
      <c r="AY271" s="1021"/>
      <c r="AZ271" s="1021"/>
      <c r="BA271" s="1021"/>
      <c r="BB271" s="1021"/>
      <c r="BC271" s="1021"/>
      <c r="BD271" s="1021"/>
      <c r="BE271" s="1021"/>
      <c r="BF271" s="1021"/>
      <c r="BG271" s="1021"/>
      <c r="BH271" s="1021"/>
      <c r="BI271" s="1021"/>
      <c r="BJ271" s="1021"/>
      <c r="BK271" s="1021"/>
      <c r="BL271" s="1021"/>
      <c r="BM271" s="1021"/>
      <c r="BN271" s="1021"/>
      <c r="BO271" s="1021"/>
      <c r="BP271" s="1021"/>
      <c r="BQ271" s="1021"/>
      <c r="BR271" s="1021"/>
      <c r="BS271" s="1021"/>
      <c r="BT271" s="1021"/>
      <c r="BU271" s="1021"/>
      <c r="BV271" s="1021"/>
      <c r="BW271" s="1021"/>
      <c r="BX271" s="1021"/>
      <c r="BY271" s="1021"/>
      <c r="BZ271" s="1021"/>
      <c r="CA271" s="1021"/>
      <c r="CB271" s="1021"/>
      <c r="CC271" s="1021"/>
      <c r="CD271" s="1021"/>
      <c r="CE271" s="1021"/>
      <c r="CF271" s="1034"/>
    </row>
    <row r="272" spans="16:84" x14ac:dyDescent="0.25">
      <c r="P272" s="1033"/>
      <c r="Q272" s="1021"/>
      <c r="R272" s="1021"/>
      <c r="S272" s="1021"/>
      <c r="T272" s="1021"/>
      <c r="U272" s="1021"/>
      <c r="V272" s="1021"/>
      <c r="W272" s="1021"/>
      <c r="X272" s="1021"/>
      <c r="Y272" s="1021"/>
      <c r="Z272" s="1021"/>
      <c r="AA272" s="1021"/>
      <c r="AB272" s="1021"/>
      <c r="AC272" s="1021"/>
      <c r="AD272" s="1021"/>
      <c r="AE272" s="1021"/>
      <c r="AF272" s="1021"/>
      <c r="AG272" s="1021"/>
      <c r="AH272" s="1021"/>
      <c r="AI272" s="1021"/>
      <c r="AJ272" s="1021"/>
      <c r="AK272" s="1021"/>
      <c r="AL272" s="1021"/>
      <c r="AM272" s="1021"/>
      <c r="AN272" s="1021"/>
      <c r="AO272" s="1021"/>
      <c r="AP272" s="1021"/>
      <c r="AQ272" s="1021"/>
      <c r="AR272" s="1021"/>
      <c r="AS272" s="1021"/>
      <c r="AT272" s="1021"/>
      <c r="AU272" s="1021"/>
      <c r="AV272" s="1021"/>
      <c r="AW272" s="1021"/>
      <c r="AX272" s="1021"/>
      <c r="AY272" s="1021"/>
      <c r="AZ272" s="1021"/>
      <c r="BA272" s="1021"/>
      <c r="BB272" s="1021"/>
      <c r="BC272" s="1021"/>
      <c r="BD272" s="1021"/>
      <c r="BE272" s="1021"/>
      <c r="BF272" s="1021"/>
      <c r="BG272" s="1021"/>
      <c r="BH272" s="1021"/>
      <c r="BI272" s="1021"/>
      <c r="BJ272" s="1021"/>
      <c r="BK272" s="1021"/>
      <c r="BL272" s="1021"/>
      <c r="BM272" s="1021"/>
      <c r="BN272" s="1021"/>
      <c r="BO272" s="1021"/>
      <c r="BP272" s="1021"/>
      <c r="BQ272" s="1021"/>
      <c r="BR272" s="1021"/>
      <c r="BS272" s="1021"/>
      <c r="BT272" s="1021"/>
      <c r="BU272" s="1021"/>
      <c r="BV272" s="1021"/>
      <c r="BW272" s="1021"/>
      <c r="BX272" s="1021"/>
      <c r="BY272" s="1021"/>
      <c r="BZ272" s="1021"/>
      <c r="CA272" s="1021"/>
      <c r="CB272" s="1021"/>
      <c r="CC272" s="1021"/>
      <c r="CD272" s="1021"/>
      <c r="CE272" s="1021"/>
      <c r="CF272" s="1034"/>
    </row>
    <row r="273" spans="16:84" x14ac:dyDescent="0.25">
      <c r="P273" s="1033"/>
      <c r="Q273" s="1021"/>
      <c r="R273" s="1021"/>
      <c r="S273" s="1021"/>
      <c r="T273" s="1021"/>
      <c r="U273" s="1021"/>
      <c r="V273" s="1021"/>
      <c r="W273" s="1021"/>
      <c r="X273" s="1021"/>
      <c r="Y273" s="1021"/>
      <c r="Z273" s="1021"/>
      <c r="AA273" s="1021"/>
      <c r="AB273" s="1021"/>
      <c r="AC273" s="1021"/>
      <c r="AD273" s="1021"/>
      <c r="AE273" s="1021"/>
      <c r="AF273" s="1021"/>
      <c r="AG273" s="1021"/>
      <c r="AH273" s="1021"/>
      <c r="AI273" s="1021"/>
      <c r="AJ273" s="1021"/>
      <c r="AK273" s="1021"/>
      <c r="AL273" s="1021"/>
      <c r="AM273" s="1021"/>
      <c r="AN273" s="1021"/>
      <c r="AO273" s="1021"/>
      <c r="AP273" s="1021"/>
      <c r="AQ273" s="1021"/>
      <c r="AR273" s="1021"/>
      <c r="AS273" s="1021"/>
      <c r="AT273" s="1021"/>
      <c r="AU273" s="1021"/>
      <c r="AV273" s="1021"/>
      <c r="AW273" s="1021"/>
      <c r="AX273" s="1021"/>
      <c r="AY273" s="1021"/>
      <c r="AZ273" s="1021"/>
      <c r="BA273" s="1021"/>
      <c r="BB273" s="1021"/>
      <c r="BC273" s="1021"/>
      <c r="BD273" s="1021"/>
      <c r="BE273" s="1021"/>
      <c r="BF273" s="1021"/>
      <c r="BG273" s="1021"/>
      <c r="BH273" s="1021"/>
      <c r="BI273" s="1021"/>
      <c r="BJ273" s="1021"/>
      <c r="BK273" s="1021"/>
      <c r="BL273" s="1021"/>
      <c r="BM273" s="1021"/>
      <c r="BN273" s="1021"/>
      <c r="BO273" s="1021"/>
      <c r="BP273" s="1021"/>
      <c r="BQ273" s="1021"/>
      <c r="BR273" s="1021"/>
      <c r="BS273" s="1021"/>
      <c r="BT273" s="1021"/>
      <c r="BU273" s="1021"/>
      <c r="BV273" s="1021"/>
      <c r="BW273" s="1021"/>
      <c r="BX273" s="1021"/>
      <c r="BY273" s="1021"/>
      <c r="BZ273" s="1021"/>
      <c r="CA273" s="1021"/>
      <c r="CB273" s="1021"/>
      <c r="CC273" s="1021"/>
      <c r="CD273" s="1021"/>
      <c r="CE273" s="1021"/>
      <c r="CF273" s="1034"/>
    </row>
    <row r="274" spans="16:84" x14ac:dyDescent="0.25">
      <c r="P274" s="1033"/>
      <c r="Q274" s="1021"/>
      <c r="R274" s="1021"/>
      <c r="S274" s="1021"/>
      <c r="T274" s="1021"/>
      <c r="U274" s="1021"/>
      <c r="V274" s="1021"/>
      <c r="W274" s="1021"/>
      <c r="X274" s="1021"/>
      <c r="Y274" s="1021"/>
      <c r="Z274" s="1021"/>
      <c r="AA274" s="1021"/>
      <c r="AB274" s="1021"/>
      <c r="AC274" s="1021"/>
      <c r="AD274" s="1021"/>
      <c r="AE274" s="1021"/>
      <c r="AF274" s="1021"/>
      <c r="AG274" s="1021"/>
      <c r="AH274" s="1021"/>
      <c r="AI274" s="1021"/>
      <c r="AJ274" s="1021"/>
      <c r="AK274" s="1021"/>
      <c r="AL274" s="1021"/>
      <c r="AM274" s="1021"/>
      <c r="AN274" s="1021"/>
      <c r="AO274" s="1021"/>
      <c r="AP274" s="1021"/>
      <c r="AQ274" s="1021"/>
      <c r="AR274" s="1021"/>
      <c r="AS274" s="1021"/>
      <c r="AT274" s="1021"/>
      <c r="AU274" s="1021"/>
      <c r="AV274" s="1021"/>
      <c r="AW274" s="1021"/>
      <c r="AX274" s="1021"/>
      <c r="AY274" s="1021"/>
      <c r="AZ274" s="1021"/>
      <c r="BA274" s="1021"/>
      <c r="BB274" s="1021"/>
      <c r="BC274" s="1021"/>
      <c r="BD274" s="1021"/>
      <c r="BE274" s="1021"/>
      <c r="BF274" s="1021"/>
      <c r="BG274" s="1021"/>
      <c r="BH274" s="1021"/>
      <c r="BI274" s="1021"/>
      <c r="BJ274" s="1021"/>
      <c r="BK274" s="1021"/>
      <c r="BL274" s="1021"/>
      <c r="BM274" s="1021"/>
      <c r="BN274" s="1021"/>
      <c r="BO274" s="1021"/>
      <c r="BP274" s="1021"/>
      <c r="BQ274" s="1021"/>
      <c r="BR274" s="1021"/>
      <c r="BS274" s="1021"/>
      <c r="BT274" s="1021"/>
      <c r="BU274" s="1021"/>
      <c r="BV274" s="1021"/>
      <c r="BW274" s="1021"/>
      <c r="BX274" s="1021"/>
      <c r="BY274" s="1021"/>
      <c r="BZ274" s="1021"/>
      <c r="CA274" s="1021"/>
      <c r="CB274" s="1021"/>
      <c r="CC274" s="1021"/>
      <c r="CD274" s="1021"/>
      <c r="CE274" s="1021"/>
      <c r="CF274" s="1034"/>
    </row>
    <row r="275" spans="16:84" x14ac:dyDescent="0.25">
      <c r="P275" s="1033"/>
      <c r="Q275" s="1021"/>
      <c r="R275" s="1021"/>
      <c r="S275" s="1021"/>
      <c r="T275" s="1021"/>
      <c r="U275" s="1021"/>
      <c r="V275" s="1021"/>
      <c r="W275" s="1021"/>
      <c r="X275" s="1021"/>
      <c r="Y275" s="1021"/>
      <c r="Z275" s="1021"/>
      <c r="AA275" s="1021"/>
      <c r="AB275" s="1021"/>
      <c r="AC275" s="1021"/>
      <c r="AD275" s="1021"/>
      <c r="AE275" s="1021"/>
      <c r="AF275" s="1021"/>
      <c r="AG275" s="1021"/>
      <c r="AH275" s="1021"/>
      <c r="AI275" s="1021"/>
      <c r="AJ275" s="1021"/>
      <c r="AK275" s="1021"/>
      <c r="AL275" s="1021"/>
      <c r="AM275" s="1021"/>
      <c r="AN275" s="1021"/>
      <c r="AO275" s="1021"/>
      <c r="AP275" s="1021"/>
      <c r="AQ275" s="1021"/>
      <c r="AR275" s="1021"/>
      <c r="AS275" s="1021"/>
      <c r="AT275" s="1021"/>
      <c r="AU275" s="1021"/>
      <c r="AV275" s="1021"/>
      <c r="AW275" s="1021"/>
      <c r="AX275" s="1021"/>
      <c r="AY275" s="1021"/>
      <c r="AZ275" s="1021"/>
      <c r="BA275" s="1021"/>
      <c r="BB275" s="1021"/>
      <c r="BC275" s="1021"/>
      <c r="BD275" s="1021"/>
      <c r="BE275" s="1021"/>
      <c r="BF275" s="1021"/>
      <c r="BG275" s="1021"/>
      <c r="BH275" s="1021"/>
      <c r="BI275" s="1021"/>
      <c r="BJ275" s="1021"/>
      <c r="BK275" s="1021"/>
      <c r="BL275" s="1021"/>
      <c r="BM275" s="1021"/>
      <c r="BN275" s="1021"/>
      <c r="BO275" s="1021"/>
      <c r="BP275" s="1021"/>
      <c r="BQ275" s="1021"/>
      <c r="BR275" s="1021"/>
      <c r="BS275" s="1021"/>
      <c r="BT275" s="1021"/>
      <c r="BU275" s="1021"/>
      <c r="BV275" s="1021"/>
      <c r="BW275" s="1021"/>
      <c r="BX275" s="1021"/>
      <c r="BY275" s="1021"/>
      <c r="BZ275" s="1021"/>
      <c r="CA275" s="1021"/>
      <c r="CB275" s="1021"/>
      <c r="CC275" s="1021"/>
      <c r="CD275" s="1021"/>
      <c r="CE275" s="1021"/>
      <c r="CF275" s="1034"/>
    </row>
    <row r="276" spans="16:84" x14ac:dyDescent="0.25">
      <c r="P276" s="1033"/>
      <c r="Q276" s="1021"/>
      <c r="R276" s="1021"/>
      <c r="S276" s="1021"/>
      <c r="T276" s="1021"/>
      <c r="U276" s="1021"/>
      <c r="V276" s="1021"/>
      <c r="W276" s="1021"/>
      <c r="X276" s="1021"/>
      <c r="Y276" s="1021"/>
      <c r="Z276" s="1021"/>
      <c r="AA276" s="1021"/>
      <c r="AB276" s="1021"/>
      <c r="AC276" s="1021"/>
      <c r="AD276" s="1021"/>
      <c r="AE276" s="1021"/>
      <c r="AF276" s="1021"/>
      <c r="AG276" s="1021"/>
      <c r="AH276" s="1021"/>
      <c r="AI276" s="1021"/>
      <c r="AJ276" s="1021"/>
      <c r="AK276" s="1021"/>
      <c r="AL276" s="1021"/>
      <c r="AM276" s="1021"/>
      <c r="AN276" s="1021"/>
      <c r="AO276" s="1021"/>
      <c r="AP276" s="1021"/>
      <c r="AQ276" s="1021"/>
      <c r="AR276" s="1021"/>
      <c r="AS276" s="1021"/>
      <c r="AT276" s="1021"/>
      <c r="AU276" s="1021"/>
      <c r="AV276" s="1021"/>
      <c r="AW276" s="1021"/>
      <c r="AX276" s="1021"/>
      <c r="AY276" s="1021"/>
      <c r="AZ276" s="1021"/>
      <c r="BA276" s="1021"/>
      <c r="BB276" s="1021"/>
      <c r="BC276" s="1021"/>
      <c r="BD276" s="1021"/>
      <c r="BE276" s="1021"/>
      <c r="BF276" s="1021"/>
      <c r="BG276" s="1021"/>
      <c r="BH276" s="1021"/>
      <c r="BI276" s="1021"/>
      <c r="BJ276" s="1021"/>
      <c r="BK276" s="1021"/>
      <c r="BL276" s="1021"/>
      <c r="BM276" s="1021"/>
      <c r="BN276" s="1021"/>
      <c r="BO276" s="1021"/>
      <c r="BP276" s="1021"/>
      <c r="BQ276" s="1021"/>
      <c r="BR276" s="1021"/>
      <c r="BS276" s="1021"/>
      <c r="BT276" s="1021"/>
      <c r="BU276" s="1021"/>
      <c r="BV276" s="1021"/>
      <c r="BW276" s="1021"/>
      <c r="BX276" s="1021"/>
      <c r="BY276" s="1021"/>
      <c r="BZ276" s="1021"/>
      <c r="CA276" s="1021"/>
      <c r="CB276" s="1021"/>
      <c r="CC276" s="1021"/>
      <c r="CD276" s="1021"/>
      <c r="CE276" s="1021"/>
      <c r="CF276" s="1034"/>
    </row>
    <row r="277" spans="16:84" x14ac:dyDescent="0.25">
      <c r="P277" s="1033"/>
      <c r="Q277" s="1021"/>
      <c r="R277" s="1021"/>
      <c r="S277" s="1021"/>
      <c r="T277" s="1021"/>
      <c r="U277" s="1021"/>
      <c r="V277" s="1021"/>
      <c r="W277" s="1021"/>
      <c r="X277" s="1021"/>
      <c r="Y277" s="1021"/>
      <c r="Z277" s="1021"/>
      <c r="AA277" s="1021"/>
      <c r="AB277" s="1021"/>
      <c r="AC277" s="1021"/>
      <c r="AD277" s="1021"/>
      <c r="AE277" s="1021"/>
      <c r="AF277" s="1021"/>
      <c r="AG277" s="1021"/>
      <c r="AH277" s="1021"/>
      <c r="AI277" s="1021"/>
      <c r="AJ277" s="1021"/>
      <c r="AK277" s="1021"/>
      <c r="AL277" s="1021"/>
      <c r="AM277" s="1021"/>
      <c r="AN277" s="1021"/>
      <c r="AO277" s="1021"/>
      <c r="AP277" s="1021"/>
      <c r="AQ277" s="1021"/>
      <c r="AR277" s="1021"/>
      <c r="AS277" s="1021"/>
      <c r="AT277" s="1021"/>
      <c r="AU277" s="1021"/>
      <c r="AV277" s="1021"/>
      <c r="AW277" s="1021"/>
      <c r="AX277" s="1021"/>
      <c r="AY277" s="1021"/>
      <c r="AZ277" s="1021"/>
      <c r="BA277" s="1021"/>
      <c r="BB277" s="1021"/>
      <c r="BC277" s="1021"/>
      <c r="BD277" s="1021"/>
      <c r="BE277" s="1021"/>
      <c r="BF277" s="1021"/>
      <c r="BG277" s="1021"/>
      <c r="BH277" s="1021"/>
      <c r="BI277" s="1021"/>
      <c r="BJ277" s="1021"/>
      <c r="BK277" s="1021"/>
      <c r="BL277" s="1021"/>
      <c r="BM277" s="1021"/>
      <c r="BN277" s="1021"/>
      <c r="BO277" s="1021"/>
      <c r="BP277" s="1021"/>
      <c r="BQ277" s="1021"/>
      <c r="BR277" s="1021"/>
      <c r="BS277" s="1021"/>
      <c r="BT277" s="1021"/>
      <c r="BU277" s="1021"/>
      <c r="BV277" s="1021"/>
      <c r="BW277" s="1021"/>
      <c r="BX277" s="1021"/>
      <c r="BY277" s="1021"/>
      <c r="BZ277" s="1021"/>
      <c r="CA277" s="1021"/>
      <c r="CB277" s="1021"/>
      <c r="CC277" s="1021"/>
      <c r="CD277" s="1021"/>
      <c r="CE277" s="1021"/>
      <c r="CF277" s="1034"/>
    </row>
    <row r="278" spans="16:84" x14ac:dyDescent="0.25">
      <c r="P278" s="1033"/>
      <c r="Q278" s="1021"/>
      <c r="R278" s="1021"/>
      <c r="S278" s="1021"/>
      <c r="T278" s="1021"/>
      <c r="U278" s="1021"/>
      <c r="V278" s="1021"/>
      <c r="W278" s="1021"/>
      <c r="X278" s="1021"/>
      <c r="Y278" s="1021"/>
      <c r="Z278" s="1021"/>
      <c r="AA278" s="1021"/>
      <c r="AB278" s="1021"/>
      <c r="AC278" s="1021"/>
      <c r="AD278" s="1021"/>
      <c r="AE278" s="1021"/>
      <c r="AF278" s="1021"/>
      <c r="AG278" s="1021"/>
      <c r="AH278" s="1021"/>
      <c r="AI278" s="1021"/>
      <c r="AJ278" s="1021"/>
      <c r="AK278" s="1021"/>
      <c r="AL278" s="1021"/>
      <c r="AM278" s="1021"/>
      <c r="AN278" s="1021"/>
      <c r="AO278" s="1021"/>
      <c r="AP278" s="1021"/>
      <c r="AQ278" s="1021"/>
      <c r="AR278" s="1021"/>
      <c r="AS278" s="1021"/>
      <c r="AT278" s="1021"/>
      <c r="AU278" s="1021"/>
      <c r="AV278" s="1021"/>
      <c r="AW278" s="1021"/>
      <c r="AX278" s="1021"/>
      <c r="AY278" s="1021"/>
      <c r="AZ278" s="1021"/>
      <c r="BA278" s="1021"/>
      <c r="BB278" s="1021"/>
      <c r="BC278" s="1021"/>
      <c r="BD278" s="1021"/>
      <c r="BE278" s="1021"/>
      <c r="BF278" s="1021"/>
      <c r="BG278" s="1021"/>
      <c r="BH278" s="1021"/>
      <c r="BI278" s="1021"/>
      <c r="BJ278" s="1021"/>
      <c r="BK278" s="1021"/>
      <c r="BL278" s="1021"/>
      <c r="BM278" s="1021"/>
      <c r="BN278" s="1021"/>
      <c r="BO278" s="1021"/>
      <c r="BP278" s="1021"/>
      <c r="BQ278" s="1021"/>
      <c r="BR278" s="1021"/>
      <c r="BS278" s="1021"/>
      <c r="BT278" s="1021"/>
      <c r="BU278" s="1021"/>
      <c r="BV278" s="1021"/>
      <c r="BW278" s="1021"/>
      <c r="BX278" s="1021"/>
      <c r="BY278" s="1021"/>
      <c r="BZ278" s="1021"/>
      <c r="CA278" s="1021"/>
      <c r="CB278" s="1021"/>
      <c r="CC278" s="1021"/>
      <c r="CD278" s="1021"/>
      <c r="CE278" s="1021"/>
      <c r="CF278" s="1034"/>
    </row>
    <row r="279" spans="16:84" x14ac:dyDescent="0.25">
      <c r="P279" s="1033"/>
      <c r="Q279" s="1021"/>
      <c r="R279" s="1021"/>
      <c r="S279" s="1021"/>
      <c r="T279" s="1021"/>
      <c r="U279" s="1021"/>
      <c r="V279" s="1021"/>
      <c r="W279" s="1021"/>
      <c r="X279" s="1021"/>
      <c r="Y279" s="1021"/>
      <c r="Z279" s="1021"/>
      <c r="AA279" s="1021"/>
      <c r="AB279" s="1021"/>
      <c r="AC279" s="1021"/>
      <c r="AD279" s="1021"/>
      <c r="AE279" s="1021"/>
      <c r="AF279" s="1021"/>
      <c r="AG279" s="1021"/>
      <c r="AH279" s="1021"/>
      <c r="AI279" s="1021"/>
      <c r="AJ279" s="1021"/>
      <c r="AK279" s="1021"/>
      <c r="AL279" s="1021"/>
      <c r="AM279" s="1021"/>
      <c r="AN279" s="1021"/>
      <c r="AO279" s="1021"/>
      <c r="AP279" s="1021"/>
      <c r="AQ279" s="1021"/>
      <c r="AR279" s="1021"/>
      <c r="AS279" s="1021"/>
      <c r="AT279" s="1021"/>
      <c r="AU279" s="1021"/>
      <c r="AV279" s="1021"/>
      <c r="AW279" s="1021"/>
      <c r="AX279" s="1021"/>
      <c r="AY279" s="1021"/>
      <c r="AZ279" s="1021"/>
      <c r="BA279" s="1021"/>
      <c r="BB279" s="1021"/>
      <c r="BC279" s="1021"/>
      <c r="BD279" s="1021"/>
      <c r="BE279" s="1021"/>
      <c r="BF279" s="1021"/>
      <c r="BG279" s="1021"/>
      <c r="BH279" s="1021"/>
      <c r="BI279" s="1021"/>
      <c r="BJ279" s="1021"/>
      <c r="BK279" s="1021"/>
      <c r="BL279" s="1021"/>
      <c r="BM279" s="1021"/>
      <c r="BN279" s="1021"/>
      <c r="BO279" s="1021"/>
      <c r="BP279" s="1021"/>
      <c r="BQ279" s="1021"/>
      <c r="BR279" s="1021"/>
      <c r="BS279" s="1021"/>
      <c r="BT279" s="1021"/>
      <c r="BU279" s="1021"/>
      <c r="BV279" s="1021"/>
      <c r="BW279" s="1021"/>
      <c r="BX279" s="1021"/>
      <c r="BY279" s="1021"/>
      <c r="BZ279" s="1021"/>
      <c r="CA279" s="1021"/>
      <c r="CB279" s="1021"/>
      <c r="CC279" s="1021"/>
      <c r="CD279" s="1021"/>
      <c r="CE279" s="1021"/>
      <c r="CF279" s="1034"/>
    </row>
    <row r="280" spans="16:84" x14ac:dyDescent="0.25">
      <c r="P280" s="1033"/>
      <c r="Q280" s="1021"/>
      <c r="R280" s="1021"/>
      <c r="S280" s="1021"/>
      <c r="T280" s="1021"/>
      <c r="U280" s="1021"/>
      <c r="V280" s="1021"/>
      <c r="W280" s="1021"/>
      <c r="X280" s="1021"/>
      <c r="Y280" s="1021"/>
      <c r="Z280" s="1021"/>
      <c r="AA280" s="1021"/>
      <c r="AB280" s="1021"/>
      <c r="AC280" s="1021"/>
      <c r="AD280" s="1021"/>
      <c r="AE280" s="1021"/>
      <c r="AF280" s="1021"/>
      <c r="AG280" s="1021"/>
      <c r="AH280" s="1021"/>
      <c r="AI280" s="1021"/>
      <c r="AJ280" s="1021"/>
      <c r="AK280" s="1021"/>
      <c r="AL280" s="1021"/>
      <c r="AM280" s="1021"/>
      <c r="AN280" s="1021"/>
      <c r="AO280" s="1021"/>
      <c r="AP280" s="1021"/>
      <c r="AQ280" s="1021"/>
      <c r="AR280" s="1021"/>
      <c r="AS280" s="1021"/>
      <c r="AT280" s="1021"/>
      <c r="AU280" s="1021"/>
      <c r="AV280" s="1021"/>
      <c r="AW280" s="1021"/>
      <c r="AX280" s="1021"/>
      <c r="AY280" s="1021"/>
      <c r="AZ280" s="1021"/>
      <c r="BA280" s="1021"/>
      <c r="BB280" s="1021"/>
      <c r="BC280" s="1021"/>
      <c r="BD280" s="1021"/>
      <c r="BE280" s="1021"/>
      <c r="BF280" s="1021"/>
      <c r="BG280" s="1021"/>
      <c r="BH280" s="1021"/>
      <c r="BI280" s="1021"/>
      <c r="BJ280" s="1021"/>
      <c r="BK280" s="1021"/>
      <c r="BL280" s="1021"/>
      <c r="BM280" s="1021"/>
      <c r="BN280" s="1021"/>
      <c r="BO280" s="1021"/>
      <c r="BP280" s="1021"/>
      <c r="BQ280" s="1021"/>
      <c r="BR280" s="1021"/>
      <c r="BS280" s="1021"/>
      <c r="BT280" s="1021"/>
      <c r="BU280" s="1021"/>
      <c r="BV280" s="1021"/>
      <c r="BW280" s="1021"/>
      <c r="BX280" s="1021"/>
      <c r="BY280" s="1021"/>
      <c r="BZ280" s="1021"/>
      <c r="CA280" s="1021"/>
      <c r="CB280" s="1021"/>
      <c r="CC280" s="1021"/>
      <c r="CD280" s="1021"/>
      <c r="CE280" s="1021"/>
      <c r="CF280" s="1034"/>
    </row>
    <row r="281" spans="16:84" x14ac:dyDescent="0.25">
      <c r="P281" s="1033"/>
      <c r="Q281" s="1021"/>
      <c r="R281" s="1021"/>
      <c r="S281" s="1021"/>
      <c r="T281" s="1021"/>
      <c r="U281" s="1021"/>
      <c r="V281" s="1021"/>
      <c r="W281" s="1021"/>
      <c r="X281" s="1021"/>
      <c r="Y281" s="1021"/>
      <c r="Z281" s="1021"/>
      <c r="AA281" s="1021"/>
      <c r="AB281" s="1021"/>
      <c r="AC281" s="1021"/>
      <c r="AD281" s="1021"/>
      <c r="AE281" s="1021"/>
      <c r="AF281" s="1021"/>
      <c r="AG281" s="1021"/>
      <c r="AH281" s="1021"/>
      <c r="AI281" s="1021"/>
      <c r="AJ281" s="1021"/>
      <c r="AK281" s="1021"/>
      <c r="AL281" s="1021"/>
      <c r="AM281" s="1021"/>
      <c r="AN281" s="1021"/>
      <c r="AO281" s="1021"/>
      <c r="AP281" s="1021"/>
      <c r="AQ281" s="1021"/>
      <c r="AR281" s="1021"/>
      <c r="AS281" s="1021"/>
      <c r="AT281" s="1021"/>
      <c r="AU281" s="1021"/>
      <c r="AV281" s="1021"/>
      <c r="AW281" s="1021"/>
      <c r="AX281" s="1021"/>
      <c r="AY281" s="1021"/>
      <c r="AZ281" s="1021"/>
      <c r="BA281" s="1021"/>
      <c r="BB281" s="1021"/>
      <c r="BC281" s="1021"/>
      <c r="BD281" s="1021"/>
      <c r="BE281" s="1021"/>
      <c r="BF281" s="1021"/>
      <c r="BG281" s="1021"/>
      <c r="BH281" s="1021"/>
      <c r="BI281" s="1021"/>
      <c r="BJ281" s="1021"/>
      <c r="BK281" s="1021"/>
      <c r="BL281" s="1021"/>
      <c r="BM281" s="1021"/>
      <c r="BN281" s="1021"/>
      <c r="BO281" s="1021"/>
      <c r="BP281" s="1021"/>
      <c r="BQ281" s="1021"/>
      <c r="BR281" s="1021"/>
      <c r="BS281" s="1021"/>
      <c r="BT281" s="1021"/>
      <c r="BU281" s="1021"/>
      <c r="BV281" s="1021"/>
      <c r="BW281" s="1021"/>
      <c r="BX281" s="1021"/>
      <c r="BY281" s="1021"/>
      <c r="BZ281" s="1021"/>
      <c r="CA281" s="1021"/>
      <c r="CB281" s="1021"/>
      <c r="CC281" s="1021"/>
      <c r="CD281" s="1021"/>
      <c r="CE281" s="1021"/>
      <c r="CF281" s="1034"/>
    </row>
    <row r="282" spans="16:84" x14ac:dyDescent="0.25">
      <c r="P282" s="1033"/>
      <c r="Q282" s="1021"/>
      <c r="R282" s="1021"/>
      <c r="S282" s="1021"/>
      <c r="T282" s="1021"/>
      <c r="U282" s="1021"/>
      <c r="V282" s="1021"/>
      <c r="W282" s="1021"/>
      <c r="X282" s="1021"/>
      <c r="Y282" s="1021"/>
      <c r="Z282" s="1021"/>
      <c r="AA282" s="1021"/>
      <c r="AB282" s="1021"/>
      <c r="AC282" s="1021"/>
      <c r="AD282" s="1021"/>
      <c r="AE282" s="1021"/>
      <c r="AF282" s="1021"/>
      <c r="AG282" s="1021"/>
      <c r="AH282" s="1021"/>
      <c r="AI282" s="1021"/>
      <c r="AJ282" s="1021"/>
      <c r="AK282" s="1021"/>
      <c r="AL282" s="1021"/>
      <c r="AM282" s="1021"/>
      <c r="AN282" s="1021"/>
      <c r="AO282" s="1021"/>
      <c r="AP282" s="1021"/>
      <c r="AQ282" s="1021"/>
      <c r="AR282" s="1021"/>
      <c r="AS282" s="1021"/>
      <c r="AT282" s="1021"/>
      <c r="AU282" s="1021"/>
      <c r="AV282" s="1021"/>
      <c r="AW282" s="1021"/>
      <c r="AX282" s="1021"/>
      <c r="AY282" s="1021"/>
      <c r="AZ282" s="1021"/>
      <c r="BA282" s="1021"/>
      <c r="BB282" s="1021"/>
      <c r="BC282" s="1021"/>
      <c r="BD282" s="1021"/>
      <c r="BE282" s="1021"/>
      <c r="BF282" s="1021"/>
      <c r="BG282" s="1021"/>
      <c r="BH282" s="1021"/>
      <c r="BI282" s="1021"/>
      <c r="BJ282" s="1021"/>
      <c r="BK282" s="1021"/>
      <c r="BL282" s="1021"/>
      <c r="BM282" s="1021"/>
      <c r="BN282" s="1021"/>
      <c r="BO282" s="1021"/>
      <c r="BP282" s="1021"/>
      <c r="BQ282" s="1021"/>
      <c r="BR282" s="1021"/>
      <c r="BS282" s="1021"/>
      <c r="BT282" s="1021"/>
      <c r="BU282" s="1021"/>
      <c r="BV282" s="1021"/>
      <c r="BW282" s="1021"/>
      <c r="BX282" s="1021"/>
      <c r="BY282" s="1021"/>
      <c r="BZ282" s="1021"/>
      <c r="CA282" s="1021"/>
      <c r="CB282" s="1021"/>
      <c r="CC282" s="1021"/>
      <c r="CD282" s="1021"/>
      <c r="CE282" s="1021"/>
      <c r="CF282" s="1034"/>
    </row>
    <row r="283" spans="16:84" x14ac:dyDescent="0.25">
      <c r="P283" s="1033"/>
      <c r="Q283" s="1021"/>
      <c r="R283" s="1021"/>
      <c r="S283" s="1021"/>
      <c r="T283" s="1021"/>
      <c r="U283" s="1021"/>
      <c r="V283" s="1021"/>
      <c r="W283" s="1021"/>
      <c r="X283" s="1021"/>
      <c r="Y283" s="1021"/>
      <c r="Z283" s="1021"/>
      <c r="AA283" s="1021"/>
      <c r="AB283" s="1021"/>
      <c r="AC283" s="1021"/>
      <c r="AD283" s="1021"/>
      <c r="AE283" s="1021"/>
      <c r="AF283" s="1021"/>
      <c r="AG283" s="1021"/>
      <c r="AH283" s="1021"/>
      <c r="AI283" s="1021"/>
      <c r="AJ283" s="1021"/>
      <c r="AK283" s="1021"/>
      <c r="AL283" s="1021"/>
      <c r="AM283" s="1021"/>
      <c r="AN283" s="1021"/>
      <c r="AO283" s="1021"/>
      <c r="AP283" s="1021"/>
      <c r="AQ283" s="1021"/>
      <c r="AR283" s="1021"/>
      <c r="AS283" s="1021"/>
      <c r="AT283" s="1021"/>
      <c r="AU283" s="1021"/>
      <c r="AV283" s="1021"/>
      <c r="AW283" s="1021"/>
      <c r="AX283" s="1021"/>
      <c r="AY283" s="1021"/>
      <c r="AZ283" s="1021"/>
      <c r="BA283" s="1021"/>
      <c r="BB283" s="1021"/>
      <c r="BC283" s="1021"/>
      <c r="BD283" s="1021"/>
      <c r="BE283" s="1021"/>
      <c r="BF283" s="1021"/>
      <c r="BG283" s="1021"/>
      <c r="BH283" s="1021"/>
      <c r="BI283" s="1021"/>
      <c r="BJ283" s="1021"/>
      <c r="BK283" s="1021"/>
      <c r="BL283" s="1021"/>
      <c r="BM283" s="1021"/>
      <c r="BN283" s="1021"/>
      <c r="BO283" s="1021"/>
      <c r="BP283" s="1021"/>
      <c r="BQ283" s="1021"/>
      <c r="BR283" s="1021"/>
      <c r="BS283" s="1021"/>
      <c r="BT283" s="1021"/>
      <c r="BU283" s="1021"/>
      <c r="BV283" s="1021"/>
      <c r="BW283" s="1021"/>
      <c r="BX283" s="1021"/>
      <c r="BY283" s="1021"/>
      <c r="BZ283" s="1021"/>
      <c r="CA283" s="1021"/>
      <c r="CB283" s="1021"/>
      <c r="CC283" s="1021"/>
      <c r="CD283" s="1021"/>
      <c r="CE283" s="1021"/>
      <c r="CF283" s="1034"/>
    </row>
    <row r="284" spans="16:84" x14ac:dyDescent="0.25">
      <c r="P284" s="1033"/>
      <c r="Q284" s="1021"/>
      <c r="R284" s="1021"/>
      <c r="S284" s="1021"/>
      <c r="T284" s="1021"/>
      <c r="U284" s="1021"/>
      <c r="V284" s="1021"/>
      <c r="W284" s="1021"/>
      <c r="X284" s="1021"/>
      <c r="Y284" s="1021"/>
      <c r="Z284" s="1021"/>
      <c r="AA284" s="1021"/>
      <c r="AB284" s="1021"/>
      <c r="AC284" s="1021"/>
      <c r="AD284" s="1021"/>
      <c r="AE284" s="1021"/>
      <c r="AF284" s="1021"/>
      <c r="AG284" s="1021"/>
      <c r="AH284" s="1021"/>
      <c r="AI284" s="1021"/>
      <c r="AJ284" s="1021"/>
      <c r="AK284" s="1021"/>
      <c r="AL284" s="1021"/>
      <c r="AM284" s="1021"/>
      <c r="AN284" s="1021"/>
      <c r="AO284" s="1021"/>
      <c r="AP284" s="1021"/>
      <c r="AQ284" s="1021"/>
      <c r="AR284" s="1021"/>
      <c r="AS284" s="1021"/>
      <c r="AT284" s="1021"/>
      <c r="AU284" s="1021"/>
      <c r="AV284" s="1021"/>
      <c r="AW284" s="1021"/>
      <c r="AX284" s="1021"/>
      <c r="AY284" s="1021"/>
      <c r="AZ284" s="1021"/>
      <c r="BA284" s="1021"/>
      <c r="BB284" s="1021"/>
      <c r="BC284" s="1021"/>
      <c r="BD284" s="1021"/>
      <c r="BE284" s="1021"/>
      <c r="BF284" s="1021"/>
      <c r="BG284" s="1021"/>
      <c r="BH284" s="1021"/>
      <c r="BI284" s="1021"/>
      <c r="BJ284" s="1021"/>
      <c r="BK284" s="1021"/>
      <c r="BL284" s="1021"/>
      <c r="BM284" s="1021"/>
      <c r="BN284" s="1021"/>
      <c r="BO284" s="1021"/>
      <c r="BP284" s="1021"/>
      <c r="BQ284" s="1021"/>
      <c r="BR284" s="1021"/>
      <c r="BS284" s="1021"/>
      <c r="BT284" s="1021"/>
      <c r="BU284" s="1021"/>
      <c r="BV284" s="1021"/>
      <c r="BW284" s="1021"/>
      <c r="BX284" s="1021"/>
      <c r="BY284" s="1021"/>
      <c r="BZ284" s="1021"/>
      <c r="CA284" s="1021"/>
      <c r="CB284" s="1021"/>
      <c r="CC284" s="1021"/>
      <c r="CD284" s="1021"/>
      <c r="CE284" s="1021"/>
      <c r="CF284" s="1034"/>
    </row>
    <row r="285" spans="16:84" x14ac:dyDescent="0.25">
      <c r="P285" s="1033"/>
      <c r="Q285" s="1021"/>
      <c r="R285" s="1021"/>
      <c r="S285" s="1021"/>
      <c r="T285" s="1021"/>
      <c r="U285" s="1021"/>
      <c r="V285" s="1021"/>
      <c r="W285" s="1021"/>
      <c r="X285" s="1021"/>
      <c r="Y285" s="1021"/>
      <c r="Z285" s="1021"/>
      <c r="AA285" s="1021"/>
      <c r="AB285" s="1021"/>
      <c r="AC285" s="1021"/>
      <c r="AD285" s="1021"/>
      <c r="AE285" s="1021"/>
      <c r="AF285" s="1021"/>
      <c r="AG285" s="1021"/>
      <c r="AH285" s="1021"/>
      <c r="AI285" s="1021"/>
      <c r="AJ285" s="1021"/>
      <c r="AK285" s="1021"/>
      <c r="AL285" s="1021"/>
      <c r="AM285" s="1021"/>
      <c r="AN285" s="1021"/>
      <c r="AO285" s="1021"/>
      <c r="AP285" s="1021"/>
      <c r="AQ285" s="1021"/>
      <c r="AR285" s="1021"/>
      <c r="AS285" s="1021"/>
      <c r="AT285" s="1021"/>
      <c r="AU285" s="1021"/>
      <c r="AV285" s="1021"/>
      <c r="AW285" s="1021"/>
      <c r="AX285" s="1021"/>
      <c r="AY285" s="1021"/>
      <c r="AZ285" s="1021"/>
      <c r="BA285" s="1021"/>
      <c r="BB285" s="1021"/>
      <c r="BC285" s="1021"/>
      <c r="BD285" s="1021"/>
      <c r="BE285" s="1021"/>
      <c r="BF285" s="1021"/>
      <c r="BG285" s="1021"/>
      <c r="BH285" s="1021"/>
      <c r="BI285" s="1021"/>
      <c r="BJ285" s="1021"/>
      <c r="BK285" s="1021"/>
      <c r="BL285" s="1021"/>
      <c r="BM285" s="1021"/>
      <c r="BN285" s="1021"/>
      <c r="BO285" s="1021"/>
      <c r="BP285" s="1021"/>
      <c r="BQ285" s="1021"/>
      <c r="BR285" s="1021"/>
      <c r="BS285" s="1021"/>
      <c r="BT285" s="1021"/>
      <c r="BU285" s="1021"/>
      <c r="BV285" s="1021"/>
      <c r="BW285" s="1021"/>
      <c r="BX285" s="1021"/>
      <c r="BY285" s="1021"/>
      <c r="BZ285" s="1021"/>
      <c r="CA285" s="1021"/>
      <c r="CB285" s="1021"/>
      <c r="CC285" s="1021"/>
      <c r="CD285" s="1021"/>
      <c r="CE285" s="1021"/>
      <c r="CF285" s="1034"/>
    </row>
    <row r="286" spans="16:84" x14ac:dyDescent="0.25">
      <c r="P286" s="1033"/>
      <c r="Q286" s="1021"/>
      <c r="R286" s="1021"/>
      <c r="S286" s="1021"/>
      <c r="T286" s="1021"/>
      <c r="U286" s="1021"/>
      <c r="V286" s="1021"/>
      <c r="W286" s="1021"/>
      <c r="X286" s="1021"/>
      <c r="Y286" s="1021"/>
      <c r="Z286" s="1021"/>
      <c r="AA286" s="1021"/>
      <c r="AB286" s="1021"/>
      <c r="AC286" s="1021"/>
      <c r="AD286" s="1021"/>
      <c r="AE286" s="1021"/>
      <c r="AF286" s="1021"/>
      <c r="AG286" s="1021"/>
      <c r="AH286" s="1021"/>
      <c r="AI286" s="1021"/>
      <c r="AJ286" s="1021"/>
      <c r="AK286" s="1021"/>
      <c r="AL286" s="1021"/>
      <c r="AM286" s="1021"/>
      <c r="AN286" s="1021"/>
      <c r="AO286" s="1021"/>
      <c r="AP286" s="1021"/>
      <c r="AQ286" s="1021"/>
      <c r="AR286" s="1021"/>
      <c r="AS286" s="1021"/>
      <c r="AT286" s="1021"/>
      <c r="AU286" s="1021"/>
      <c r="AV286" s="1021"/>
      <c r="AW286" s="1021"/>
      <c r="AX286" s="1021"/>
      <c r="AY286" s="1021"/>
      <c r="AZ286" s="1021"/>
      <c r="BA286" s="1021"/>
      <c r="BB286" s="1021"/>
      <c r="BC286" s="1021"/>
      <c r="BD286" s="1021"/>
      <c r="BE286" s="1021"/>
      <c r="BF286" s="1021"/>
      <c r="BG286" s="1021"/>
      <c r="BH286" s="1021"/>
      <c r="BI286" s="1021"/>
      <c r="BJ286" s="1021"/>
      <c r="BK286" s="1021"/>
      <c r="BL286" s="1021"/>
      <c r="BM286" s="1021"/>
      <c r="BN286" s="1021"/>
      <c r="BO286" s="1021"/>
      <c r="BP286" s="1021"/>
      <c r="BQ286" s="1021"/>
      <c r="BR286" s="1021"/>
      <c r="BS286" s="1021"/>
      <c r="BT286" s="1021"/>
      <c r="BU286" s="1021"/>
      <c r="BV286" s="1021"/>
      <c r="BW286" s="1021"/>
      <c r="BX286" s="1021"/>
      <c r="BY286" s="1021"/>
      <c r="BZ286" s="1021"/>
      <c r="CA286" s="1021"/>
      <c r="CB286" s="1021"/>
      <c r="CC286" s="1021"/>
      <c r="CD286" s="1021"/>
      <c r="CE286" s="1021"/>
      <c r="CF286" s="1034"/>
    </row>
    <row r="287" spans="16:84" x14ac:dyDescent="0.25">
      <c r="P287" s="1033"/>
      <c r="Q287" s="1021"/>
      <c r="R287" s="1021"/>
      <c r="S287" s="1021"/>
      <c r="T287" s="1021"/>
      <c r="U287" s="1021"/>
      <c r="V287" s="1021"/>
      <c r="W287" s="1021"/>
      <c r="X287" s="1021"/>
      <c r="Y287" s="1021"/>
      <c r="Z287" s="1021"/>
      <c r="AA287" s="1021"/>
      <c r="AB287" s="1021"/>
      <c r="AC287" s="1021"/>
      <c r="AD287" s="1021"/>
      <c r="AE287" s="1021"/>
      <c r="AF287" s="1021"/>
      <c r="AG287" s="1021"/>
      <c r="AH287" s="1021"/>
      <c r="AI287" s="1021"/>
      <c r="AJ287" s="1021"/>
      <c r="AK287" s="1021"/>
      <c r="AL287" s="1021"/>
      <c r="AM287" s="1021"/>
      <c r="AN287" s="1021"/>
      <c r="AO287" s="1021"/>
      <c r="AP287" s="1021"/>
      <c r="AQ287" s="1021"/>
      <c r="AR287" s="1021"/>
      <c r="AS287" s="1021"/>
      <c r="AT287" s="1021"/>
      <c r="AU287" s="1021"/>
      <c r="AV287" s="1021"/>
      <c r="AW287" s="1021"/>
      <c r="AX287" s="1021"/>
      <c r="AY287" s="1021"/>
      <c r="AZ287" s="1021"/>
      <c r="BA287" s="1021"/>
      <c r="BB287" s="1021"/>
      <c r="BC287" s="1021"/>
      <c r="BD287" s="1021"/>
      <c r="BE287" s="1021"/>
      <c r="BF287" s="1021"/>
      <c r="BG287" s="1021"/>
      <c r="BH287" s="1021"/>
      <c r="BI287" s="1021"/>
      <c r="BJ287" s="1021"/>
      <c r="BK287" s="1021"/>
      <c r="BL287" s="1021"/>
      <c r="BM287" s="1021"/>
      <c r="BN287" s="1021"/>
      <c r="BO287" s="1021"/>
      <c r="BP287" s="1021"/>
      <c r="BQ287" s="1021"/>
      <c r="BR287" s="1021"/>
      <c r="BS287" s="1021"/>
      <c r="BT287" s="1021"/>
      <c r="BU287" s="1021"/>
      <c r="BV287" s="1021"/>
      <c r="BW287" s="1021"/>
      <c r="BX287" s="1021"/>
      <c r="BY287" s="1021"/>
      <c r="BZ287" s="1021"/>
      <c r="CA287" s="1021"/>
      <c r="CB287" s="1021"/>
      <c r="CC287" s="1021"/>
      <c r="CD287" s="1021"/>
      <c r="CE287" s="1021"/>
      <c r="CF287" s="1034"/>
    </row>
    <row r="288" spans="16:84" x14ac:dyDescent="0.25">
      <c r="P288" s="1033"/>
      <c r="Q288" s="1021"/>
      <c r="R288" s="1021"/>
      <c r="S288" s="1021"/>
      <c r="T288" s="1021"/>
      <c r="U288" s="1021"/>
      <c r="V288" s="1021"/>
      <c r="W288" s="1021"/>
      <c r="X288" s="1021"/>
      <c r="Y288" s="1021"/>
      <c r="Z288" s="1021"/>
      <c r="AA288" s="1021"/>
      <c r="AB288" s="1021"/>
      <c r="AC288" s="1021"/>
      <c r="AD288" s="1021"/>
      <c r="AE288" s="1021"/>
      <c r="AF288" s="1021"/>
      <c r="AG288" s="1021"/>
      <c r="AH288" s="1021"/>
      <c r="AI288" s="1021"/>
      <c r="AJ288" s="1021"/>
      <c r="AK288" s="1021"/>
      <c r="AL288" s="1021"/>
      <c r="AM288" s="1021"/>
      <c r="AN288" s="1021"/>
      <c r="AO288" s="1021"/>
      <c r="AP288" s="1021"/>
      <c r="AQ288" s="1021"/>
      <c r="AR288" s="1021"/>
      <c r="AS288" s="1021"/>
      <c r="AT288" s="1021"/>
      <c r="AU288" s="1021"/>
      <c r="AV288" s="1021"/>
      <c r="AW288" s="1021"/>
      <c r="AX288" s="1021"/>
      <c r="AY288" s="1021"/>
      <c r="AZ288" s="1021"/>
      <c r="BA288" s="1021"/>
      <c r="BB288" s="1021"/>
      <c r="BC288" s="1021"/>
      <c r="BD288" s="1021"/>
      <c r="BE288" s="1021"/>
      <c r="BF288" s="1021"/>
      <c r="BG288" s="1021"/>
      <c r="BH288" s="1021"/>
      <c r="BI288" s="1021"/>
      <c r="BJ288" s="1021"/>
      <c r="BK288" s="1021"/>
      <c r="BL288" s="1021"/>
      <c r="BM288" s="1021"/>
      <c r="BN288" s="1021"/>
      <c r="BO288" s="1021"/>
      <c r="BP288" s="1021"/>
      <c r="BQ288" s="1021"/>
      <c r="BR288" s="1021"/>
      <c r="BS288" s="1021"/>
      <c r="BT288" s="1021"/>
      <c r="BU288" s="1021"/>
      <c r="BV288" s="1021"/>
      <c r="BW288" s="1021"/>
      <c r="BX288" s="1021"/>
      <c r="BY288" s="1021"/>
      <c r="BZ288" s="1021"/>
      <c r="CA288" s="1021"/>
      <c r="CB288" s="1021"/>
      <c r="CC288" s="1021"/>
      <c r="CD288" s="1021"/>
      <c r="CE288" s="1021"/>
      <c r="CF288" s="1034"/>
    </row>
    <row r="289" spans="16:84" x14ac:dyDescent="0.25">
      <c r="P289" s="1033"/>
      <c r="Q289" s="1021"/>
      <c r="R289" s="1021"/>
      <c r="S289" s="1021"/>
      <c r="T289" s="1021"/>
      <c r="U289" s="1021"/>
      <c r="V289" s="1021"/>
      <c r="W289" s="1021"/>
      <c r="X289" s="1021"/>
      <c r="Y289" s="1021"/>
      <c r="Z289" s="1021"/>
      <c r="AA289" s="1021"/>
      <c r="AB289" s="1021"/>
      <c r="AC289" s="1021"/>
      <c r="AD289" s="1021"/>
      <c r="AE289" s="1021"/>
      <c r="AF289" s="1021"/>
      <c r="AG289" s="1021"/>
      <c r="AH289" s="1021"/>
      <c r="AI289" s="1021"/>
      <c r="AJ289" s="1021"/>
      <c r="AK289" s="1021"/>
      <c r="AL289" s="1021"/>
      <c r="AM289" s="1021"/>
      <c r="AN289" s="1021"/>
      <c r="AO289" s="1021"/>
      <c r="AP289" s="1021"/>
      <c r="AQ289" s="1021"/>
      <c r="AR289" s="1021"/>
      <c r="AS289" s="1021"/>
      <c r="AT289" s="1021"/>
      <c r="AU289" s="1021"/>
      <c r="AV289" s="1021"/>
      <c r="AW289" s="1021"/>
      <c r="AX289" s="1021"/>
      <c r="AY289" s="1021"/>
      <c r="AZ289" s="1021"/>
      <c r="BA289" s="1021"/>
      <c r="BB289" s="1021"/>
      <c r="BC289" s="1021"/>
      <c r="BD289" s="1021"/>
      <c r="BE289" s="1021"/>
      <c r="BF289" s="1021"/>
      <c r="BG289" s="1021"/>
      <c r="BH289" s="1021"/>
      <c r="BI289" s="1021"/>
      <c r="BJ289" s="1021"/>
      <c r="BK289" s="1021"/>
      <c r="BL289" s="1021"/>
      <c r="BM289" s="1021"/>
      <c r="BN289" s="1021"/>
      <c r="BO289" s="1021"/>
      <c r="BP289" s="1021"/>
      <c r="BQ289" s="1021"/>
      <c r="BR289" s="1021"/>
      <c r="BS289" s="1021"/>
      <c r="BT289" s="1021"/>
      <c r="BU289" s="1021"/>
      <c r="BV289" s="1021"/>
      <c r="BW289" s="1021"/>
      <c r="BX289" s="1021"/>
      <c r="BY289" s="1021"/>
      <c r="BZ289" s="1021"/>
      <c r="CA289" s="1021"/>
      <c r="CB289" s="1021"/>
      <c r="CC289" s="1021"/>
      <c r="CD289" s="1021"/>
      <c r="CE289" s="1021"/>
      <c r="CF289" s="1034"/>
    </row>
    <row r="290" spans="16:84" x14ac:dyDescent="0.25">
      <c r="P290" s="1033"/>
      <c r="Q290" s="1021"/>
      <c r="R290" s="1021"/>
      <c r="S290" s="1021"/>
      <c r="T290" s="1021"/>
      <c r="U290" s="1021"/>
      <c r="V290" s="1021"/>
      <c r="W290" s="1021"/>
      <c r="X290" s="1021"/>
      <c r="Y290" s="1021"/>
      <c r="Z290" s="1021"/>
      <c r="AA290" s="1021"/>
      <c r="AB290" s="1021"/>
      <c r="AC290" s="1021"/>
      <c r="AD290" s="1021"/>
      <c r="AE290" s="1021"/>
      <c r="AF290" s="1021"/>
      <c r="AG290" s="1021"/>
      <c r="AH290" s="1021"/>
      <c r="AI290" s="1021"/>
      <c r="AJ290" s="1021"/>
      <c r="AK290" s="1021"/>
      <c r="AL290" s="1021"/>
      <c r="AM290" s="1021"/>
      <c r="AN290" s="1021"/>
      <c r="AO290" s="1021"/>
      <c r="AP290" s="1021"/>
      <c r="AQ290" s="1021"/>
      <c r="AR290" s="1021"/>
      <c r="AS290" s="1021"/>
      <c r="AT290" s="1021"/>
      <c r="AU290" s="1021"/>
      <c r="AV290" s="1021"/>
      <c r="AW290" s="1021"/>
      <c r="AX290" s="1021"/>
      <c r="AY290" s="1021"/>
      <c r="AZ290" s="1021"/>
      <c r="BA290" s="1021"/>
      <c r="BB290" s="1021"/>
      <c r="BC290" s="1021"/>
      <c r="BD290" s="1021"/>
      <c r="BE290" s="1021"/>
      <c r="BF290" s="1021"/>
      <c r="BG290" s="1021"/>
      <c r="BH290" s="1021"/>
      <c r="BI290" s="1021"/>
      <c r="BJ290" s="1021"/>
      <c r="BK290" s="1021"/>
      <c r="BL290" s="1021"/>
      <c r="BM290" s="1021"/>
      <c r="BN290" s="1021"/>
      <c r="BO290" s="1021"/>
      <c r="BP290" s="1021"/>
      <c r="BQ290" s="1021"/>
      <c r="BR290" s="1021"/>
      <c r="BS290" s="1021"/>
      <c r="BT290" s="1021"/>
      <c r="BU290" s="1021"/>
      <c r="BV290" s="1021"/>
      <c r="BW290" s="1021"/>
      <c r="BX290" s="1021"/>
      <c r="BY290" s="1021"/>
      <c r="BZ290" s="1021"/>
      <c r="CA290" s="1021"/>
      <c r="CB290" s="1021"/>
      <c r="CC290" s="1021"/>
      <c r="CD290" s="1021"/>
      <c r="CE290" s="1021"/>
      <c r="CF290" s="1034"/>
    </row>
    <row r="291" spans="16:84" x14ac:dyDescent="0.25">
      <c r="P291" s="1033"/>
      <c r="Q291" s="1021"/>
      <c r="R291" s="1021"/>
      <c r="S291" s="1021"/>
      <c r="T291" s="1021"/>
      <c r="U291" s="1021"/>
      <c r="V291" s="1021"/>
      <c r="W291" s="1021"/>
      <c r="X291" s="1021"/>
      <c r="Y291" s="1021"/>
      <c r="Z291" s="1021"/>
      <c r="AA291" s="1021"/>
      <c r="AB291" s="1021"/>
      <c r="AC291" s="1021"/>
      <c r="AD291" s="1021"/>
      <c r="AE291" s="1021"/>
      <c r="AF291" s="1021"/>
      <c r="AG291" s="1021"/>
      <c r="AH291" s="1021"/>
      <c r="AI291" s="1021"/>
      <c r="AJ291" s="1021"/>
      <c r="AK291" s="1021"/>
      <c r="AL291" s="1021"/>
      <c r="AM291" s="1021"/>
      <c r="AN291" s="1021"/>
      <c r="AO291" s="1021"/>
      <c r="AP291" s="1021"/>
      <c r="AQ291" s="1021"/>
      <c r="AR291" s="1021"/>
      <c r="AS291" s="1021"/>
      <c r="AT291" s="1021"/>
      <c r="AU291" s="1021"/>
      <c r="AV291" s="1021"/>
      <c r="AW291" s="1021"/>
      <c r="AX291" s="1021"/>
      <c r="AY291" s="1021"/>
      <c r="AZ291" s="1021"/>
      <c r="BA291" s="1021"/>
      <c r="BB291" s="1021"/>
      <c r="BC291" s="1021"/>
      <c r="BD291" s="1021"/>
      <c r="BE291" s="1021"/>
      <c r="BF291" s="1021"/>
      <c r="BG291" s="1021"/>
      <c r="BH291" s="1021"/>
      <c r="BI291" s="1021"/>
      <c r="BJ291" s="1021"/>
      <c r="BK291" s="1021"/>
      <c r="BL291" s="1021"/>
      <c r="BM291" s="1021"/>
      <c r="BN291" s="1021"/>
      <c r="BO291" s="1021"/>
      <c r="BP291" s="1021"/>
      <c r="BQ291" s="1021"/>
      <c r="BR291" s="1021"/>
      <c r="BS291" s="1021"/>
      <c r="BT291" s="1021"/>
      <c r="BU291" s="1021"/>
      <c r="BV291" s="1021"/>
      <c r="BW291" s="1021"/>
      <c r="BX291" s="1021"/>
      <c r="BY291" s="1021"/>
      <c r="BZ291" s="1021"/>
      <c r="CA291" s="1021"/>
      <c r="CB291" s="1021"/>
      <c r="CC291" s="1021"/>
      <c r="CD291" s="1021"/>
      <c r="CE291" s="1021"/>
      <c r="CF291" s="1034"/>
    </row>
    <row r="292" spans="16:84" x14ac:dyDescent="0.25">
      <c r="P292" s="1033"/>
      <c r="Q292" s="1021"/>
      <c r="R292" s="1021"/>
      <c r="S292" s="1021"/>
      <c r="T292" s="1021"/>
      <c r="U292" s="1021"/>
      <c r="V292" s="1021"/>
      <c r="W292" s="1021"/>
      <c r="X292" s="1021"/>
      <c r="Y292" s="1021"/>
      <c r="Z292" s="1021"/>
      <c r="AA292" s="1021"/>
      <c r="AB292" s="1021"/>
      <c r="AC292" s="1021"/>
      <c r="AD292" s="1021"/>
      <c r="AE292" s="1021"/>
      <c r="AF292" s="1021"/>
      <c r="AG292" s="1021"/>
      <c r="AH292" s="1021"/>
      <c r="AI292" s="1021"/>
      <c r="AJ292" s="1021"/>
      <c r="AK292" s="1021"/>
      <c r="AL292" s="1021"/>
      <c r="AM292" s="1021"/>
      <c r="AN292" s="1021"/>
      <c r="AO292" s="1021"/>
      <c r="AP292" s="1021"/>
      <c r="AQ292" s="1021"/>
      <c r="AR292" s="1021"/>
      <c r="AS292" s="1021"/>
      <c r="AT292" s="1021"/>
      <c r="AU292" s="1021"/>
      <c r="AV292" s="1021"/>
      <c r="AW292" s="1021"/>
      <c r="AX292" s="1021"/>
      <c r="AY292" s="1021"/>
      <c r="AZ292" s="1021"/>
      <c r="BA292" s="1021"/>
      <c r="BB292" s="1021"/>
      <c r="BC292" s="1021"/>
      <c r="BD292" s="1021"/>
      <c r="BE292" s="1021"/>
      <c r="BF292" s="1021"/>
      <c r="BG292" s="1021"/>
      <c r="BH292" s="1021"/>
      <c r="BI292" s="1021"/>
      <c r="BJ292" s="1021"/>
      <c r="BK292" s="1021"/>
      <c r="BL292" s="1021"/>
      <c r="BM292" s="1021"/>
      <c r="BN292" s="1021"/>
      <c r="BO292" s="1021"/>
      <c r="BP292" s="1021"/>
      <c r="BQ292" s="1021"/>
      <c r="BR292" s="1021"/>
      <c r="BS292" s="1021"/>
      <c r="BT292" s="1021"/>
      <c r="BU292" s="1021"/>
      <c r="BV292" s="1021"/>
      <c r="BW292" s="1021"/>
      <c r="BX292" s="1021"/>
      <c r="BY292" s="1021"/>
      <c r="BZ292" s="1021"/>
      <c r="CA292" s="1021"/>
      <c r="CB292" s="1021"/>
      <c r="CC292" s="1021"/>
      <c r="CD292" s="1021"/>
      <c r="CE292" s="1021"/>
      <c r="CF292" s="1034"/>
    </row>
    <row r="293" spans="16:84" x14ac:dyDescent="0.25">
      <c r="P293" s="1033"/>
      <c r="Q293" s="1021"/>
      <c r="R293" s="1021"/>
      <c r="S293" s="1021"/>
      <c r="T293" s="1021"/>
      <c r="U293" s="1021"/>
      <c r="V293" s="1021"/>
      <c r="W293" s="1021"/>
      <c r="X293" s="1021"/>
      <c r="Y293" s="1021"/>
      <c r="Z293" s="1021"/>
      <c r="AA293" s="1021"/>
      <c r="AB293" s="1021"/>
      <c r="AC293" s="1021"/>
      <c r="AD293" s="1021"/>
      <c r="AE293" s="1021"/>
      <c r="AF293" s="1021"/>
      <c r="AG293" s="1021"/>
      <c r="AH293" s="1021"/>
      <c r="AI293" s="1021"/>
      <c r="AJ293" s="1021"/>
      <c r="AK293" s="1021"/>
      <c r="AL293" s="1021"/>
      <c r="AM293" s="1021"/>
      <c r="AN293" s="1021"/>
      <c r="AO293" s="1021"/>
      <c r="AP293" s="1021"/>
      <c r="AQ293" s="1021"/>
      <c r="AR293" s="1021"/>
      <c r="AS293" s="1021"/>
      <c r="AT293" s="1021"/>
      <c r="AU293" s="1021"/>
      <c r="AV293" s="1021"/>
      <c r="AW293" s="1021"/>
      <c r="AX293" s="1021"/>
      <c r="AY293" s="1021"/>
      <c r="AZ293" s="1021"/>
      <c r="BA293" s="1021"/>
      <c r="BB293" s="1021"/>
      <c r="BC293" s="1021"/>
      <c r="BD293" s="1021"/>
      <c r="BE293" s="1021"/>
      <c r="BF293" s="1021"/>
      <c r="BG293" s="1021"/>
      <c r="BH293" s="1021"/>
      <c r="BI293" s="1021"/>
      <c r="BJ293" s="1021"/>
      <c r="BK293" s="1021"/>
      <c r="BL293" s="1021"/>
      <c r="BM293" s="1021"/>
      <c r="BN293" s="1021"/>
      <c r="BO293" s="1021"/>
      <c r="BP293" s="1021"/>
      <c r="BQ293" s="1021"/>
      <c r="BR293" s="1021"/>
      <c r="BS293" s="1021"/>
      <c r="BT293" s="1021"/>
      <c r="BU293" s="1021"/>
      <c r="BV293" s="1021"/>
      <c r="BW293" s="1021"/>
      <c r="BX293" s="1021"/>
      <c r="BY293" s="1021"/>
      <c r="BZ293" s="1021"/>
      <c r="CA293" s="1021"/>
      <c r="CB293" s="1021"/>
      <c r="CC293" s="1021"/>
      <c r="CD293" s="1021"/>
      <c r="CE293" s="1021"/>
      <c r="CF293" s="1034"/>
    </row>
    <row r="294" spans="16:84" x14ac:dyDescent="0.25">
      <c r="P294" s="1033"/>
      <c r="Q294" s="1021"/>
      <c r="R294" s="1021"/>
      <c r="S294" s="1021"/>
      <c r="T294" s="1021"/>
      <c r="U294" s="1021"/>
      <c r="V294" s="1021"/>
      <c r="W294" s="1021"/>
      <c r="X294" s="1021"/>
      <c r="Y294" s="1021"/>
      <c r="Z294" s="1021"/>
      <c r="AA294" s="1021"/>
      <c r="AB294" s="1021"/>
      <c r="AC294" s="1021"/>
      <c r="AD294" s="1021"/>
      <c r="AE294" s="1021"/>
      <c r="AF294" s="1021"/>
      <c r="AG294" s="1021"/>
      <c r="AH294" s="1021"/>
      <c r="AI294" s="1021"/>
      <c r="AJ294" s="1021"/>
      <c r="AK294" s="1021"/>
      <c r="AL294" s="1021"/>
      <c r="AM294" s="1021"/>
      <c r="AN294" s="1021"/>
      <c r="AO294" s="1021"/>
      <c r="AP294" s="1021"/>
      <c r="AQ294" s="1021"/>
      <c r="AR294" s="1021"/>
      <c r="AS294" s="1021"/>
      <c r="AT294" s="1021"/>
      <c r="AU294" s="1021"/>
      <c r="AV294" s="1021"/>
      <c r="AW294" s="1021"/>
      <c r="AX294" s="1021"/>
      <c r="AY294" s="1021"/>
      <c r="AZ294" s="1021"/>
      <c r="BA294" s="1021"/>
      <c r="BB294" s="1021"/>
      <c r="BC294" s="1021"/>
      <c r="BD294" s="1021"/>
      <c r="BE294" s="1021"/>
      <c r="BF294" s="1021"/>
      <c r="BG294" s="1021"/>
      <c r="BH294" s="1021"/>
      <c r="BI294" s="1021"/>
      <c r="BJ294" s="1021"/>
      <c r="BK294" s="1021"/>
      <c r="BL294" s="1021"/>
      <c r="BM294" s="1021"/>
      <c r="BN294" s="1021"/>
      <c r="BO294" s="1021"/>
      <c r="BP294" s="1021"/>
      <c r="BQ294" s="1021"/>
      <c r="BR294" s="1021"/>
      <c r="BS294" s="1021"/>
      <c r="BT294" s="1021"/>
      <c r="BU294" s="1021"/>
      <c r="BV294" s="1021"/>
      <c r="BW294" s="1021"/>
      <c r="BX294" s="1021"/>
      <c r="BY294" s="1021"/>
      <c r="BZ294" s="1021"/>
      <c r="CA294" s="1021"/>
      <c r="CB294" s="1021"/>
      <c r="CC294" s="1021"/>
      <c r="CD294" s="1021"/>
      <c r="CE294" s="1021"/>
      <c r="CF294" s="1034"/>
    </row>
    <row r="295" spans="16:84" x14ac:dyDescent="0.25">
      <c r="P295" s="1033"/>
      <c r="Q295" s="1021"/>
      <c r="R295" s="1021"/>
      <c r="S295" s="1021"/>
      <c r="T295" s="1021"/>
      <c r="U295" s="1021"/>
      <c r="V295" s="1021"/>
      <c r="W295" s="1021"/>
      <c r="X295" s="1021"/>
      <c r="Y295" s="1021"/>
      <c r="Z295" s="1021"/>
      <c r="AA295" s="1021"/>
      <c r="AB295" s="1021"/>
      <c r="AC295" s="1021"/>
      <c r="AD295" s="1021"/>
      <c r="AE295" s="1021"/>
      <c r="AF295" s="1021"/>
      <c r="AG295" s="1021"/>
      <c r="AH295" s="1021"/>
      <c r="AI295" s="1021"/>
      <c r="AJ295" s="1021"/>
      <c r="AK295" s="1021"/>
      <c r="AL295" s="1021"/>
      <c r="AM295" s="1021"/>
      <c r="AN295" s="1021"/>
      <c r="AO295" s="1021"/>
      <c r="AP295" s="1021"/>
      <c r="AQ295" s="1021"/>
      <c r="AR295" s="1021"/>
      <c r="AS295" s="1021"/>
      <c r="AT295" s="1021"/>
      <c r="AU295" s="1021"/>
      <c r="AV295" s="1021"/>
      <c r="AW295" s="1021"/>
      <c r="AX295" s="1021"/>
      <c r="AY295" s="1021"/>
      <c r="AZ295" s="1021"/>
      <c r="BA295" s="1021"/>
      <c r="BB295" s="1021"/>
      <c r="BC295" s="1021"/>
      <c r="BD295" s="1021"/>
      <c r="BE295" s="1021"/>
      <c r="BF295" s="1021"/>
      <c r="BG295" s="1021"/>
      <c r="BH295" s="1021"/>
      <c r="BI295" s="1021"/>
      <c r="BJ295" s="1021"/>
      <c r="BK295" s="1021"/>
      <c r="BL295" s="1021"/>
      <c r="BM295" s="1021"/>
      <c r="BN295" s="1021"/>
      <c r="BO295" s="1021"/>
      <c r="BP295" s="1021"/>
      <c r="BQ295" s="1021"/>
      <c r="BR295" s="1021"/>
      <c r="BS295" s="1021"/>
      <c r="BT295" s="1021"/>
      <c r="BU295" s="1021"/>
      <c r="BV295" s="1021"/>
      <c r="BW295" s="1021"/>
      <c r="BX295" s="1021"/>
      <c r="BY295" s="1021"/>
      <c r="BZ295" s="1021"/>
      <c r="CA295" s="1021"/>
      <c r="CB295" s="1021"/>
      <c r="CC295" s="1021"/>
      <c r="CD295" s="1021"/>
      <c r="CE295" s="1021"/>
      <c r="CF295" s="1034"/>
    </row>
    <row r="296" spans="16:84" x14ac:dyDescent="0.25">
      <c r="P296" s="1033"/>
      <c r="Q296" s="1021"/>
      <c r="R296" s="1021"/>
      <c r="S296" s="1021"/>
      <c r="T296" s="1021"/>
      <c r="U296" s="1021"/>
      <c r="V296" s="1021"/>
      <c r="W296" s="1021"/>
      <c r="X296" s="1021"/>
      <c r="Y296" s="1021"/>
      <c r="Z296" s="1021"/>
      <c r="AA296" s="1021"/>
      <c r="AB296" s="1021"/>
      <c r="AC296" s="1021"/>
      <c r="AD296" s="1021"/>
      <c r="AE296" s="1021"/>
      <c r="AF296" s="1021"/>
      <c r="AG296" s="1021"/>
      <c r="AH296" s="1021"/>
      <c r="AI296" s="1021"/>
      <c r="AJ296" s="1021"/>
      <c r="AK296" s="1021"/>
      <c r="AL296" s="1021"/>
      <c r="AM296" s="1021"/>
      <c r="AN296" s="1021"/>
      <c r="AO296" s="1021"/>
      <c r="AP296" s="1021"/>
      <c r="AQ296" s="1021"/>
      <c r="AR296" s="1021"/>
      <c r="AS296" s="1021"/>
      <c r="AT296" s="1021"/>
      <c r="AU296" s="1021"/>
      <c r="AV296" s="1021"/>
      <c r="AW296" s="1021"/>
      <c r="AX296" s="1021"/>
      <c r="AY296" s="1021"/>
      <c r="AZ296" s="1021"/>
      <c r="BA296" s="1021"/>
      <c r="BB296" s="1021"/>
      <c r="BC296" s="1021"/>
      <c r="BD296" s="1021"/>
      <c r="BE296" s="1021"/>
      <c r="BF296" s="1021"/>
      <c r="BG296" s="1021"/>
      <c r="BH296" s="1021"/>
      <c r="BI296" s="1021"/>
      <c r="BJ296" s="1021"/>
      <c r="BK296" s="1021"/>
      <c r="BL296" s="1021"/>
      <c r="BM296" s="1021"/>
      <c r="BN296" s="1021"/>
      <c r="BO296" s="1021"/>
      <c r="BP296" s="1021"/>
      <c r="BQ296" s="1021"/>
      <c r="BR296" s="1021"/>
      <c r="BS296" s="1021"/>
      <c r="BT296" s="1021"/>
      <c r="BU296" s="1021"/>
      <c r="BV296" s="1021"/>
      <c r="BW296" s="1021"/>
      <c r="BX296" s="1021"/>
      <c r="BY296" s="1021"/>
      <c r="BZ296" s="1021"/>
      <c r="CA296" s="1021"/>
      <c r="CB296" s="1021"/>
      <c r="CC296" s="1021"/>
      <c r="CD296" s="1021"/>
      <c r="CE296" s="1021"/>
      <c r="CF296" s="1034"/>
    </row>
    <row r="297" spans="16:84" x14ac:dyDescent="0.25">
      <c r="P297" s="1033"/>
      <c r="Q297" s="1021"/>
      <c r="R297" s="1021"/>
      <c r="S297" s="1021"/>
      <c r="T297" s="1021"/>
      <c r="U297" s="1021"/>
      <c r="V297" s="1021"/>
      <c r="W297" s="1021"/>
      <c r="X297" s="1021"/>
      <c r="Y297" s="1021"/>
      <c r="Z297" s="1021"/>
      <c r="AA297" s="1021"/>
      <c r="AB297" s="1021"/>
      <c r="AC297" s="1021"/>
      <c r="AD297" s="1021"/>
      <c r="AE297" s="1021"/>
      <c r="AF297" s="1021"/>
      <c r="AG297" s="1021"/>
      <c r="AH297" s="1021"/>
      <c r="AI297" s="1021"/>
      <c r="AJ297" s="1021"/>
      <c r="AK297" s="1021"/>
      <c r="AL297" s="1021"/>
      <c r="AM297" s="1021"/>
      <c r="AN297" s="1021"/>
      <c r="AO297" s="1021"/>
      <c r="AP297" s="1021"/>
      <c r="AQ297" s="1021"/>
      <c r="AR297" s="1021"/>
      <c r="AS297" s="1021"/>
      <c r="AT297" s="1021"/>
      <c r="AU297" s="1021"/>
      <c r="AV297" s="1021"/>
      <c r="AW297" s="1021"/>
      <c r="AX297" s="1021"/>
      <c r="AY297" s="1021"/>
      <c r="AZ297" s="1021"/>
      <c r="BA297" s="1021"/>
      <c r="BB297" s="1021"/>
      <c r="BC297" s="1021"/>
      <c r="BD297" s="1021"/>
      <c r="BE297" s="1021"/>
      <c r="BF297" s="1021"/>
      <c r="BG297" s="1021"/>
      <c r="BH297" s="1021"/>
      <c r="BI297" s="1021"/>
      <c r="BJ297" s="1021"/>
      <c r="BK297" s="1021"/>
      <c r="BL297" s="1021"/>
      <c r="BM297" s="1021"/>
      <c r="BN297" s="1021"/>
      <c r="BO297" s="1021"/>
      <c r="BP297" s="1021"/>
      <c r="BQ297" s="1021"/>
      <c r="BR297" s="1021"/>
      <c r="BS297" s="1021"/>
      <c r="BT297" s="1021"/>
      <c r="BU297" s="1021"/>
      <c r="BV297" s="1021"/>
      <c r="BW297" s="1021"/>
      <c r="BX297" s="1021"/>
      <c r="BY297" s="1021"/>
      <c r="BZ297" s="1021"/>
      <c r="CA297" s="1021"/>
      <c r="CB297" s="1021"/>
      <c r="CC297" s="1021"/>
      <c r="CD297" s="1021"/>
      <c r="CE297" s="1021"/>
      <c r="CF297" s="1034"/>
    </row>
    <row r="298" spans="16:84" x14ac:dyDescent="0.25">
      <c r="P298" s="1033"/>
      <c r="Q298" s="1021"/>
      <c r="R298" s="1021"/>
      <c r="S298" s="1021"/>
      <c r="T298" s="1021"/>
      <c r="U298" s="1021"/>
      <c r="V298" s="1021"/>
      <c r="W298" s="1021"/>
      <c r="X298" s="1021"/>
      <c r="Y298" s="1021"/>
      <c r="Z298" s="1021"/>
      <c r="AA298" s="1021"/>
      <c r="AB298" s="1021"/>
      <c r="AC298" s="1021"/>
      <c r="AD298" s="1021"/>
      <c r="AE298" s="1021"/>
      <c r="AF298" s="1021"/>
      <c r="AG298" s="1021"/>
      <c r="AH298" s="1021"/>
      <c r="AI298" s="1021"/>
      <c r="AJ298" s="1021"/>
      <c r="AK298" s="1021"/>
      <c r="AL298" s="1021"/>
      <c r="AM298" s="1021"/>
      <c r="AN298" s="1021"/>
      <c r="AO298" s="1021"/>
      <c r="AP298" s="1021"/>
      <c r="AQ298" s="1021"/>
      <c r="AR298" s="1021"/>
      <c r="AS298" s="1021"/>
      <c r="AT298" s="1021"/>
      <c r="AU298" s="1021"/>
      <c r="AV298" s="1021"/>
      <c r="AW298" s="1021"/>
      <c r="AX298" s="1021"/>
      <c r="AY298" s="1021"/>
      <c r="AZ298" s="1021"/>
      <c r="BA298" s="1021"/>
      <c r="BB298" s="1021"/>
      <c r="BC298" s="1021"/>
      <c r="BD298" s="1021"/>
      <c r="BE298" s="1021"/>
      <c r="BF298" s="1021"/>
      <c r="BG298" s="1021"/>
      <c r="BH298" s="1021"/>
      <c r="BI298" s="1021"/>
      <c r="BJ298" s="1021"/>
      <c r="BK298" s="1021"/>
      <c r="BL298" s="1021"/>
      <c r="BM298" s="1021"/>
      <c r="BN298" s="1021"/>
      <c r="BO298" s="1021"/>
      <c r="BP298" s="1021"/>
      <c r="BQ298" s="1021"/>
      <c r="BR298" s="1021"/>
      <c r="BS298" s="1021"/>
      <c r="BT298" s="1021"/>
      <c r="BU298" s="1021"/>
      <c r="BV298" s="1021"/>
      <c r="BW298" s="1021"/>
      <c r="BX298" s="1021"/>
      <c r="BY298" s="1021"/>
      <c r="BZ298" s="1021"/>
      <c r="CA298" s="1021"/>
      <c r="CB298" s="1021"/>
      <c r="CC298" s="1021"/>
      <c r="CD298" s="1021"/>
      <c r="CE298" s="1021"/>
      <c r="CF298" s="1034"/>
    </row>
    <row r="299" spans="16:84" x14ac:dyDescent="0.25">
      <c r="P299" s="1033"/>
      <c r="Q299" s="1021"/>
      <c r="R299" s="1021"/>
      <c r="S299" s="1021"/>
      <c r="T299" s="1021"/>
      <c r="U299" s="1021"/>
      <c r="V299" s="1021"/>
      <c r="W299" s="1021"/>
      <c r="X299" s="1021"/>
      <c r="Y299" s="1021"/>
      <c r="Z299" s="1021"/>
      <c r="AA299" s="1021"/>
      <c r="AB299" s="1021"/>
      <c r="AC299" s="1021"/>
      <c r="AD299" s="1021"/>
      <c r="AE299" s="1021"/>
      <c r="AF299" s="1021"/>
      <c r="AG299" s="1021"/>
      <c r="AH299" s="1021"/>
      <c r="AI299" s="1021"/>
      <c r="AJ299" s="1021"/>
      <c r="AK299" s="1021"/>
      <c r="AL299" s="1021"/>
      <c r="AM299" s="1021"/>
      <c r="AN299" s="1021"/>
      <c r="AO299" s="1021"/>
      <c r="AP299" s="1021"/>
      <c r="AQ299" s="1021"/>
      <c r="AR299" s="1021"/>
      <c r="AS299" s="1021"/>
      <c r="AT299" s="1021"/>
      <c r="AU299" s="1021"/>
      <c r="AV299" s="1021"/>
      <c r="AW299" s="1021"/>
      <c r="AX299" s="1021"/>
      <c r="AY299" s="1021"/>
      <c r="AZ299" s="1021"/>
      <c r="BA299" s="1021"/>
      <c r="BB299" s="1021"/>
      <c r="BC299" s="1021"/>
      <c r="BD299" s="1021"/>
      <c r="BE299" s="1021"/>
      <c r="BF299" s="1021"/>
      <c r="BG299" s="1021"/>
      <c r="BH299" s="1021"/>
      <c r="BI299" s="1021"/>
      <c r="BJ299" s="1021"/>
      <c r="BK299" s="1021"/>
      <c r="BL299" s="1021"/>
      <c r="BM299" s="1021"/>
      <c r="BN299" s="1021"/>
      <c r="BO299" s="1021"/>
      <c r="BP299" s="1021"/>
      <c r="BQ299" s="1021"/>
      <c r="BR299" s="1021"/>
      <c r="BS299" s="1021"/>
      <c r="BT299" s="1021"/>
      <c r="BU299" s="1021"/>
      <c r="BV299" s="1021"/>
      <c r="BW299" s="1021"/>
      <c r="BX299" s="1021"/>
      <c r="BY299" s="1021"/>
      <c r="BZ299" s="1021"/>
      <c r="CA299" s="1021"/>
      <c r="CB299" s="1021"/>
      <c r="CC299" s="1021"/>
      <c r="CD299" s="1021"/>
      <c r="CE299" s="1021"/>
      <c r="CF299" s="1034"/>
    </row>
    <row r="300" spans="16:84" x14ac:dyDescent="0.25">
      <c r="P300" s="1033"/>
      <c r="Q300" s="1021"/>
      <c r="R300" s="1021"/>
      <c r="S300" s="1021"/>
      <c r="T300" s="1021"/>
      <c r="U300" s="1021"/>
      <c r="V300" s="1021"/>
      <c r="W300" s="1021"/>
      <c r="X300" s="1021"/>
      <c r="Y300" s="1021"/>
      <c r="Z300" s="1021"/>
      <c r="AA300" s="1021"/>
      <c r="AB300" s="1021"/>
      <c r="AC300" s="1021"/>
      <c r="AD300" s="1021"/>
      <c r="AE300" s="1021"/>
      <c r="AF300" s="1021"/>
      <c r="AG300" s="1021"/>
      <c r="AH300" s="1021"/>
      <c r="AI300" s="1021"/>
      <c r="AJ300" s="1021"/>
      <c r="AK300" s="1021"/>
      <c r="AL300" s="1021"/>
      <c r="AM300" s="1021"/>
      <c r="AN300" s="1021"/>
      <c r="AO300" s="1021"/>
      <c r="AP300" s="1021"/>
      <c r="AQ300" s="1021"/>
      <c r="AR300" s="1021"/>
      <c r="AS300" s="1021"/>
      <c r="AT300" s="1021"/>
      <c r="AU300" s="1021"/>
      <c r="AV300" s="1021"/>
      <c r="AW300" s="1021"/>
      <c r="AX300" s="1021"/>
      <c r="AY300" s="1021"/>
      <c r="AZ300" s="1021"/>
      <c r="BA300" s="1021"/>
      <c r="BB300" s="1021"/>
      <c r="BC300" s="1021"/>
      <c r="BD300" s="1021"/>
      <c r="BE300" s="1021"/>
      <c r="BF300" s="1021"/>
      <c r="BG300" s="1021"/>
      <c r="BH300" s="1021"/>
      <c r="BI300" s="1021"/>
      <c r="BJ300" s="1021"/>
      <c r="BK300" s="1021"/>
      <c r="BL300" s="1021"/>
      <c r="BM300" s="1021"/>
      <c r="BN300" s="1021"/>
      <c r="BO300" s="1021"/>
      <c r="BP300" s="1021"/>
      <c r="BQ300" s="1021"/>
      <c r="BR300" s="1021"/>
      <c r="BS300" s="1021"/>
      <c r="BT300" s="1021"/>
      <c r="BU300" s="1021"/>
      <c r="BV300" s="1021"/>
      <c r="BW300" s="1021"/>
      <c r="BX300" s="1021"/>
      <c r="BY300" s="1021"/>
      <c r="BZ300" s="1021"/>
      <c r="CA300" s="1021"/>
      <c r="CB300" s="1021"/>
      <c r="CC300" s="1021"/>
      <c r="CD300" s="1021"/>
      <c r="CE300" s="1021"/>
      <c r="CF300" s="1034"/>
    </row>
    <row r="301" spans="16:84" x14ac:dyDescent="0.25">
      <c r="P301" s="1033"/>
      <c r="Q301" s="1021"/>
      <c r="R301" s="1021"/>
      <c r="S301" s="1021"/>
      <c r="T301" s="1021"/>
      <c r="U301" s="1021"/>
      <c r="V301" s="1021"/>
      <c r="W301" s="1021"/>
      <c r="X301" s="1021"/>
      <c r="Y301" s="1021"/>
      <c r="Z301" s="1021"/>
      <c r="AA301" s="1021"/>
      <c r="AB301" s="1021"/>
      <c r="AC301" s="1021"/>
      <c r="AD301" s="1021"/>
      <c r="AE301" s="1021"/>
      <c r="AF301" s="1021"/>
      <c r="AG301" s="1021"/>
      <c r="AH301" s="1021"/>
      <c r="AI301" s="1021"/>
      <c r="AJ301" s="1021"/>
      <c r="AK301" s="1021"/>
      <c r="AL301" s="1021"/>
      <c r="AM301" s="1021"/>
      <c r="AN301" s="1021"/>
      <c r="AO301" s="1021"/>
      <c r="AP301" s="1021"/>
      <c r="AQ301" s="1021"/>
      <c r="AR301" s="1021"/>
      <c r="AS301" s="1021"/>
      <c r="AT301" s="1021"/>
      <c r="AU301" s="1021"/>
      <c r="AV301" s="1021"/>
      <c r="AW301" s="1021"/>
      <c r="AX301" s="1021"/>
      <c r="AY301" s="1021"/>
      <c r="AZ301" s="1021"/>
      <c r="BA301" s="1021"/>
      <c r="BB301" s="1021"/>
      <c r="BC301" s="1021"/>
      <c r="BD301" s="1021"/>
      <c r="BE301" s="1021"/>
      <c r="BF301" s="1021"/>
      <c r="BG301" s="1021"/>
      <c r="BH301" s="1021"/>
      <c r="BI301" s="1021"/>
      <c r="BJ301" s="1021"/>
      <c r="BK301" s="1021"/>
      <c r="BL301" s="1021"/>
      <c r="BM301" s="1021"/>
      <c r="BN301" s="1021"/>
      <c r="BO301" s="1021"/>
      <c r="BP301" s="1021"/>
      <c r="BQ301" s="1021"/>
      <c r="BR301" s="1021"/>
      <c r="BS301" s="1021"/>
      <c r="BT301" s="1021"/>
      <c r="BU301" s="1021"/>
      <c r="BV301" s="1021"/>
      <c r="BW301" s="1021"/>
      <c r="BX301" s="1021"/>
      <c r="BY301" s="1021"/>
      <c r="BZ301" s="1021"/>
      <c r="CA301" s="1021"/>
      <c r="CB301" s="1021"/>
      <c r="CC301" s="1021"/>
      <c r="CD301" s="1021"/>
      <c r="CE301" s="1021"/>
      <c r="CF301" s="1034"/>
    </row>
    <row r="302" spans="16:84" x14ac:dyDescent="0.25">
      <c r="P302" s="1033"/>
      <c r="Q302" s="1021"/>
      <c r="R302" s="1021"/>
      <c r="S302" s="1021"/>
      <c r="T302" s="1021"/>
      <c r="U302" s="1021"/>
      <c r="V302" s="1021"/>
      <c r="W302" s="1021"/>
      <c r="X302" s="1021"/>
      <c r="Y302" s="1021"/>
      <c r="Z302" s="1021"/>
      <c r="AA302" s="1021"/>
      <c r="AB302" s="1021"/>
      <c r="AC302" s="1021"/>
      <c r="AD302" s="1021"/>
      <c r="AE302" s="1021"/>
      <c r="AF302" s="1021"/>
      <c r="AG302" s="1021"/>
      <c r="AH302" s="1021"/>
      <c r="AI302" s="1021"/>
      <c r="AJ302" s="1021"/>
      <c r="AK302" s="1021"/>
      <c r="AL302" s="1021"/>
      <c r="AM302" s="1021"/>
      <c r="AN302" s="1021"/>
      <c r="AO302" s="1021"/>
      <c r="AP302" s="1021"/>
      <c r="AQ302" s="1021"/>
      <c r="AR302" s="1021"/>
      <c r="AS302" s="1021"/>
      <c r="AT302" s="1021"/>
      <c r="AU302" s="1021"/>
      <c r="AV302" s="1021"/>
      <c r="AW302" s="1021"/>
      <c r="AX302" s="1021"/>
      <c r="AY302" s="1021"/>
      <c r="AZ302" s="1021"/>
      <c r="BA302" s="1021"/>
      <c r="BB302" s="1021"/>
      <c r="BC302" s="1021"/>
      <c r="BD302" s="1021"/>
      <c r="BE302" s="1021"/>
      <c r="BF302" s="1021"/>
      <c r="BG302" s="1021"/>
      <c r="BH302" s="1021"/>
      <c r="BI302" s="1021"/>
      <c r="BJ302" s="1021"/>
      <c r="BK302" s="1021"/>
      <c r="BL302" s="1021"/>
      <c r="BM302" s="1021"/>
      <c r="BN302" s="1021"/>
      <c r="BO302" s="1021"/>
      <c r="BP302" s="1021"/>
      <c r="BQ302" s="1021"/>
      <c r="BR302" s="1021"/>
      <c r="BS302" s="1021"/>
      <c r="BT302" s="1021"/>
      <c r="BU302" s="1021"/>
      <c r="BV302" s="1021"/>
      <c r="BW302" s="1021"/>
      <c r="BX302" s="1021"/>
      <c r="BY302" s="1021"/>
      <c r="BZ302" s="1021"/>
      <c r="CA302" s="1021"/>
      <c r="CB302" s="1021"/>
      <c r="CC302" s="1021"/>
      <c r="CD302" s="1021"/>
      <c r="CE302" s="1021"/>
      <c r="CF302" s="1034"/>
    </row>
    <row r="303" spans="16:84" x14ac:dyDescent="0.25">
      <c r="P303" s="1033"/>
      <c r="Q303" s="1021"/>
      <c r="R303" s="1021"/>
      <c r="S303" s="1021"/>
      <c r="T303" s="1021"/>
      <c r="U303" s="1021"/>
      <c r="V303" s="1021"/>
      <c r="W303" s="1021"/>
      <c r="X303" s="1021"/>
      <c r="Y303" s="1021"/>
      <c r="Z303" s="1021"/>
      <c r="AA303" s="1021"/>
      <c r="AB303" s="1021"/>
      <c r="AC303" s="1021"/>
      <c r="AD303" s="1021"/>
      <c r="AE303" s="1021"/>
      <c r="AF303" s="1021"/>
      <c r="AG303" s="1021"/>
      <c r="AH303" s="1021"/>
      <c r="AI303" s="1021"/>
      <c r="AJ303" s="1021"/>
      <c r="AK303" s="1021"/>
      <c r="AL303" s="1021"/>
      <c r="AM303" s="1021"/>
      <c r="AN303" s="1021"/>
      <c r="AO303" s="1021"/>
      <c r="AP303" s="1021"/>
      <c r="AQ303" s="1021"/>
      <c r="AR303" s="1021"/>
      <c r="AS303" s="1021"/>
      <c r="AT303" s="1021"/>
      <c r="AU303" s="1021"/>
      <c r="AV303" s="1021"/>
      <c r="AW303" s="1021"/>
      <c r="AX303" s="1021"/>
      <c r="AY303" s="1021"/>
      <c r="AZ303" s="1021"/>
      <c r="BA303" s="1021"/>
      <c r="BB303" s="1021"/>
      <c r="BC303" s="1021"/>
      <c r="BD303" s="1021"/>
      <c r="BE303" s="1021"/>
      <c r="BF303" s="1021"/>
      <c r="BG303" s="1021"/>
      <c r="BH303" s="1021"/>
      <c r="BI303" s="1021"/>
      <c r="BJ303" s="1021"/>
      <c r="BK303" s="1021"/>
      <c r="BL303" s="1021"/>
      <c r="BM303" s="1021"/>
      <c r="BN303" s="1021"/>
      <c r="BO303" s="1021"/>
      <c r="BP303" s="1021"/>
      <c r="BQ303" s="1021"/>
      <c r="BR303" s="1021"/>
      <c r="BS303" s="1021"/>
      <c r="BT303" s="1021"/>
      <c r="BU303" s="1021"/>
      <c r="BV303" s="1021"/>
      <c r="BW303" s="1021"/>
      <c r="BX303" s="1021"/>
      <c r="BY303" s="1021"/>
      <c r="BZ303" s="1021"/>
      <c r="CA303" s="1021"/>
      <c r="CB303" s="1021"/>
      <c r="CC303" s="1021"/>
      <c r="CD303" s="1021"/>
      <c r="CE303" s="1021"/>
      <c r="CF303" s="1034"/>
    </row>
    <row r="304" spans="16:84" ht="15.75" thickBot="1" x14ac:dyDescent="0.3">
      <c r="P304" s="1036"/>
      <c r="Q304" s="1022"/>
      <c r="R304" s="1022"/>
      <c r="S304" s="1022"/>
      <c r="T304" s="1022"/>
      <c r="U304" s="1022"/>
      <c r="V304" s="1022"/>
      <c r="W304" s="1022"/>
      <c r="X304" s="1022"/>
      <c r="Y304" s="1022"/>
      <c r="Z304" s="1022"/>
      <c r="AA304" s="1022"/>
      <c r="AB304" s="1022"/>
      <c r="AC304" s="1022"/>
      <c r="AD304" s="1022"/>
      <c r="AE304" s="1022"/>
      <c r="AF304" s="1022"/>
      <c r="AG304" s="1022"/>
      <c r="AH304" s="1022"/>
      <c r="AI304" s="1022"/>
      <c r="AJ304" s="1022"/>
      <c r="AK304" s="1022"/>
      <c r="AL304" s="1022"/>
      <c r="AM304" s="1022"/>
      <c r="AN304" s="1022"/>
      <c r="AO304" s="1022"/>
      <c r="AP304" s="1022"/>
      <c r="AQ304" s="1022"/>
      <c r="AR304" s="1022"/>
      <c r="AS304" s="1022"/>
      <c r="AT304" s="1022"/>
      <c r="AU304" s="1022"/>
      <c r="AV304" s="1022"/>
      <c r="AW304" s="1022"/>
      <c r="AX304" s="1022"/>
      <c r="AY304" s="1022"/>
      <c r="AZ304" s="1022"/>
      <c r="BA304" s="1022"/>
      <c r="BB304" s="1022"/>
      <c r="BC304" s="1022"/>
      <c r="BD304" s="1022"/>
      <c r="BE304" s="1022"/>
      <c r="BF304" s="1022"/>
      <c r="BG304" s="1022"/>
      <c r="BH304" s="1022"/>
      <c r="BI304" s="1022"/>
      <c r="BJ304" s="1022"/>
      <c r="BK304" s="1022"/>
      <c r="BL304" s="1022"/>
      <c r="BM304" s="1022"/>
      <c r="BN304" s="1022"/>
      <c r="BO304" s="1022"/>
      <c r="BP304" s="1022"/>
      <c r="BQ304" s="1022"/>
      <c r="BR304" s="1022"/>
      <c r="BS304" s="1022"/>
      <c r="BT304" s="1022"/>
      <c r="BU304" s="1022"/>
      <c r="BV304" s="1022"/>
      <c r="BW304" s="1022"/>
      <c r="BX304" s="1022"/>
      <c r="BY304" s="1022"/>
      <c r="BZ304" s="1022"/>
      <c r="CA304" s="1022"/>
      <c r="CB304" s="1022"/>
      <c r="CC304" s="1022"/>
      <c r="CD304" s="1022"/>
      <c r="CE304" s="1022"/>
      <c r="CF304" s="1037"/>
    </row>
  </sheetData>
  <mergeCells count="13">
    <mergeCell ref="A3:A11"/>
    <mergeCell ref="A84:A86"/>
    <mergeCell ref="A87:A96"/>
    <mergeCell ref="A12:A25"/>
    <mergeCell ref="A38:A53"/>
    <mergeCell ref="A62:A69"/>
    <mergeCell ref="A70:A81"/>
    <mergeCell ref="A82:A83"/>
    <mergeCell ref="A97:A100"/>
    <mergeCell ref="A101:A102"/>
    <mergeCell ref="A103:A108"/>
    <mergeCell ref="A54:A61"/>
    <mergeCell ref="A26:A37"/>
  </mergeCells>
  <pageMargins left="0.7" right="0.7" top="0.75" bottom="0.75" header="0.3" footer="0.3"/>
  <pageSetup paperSize="9" orientation="portrait" horizontalDpi="4294967292" verticalDpi="4294967292" r:id="rId1"/>
  <drawing r:id="rId2"/>
  <legacy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O94"/>
  <sheetViews>
    <sheetView zoomScale="50" zoomScaleNormal="50" zoomScalePageLayoutView="80" workbookViewId="0">
      <selection activeCell="A3" sqref="A3"/>
    </sheetView>
  </sheetViews>
  <sheetFormatPr baseColWidth="10" defaultColWidth="10.85546875" defaultRowHeight="15" x14ac:dyDescent="0.25"/>
  <cols>
    <col min="1" max="3" width="10.85546875" style="1"/>
    <col min="4" max="6" width="10.85546875" style="29"/>
    <col min="7" max="7" width="16.85546875" style="1" bestFit="1" customWidth="1"/>
    <col min="8" max="8" width="21.42578125" style="1" bestFit="1" customWidth="1"/>
    <col min="9" max="9" width="20.28515625" style="1" bestFit="1" customWidth="1"/>
    <col min="10" max="10" width="13.42578125" style="1" bestFit="1" customWidth="1"/>
    <col min="11" max="11" width="14.85546875" style="1" bestFit="1" customWidth="1"/>
    <col min="12" max="12" width="15.140625" style="1" bestFit="1" customWidth="1"/>
    <col min="13" max="13" width="21.85546875" style="1" bestFit="1" customWidth="1"/>
    <col min="14" max="14" width="12.85546875" style="1" bestFit="1" customWidth="1"/>
    <col min="15" max="15" width="20.140625" style="1" bestFit="1" customWidth="1"/>
    <col min="16" max="16" width="14.42578125" style="1" bestFit="1" customWidth="1"/>
    <col min="17" max="17" width="10.28515625" style="1" bestFit="1" customWidth="1"/>
    <col min="18" max="22" width="10.85546875" style="1"/>
    <col min="23" max="23" width="10.85546875" style="348"/>
    <col min="24" max="24" width="10.85546875" style="1"/>
    <col min="25" max="25" width="10.85546875" style="323"/>
    <col min="26" max="26" width="13.42578125" style="1" bestFit="1" customWidth="1"/>
    <col min="27" max="27" width="13.42578125" style="323" bestFit="1" customWidth="1"/>
    <col min="28" max="28" width="13.42578125" style="207" customWidth="1"/>
    <col min="29" max="29" width="10.85546875" style="1"/>
    <col min="30" max="30" width="8.28515625" style="1" bestFit="1" customWidth="1"/>
    <col min="31" max="31" width="14" style="207" bestFit="1" customWidth="1"/>
    <col min="32" max="32" width="10.85546875" style="1"/>
    <col min="33" max="33" width="10.85546875" style="1" customWidth="1"/>
    <col min="34" max="34" width="22.140625" style="1" bestFit="1" customWidth="1"/>
    <col min="35" max="36" width="16.42578125" style="652" customWidth="1"/>
    <col min="37" max="37" width="19.42578125" style="652" bestFit="1" customWidth="1"/>
    <col min="38" max="40" width="16.42578125" style="1" customWidth="1"/>
    <col min="41" max="43" width="16.42578125" style="652" customWidth="1"/>
    <col min="44" max="45" width="16.42578125" style="1" customWidth="1"/>
    <col min="46" max="48" width="16.42578125" style="784" customWidth="1"/>
    <col min="49" max="49" width="16.42578125" style="31" customWidth="1"/>
    <col min="50" max="51" width="16.42578125" style="784" customWidth="1"/>
    <col min="52" max="52" width="16.42578125" style="323" customWidth="1"/>
    <col min="53" max="53" width="16.42578125" style="784" customWidth="1"/>
    <col min="54" max="54" width="17.85546875" style="207" bestFit="1" customWidth="1"/>
    <col min="55" max="55" width="8.7109375" style="207" bestFit="1" customWidth="1"/>
    <col min="56" max="56" width="13.42578125" style="862" bestFit="1" customWidth="1"/>
    <col min="57" max="57" width="8.140625" style="207" bestFit="1" customWidth="1"/>
    <col min="58" max="58" width="10" style="207" bestFit="1" customWidth="1"/>
    <col min="59" max="59" width="8.7109375" style="207" bestFit="1" customWidth="1"/>
    <col min="60" max="60" width="11.140625" style="207" bestFit="1" customWidth="1"/>
    <col min="61" max="61" width="11.42578125" style="207" bestFit="1" customWidth="1"/>
    <col min="62" max="62" width="11.42578125" style="652" customWidth="1"/>
    <col min="63" max="63" width="7.7109375" style="1" customWidth="1"/>
    <col min="64" max="64" width="6.42578125" style="1" customWidth="1"/>
    <col min="65" max="65" width="15.7109375" style="1" bestFit="1" customWidth="1"/>
    <col min="66" max="66" width="13.85546875" style="1" bestFit="1" customWidth="1"/>
    <col min="67" max="16384" width="10.85546875" style="1"/>
  </cols>
  <sheetData>
    <row r="1" spans="2:67" x14ac:dyDescent="0.25">
      <c r="U1" s="2"/>
      <c r="V1" s="2"/>
    </row>
    <row r="2" spans="2:67" ht="15.75" thickBot="1" x14ac:dyDescent="0.3">
      <c r="U2" s="2"/>
      <c r="V2" s="2"/>
      <c r="W2" s="535"/>
      <c r="AT2" s="856"/>
      <c r="AU2" s="856"/>
      <c r="AV2" s="856"/>
      <c r="AX2" s="856"/>
      <c r="AY2" s="856"/>
      <c r="BA2" s="856"/>
    </row>
    <row r="3" spans="2:67" ht="15.75" thickBot="1" x14ac:dyDescent="0.3">
      <c r="K3" s="1152" t="s">
        <v>79</v>
      </c>
      <c r="L3" s="1153"/>
      <c r="M3" s="1154"/>
      <c r="N3" s="1152" t="s">
        <v>134</v>
      </c>
      <c r="O3" s="1153"/>
      <c r="P3" s="1153"/>
      <c r="Q3" s="1153"/>
      <c r="R3" s="1154"/>
      <c r="S3" s="16"/>
      <c r="T3" s="16"/>
      <c r="AL3" s="1152" t="s">
        <v>381</v>
      </c>
      <c r="AM3" s="1153"/>
      <c r="AN3" s="1154"/>
      <c r="AO3" s="1152" t="s">
        <v>382</v>
      </c>
      <c r="AP3" s="1153"/>
      <c r="AQ3" s="1154"/>
      <c r="AT3" s="1152" t="s">
        <v>443</v>
      </c>
      <c r="AU3" s="1153"/>
      <c r="AV3" s="1153"/>
      <c r="AW3" s="1153"/>
      <c r="AX3" s="1153"/>
      <c r="AY3" s="1153"/>
      <c r="AZ3" s="1153"/>
      <c r="BA3" s="1154"/>
    </row>
    <row r="4" spans="2:67" ht="15.75" thickBot="1" x14ac:dyDescent="0.3">
      <c r="B4" s="3"/>
      <c r="C4" s="4" t="s">
        <v>0</v>
      </c>
      <c r="D4" s="17" t="s">
        <v>1</v>
      </c>
      <c r="E4" s="17" t="s">
        <v>2</v>
      </c>
      <c r="F4" s="17" t="s">
        <v>446</v>
      </c>
      <c r="G4" s="4" t="s">
        <v>104</v>
      </c>
      <c r="H4" s="4" t="s">
        <v>214</v>
      </c>
      <c r="I4" s="4" t="s">
        <v>137</v>
      </c>
      <c r="J4" s="4" t="s">
        <v>22</v>
      </c>
      <c r="K4" s="4" t="s">
        <v>77</v>
      </c>
      <c r="L4" s="4" t="s">
        <v>132</v>
      </c>
      <c r="M4" s="4" t="s">
        <v>88</v>
      </c>
      <c r="N4" s="4" t="s">
        <v>287</v>
      </c>
      <c r="O4" s="49" t="s">
        <v>129</v>
      </c>
      <c r="P4" s="57" t="s">
        <v>463</v>
      </c>
      <c r="Q4" s="4" t="s">
        <v>78</v>
      </c>
      <c r="R4" s="4" t="s">
        <v>86</v>
      </c>
      <c r="S4" s="49" t="s">
        <v>130</v>
      </c>
      <c r="T4" s="4" t="s">
        <v>87</v>
      </c>
      <c r="U4" s="49" t="s">
        <v>85</v>
      </c>
      <c r="V4" s="4" t="s">
        <v>102</v>
      </c>
      <c r="W4" s="349" t="s">
        <v>468</v>
      </c>
      <c r="X4" s="57" t="s">
        <v>107</v>
      </c>
      <c r="Y4" s="324" t="s">
        <v>106</v>
      </c>
      <c r="Z4" s="4" t="s">
        <v>108</v>
      </c>
      <c r="AA4" s="324" t="s">
        <v>297</v>
      </c>
      <c r="AB4" s="4" t="s">
        <v>336</v>
      </c>
      <c r="AC4" s="49" t="s">
        <v>117</v>
      </c>
      <c r="AD4" s="49" t="s">
        <v>121</v>
      </c>
      <c r="AE4" s="49" t="s">
        <v>335</v>
      </c>
      <c r="AF4" s="43" t="s">
        <v>118</v>
      </c>
      <c r="AG4" s="49" t="s">
        <v>383</v>
      </c>
      <c r="AH4" s="90" t="s">
        <v>104</v>
      </c>
      <c r="AI4" s="4" t="s">
        <v>371</v>
      </c>
      <c r="AJ4" s="658" t="s">
        <v>384</v>
      </c>
      <c r="AK4" s="4" t="s">
        <v>370</v>
      </c>
      <c r="AL4" s="90" t="s">
        <v>144</v>
      </c>
      <c r="AM4" s="4" t="s">
        <v>146</v>
      </c>
      <c r="AN4" s="161" t="s">
        <v>147</v>
      </c>
      <c r="AO4" s="658" t="s">
        <v>144</v>
      </c>
      <c r="AP4" s="658" t="s">
        <v>146</v>
      </c>
      <c r="AQ4" s="658" t="s">
        <v>147</v>
      </c>
      <c r="AR4" s="4" t="s">
        <v>469</v>
      </c>
      <c r="AS4" s="797" t="s">
        <v>252</v>
      </c>
      <c r="AT4" s="878" t="s">
        <v>419</v>
      </c>
      <c r="AU4" s="878" t="s">
        <v>482</v>
      </c>
      <c r="AV4" s="878" t="s">
        <v>428</v>
      </c>
      <c r="AW4" s="879" t="s">
        <v>437</v>
      </c>
      <c r="AX4" s="917" t="s">
        <v>426</v>
      </c>
      <c r="AY4" s="878" t="s">
        <v>427</v>
      </c>
      <c r="AZ4" s="880" t="s">
        <v>431</v>
      </c>
      <c r="BA4" s="4" t="s">
        <v>441</v>
      </c>
      <c r="BB4" s="16" t="s">
        <v>292</v>
      </c>
      <c r="BC4" s="425" t="s">
        <v>294</v>
      </c>
      <c r="BD4" s="425" t="s">
        <v>344</v>
      </c>
      <c r="BE4" s="425" t="s">
        <v>293</v>
      </c>
      <c r="BF4" s="425" t="s">
        <v>348</v>
      </c>
      <c r="BG4" s="425" t="s">
        <v>341</v>
      </c>
      <c r="BH4" s="425" t="s">
        <v>342</v>
      </c>
      <c r="BI4" s="425" t="s">
        <v>343</v>
      </c>
      <c r="BJ4" s="425"/>
      <c r="BK4" s="16"/>
      <c r="BM4" s="4" t="s">
        <v>145</v>
      </c>
      <c r="BN4" s="4" t="s">
        <v>148</v>
      </c>
      <c r="BO4" s="206" t="s">
        <v>119</v>
      </c>
    </row>
    <row r="5" spans="2:67" x14ac:dyDescent="0.25">
      <c r="B5" s="104"/>
      <c r="C5" s="1155" t="s">
        <v>187</v>
      </c>
      <c r="D5" s="92">
        <v>12.426</v>
      </c>
      <c r="E5" s="92">
        <v>0</v>
      </c>
      <c r="F5" s="912">
        <f>BB5</f>
        <v>0</v>
      </c>
      <c r="G5" s="87">
        <f>2*AA5*AF5*AG5*((AD5^2)+(AC5/2)^2)^0.5</f>
        <v>0.17843513114912848</v>
      </c>
      <c r="H5" s="87">
        <f>(D5/2)*1200</f>
        <v>7455.6</v>
      </c>
      <c r="I5" s="87">
        <f>H5*1000</f>
        <v>7455600</v>
      </c>
      <c r="J5" s="1155" t="s">
        <v>229</v>
      </c>
      <c r="K5" s="87">
        <v>500</v>
      </c>
      <c r="L5" s="87">
        <v>185</v>
      </c>
      <c r="M5" s="87">
        <v>3400</v>
      </c>
      <c r="N5" s="1158" t="s">
        <v>432</v>
      </c>
      <c r="O5" s="1158">
        <v>7</v>
      </c>
      <c r="P5" s="87">
        <v>12.7</v>
      </c>
      <c r="Q5" s="87">
        <f>7*PI()*(12.7/2)^2</f>
        <v>886.73808842062101</v>
      </c>
      <c r="R5" s="87">
        <v>42000</v>
      </c>
      <c r="S5" s="87">
        <v>30</v>
      </c>
      <c r="T5" s="87">
        <f>22000*(S5/10)^0.3</f>
        <v>30588.561746950003</v>
      </c>
      <c r="U5" s="87">
        <v>145</v>
      </c>
      <c r="V5" s="1133">
        <f>R5/T5</f>
        <v>1.3730622690747412</v>
      </c>
      <c r="W5" s="285">
        <f>Q5/(K5*U5)</f>
        <v>1.2230870185112014E-2</v>
      </c>
      <c r="X5" s="1134">
        <f>U5*V5*W5*(-1+(1+(2/(V5*W5)))^0.5)</f>
        <v>24.250234464723036</v>
      </c>
      <c r="Y5" s="296">
        <f>((K5*X5^3)/3)+Q5*V5*(U5-X5)^2</f>
        <v>20129267.07288957</v>
      </c>
      <c r="Z5" s="87">
        <f>I5/(T5*Y5)</f>
        <v>1.2108645935962053E-5</v>
      </c>
      <c r="AA5" s="296">
        <f>Z5*(U5-X5)</f>
        <v>1.4621161577171022E-3</v>
      </c>
      <c r="AB5" s="380">
        <f>AD5-P5/2</f>
        <v>33.65</v>
      </c>
      <c r="AC5" s="380">
        <f>(K5-2*AB5-P5)/6</f>
        <v>70</v>
      </c>
      <c r="AD5" s="87">
        <f>L5-U5</f>
        <v>40</v>
      </c>
      <c r="AE5" s="380">
        <f>AD5</f>
        <v>40</v>
      </c>
      <c r="AF5" s="798">
        <f>(L5-X5)/(U5-X5)</f>
        <v>1.3312635831852944</v>
      </c>
      <c r="AG5" s="798">
        <f>$BM$5/$BN$5</f>
        <v>0.86237312592035498</v>
      </c>
      <c r="AH5" s="798">
        <f>2*AA5*AF5*AG5*((AD5^2)+(AC5/2)^2)^0.5</f>
        <v>0.17843513114912848</v>
      </c>
      <c r="AI5" s="793">
        <f>(2*AE5*K5)/7</f>
        <v>5714.2857142857147</v>
      </c>
      <c r="AJ5" s="798">
        <f>BO7</f>
        <v>0.68150823427403251</v>
      </c>
      <c r="AK5" s="793">
        <f>2.2*AJ5*AA5*AF5*(AD5*AI5)^(1/3)</f>
        <v>0.17843513114912846</v>
      </c>
      <c r="AL5" s="798">
        <f>2*AA5*AF5*((AD5^2)+(AC5/2)^2)^0.5</f>
        <v>0.20691174827450268</v>
      </c>
      <c r="AM5" s="793">
        <f t="shared" ref="AM5:AM42" si="0">BB5*AL5</f>
        <v>0</v>
      </c>
      <c r="AN5" s="80">
        <f>AL5^2</f>
        <v>4.2812471574011163E-2</v>
      </c>
      <c r="AO5" s="21">
        <f>2.2*AA5*AF5*(AD5*AI5)^(1/3)</f>
        <v>0.26182388146667673</v>
      </c>
      <c r="AP5" s="21">
        <f t="shared" ref="AP5:AP42" si="1">BB5*AO5</f>
        <v>0</v>
      </c>
      <c r="AQ5" s="21">
        <f>AO5^2</f>
        <v>6.8551744906276385E-2</v>
      </c>
      <c r="AR5" s="793">
        <f>V5*W5</f>
        <v>1.67937463691285E-2</v>
      </c>
      <c r="AS5" s="21">
        <f>U5/L5</f>
        <v>0.78378378378378377</v>
      </c>
      <c r="AT5" s="793">
        <f>(MIN(2.5*(L5-U5),(L5-X5)/3,L5/2))*K5</f>
        <v>26791.627589212825</v>
      </c>
      <c r="AU5" s="283">
        <f>Q5/AT5</f>
        <v>3.3097581901953971E-2</v>
      </c>
      <c r="AV5" s="793">
        <f>$AU$52*AB5+$AU$47*$AU$50*$AU$54*P5/AU5</f>
        <v>179.64135153485458</v>
      </c>
      <c r="AW5" s="793">
        <f>R5*AA5</f>
        <v>61.408878624118294</v>
      </c>
      <c r="AX5" s="793">
        <f t="shared" ref="AX5:AX18" si="2">($BD$5*1000*1000*L5/2)/((K5*L5^3)/12)</f>
        <v>2.598731921110299</v>
      </c>
      <c r="AY5" s="793">
        <f>V5</f>
        <v>1.3730622690747412</v>
      </c>
      <c r="AZ5" s="302">
        <f>IF(((AW5-($AU$57*AX5/AU5)*(1+AY5*AU5))/R5)&gt;=0.6*AW5/R5,((AW5-($AU$57*AX5/AU5)*(1+AY5*AU5))/R5),0.6*AW5/R5)</f>
        <v>8.7726969463026126E-4</v>
      </c>
      <c r="BA5" s="1105">
        <f>AV5*AZ5</f>
        <v>0.15759391360394928</v>
      </c>
      <c r="BB5" s="796">
        <f t="shared" ref="BB5:BB42" si="3">E5*AF5</f>
        <v>0</v>
      </c>
      <c r="BC5" s="425">
        <v>12.353</v>
      </c>
      <c r="BD5" s="425">
        <f>(BC5/2)*1.2</f>
        <v>7.4117999999999995</v>
      </c>
      <c r="BE5" s="441">
        <f>D18</f>
        <v>96.449700000000007</v>
      </c>
      <c r="BF5" s="425">
        <f>1.5*BC5</f>
        <v>18.529499999999999</v>
      </c>
      <c r="BG5" s="425">
        <f>4*BC5</f>
        <v>49.411999999999999</v>
      </c>
      <c r="BH5" s="425">
        <f>0.4*BE5</f>
        <v>38.579880000000003</v>
      </c>
      <c r="BI5" s="425">
        <f>(BG5+BH5)/2</f>
        <v>43.995940000000004</v>
      </c>
      <c r="BJ5" s="425"/>
      <c r="BK5" s="1149" t="s">
        <v>381</v>
      </c>
      <c r="BL5" s="653" t="s">
        <v>187</v>
      </c>
      <c r="BM5" s="657">
        <f>SUM(AM9:AM12)</f>
        <v>1.470291789801196</v>
      </c>
      <c r="BN5" s="657">
        <f>SUM(AN9:AN12)</f>
        <v>1.7049369299768575</v>
      </c>
      <c r="BO5" s="1">
        <f>BM5/BN5</f>
        <v>0.86237312592035498</v>
      </c>
    </row>
    <row r="6" spans="2:67" ht="15.75" thickBot="1" x14ac:dyDescent="0.3">
      <c r="B6" s="104"/>
      <c r="C6" s="1156"/>
      <c r="D6" s="93">
        <v>12.426</v>
      </c>
      <c r="E6" s="93">
        <v>8.3000000000000004E-2</v>
      </c>
      <c r="F6" s="913">
        <f t="shared" ref="F6:F42" si="4">BB6</f>
        <v>0.11049487740437944</v>
      </c>
      <c r="G6" s="88">
        <f t="shared" ref="G6:G42" si="5">2*AA6*AF6*AG6*((AD6^2)+(AC6/2)^2)^0.5</f>
        <v>0.17843513114912848</v>
      </c>
      <c r="H6" s="88">
        <f t="shared" ref="H6:H42" si="6">(D6/2)*1200</f>
        <v>7455.6</v>
      </c>
      <c r="I6" s="88">
        <f t="shared" ref="I6:I42" si="7">H6*1000</f>
        <v>7455600</v>
      </c>
      <c r="J6" s="1156"/>
      <c r="K6" s="88">
        <v>500</v>
      </c>
      <c r="L6" s="88">
        <v>185</v>
      </c>
      <c r="M6" s="88">
        <v>3400</v>
      </c>
      <c r="N6" s="1147"/>
      <c r="O6" s="1147"/>
      <c r="P6" s="88">
        <v>12.7</v>
      </c>
      <c r="Q6" s="88">
        <f t="shared" ref="Q6:Q18" si="8">7*PI()*(12.7/2)^2</f>
        <v>886.73808842062101</v>
      </c>
      <c r="R6" s="88">
        <v>42000</v>
      </c>
      <c r="S6" s="88">
        <v>30</v>
      </c>
      <c r="T6" s="88">
        <f t="shared" ref="T6:T42" si="9">22000*(S6/10)^0.3</f>
        <v>30588.561746950003</v>
      </c>
      <c r="U6" s="88">
        <v>145</v>
      </c>
      <c r="V6" s="1135">
        <f t="shared" ref="V6:V42" si="10">R6/T6</f>
        <v>1.3730622690747412</v>
      </c>
      <c r="W6" s="283">
        <f t="shared" ref="W6:W42" si="11">Q6/(K6*U6)</f>
        <v>1.2230870185112014E-2</v>
      </c>
      <c r="X6" s="1132">
        <f t="shared" ref="X6:X42" si="12">U6*V6*W6*(-1+(1+(2/(V6*W6)))^0.5)</f>
        <v>24.250234464723036</v>
      </c>
      <c r="Y6" s="302">
        <f t="shared" ref="Y6:Y42" si="13">((K6*X6^3)/3)+Q6*V6*(U6-X6)^2</f>
        <v>20129267.07288957</v>
      </c>
      <c r="Z6" s="88">
        <f t="shared" ref="Z6:Z42" si="14">I6/(T6*Y6)</f>
        <v>1.2108645935962053E-5</v>
      </c>
      <c r="AA6" s="302">
        <f t="shared" ref="AA6:AA42" si="15">Z6*(U6-X6)</f>
        <v>1.4621161577171022E-3</v>
      </c>
      <c r="AB6" s="376">
        <f t="shared" ref="AB6:AB42" si="16">AD6-P6/2</f>
        <v>33.65</v>
      </c>
      <c r="AC6" s="376">
        <f t="shared" ref="AC6:AC18" si="17">(K6-2*AB6-P6)/6</f>
        <v>70</v>
      </c>
      <c r="AD6" s="88">
        <f t="shared" ref="AD6:AD42" si="18">L6-U6</f>
        <v>40</v>
      </c>
      <c r="AE6" s="376">
        <f t="shared" ref="AE6:AE42" si="19">AD6</f>
        <v>40</v>
      </c>
      <c r="AF6" s="793">
        <f t="shared" ref="AF6:AF42" si="20">(L6-X6)/(U6-X6)</f>
        <v>1.3312635831852944</v>
      </c>
      <c r="AG6" s="793">
        <f t="shared" ref="AG6:AG18" si="21">$BM$5/$BN$5</f>
        <v>0.86237312592035498</v>
      </c>
      <c r="AH6" s="793">
        <f>2*AA6*AF6*AG6*((AD6^2)+(AC6/2)^2)^0.5</f>
        <v>0.17843513114912848</v>
      </c>
      <c r="AI6" s="790">
        <f t="shared" ref="AI6:AI18" si="22">(2*AE6*K6)/7</f>
        <v>5714.2857142857147</v>
      </c>
      <c r="AJ6" s="793">
        <f>AJ5</f>
        <v>0.68150823427403251</v>
      </c>
      <c r="AK6" s="790">
        <f t="shared" ref="AK6:AK42" si="23">2.2*AJ6*AA6*AF6*(AD6*AI6)^(1/3)</f>
        <v>0.17843513114912846</v>
      </c>
      <c r="AL6" s="793">
        <f t="shared" ref="AL6:AL42" si="24">2*AA6*AF6*((AD6^2)+(AC6/2)^2)^0.5</f>
        <v>0.20691174827450268</v>
      </c>
      <c r="AM6" s="790">
        <f t="shared" si="0"/>
        <v>2.2862688259116991E-2</v>
      </c>
      <c r="AN6" s="21">
        <f t="shared" ref="AN6:AN42" si="25">AL6^2</f>
        <v>4.2812471574011163E-2</v>
      </c>
      <c r="AO6" s="21">
        <f t="shared" ref="AO6:AO42" si="26">2.2*AA6*AF6*(AD6*AI6)^(1/3)</f>
        <v>0.26182388146667673</v>
      </c>
      <c r="AP6" s="21">
        <f t="shared" si="1"/>
        <v>2.8930197684199219E-2</v>
      </c>
      <c r="AQ6" s="21">
        <f t="shared" ref="AQ6:AQ42" si="27">AO6^2</f>
        <v>6.8551744906276385E-2</v>
      </c>
      <c r="AR6" s="793">
        <f t="shared" ref="AR6:AR42" si="28">V6*W6</f>
        <v>1.67937463691285E-2</v>
      </c>
      <c r="AS6" s="21">
        <f t="shared" ref="AS6:AS42" si="29">U6/L6</f>
        <v>0.78378378378378377</v>
      </c>
      <c r="AT6" s="790">
        <f t="shared" ref="AT6:AT42" si="30">(MIN(2.5*(L6-U6),(L6-X6)/3,L6/2))*K6</f>
        <v>26791.627589212825</v>
      </c>
      <c r="AU6" s="543">
        <f t="shared" ref="AU6:AU42" si="31">Q6/AT6</f>
        <v>3.3097581901953971E-2</v>
      </c>
      <c r="AV6" s="790">
        <f t="shared" ref="AV6:AV42" si="32">$AU$52*AB6+$AU$47*$AU$50*$AU$54*P6/AU6</f>
        <v>179.64135153485458</v>
      </c>
      <c r="AW6" s="790">
        <f t="shared" ref="AW6:AW42" si="33">R6*AA6</f>
        <v>61.408878624118294</v>
      </c>
      <c r="AX6" s="870">
        <f t="shared" si="2"/>
        <v>2.598731921110299</v>
      </c>
      <c r="AY6" s="790">
        <f t="shared" ref="AY6:AY42" si="34">V6</f>
        <v>1.3730622690747412</v>
      </c>
      <c r="AZ6" s="302">
        <f>IF(((AW6-($AU$57*AX6/AU6)*(1+AY6*AU6))/R6)&gt;=0.6*AW6/R6,((AW6-($AU$57*AX6/AU6)*(1+AY6*AU6))/R6),0.6*AW6/R6)</f>
        <v>8.7726969463026126E-4</v>
      </c>
      <c r="BA6" s="1106">
        <f t="shared" ref="BA6:BA41" si="35">AV6*AZ6</f>
        <v>0.15759391360394928</v>
      </c>
      <c r="BB6" s="796">
        <f t="shared" si="3"/>
        <v>0.11049487740437944</v>
      </c>
      <c r="BC6" s="425"/>
      <c r="BD6" s="425"/>
      <c r="BE6" s="425"/>
      <c r="BF6" s="425"/>
      <c r="BG6" s="425"/>
      <c r="BH6" s="425"/>
      <c r="BI6" s="425"/>
      <c r="BJ6" s="425"/>
      <c r="BK6" s="1150"/>
      <c r="BL6" s="654" t="s">
        <v>188</v>
      </c>
      <c r="BM6" s="656">
        <f>SUM(AM25:AM36)</f>
        <v>6.8620869028051503</v>
      </c>
      <c r="BN6" s="656">
        <f>SUM(AN25:AN36)</f>
        <v>6.5328631736127836</v>
      </c>
      <c r="BO6" s="207">
        <f>BM6/BN6</f>
        <v>1.0503950137088667</v>
      </c>
    </row>
    <row r="7" spans="2:67" x14ac:dyDescent="0.25">
      <c r="B7" s="104"/>
      <c r="C7" s="1156"/>
      <c r="D7" s="93">
        <v>15.976000000000001</v>
      </c>
      <c r="E7" s="93">
        <v>0.129</v>
      </c>
      <c r="F7" s="913">
        <f t="shared" si="4"/>
        <v>0.17173300223090299</v>
      </c>
      <c r="G7" s="88">
        <f t="shared" si="5"/>
        <v>0.22941249438584235</v>
      </c>
      <c r="H7" s="88">
        <f t="shared" si="6"/>
        <v>9585.6</v>
      </c>
      <c r="I7" s="88">
        <f t="shared" si="7"/>
        <v>9585600</v>
      </c>
      <c r="J7" s="1156"/>
      <c r="K7" s="88">
        <v>500</v>
      </c>
      <c r="L7" s="88">
        <v>185</v>
      </c>
      <c r="M7" s="88">
        <v>3400</v>
      </c>
      <c r="N7" s="1147"/>
      <c r="O7" s="1147"/>
      <c r="P7" s="88">
        <v>12.7</v>
      </c>
      <c r="Q7" s="88">
        <f t="shared" si="8"/>
        <v>886.73808842062101</v>
      </c>
      <c r="R7" s="88">
        <v>42000</v>
      </c>
      <c r="S7" s="88">
        <v>30</v>
      </c>
      <c r="T7" s="88">
        <f t="shared" si="9"/>
        <v>30588.561746950003</v>
      </c>
      <c r="U7" s="88">
        <v>145</v>
      </c>
      <c r="V7" s="1135">
        <f t="shared" si="10"/>
        <v>1.3730622690747412</v>
      </c>
      <c r="W7" s="283">
        <f t="shared" si="11"/>
        <v>1.2230870185112014E-2</v>
      </c>
      <c r="X7" s="1132">
        <f t="shared" si="12"/>
        <v>24.250234464723036</v>
      </c>
      <c r="Y7" s="302">
        <f t="shared" si="13"/>
        <v>20129267.07288957</v>
      </c>
      <c r="Z7" s="88">
        <f t="shared" si="14"/>
        <v>1.5567980643242376E-5</v>
      </c>
      <c r="AA7" s="302">
        <f t="shared" si="15"/>
        <v>1.8798300125292473E-3</v>
      </c>
      <c r="AB7" s="376">
        <f t="shared" si="16"/>
        <v>33.65</v>
      </c>
      <c r="AC7" s="376">
        <f t="shared" si="17"/>
        <v>70</v>
      </c>
      <c r="AD7" s="88">
        <f t="shared" si="18"/>
        <v>40</v>
      </c>
      <c r="AE7" s="376">
        <f t="shared" si="19"/>
        <v>40</v>
      </c>
      <c r="AF7" s="793">
        <f t="shared" si="20"/>
        <v>1.3312635831852944</v>
      </c>
      <c r="AG7" s="793">
        <f t="shared" si="21"/>
        <v>0.86237312592035498</v>
      </c>
      <c r="AH7" s="793">
        <f t="shared" ref="AH7:AH42" si="36">2*AA7*AF7*AG7*((AD7^2)+(AC7/2)^2)^0.5</f>
        <v>0.22941249438584235</v>
      </c>
      <c r="AI7" s="790">
        <f t="shared" si="22"/>
        <v>5714.2857142857147</v>
      </c>
      <c r="AJ7" s="793">
        <f t="shared" ref="AJ7:AJ17" si="37">AJ6</f>
        <v>0.68150823427403251</v>
      </c>
      <c r="AK7" s="790">
        <f t="shared" si="23"/>
        <v>0.2294124943858423</v>
      </c>
      <c r="AL7" s="793">
        <f t="shared" si="24"/>
        <v>0.26602463306240587</v>
      </c>
      <c r="AM7" s="790">
        <f t="shared" si="0"/>
        <v>4.5685208903181299E-2</v>
      </c>
      <c r="AN7" s="21">
        <f t="shared" si="25"/>
        <v>7.0769105395987686E-2</v>
      </c>
      <c r="AO7" s="21">
        <f t="shared" si="26"/>
        <v>0.33662468455751071</v>
      </c>
      <c r="AP7" s="21">
        <f t="shared" si="1"/>
        <v>5.7809567704091999E-2</v>
      </c>
      <c r="AQ7" s="21">
        <f t="shared" si="27"/>
        <v>0.11331617825344359</v>
      </c>
      <c r="AR7" s="793">
        <f t="shared" si="28"/>
        <v>1.67937463691285E-2</v>
      </c>
      <c r="AS7" s="21">
        <f t="shared" si="29"/>
        <v>0.78378378378378377</v>
      </c>
      <c r="AT7" s="790">
        <f t="shared" si="30"/>
        <v>26791.627589212825</v>
      </c>
      <c r="AU7" s="543">
        <f t="shared" si="31"/>
        <v>3.3097581901953971E-2</v>
      </c>
      <c r="AV7" s="790">
        <f t="shared" si="32"/>
        <v>179.64135153485458</v>
      </c>
      <c r="AW7" s="790">
        <f t="shared" si="33"/>
        <v>78.952860526228392</v>
      </c>
      <c r="AX7" s="870">
        <f t="shared" si="2"/>
        <v>2.598731921110299</v>
      </c>
      <c r="AY7" s="790">
        <f t="shared" si="34"/>
        <v>1.3730622690747412</v>
      </c>
      <c r="AZ7" s="302">
        <f t="shared" ref="AZ7:AZ42" si="38">IF(((AW7-($AU$57*AX7/AU7)*(1+AY7*AU7))/R7)&gt;=0.6*AW7/R7,((AW7-($AU$57*AX7/AU7)*(1+AY7*AU7))/R7),0.6*AW7/R7)</f>
        <v>1.1278980075175484E-3</v>
      </c>
      <c r="BA7" s="1106">
        <f t="shared" si="35"/>
        <v>0.20261712246392197</v>
      </c>
      <c r="BB7" s="796">
        <f t="shared" si="3"/>
        <v>0.17173300223090299</v>
      </c>
      <c r="BC7" s="425"/>
      <c r="BD7" s="425"/>
      <c r="BE7" s="425"/>
      <c r="BF7" s="425"/>
      <c r="BG7" s="425"/>
      <c r="BH7" s="425"/>
      <c r="BI7" s="425"/>
      <c r="BJ7" s="425"/>
      <c r="BK7" s="1151" t="s">
        <v>382</v>
      </c>
      <c r="BL7" s="1" t="s">
        <v>187</v>
      </c>
      <c r="BM7" s="657">
        <f>SUM(AP9:AP12)</f>
        <v>1.8604912795170359</v>
      </c>
      <c r="BN7" s="657">
        <f>SUM(AQ9:AQ12)</f>
        <v>2.7299615557820798</v>
      </c>
      <c r="BO7" s="2">
        <f>BM7/BN7</f>
        <v>0.68150823427403251</v>
      </c>
    </row>
    <row r="8" spans="2:67" x14ac:dyDescent="0.25">
      <c r="B8" s="104"/>
      <c r="C8" s="1156"/>
      <c r="D8" s="93">
        <v>15.976000000000001</v>
      </c>
      <c r="E8" s="93">
        <v>0.14360000000000001</v>
      </c>
      <c r="F8" s="913">
        <f t="shared" si="4"/>
        <v>0.19116945054540826</v>
      </c>
      <c r="G8" s="88">
        <f t="shared" si="5"/>
        <v>0.22941249438584235</v>
      </c>
      <c r="H8" s="88">
        <f t="shared" si="6"/>
        <v>9585.6</v>
      </c>
      <c r="I8" s="88">
        <f t="shared" si="7"/>
        <v>9585600</v>
      </c>
      <c r="J8" s="1156"/>
      <c r="K8" s="88">
        <v>500</v>
      </c>
      <c r="L8" s="88">
        <v>185</v>
      </c>
      <c r="M8" s="88">
        <v>3400</v>
      </c>
      <c r="N8" s="1147"/>
      <c r="O8" s="1147"/>
      <c r="P8" s="88">
        <v>12.7</v>
      </c>
      <c r="Q8" s="88">
        <f t="shared" si="8"/>
        <v>886.73808842062101</v>
      </c>
      <c r="R8" s="88">
        <v>42000</v>
      </c>
      <c r="S8" s="88">
        <v>30</v>
      </c>
      <c r="T8" s="88">
        <f t="shared" si="9"/>
        <v>30588.561746950003</v>
      </c>
      <c r="U8" s="88">
        <v>145</v>
      </c>
      <c r="V8" s="1135">
        <f t="shared" si="10"/>
        <v>1.3730622690747412</v>
      </c>
      <c r="W8" s="283">
        <f t="shared" si="11"/>
        <v>1.2230870185112014E-2</v>
      </c>
      <c r="X8" s="1132">
        <f t="shared" si="12"/>
        <v>24.250234464723036</v>
      </c>
      <c r="Y8" s="302">
        <f t="shared" si="13"/>
        <v>20129267.07288957</v>
      </c>
      <c r="Z8" s="88">
        <f t="shared" si="14"/>
        <v>1.5567980643242376E-5</v>
      </c>
      <c r="AA8" s="302">
        <f t="shared" si="15"/>
        <v>1.8798300125292473E-3</v>
      </c>
      <c r="AB8" s="376">
        <f t="shared" si="16"/>
        <v>33.65</v>
      </c>
      <c r="AC8" s="376">
        <f t="shared" si="17"/>
        <v>70</v>
      </c>
      <c r="AD8" s="88">
        <f t="shared" si="18"/>
        <v>40</v>
      </c>
      <c r="AE8" s="376">
        <f t="shared" si="19"/>
        <v>40</v>
      </c>
      <c r="AF8" s="793">
        <f t="shared" si="20"/>
        <v>1.3312635831852944</v>
      </c>
      <c r="AG8" s="793">
        <f t="shared" si="21"/>
        <v>0.86237312592035498</v>
      </c>
      <c r="AH8" s="793">
        <f t="shared" si="36"/>
        <v>0.22941249438584235</v>
      </c>
      <c r="AI8" s="790">
        <f t="shared" si="22"/>
        <v>5714.2857142857147</v>
      </c>
      <c r="AJ8" s="793">
        <f t="shared" si="37"/>
        <v>0.68150823427403251</v>
      </c>
      <c r="AK8" s="790">
        <f t="shared" si="23"/>
        <v>0.2294124943858423</v>
      </c>
      <c r="AL8" s="793">
        <f t="shared" si="24"/>
        <v>0.26602463306240587</v>
      </c>
      <c r="AM8" s="790">
        <f t="shared" si="0"/>
        <v>5.0855782934083979E-2</v>
      </c>
      <c r="AN8" s="21">
        <f t="shared" si="25"/>
        <v>7.0769105395987686E-2</v>
      </c>
      <c r="AO8" s="21">
        <f t="shared" si="26"/>
        <v>0.33662468455751071</v>
      </c>
      <c r="AP8" s="21">
        <f t="shared" si="1"/>
        <v>6.4352355986880702E-2</v>
      </c>
      <c r="AQ8" s="21">
        <f t="shared" si="27"/>
        <v>0.11331617825344359</v>
      </c>
      <c r="AR8" s="793">
        <f t="shared" si="28"/>
        <v>1.67937463691285E-2</v>
      </c>
      <c r="AS8" s="21">
        <f t="shared" si="29"/>
        <v>0.78378378378378377</v>
      </c>
      <c r="AT8" s="790">
        <f t="shared" si="30"/>
        <v>26791.627589212825</v>
      </c>
      <c r="AU8" s="543">
        <f t="shared" si="31"/>
        <v>3.3097581901953971E-2</v>
      </c>
      <c r="AV8" s="790">
        <f t="shared" si="32"/>
        <v>179.64135153485458</v>
      </c>
      <c r="AW8" s="790">
        <f t="shared" si="33"/>
        <v>78.952860526228392</v>
      </c>
      <c r="AX8" s="870">
        <f t="shared" si="2"/>
        <v>2.598731921110299</v>
      </c>
      <c r="AY8" s="790">
        <f t="shared" si="34"/>
        <v>1.3730622690747412</v>
      </c>
      <c r="AZ8" s="302">
        <f t="shared" si="38"/>
        <v>1.1278980075175484E-3</v>
      </c>
      <c r="BA8" s="1106">
        <f t="shared" si="35"/>
        <v>0.20261712246392197</v>
      </c>
      <c r="BB8" s="796">
        <f t="shared" si="3"/>
        <v>0.19116945054540826</v>
      </c>
      <c r="BC8" s="425"/>
      <c r="BD8" s="425"/>
      <c r="BE8" s="425"/>
      <c r="BF8" s="425"/>
      <c r="BG8" s="425"/>
      <c r="BH8" s="425"/>
      <c r="BI8" s="425"/>
      <c r="BJ8" s="425"/>
      <c r="BK8" s="1149"/>
      <c r="BL8" s="1" t="s">
        <v>188</v>
      </c>
      <c r="BM8" s="655">
        <f>SUM(AP25:AP36)</f>
        <v>6.898355173982031</v>
      </c>
      <c r="BN8" s="655">
        <f>SUM(AQ25:AQ36)</f>
        <v>6.6021021080501425</v>
      </c>
      <c r="BO8" s="653">
        <f>BM8/BN8</f>
        <v>1.0448725362139821</v>
      </c>
    </row>
    <row r="9" spans="2:67" x14ac:dyDescent="0.25">
      <c r="B9" s="104"/>
      <c r="C9" s="1156"/>
      <c r="D9" s="446">
        <v>17.159800000000001</v>
      </c>
      <c r="E9" s="93">
        <v>0.14360000000000001</v>
      </c>
      <c r="F9" s="913">
        <f t="shared" si="4"/>
        <v>0.19116945054540826</v>
      </c>
      <c r="G9" s="88">
        <f t="shared" si="5"/>
        <v>0.24641165004770765</v>
      </c>
      <c r="H9" s="88">
        <f t="shared" si="6"/>
        <v>10295.880000000001</v>
      </c>
      <c r="I9" s="88">
        <f t="shared" si="7"/>
        <v>10295880.000000002</v>
      </c>
      <c r="J9" s="1156"/>
      <c r="K9" s="88">
        <v>500</v>
      </c>
      <c r="L9" s="88">
        <v>185</v>
      </c>
      <c r="M9" s="88">
        <v>3400</v>
      </c>
      <c r="N9" s="1147"/>
      <c r="O9" s="1147"/>
      <c r="P9" s="88">
        <v>12.7</v>
      </c>
      <c r="Q9" s="88">
        <f t="shared" si="8"/>
        <v>886.73808842062101</v>
      </c>
      <c r="R9" s="88">
        <v>42000</v>
      </c>
      <c r="S9" s="88">
        <v>30</v>
      </c>
      <c r="T9" s="88">
        <f t="shared" si="9"/>
        <v>30588.561746950003</v>
      </c>
      <c r="U9" s="88">
        <v>145</v>
      </c>
      <c r="V9" s="1135">
        <f t="shared" si="10"/>
        <v>1.3730622690747412</v>
      </c>
      <c r="W9" s="283">
        <f t="shared" si="11"/>
        <v>1.2230870185112014E-2</v>
      </c>
      <c r="X9" s="1132">
        <f t="shared" si="12"/>
        <v>24.250234464723036</v>
      </c>
      <c r="Y9" s="302">
        <f t="shared" si="13"/>
        <v>20129267.07288957</v>
      </c>
      <c r="Z9" s="88">
        <f t="shared" si="14"/>
        <v>1.672154696056025E-5</v>
      </c>
      <c r="AA9" s="302">
        <f t="shared" si="15"/>
        <v>2.0191228748747733E-3</v>
      </c>
      <c r="AB9" s="376">
        <f t="shared" si="16"/>
        <v>33.65</v>
      </c>
      <c r="AC9" s="376">
        <f t="shared" si="17"/>
        <v>70</v>
      </c>
      <c r="AD9" s="88">
        <f t="shared" si="18"/>
        <v>40</v>
      </c>
      <c r="AE9" s="376">
        <f t="shared" si="19"/>
        <v>40</v>
      </c>
      <c r="AF9" s="793">
        <f t="shared" si="20"/>
        <v>1.3312635831852944</v>
      </c>
      <c r="AG9" s="793">
        <f t="shared" si="21"/>
        <v>0.86237312592035498</v>
      </c>
      <c r="AH9" s="793">
        <f t="shared" si="36"/>
        <v>0.24641165004770765</v>
      </c>
      <c r="AI9" s="790">
        <f t="shared" si="22"/>
        <v>5714.2857142857147</v>
      </c>
      <c r="AJ9" s="793">
        <f t="shared" si="37"/>
        <v>0.68150823427403251</v>
      </c>
      <c r="AK9" s="790">
        <f t="shared" si="23"/>
        <v>0.2464116500477076</v>
      </c>
      <c r="AL9" s="793">
        <f t="shared" si="24"/>
        <v>0.2857366986995663</v>
      </c>
      <c r="AM9" s="790">
        <f t="shared" si="0"/>
        <v>5.4624127691054965E-2</v>
      </c>
      <c r="AN9" s="21">
        <f t="shared" si="25"/>
        <v>8.1645460983726742E-2</v>
      </c>
      <c r="AO9" s="21">
        <f t="shared" si="26"/>
        <v>0.36156811855720916</v>
      </c>
      <c r="AP9" s="21">
        <f t="shared" si="1"/>
        <v>6.912077855931871E-2</v>
      </c>
      <c r="AQ9" s="21">
        <f t="shared" si="27"/>
        <v>0.13073150435700007</v>
      </c>
      <c r="AR9" s="793">
        <f t="shared" si="28"/>
        <v>1.67937463691285E-2</v>
      </c>
      <c r="AS9" s="21">
        <f t="shared" si="29"/>
        <v>0.78378378378378377</v>
      </c>
      <c r="AT9" s="790">
        <f t="shared" si="30"/>
        <v>26791.627589212825</v>
      </c>
      <c r="AU9" s="543">
        <f t="shared" si="31"/>
        <v>3.3097581901953971E-2</v>
      </c>
      <c r="AV9" s="790">
        <f t="shared" si="32"/>
        <v>179.64135153485458</v>
      </c>
      <c r="AW9" s="790">
        <f t="shared" si="33"/>
        <v>84.803160744740481</v>
      </c>
      <c r="AX9" s="870">
        <f t="shared" si="2"/>
        <v>2.598731921110299</v>
      </c>
      <c r="AY9" s="790">
        <f t="shared" si="34"/>
        <v>1.3730622690747412</v>
      </c>
      <c r="AZ9" s="302">
        <f t="shared" si="38"/>
        <v>1.2114737249248641E-3</v>
      </c>
      <c r="BA9" s="1106">
        <f t="shared" si="35"/>
        <v>0.21763077729446723</v>
      </c>
      <c r="BB9" s="796">
        <f t="shared" si="3"/>
        <v>0.19116945054540826</v>
      </c>
      <c r="BC9" s="425"/>
      <c r="BD9" s="425"/>
      <c r="BE9" s="425"/>
      <c r="BF9" s="425"/>
      <c r="BG9" s="425"/>
      <c r="BH9" s="425"/>
      <c r="BI9" s="425"/>
      <c r="BJ9" s="425"/>
      <c r="BK9" s="2"/>
      <c r="BM9" s="2"/>
      <c r="BN9" s="2"/>
      <c r="BO9" s="2"/>
    </row>
    <row r="10" spans="2:67" x14ac:dyDescent="0.25">
      <c r="B10" s="104"/>
      <c r="C10" s="1156"/>
      <c r="D10" s="446">
        <v>40.236699999999999</v>
      </c>
      <c r="E10" s="93">
        <v>0.46100000000000002</v>
      </c>
      <c r="F10" s="913">
        <f t="shared" si="4"/>
        <v>0.61371251184842068</v>
      </c>
      <c r="G10" s="88">
        <f t="shared" si="5"/>
        <v>0.57779179474554465</v>
      </c>
      <c r="H10" s="88">
        <f t="shared" si="6"/>
        <v>24142.02</v>
      </c>
      <c r="I10" s="88">
        <f t="shared" si="7"/>
        <v>24142020</v>
      </c>
      <c r="J10" s="1156"/>
      <c r="K10" s="88">
        <v>500</v>
      </c>
      <c r="L10" s="88">
        <v>185</v>
      </c>
      <c r="M10" s="88">
        <v>3400</v>
      </c>
      <c r="N10" s="1147"/>
      <c r="O10" s="1147"/>
      <c r="P10" s="88">
        <v>12.7</v>
      </c>
      <c r="Q10" s="88">
        <f t="shared" si="8"/>
        <v>886.73808842062101</v>
      </c>
      <c r="R10" s="88">
        <v>42000</v>
      </c>
      <c r="S10" s="88">
        <v>30</v>
      </c>
      <c r="T10" s="88">
        <f t="shared" si="9"/>
        <v>30588.561746950003</v>
      </c>
      <c r="U10" s="88">
        <v>145</v>
      </c>
      <c r="V10" s="1135">
        <f t="shared" si="10"/>
        <v>1.3730622690747412</v>
      </c>
      <c r="W10" s="283">
        <f t="shared" si="11"/>
        <v>1.2230870185112014E-2</v>
      </c>
      <c r="X10" s="1132">
        <f t="shared" si="12"/>
        <v>24.250234464723036</v>
      </c>
      <c r="Y10" s="302">
        <f t="shared" si="13"/>
        <v>20129267.07288957</v>
      </c>
      <c r="Z10" s="88">
        <f t="shared" si="14"/>
        <v>3.9209074032796099E-5</v>
      </c>
      <c r="AA10" s="302">
        <f t="shared" si="15"/>
        <v>4.7344864963154449E-3</v>
      </c>
      <c r="AB10" s="376">
        <f t="shared" si="16"/>
        <v>33.65</v>
      </c>
      <c r="AC10" s="376">
        <f t="shared" si="17"/>
        <v>70</v>
      </c>
      <c r="AD10" s="88">
        <f t="shared" si="18"/>
        <v>40</v>
      </c>
      <c r="AE10" s="376">
        <f t="shared" si="19"/>
        <v>40</v>
      </c>
      <c r="AF10" s="793">
        <f t="shared" si="20"/>
        <v>1.3312635831852944</v>
      </c>
      <c r="AG10" s="793">
        <f t="shared" si="21"/>
        <v>0.86237312592035498</v>
      </c>
      <c r="AH10" s="793">
        <f t="shared" si="36"/>
        <v>0.57779179474554465</v>
      </c>
      <c r="AI10" s="790">
        <f t="shared" si="22"/>
        <v>5714.2857142857147</v>
      </c>
      <c r="AJ10" s="793">
        <f t="shared" si="37"/>
        <v>0.68150823427403251</v>
      </c>
      <c r="AK10" s="790">
        <f t="shared" si="23"/>
        <v>0.57779179474554454</v>
      </c>
      <c r="AL10" s="793">
        <f t="shared" si="24"/>
        <v>0.6700020877029359</v>
      </c>
      <c r="AM10" s="790">
        <f t="shared" si="0"/>
        <v>0.41118866418785466</v>
      </c>
      <c r="AN10" s="21">
        <f t="shared" si="25"/>
        <v>0.44890279752629259</v>
      </c>
      <c r="AO10" s="21">
        <f t="shared" si="26"/>
        <v>0.84781337288026981</v>
      </c>
      <c r="AP10" s="21">
        <f t="shared" si="1"/>
        <v>0.52031367464903211</v>
      </c>
      <c r="AQ10" s="21">
        <f t="shared" si="27"/>
        <v>0.71878751523461937</v>
      </c>
      <c r="AR10" s="793">
        <f t="shared" si="28"/>
        <v>1.67937463691285E-2</v>
      </c>
      <c r="AS10" s="21">
        <f t="shared" si="29"/>
        <v>0.78378378378378377</v>
      </c>
      <c r="AT10" s="790">
        <f t="shared" si="30"/>
        <v>26791.627589212825</v>
      </c>
      <c r="AU10" s="543">
        <f t="shared" si="31"/>
        <v>3.3097581901953971E-2</v>
      </c>
      <c r="AV10" s="790">
        <f t="shared" si="32"/>
        <v>179.64135153485458</v>
      </c>
      <c r="AW10" s="790">
        <f t="shared" si="33"/>
        <v>198.84843284524868</v>
      </c>
      <c r="AX10" s="870">
        <f t="shared" si="2"/>
        <v>2.598731921110299</v>
      </c>
      <c r="AY10" s="790">
        <f t="shared" si="34"/>
        <v>1.3730622690747412</v>
      </c>
      <c r="AZ10" s="302">
        <f t="shared" si="38"/>
        <v>3.5618365652202977E-3</v>
      </c>
      <c r="BA10" s="1106">
        <f t="shared" si="35"/>
        <v>0.63985313452243853</v>
      </c>
      <c r="BB10" s="796">
        <f t="shared" si="3"/>
        <v>0.61371251184842068</v>
      </c>
      <c r="BC10" s="425"/>
      <c r="BD10" s="425"/>
      <c r="BE10" s="425"/>
      <c r="BF10" s="425"/>
      <c r="BG10" s="425"/>
      <c r="BH10" s="425"/>
      <c r="BI10" s="425"/>
      <c r="BJ10" s="425"/>
      <c r="BK10" s="2"/>
      <c r="BM10" s="2"/>
      <c r="BN10" s="2"/>
      <c r="BO10" s="2"/>
    </row>
    <row r="11" spans="2:67" x14ac:dyDescent="0.25">
      <c r="B11" s="104"/>
      <c r="C11" s="1156"/>
      <c r="D11" s="446">
        <v>42.012</v>
      </c>
      <c r="E11" s="93">
        <v>0.46100000000000002</v>
      </c>
      <c r="F11" s="913">
        <f t="shared" si="4"/>
        <v>0.61371251184842068</v>
      </c>
      <c r="G11" s="88">
        <f t="shared" si="5"/>
        <v>0.60328478431009058</v>
      </c>
      <c r="H11" s="88">
        <f t="shared" si="6"/>
        <v>25207.200000000001</v>
      </c>
      <c r="I11" s="88">
        <f t="shared" si="7"/>
        <v>25207200</v>
      </c>
      <c r="J11" s="1156"/>
      <c r="K11" s="88">
        <v>500</v>
      </c>
      <c r="L11" s="88">
        <v>185</v>
      </c>
      <c r="M11" s="88">
        <v>3400</v>
      </c>
      <c r="N11" s="1147"/>
      <c r="O11" s="1147"/>
      <c r="P11" s="88">
        <v>12.7</v>
      </c>
      <c r="Q11" s="88">
        <f t="shared" si="8"/>
        <v>886.73808842062101</v>
      </c>
      <c r="R11" s="88">
        <v>42000</v>
      </c>
      <c r="S11" s="88">
        <v>30</v>
      </c>
      <c r="T11" s="88">
        <f t="shared" si="9"/>
        <v>30588.561746950003</v>
      </c>
      <c r="U11" s="88">
        <v>145</v>
      </c>
      <c r="V11" s="1135">
        <f t="shared" si="10"/>
        <v>1.3730622690747412</v>
      </c>
      <c r="W11" s="283">
        <f t="shared" si="11"/>
        <v>1.2230870185112014E-2</v>
      </c>
      <c r="X11" s="1132">
        <f t="shared" si="12"/>
        <v>24.250234464723036</v>
      </c>
      <c r="Y11" s="302">
        <f t="shared" si="13"/>
        <v>20129267.07288957</v>
      </c>
      <c r="Z11" s="88">
        <f t="shared" si="14"/>
        <v>4.0939033724580537E-5</v>
      </c>
      <c r="AA11" s="302">
        <f t="shared" si="15"/>
        <v>4.9433787234838961E-3</v>
      </c>
      <c r="AB11" s="376">
        <f t="shared" si="16"/>
        <v>33.65</v>
      </c>
      <c r="AC11" s="376">
        <f t="shared" si="17"/>
        <v>70</v>
      </c>
      <c r="AD11" s="88">
        <f t="shared" si="18"/>
        <v>40</v>
      </c>
      <c r="AE11" s="376">
        <f t="shared" si="19"/>
        <v>40</v>
      </c>
      <c r="AF11" s="793">
        <f t="shared" si="20"/>
        <v>1.3312635831852944</v>
      </c>
      <c r="AG11" s="793">
        <f t="shared" si="21"/>
        <v>0.86237312592035498</v>
      </c>
      <c r="AH11" s="793">
        <f t="shared" si="36"/>
        <v>0.60328478431009058</v>
      </c>
      <c r="AI11" s="790">
        <f t="shared" si="22"/>
        <v>5714.2857142857147</v>
      </c>
      <c r="AJ11" s="793">
        <f t="shared" si="37"/>
        <v>0.68150823427403251</v>
      </c>
      <c r="AK11" s="790">
        <f t="shared" si="23"/>
        <v>0.60328478431009047</v>
      </c>
      <c r="AL11" s="793">
        <f t="shared" si="24"/>
        <v>0.6995635255519399</v>
      </c>
      <c r="AM11" s="790">
        <f t="shared" si="0"/>
        <v>0.42933088846401785</v>
      </c>
      <c r="AN11" s="21">
        <f t="shared" si="25"/>
        <v>0.48938912628265968</v>
      </c>
      <c r="AO11" s="21">
        <f t="shared" si="26"/>
        <v>0.88522009562031412</v>
      </c>
      <c r="AP11" s="21">
        <f t="shared" si="1"/>
        <v>0.54327064842184214</v>
      </c>
      <c r="AQ11" s="21">
        <f t="shared" si="27"/>
        <v>0.78361461769003804</v>
      </c>
      <c r="AR11" s="793">
        <f t="shared" si="28"/>
        <v>1.67937463691285E-2</v>
      </c>
      <c r="AS11" s="21">
        <f t="shared" si="29"/>
        <v>0.78378378378378377</v>
      </c>
      <c r="AT11" s="790">
        <f t="shared" si="30"/>
        <v>26791.627589212825</v>
      </c>
      <c r="AU11" s="543">
        <f t="shared" si="31"/>
        <v>3.3097581901953971E-2</v>
      </c>
      <c r="AV11" s="790">
        <f t="shared" si="32"/>
        <v>179.64135153485458</v>
      </c>
      <c r="AW11" s="790">
        <f t="shared" si="33"/>
        <v>207.62190638632364</v>
      </c>
      <c r="AX11" s="870">
        <f t="shared" si="2"/>
        <v>2.598731921110299</v>
      </c>
      <c r="AY11" s="790">
        <f t="shared" si="34"/>
        <v>1.3730622690747412</v>
      </c>
      <c r="AZ11" s="302">
        <f t="shared" si="38"/>
        <v>3.7707287923887493E-3</v>
      </c>
      <c r="BA11" s="1106">
        <f t="shared" si="35"/>
        <v>0.67737881653610499</v>
      </c>
      <c r="BB11" s="796">
        <f t="shared" si="3"/>
        <v>0.61371251184842068</v>
      </c>
      <c r="BC11" s="423"/>
      <c r="BD11" s="425"/>
      <c r="BE11" s="423"/>
      <c r="BF11" s="425"/>
      <c r="BG11" s="425"/>
      <c r="BH11" s="425"/>
      <c r="BI11" s="425"/>
      <c r="BJ11" s="425"/>
      <c r="BK11" s="2"/>
      <c r="BM11" s="2"/>
      <c r="BN11" s="2"/>
      <c r="BO11" s="2"/>
    </row>
    <row r="12" spans="2:67" x14ac:dyDescent="0.25">
      <c r="B12" s="104"/>
      <c r="C12" s="1156"/>
      <c r="D12" s="446">
        <v>49.704000000000001</v>
      </c>
      <c r="E12" s="93">
        <v>0.52200000000000002</v>
      </c>
      <c r="F12" s="913">
        <f t="shared" si="4"/>
        <v>0.69491959042272367</v>
      </c>
      <c r="G12" s="88">
        <f t="shared" si="5"/>
        <v>0.71374052459651394</v>
      </c>
      <c r="H12" s="88">
        <f t="shared" si="6"/>
        <v>29822.400000000001</v>
      </c>
      <c r="I12" s="88">
        <f t="shared" si="7"/>
        <v>29822400</v>
      </c>
      <c r="J12" s="1156"/>
      <c r="K12" s="88">
        <v>500</v>
      </c>
      <c r="L12" s="88">
        <v>185</v>
      </c>
      <c r="M12" s="88">
        <v>3400</v>
      </c>
      <c r="N12" s="1147"/>
      <c r="O12" s="1147"/>
      <c r="P12" s="88">
        <v>12.7</v>
      </c>
      <c r="Q12" s="88">
        <f t="shared" si="8"/>
        <v>886.73808842062101</v>
      </c>
      <c r="R12" s="88">
        <v>42000</v>
      </c>
      <c r="S12" s="88">
        <v>30</v>
      </c>
      <c r="T12" s="88">
        <f t="shared" si="9"/>
        <v>30588.561746950003</v>
      </c>
      <c r="U12" s="88">
        <v>145</v>
      </c>
      <c r="V12" s="1135">
        <f t="shared" si="10"/>
        <v>1.3730622690747412</v>
      </c>
      <c r="W12" s="283">
        <f t="shared" si="11"/>
        <v>1.2230870185112014E-2</v>
      </c>
      <c r="X12" s="1132">
        <f t="shared" si="12"/>
        <v>24.250234464723036</v>
      </c>
      <c r="Y12" s="302">
        <f t="shared" si="13"/>
        <v>20129267.07288957</v>
      </c>
      <c r="Z12" s="88">
        <f t="shared" si="14"/>
        <v>4.8434583743848212E-5</v>
      </c>
      <c r="AA12" s="302">
        <f t="shared" si="15"/>
        <v>5.848464630868409E-3</v>
      </c>
      <c r="AB12" s="376">
        <f t="shared" si="16"/>
        <v>33.65</v>
      </c>
      <c r="AC12" s="376">
        <f t="shared" si="17"/>
        <v>70</v>
      </c>
      <c r="AD12" s="88">
        <f t="shared" si="18"/>
        <v>40</v>
      </c>
      <c r="AE12" s="376">
        <f t="shared" si="19"/>
        <v>40</v>
      </c>
      <c r="AF12" s="793">
        <f t="shared" si="20"/>
        <v>1.3312635831852944</v>
      </c>
      <c r="AG12" s="793">
        <f t="shared" si="21"/>
        <v>0.86237312592035498</v>
      </c>
      <c r="AH12" s="793">
        <f t="shared" si="36"/>
        <v>0.71374052459651394</v>
      </c>
      <c r="AI12" s="790">
        <f t="shared" si="22"/>
        <v>5714.2857142857147</v>
      </c>
      <c r="AJ12" s="793">
        <f t="shared" si="37"/>
        <v>0.68150823427403251</v>
      </c>
      <c r="AK12" s="790">
        <f t="shared" si="23"/>
        <v>0.71374052459651383</v>
      </c>
      <c r="AL12" s="793">
        <f t="shared" si="24"/>
        <v>0.82764699309801071</v>
      </c>
      <c r="AM12" s="790">
        <f t="shared" si="0"/>
        <v>0.57514810945826844</v>
      </c>
      <c r="AN12" s="21">
        <f t="shared" si="25"/>
        <v>0.6849995451841786</v>
      </c>
      <c r="AO12" s="21">
        <f t="shared" si="26"/>
        <v>1.0472955258667069</v>
      </c>
      <c r="AP12" s="21">
        <f t="shared" si="1"/>
        <v>0.72778617788684297</v>
      </c>
      <c r="AQ12" s="21">
        <f t="shared" si="27"/>
        <v>1.0968279185004222</v>
      </c>
      <c r="AR12" s="793">
        <f t="shared" si="28"/>
        <v>1.67937463691285E-2</v>
      </c>
      <c r="AS12" s="21">
        <f t="shared" si="29"/>
        <v>0.78378378378378377</v>
      </c>
      <c r="AT12" s="790">
        <f t="shared" si="30"/>
        <v>26791.627589212825</v>
      </c>
      <c r="AU12" s="543">
        <f t="shared" si="31"/>
        <v>3.3097581901953971E-2</v>
      </c>
      <c r="AV12" s="790">
        <f t="shared" si="32"/>
        <v>179.64135153485458</v>
      </c>
      <c r="AW12" s="790">
        <f t="shared" si="33"/>
        <v>245.63551449647318</v>
      </c>
      <c r="AX12" s="870">
        <f t="shared" si="2"/>
        <v>2.598731921110299</v>
      </c>
      <c r="AY12" s="790">
        <f t="shared" si="34"/>
        <v>1.3730622690747412</v>
      </c>
      <c r="AZ12" s="302">
        <f t="shared" si="38"/>
        <v>4.6758146997732623E-3</v>
      </c>
      <c r="BA12" s="1106">
        <f t="shared" si="35"/>
        <v>0.83996967219380914</v>
      </c>
      <c r="BB12" s="796">
        <f t="shared" si="3"/>
        <v>0.69491959042272367</v>
      </c>
      <c r="BC12" s="423"/>
      <c r="BD12" s="425"/>
      <c r="BE12" s="423"/>
      <c r="BF12" s="425"/>
      <c r="BG12" s="425"/>
      <c r="BH12" s="425"/>
      <c r="BI12" s="425"/>
      <c r="BJ12" s="425"/>
      <c r="BK12" s="2"/>
      <c r="BM12" s="2"/>
      <c r="BN12" s="2"/>
      <c r="BO12" s="2"/>
    </row>
    <row r="13" spans="2:67" x14ac:dyDescent="0.25">
      <c r="B13" s="104"/>
      <c r="C13" s="1156"/>
      <c r="D13" s="93">
        <v>55.621299999999998</v>
      </c>
      <c r="E13" s="93">
        <v>0.52900000000000003</v>
      </c>
      <c r="F13" s="913">
        <f t="shared" si="4"/>
        <v>0.70423843550502074</v>
      </c>
      <c r="G13" s="88">
        <f t="shared" si="5"/>
        <v>0.79871189121076935</v>
      </c>
      <c r="H13" s="88">
        <f t="shared" si="6"/>
        <v>33372.78</v>
      </c>
      <c r="I13" s="88">
        <f t="shared" si="7"/>
        <v>33372780</v>
      </c>
      <c r="J13" s="1156"/>
      <c r="K13" s="88">
        <v>500</v>
      </c>
      <c r="L13" s="88">
        <v>185</v>
      </c>
      <c r="M13" s="88">
        <v>3400</v>
      </c>
      <c r="N13" s="1147"/>
      <c r="O13" s="1147"/>
      <c r="P13" s="88">
        <v>12.7</v>
      </c>
      <c r="Q13" s="88">
        <f t="shared" si="8"/>
        <v>886.73808842062101</v>
      </c>
      <c r="R13" s="88">
        <v>42000</v>
      </c>
      <c r="S13" s="88">
        <v>30</v>
      </c>
      <c r="T13" s="88">
        <f t="shared" si="9"/>
        <v>30588.561746950003</v>
      </c>
      <c r="U13" s="88">
        <v>145</v>
      </c>
      <c r="V13" s="1135">
        <f t="shared" si="10"/>
        <v>1.3730622690747412</v>
      </c>
      <c r="W13" s="283">
        <f t="shared" si="11"/>
        <v>1.2230870185112014E-2</v>
      </c>
      <c r="X13" s="1132">
        <f t="shared" si="12"/>
        <v>24.250234464723036</v>
      </c>
      <c r="Y13" s="302">
        <f t="shared" si="13"/>
        <v>20129267.07288957</v>
      </c>
      <c r="Z13" s="88">
        <f t="shared" si="14"/>
        <v>5.420075874762E-5</v>
      </c>
      <c r="AA13" s="302">
        <f t="shared" si="15"/>
        <v>6.5447289106092266E-3</v>
      </c>
      <c r="AB13" s="376">
        <f t="shared" si="16"/>
        <v>33.65</v>
      </c>
      <c r="AC13" s="376">
        <f t="shared" si="17"/>
        <v>70</v>
      </c>
      <c r="AD13" s="88">
        <f t="shared" si="18"/>
        <v>40</v>
      </c>
      <c r="AE13" s="376">
        <f t="shared" si="19"/>
        <v>40</v>
      </c>
      <c r="AF13" s="793">
        <f t="shared" si="20"/>
        <v>1.3312635831852944</v>
      </c>
      <c r="AG13" s="793">
        <f t="shared" si="21"/>
        <v>0.86237312592035498</v>
      </c>
      <c r="AH13" s="793">
        <f t="shared" si="36"/>
        <v>0.79871189121076935</v>
      </c>
      <c r="AI13" s="790">
        <f t="shared" si="22"/>
        <v>5714.2857142857147</v>
      </c>
      <c r="AJ13" s="793">
        <f t="shared" si="37"/>
        <v>0.68150823427403251</v>
      </c>
      <c r="AK13" s="790">
        <f t="shared" si="23"/>
        <v>0.79871189121076924</v>
      </c>
      <c r="AL13" s="793">
        <f t="shared" si="24"/>
        <v>0.9261790137051823</v>
      </c>
      <c r="AM13" s="790">
        <f t="shared" si="0"/>
        <v>0.65225085960932072</v>
      </c>
      <c r="AN13" s="21">
        <f t="shared" si="25"/>
        <v>0.85780756542790426</v>
      </c>
      <c r="AO13" s="21">
        <f t="shared" si="26"/>
        <v>1.1719768757623104</v>
      </c>
      <c r="AP13" s="21">
        <f t="shared" si="1"/>
        <v>0.8253511614349115</v>
      </c>
      <c r="AQ13" s="21">
        <f t="shared" si="27"/>
        <v>1.3735297973215859</v>
      </c>
      <c r="AR13" s="793">
        <f t="shared" si="28"/>
        <v>1.67937463691285E-2</v>
      </c>
      <c r="AS13" s="21">
        <f t="shared" si="29"/>
        <v>0.78378378378378377</v>
      </c>
      <c r="AT13" s="790">
        <f t="shared" si="30"/>
        <v>26791.627589212825</v>
      </c>
      <c r="AU13" s="543">
        <f t="shared" si="31"/>
        <v>3.3097581901953971E-2</v>
      </c>
      <c r="AV13" s="790">
        <f t="shared" si="32"/>
        <v>179.64135153485458</v>
      </c>
      <c r="AW13" s="790">
        <f t="shared" si="33"/>
        <v>274.87861424558753</v>
      </c>
      <c r="AX13" s="870">
        <f t="shared" si="2"/>
        <v>2.598731921110299</v>
      </c>
      <c r="AY13" s="790">
        <f t="shared" si="34"/>
        <v>1.3730622690747412</v>
      </c>
      <c r="AZ13" s="302">
        <f t="shared" si="38"/>
        <v>5.3720789795140798E-3</v>
      </c>
      <c r="BA13" s="1106">
        <f t="shared" si="35"/>
        <v>0.96504752843189168</v>
      </c>
      <c r="BB13" s="796">
        <f t="shared" si="3"/>
        <v>0.70423843550502074</v>
      </c>
      <c r="BC13" s="423"/>
      <c r="BD13" s="425"/>
      <c r="BE13" s="423"/>
      <c r="BF13" s="425"/>
      <c r="BG13" s="425"/>
      <c r="BH13" s="425"/>
      <c r="BI13" s="425"/>
      <c r="BJ13" s="425"/>
      <c r="BK13" s="2"/>
      <c r="BM13" s="2"/>
      <c r="BN13" s="2"/>
      <c r="BO13" s="2"/>
    </row>
    <row r="14" spans="2:67" x14ac:dyDescent="0.25">
      <c r="B14" s="104"/>
      <c r="C14" s="1156"/>
      <c r="D14" s="93">
        <v>67.455600000000004</v>
      </c>
      <c r="E14" s="93">
        <v>0.61990000000000001</v>
      </c>
      <c r="F14" s="913">
        <f t="shared" si="4"/>
        <v>0.82525029521656401</v>
      </c>
      <c r="G14" s="88">
        <f t="shared" si="5"/>
        <v>0.96865031649309119</v>
      </c>
      <c r="H14" s="88">
        <f t="shared" si="6"/>
        <v>40473.360000000001</v>
      </c>
      <c r="I14" s="88">
        <f t="shared" si="7"/>
        <v>40473360</v>
      </c>
      <c r="J14" s="1156"/>
      <c r="K14" s="88">
        <v>500</v>
      </c>
      <c r="L14" s="88">
        <v>185</v>
      </c>
      <c r="M14" s="88">
        <v>3400</v>
      </c>
      <c r="N14" s="1147"/>
      <c r="O14" s="1147"/>
      <c r="P14" s="88">
        <v>12.7</v>
      </c>
      <c r="Q14" s="88">
        <f t="shared" si="8"/>
        <v>886.73808842062101</v>
      </c>
      <c r="R14" s="88">
        <v>42000</v>
      </c>
      <c r="S14" s="88">
        <v>30</v>
      </c>
      <c r="T14" s="88">
        <f t="shared" si="9"/>
        <v>30588.561746950003</v>
      </c>
      <c r="U14" s="88">
        <v>145</v>
      </c>
      <c r="V14" s="1135">
        <f t="shared" si="10"/>
        <v>1.3730622690747412</v>
      </c>
      <c r="W14" s="283">
        <f t="shared" si="11"/>
        <v>1.2230870185112014E-2</v>
      </c>
      <c r="X14" s="1132">
        <f t="shared" si="12"/>
        <v>24.250234464723036</v>
      </c>
      <c r="Y14" s="302">
        <f t="shared" si="13"/>
        <v>20129267.07288957</v>
      </c>
      <c r="Z14" s="88">
        <f t="shared" si="14"/>
        <v>6.5732816417019303E-5</v>
      </c>
      <c r="AA14" s="302">
        <f t="shared" si="15"/>
        <v>7.9372221703284847E-3</v>
      </c>
      <c r="AB14" s="376">
        <f t="shared" si="16"/>
        <v>33.65</v>
      </c>
      <c r="AC14" s="376">
        <f t="shared" si="17"/>
        <v>70</v>
      </c>
      <c r="AD14" s="88">
        <f t="shared" si="18"/>
        <v>40</v>
      </c>
      <c r="AE14" s="376">
        <f t="shared" si="19"/>
        <v>40</v>
      </c>
      <c r="AF14" s="793">
        <f t="shared" si="20"/>
        <v>1.3312635831852944</v>
      </c>
      <c r="AG14" s="793">
        <f t="shared" si="21"/>
        <v>0.86237312592035498</v>
      </c>
      <c r="AH14" s="793">
        <f t="shared" si="36"/>
        <v>0.96865031649309119</v>
      </c>
      <c r="AI14" s="790">
        <f t="shared" si="22"/>
        <v>5714.2857142857147</v>
      </c>
      <c r="AJ14" s="793">
        <f t="shared" si="37"/>
        <v>0.68150823427403251</v>
      </c>
      <c r="AK14" s="790">
        <f t="shared" si="23"/>
        <v>0.96865031649309108</v>
      </c>
      <c r="AL14" s="793">
        <f t="shared" si="24"/>
        <v>1.1232380594644729</v>
      </c>
      <c r="AM14" s="790">
        <f t="shared" si="0"/>
        <v>0.92695254017153672</v>
      </c>
      <c r="AN14" s="21">
        <f t="shared" si="25"/>
        <v>1.2616637382295146</v>
      </c>
      <c r="AO14" s="21">
        <f t="shared" si="26"/>
        <v>1.4213332543588892</v>
      </c>
      <c r="AP14" s="21">
        <f t="shared" si="1"/>
        <v>1.172955687760793</v>
      </c>
      <c r="AQ14" s="21">
        <f t="shared" si="27"/>
        <v>2.0201882199464309</v>
      </c>
      <c r="AR14" s="793">
        <f t="shared" si="28"/>
        <v>1.67937463691285E-2</v>
      </c>
      <c r="AS14" s="21">
        <f t="shared" si="29"/>
        <v>0.78378378378378377</v>
      </c>
      <c r="AT14" s="790">
        <f t="shared" si="30"/>
        <v>26791.627589212825</v>
      </c>
      <c r="AU14" s="543">
        <f t="shared" si="31"/>
        <v>3.3097581901953971E-2</v>
      </c>
      <c r="AV14" s="790">
        <f t="shared" si="32"/>
        <v>179.64135153485458</v>
      </c>
      <c r="AW14" s="790">
        <f t="shared" si="33"/>
        <v>333.36333115379637</v>
      </c>
      <c r="AX14" s="870">
        <f t="shared" si="2"/>
        <v>2.598731921110299</v>
      </c>
      <c r="AY14" s="790">
        <f t="shared" si="34"/>
        <v>1.3730622690747412</v>
      </c>
      <c r="AZ14" s="302">
        <f t="shared" si="38"/>
        <v>6.7645722392333379E-3</v>
      </c>
      <c r="BA14" s="1106">
        <f t="shared" si="35"/>
        <v>1.2151968996110345</v>
      </c>
      <c r="BB14" s="796">
        <f t="shared" si="3"/>
        <v>0.82525029521656401</v>
      </c>
      <c r="BC14" s="423"/>
      <c r="BD14" s="425"/>
      <c r="BE14" s="423"/>
      <c r="BF14" s="425"/>
      <c r="BG14" s="425"/>
      <c r="BH14" s="425"/>
      <c r="BI14" s="425"/>
      <c r="BJ14" s="425"/>
      <c r="BK14" s="2"/>
      <c r="BM14" s="2"/>
      <c r="BN14" s="2"/>
      <c r="BO14" s="2"/>
    </row>
    <row r="15" spans="2:67" x14ac:dyDescent="0.25">
      <c r="B15" s="104"/>
      <c r="C15" s="1156"/>
      <c r="D15" s="93">
        <v>76.331000000000003</v>
      </c>
      <c r="E15" s="93">
        <v>0.70299999999999996</v>
      </c>
      <c r="F15" s="913">
        <f t="shared" si="4"/>
        <v>0.93587829897926189</v>
      </c>
      <c r="G15" s="88">
        <f t="shared" si="5"/>
        <v>1.0960994685131278</v>
      </c>
      <c r="H15" s="88">
        <f t="shared" si="6"/>
        <v>45798.6</v>
      </c>
      <c r="I15" s="88">
        <f t="shared" si="7"/>
        <v>45798600</v>
      </c>
      <c r="J15" s="1156"/>
      <c r="K15" s="88">
        <v>500</v>
      </c>
      <c r="L15" s="88">
        <v>185</v>
      </c>
      <c r="M15" s="88">
        <v>3400</v>
      </c>
      <c r="N15" s="1147"/>
      <c r="O15" s="1147"/>
      <c r="P15" s="88">
        <v>12.7</v>
      </c>
      <c r="Q15" s="88">
        <f t="shared" si="8"/>
        <v>886.73808842062101</v>
      </c>
      <c r="R15" s="88">
        <v>42000</v>
      </c>
      <c r="S15" s="88">
        <v>30</v>
      </c>
      <c r="T15" s="88">
        <f t="shared" si="9"/>
        <v>30588.561746950003</v>
      </c>
      <c r="U15" s="88">
        <v>145</v>
      </c>
      <c r="V15" s="1135">
        <f t="shared" si="10"/>
        <v>1.3730622690747412</v>
      </c>
      <c r="W15" s="283">
        <f t="shared" si="11"/>
        <v>1.2230870185112014E-2</v>
      </c>
      <c r="X15" s="1132">
        <f t="shared" si="12"/>
        <v>24.250234464723036</v>
      </c>
      <c r="Y15" s="302">
        <f t="shared" si="13"/>
        <v>20129267.07288957</v>
      </c>
      <c r="Z15" s="88">
        <f t="shared" si="14"/>
        <v>7.4381542969412478E-5</v>
      </c>
      <c r="AA15" s="302">
        <f t="shared" si="15"/>
        <v>8.981553873708685E-3</v>
      </c>
      <c r="AB15" s="376">
        <f t="shared" si="16"/>
        <v>33.65</v>
      </c>
      <c r="AC15" s="376">
        <f t="shared" si="17"/>
        <v>70</v>
      </c>
      <c r="AD15" s="88">
        <f t="shared" si="18"/>
        <v>40</v>
      </c>
      <c r="AE15" s="376">
        <f t="shared" si="19"/>
        <v>40</v>
      </c>
      <c r="AF15" s="793">
        <f t="shared" si="20"/>
        <v>1.3312635831852944</v>
      </c>
      <c r="AG15" s="793">
        <f t="shared" si="21"/>
        <v>0.86237312592035498</v>
      </c>
      <c r="AH15" s="793">
        <f t="shared" si="36"/>
        <v>1.0960994685131278</v>
      </c>
      <c r="AI15" s="790">
        <f t="shared" si="22"/>
        <v>5714.2857142857147</v>
      </c>
      <c r="AJ15" s="793">
        <f t="shared" si="37"/>
        <v>0.68150823427403251</v>
      </c>
      <c r="AK15" s="790">
        <f t="shared" si="23"/>
        <v>1.0960994685131278</v>
      </c>
      <c r="AL15" s="793">
        <f t="shared" si="24"/>
        <v>1.2710269320409675</v>
      </c>
      <c r="AM15" s="790">
        <f t="shared" si="0"/>
        <v>1.1895265231153305</v>
      </c>
      <c r="AN15" s="21">
        <f t="shared" si="25"/>
        <v>1.6155094619734742</v>
      </c>
      <c r="AO15" s="21">
        <f t="shared" si="26"/>
        <v>1.6083436903454775</v>
      </c>
      <c r="AP15" s="21">
        <f t="shared" si="1"/>
        <v>1.5052139570945542</v>
      </c>
      <c r="AQ15" s="21">
        <f t="shared" si="27"/>
        <v>2.5867694262741092</v>
      </c>
      <c r="AR15" s="793">
        <f t="shared" si="28"/>
        <v>1.67937463691285E-2</v>
      </c>
      <c r="AS15" s="21">
        <f t="shared" si="29"/>
        <v>0.78378378378378377</v>
      </c>
      <c r="AT15" s="790">
        <f t="shared" si="30"/>
        <v>26791.627589212825</v>
      </c>
      <c r="AU15" s="543">
        <f t="shared" si="31"/>
        <v>3.3097581901953971E-2</v>
      </c>
      <c r="AV15" s="790">
        <f t="shared" si="32"/>
        <v>179.64135153485458</v>
      </c>
      <c r="AW15" s="790">
        <f t="shared" si="33"/>
        <v>377.2252626957648</v>
      </c>
      <c r="AX15" s="870">
        <f t="shared" si="2"/>
        <v>2.598731921110299</v>
      </c>
      <c r="AY15" s="790">
        <f t="shared" si="34"/>
        <v>1.3730622690747412</v>
      </c>
      <c r="AZ15" s="302">
        <f t="shared" si="38"/>
        <v>7.8089039426135383E-3</v>
      </c>
      <c r="BA15" s="1106">
        <f t="shared" si="35"/>
        <v>1.4028020582569505</v>
      </c>
      <c r="BB15" s="796">
        <f t="shared" si="3"/>
        <v>0.93587829897926189</v>
      </c>
      <c r="BC15" s="423"/>
      <c r="BD15" s="425"/>
      <c r="BE15" s="423"/>
      <c r="BF15" s="425"/>
      <c r="BG15" s="425"/>
      <c r="BH15" s="425"/>
      <c r="BI15" s="425"/>
      <c r="BJ15" s="425"/>
      <c r="BK15" s="2"/>
      <c r="BM15" s="2"/>
      <c r="BN15" s="2"/>
    </row>
    <row r="16" spans="2:67" x14ac:dyDescent="0.25">
      <c r="B16" s="104"/>
      <c r="C16" s="1156"/>
      <c r="D16" s="93">
        <v>84.024000000000001</v>
      </c>
      <c r="E16" s="93">
        <v>0.78600000000000003</v>
      </c>
      <c r="F16" s="913">
        <f t="shared" si="4"/>
        <v>1.0463731763836415</v>
      </c>
      <c r="G16" s="88">
        <f t="shared" si="5"/>
        <v>1.2065695686201812</v>
      </c>
      <c r="H16" s="88">
        <f t="shared" si="6"/>
        <v>50414.400000000001</v>
      </c>
      <c r="I16" s="88">
        <f t="shared" si="7"/>
        <v>50414400</v>
      </c>
      <c r="J16" s="1156"/>
      <c r="K16" s="88">
        <v>500</v>
      </c>
      <c r="L16" s="88">
        <v>185</v>
      </c>
      <c r="M16" s="88">
        <v>3400</v>
      </c>
      <c r="N16" s="1147"/>
      <c r="O16" s="1147"/>
      <c r="P16" s="88">
        <v>12.7</v>
      </c>
      <c r="Q16" s="88">
        <f t="shared" si="8"/>
        <v>886.73808842062101</v>
      </c>
      <c r="R16" s="88">
        <v>42000</v>
      </c>
      <c r="S16" s="88">
        <v>30</v>
      </c>
      <c r="T16" s="88">
        <f t="shared" si="9"/>
        <v>30588.561746950003</v>
      </c>
      <c r="U16" s="88">
        <v>145</v>
      </c>
      <c r="V16" s="1135">
        <f t="shared" si="10"/>
        <v>1.3730622690747412</v>
      </c>
      <c r="W16" s="283">
        <f t="shared" si="11"/>
        <v>1.2230870185112014E-2</v>
      </c>
      <c r="X16" s="1132">
        <f t="shared" si="12"/>
        <v>24.250234464723036</v>
      </c>
      <c r="Y16" s="302">
        <f t="shared" si="13"/>
        <v>20129267.07288957</v>
      </c>
      <c r="Z16" s="88">
        <f t="shared" si="14"/>
        <v>8.1878067449161075E-5</v>
      </c>
      <c r="AA16" s="302">
        <f t="shared" si="15"/>
        <v>9.8867574469677921E-3</v>
      </c>
      <c r="AB16" s="376">
        <f t="shared" si="16"/>
        <v>33.65</v>
      </c>
      <c r="AC16" s="376">
        <f t="shared" si="17"/>
        <v>70</v>
      </c>
      <c r="AD16" s="88">
        <f t="shared" si="18"/>
        <v>40</v>
      </c>
      <c r="AE16" s="376">
        <f t="shared" si="19"/>
        <v>40</v>
      </c>
      <c r="AF16" s="793">
        <f t="shared" si="20"/>
        <v>1.3312635831852944</v>
      </c>
      <c r="AG16" s="793">
        <f t="shared" si="21"/>
        <v>0.86237312592035498</v>
      </c>
      <c r="AH16" s="793">
        <f t="shared" si="36"/>
        <v>1.2065695686201812</v>
      </c>
      <c r="AI16" s="790">
        <f t="shared" si="22"/>
        <v>5714.2857142857147</v>
      </c>
      <c r="AJ16" s="793">
        <f t="shared" si="37"/>
        <v>0.68150823427403251</v>
      </c>
      <c r="AK16" s="790">
        <f t="shared" si="23"/>
        <v>1.2065695686201809</v>
      </c>
      <c r="AL16" s="793">
        <f t="shared" si="24"/>
        <v>1.3991270511038798</v>
      </c>
      <c r="AM16" s="790">
        <f t="shared" si="0"/>
        <v>1.4640090166278441</v>
      </c>
      <c r="AN16" s="21">
        <f t="shared" si="25"/>
        <v>1.9575565051306387</v>
      </c>
      <c r="AO16" s="21">
        <f t="shared" si="26"/>
        <v>1.7704401912406282</v>
      </c>
      <c r="AP16" s="21">
        <f t="shared" si="1"/>
        <v>1.8525411265057179</v>
      </c>
      <c r="AQ16" s="21">
        <f t="shared" si="27"/>
        <v>3.1344584707601522</v>
      </c>
      <c r="AR16" s="793">
        <f t="shared" si="28"/>
        <v>1.67937463691285E-2</v>
      </c>
      <c r="AS16" s="21">
        <f t="shared" si="29"/>
        <v>0.78378378378378377</v>
      </c>
      <c r="AT16" s="790">
        <f t="shared" si="30"/>
        <v>26791.627589212825</v>
      </c>
      <c r="AU16" s="543">
        <f t="shared" si="31"/>
        <v>3.3097581901953971E-2</v>
      </c>
      <c r="AV16" s="790">
        <f t="shared" si="32"/>
        <v>179.64135153485458</v>
      </c>
      <c r="AW16" s="790">
        <f t="shared" si="33"/>
        <v>415.24381277264729</v>
      </c>
      <c r="AX16" s="870">
        <f t="shared" si="2"/>
        <v>2.598731921110299</v>
      </c>
      <c r="AY16" s="790">
        <f t="shared" si="34"/>
        <v>1.3730622690747412</v>
      </c>
      <c r="AZ16" s="302">
        <f t="shared" si="38"/>
        <v>8.7141075158726454E-3</v>
      </c>
      <c r="BA16" s="1106">
        <f t="shared" si="35"/>
        <v>1.5654140515713963</v>
      </c>
      <c r="BB16" s="796">
        <f t="shared" si="3"/>
        <v>1.0463731763836415</v>
      </c>
      <c r="BC16" s="423"/>
      <c r="BD16" s="425"/>
      <c r="BE16" s="423"/>
      <c r="BF16" s="425"/>
      <c r="BG16" s="425"/>
      <c r="BH16" s="425"/>
      <c r="BI16" s="425"/>
      <c r="BJ16" s="425"/>
      <c r="BK16" s="2"/>
      <c r="BM16" s="2"/>
      <c r="BN16" s="2"/>
    </row>
    <row r="17" spans="2:66" x14ac:dyDescent="0.25">
      <c r="B17" s="104"/>
      <c r="C17" s="1156"/>
      <c r="D17" s="93">
        <v>89.349000000000004</v>
      </c>
      <c r="E17" s="93">
        <v>0.84670000000000001</v>
      </c>
      <c r="F17" s="913">
        <f t="shared" si="4"/>
        <v>1.1271808758829887</v>
      </c>
      <c r="G17" s="88">
        <f t="shared" si="5"/>
        <v>1.2830356134752519</v>
      </c>
      <c r="H17" s="88">
        <f t="shared" si="6"/>
        <v>53609.4</v>
      </c>
      <c r="I17" s="88">
        <f t="shared" si="7"/>
        <v>53609400</v>
      </c>
      <c r="J17" s="1156"/>
      <c r="K17" s="88">
        <v>500</v>
      </c>
      <c r="L17" s="88">
        <v>185</v>
      </c>
      <c r="M17" s="88">
        <v>3400</v>
      </c>
      <c r="N17" s="1147"/>
      <c r="O17" s="1147"/>
      <c r="P17" s="88">
        <v>12.7</v>
      </c>
      <c r="Q17" s="88">
        <f t="shared" si="8"/>
        <v>886.73808842062101</v>
      </c>
      <c r="R17" s="88">
        <v>42000</v>
      </c>
      <c r="S17" s="88">
        <v>30</v>
      </c>
      <c r="T17" s="88">
        <f t="shared" si="9"/>
        <v>30588.561746950003</v>
      </c>
      <c r="U17" s="88">
        <v>145</v>
      </c>
      <c r="V17" s="1135">
        <f t="shared" si="10"/>
        <v>1.3730622690747412</v>
      </c>
      <c r="W17" s="283">
        <f t="shared" si="11"/>
        <v>1.2230870185112014E-2</v>
      </c>
      <c r="X17" s="1132">
        <f t="shared" si="12"/>
        <v>24.250234464723036</v>
      </c>
      <c r="Y17" s="302">
        <f t="shared" si="13"/>
        <v>20129267.07288957</v>
      </c>
      <c r="Z17" s="88">
        <f t="shared" si="14"/>
        <v>8.7067069510081554E-5</v>
      </c>
      <c r="AA17" s="302">
        <f t="shared" si="15"/>
        <v>1.0513328229186009E-2</v>
      </c>
      <c r="AB17" s="376">
        <f t="shared" si="16"/>
        <v>33.65</v>
      </c>
      <c r="AC17" s="376">
        <f t="shared" si="17"/>
        <v>70</v>
      </c>
      <c r="AD17" s="88">
        <f t="shared" si="18"/>
        <v>40</v>
      </c>
      <c r="AE17" s="376">
        <f t="shared" si="19"/>
        <v>40</v>
      </c>
      <c r="AF17" s="793">
        <f t="shared" si="20"/>
        <v>1.3312635831852944</v>
      </c>
      <c r="AG17" s="793">
        <f t="shared" si="21"/>
        <v>0.86237312592035498</v>
      </c>
      <c r="AH17" s="793">
        <f t="shared" si="36"/>
        <v>1.2830356134752519</v>
      </c>
      <c r="AI17" s="790">
        <f t="shared" si="22"/>
        <v>5714.2857142857147</v>
      </c>
      <c r="AJ17" s="793">
        <f t="shared" si="37"/>
        <v>0.68150823427403251</v>
      </c>
      <c r="AK17" s="790">
        <f t="shared" si="23"/>
        <v>1.2830356134752516</v>
      </c>
      <c r="AL17" s="793">
        <f t="shared" si="24"/>
        <v>1.4877963782857346</v>
      </c>
      <c r="AM17" s="790">
        <f t="shared" si="0"/>
        <v>1.6770156248116528</v>
      </c>
      <c r="AN17" s="21">
        <f t="shared" si="25"/>
        <v>2.2135380632401489</v>
      </c>
      <c r="AO17" s="20">
        <f t="shared" si="26"/>
        <v>1.8826413958768791</v>
      </c>
      <c r="AP17" s="20">
        <f t="shared" si="1"/>
        <v>2.1220773775780728</v>
      </c>
      <c r="AQ17" s="790">
        <f t="shared" si="27"/>
        <v>3.5443386254692437</v>
      </c>
      <c r="AR17" s="793">
        <f t="shared" si="28"/>
        <v>1.67937463691285E-2</v>
      </c>
      <c r="AS17" s="21">
        <f t="shared" si="29"/>
        <v>0.78378378378378377</v>
      </c>
      <c r="AT17" s="790">
        <f t="shared" si="30"/>
        <v>26791.627589212825</v>
      </c>
      <c r="AU17" s="543">
        <f t="shared" si="31"/>
        <v>3.3097581901953971E-2</v>
      </c>
      <c r="AV17" s="790">
        <f t="shared" si="32"/>
        <v>179.64135153485458</v>
      </c>
      <c r="AW17" s="790">
        <f t="shared" si="33"/>
        <v>441.55978562581237</v>
      </c>
      <c r="AX17" s="870">
        <f t="shared" si="2"/>
        <v>2.598731921110299</v>
      </c>
      <c r="AY17" s="790">
        <f t="shared" si="34"/>
        <v>1.3730622690747412</v>
      </c>
      <c r="AZ17" s="302">
        <f t="shared" si="38"/>
        <v>9.3406782980908626E-3</v>
      </c>
      <c r="BA17" s="1106">
        <f t="shared" si="35"/>
        <v>1.6779720737213277</v>
      </c>
      <c r="BB17" s="796">
        <f t="shared" si="3"/>
        <v>1.1271808758829887</v>
      </c>
      <c r="BC17" s="423"/>
      <c r="BD17" s="425"/>
      <c r="BE17" s="423"/>
      <c r="BF17" s="425"/>
      <c r="BG17" s="425"/>
      <c r="BH17" s="425"/>
      <c r="BI17" s="425"/>
      <c r="BJ17" s="425"/>
      <c r="BK17" s="2"/>
      <c r="BM17" s="2"/>
      <c r="BN17" s="2"/>
    </row>
    <row r="18" spans="2:66" ht="15.75" thickBot="1" x14ac:dyDescent="0.3">
      <c r="B18" s="104"/>
      <c r="C18" s="1157"/>
      <c r="D18" s="94">
        <v>96.449700000000007</v>
      </c>
      <c r="E18" s="94">
        <v>0.94499999999999995</v>
      </c>
      <c r="F18" s="914">
        <f t="shared" si="4"/>
        <v>1.2580440861101032</v>
      </c>
      <c r="G18" s="89">
        <f t="shared" si="5"/>
        <v>1.3850003918231208</v>
      </c>
      <c r="H18" s="89">
        <f t="shared" si="6"/>
        <v>57869.820000000007</v>
      </c>
      <c r="I18" s="89">
        <f t="shared" si="7"/>
        <v>57869820.000000007</v>
      </c>
      <c r="J18" s="1157"/>
      <c r="K18" s="89">
        <v>500</v>
      </c>
      <c r="L18" s="89">
        <v>185</v>
      </c>
      <c r="M18" s="89">
        <v>3400</v>
      </c>
      <c r="N18" s="1159"/>
      <c r="O18" s="1159"/>
      <c r="P18" s="89">
        <v>12.7</v>
      </c>
      <c r="Q18" s="89">
        <f t="shared" si="8"/>
        <v>886.73808842062101</v>
      </c>
      <c r="R18" s="89">
        <v>42000</v>
      </c>
      <c r="S18" s="89">
        <v>30</v>
      </c>
      <c r="T18" s="89">
        <f t="shared" si="9"/>
        <v>30588.561746950003</v>
      </c>
      <c r="U18" s="89">
        <v>145</v>
      </c>
      <c r="V18" s="1130">
        <f t="shared" si="10"/>
        <v>1.3730622690747412</v>
      </c>
      <c r="W18" s="284">
        <f t="shared" si="11"/>
        <v>1.2230870185112014E-2</v>
      </c>
      <c r="X18" s="1131">
        <f t="shared" si="12"/>
        <v>24.250234464723036</v>
      </c>
      <c r="Y18" s="306">
        <f t="shared" si="13"/>
        <v>20129267.07288957</v>
      </c>
      <c r="Z18" s="89">
        <f t="shared" si="14"/>
        <v>9.3986421046978862E-5</v>
      </c>
      <c r="AA18" s="306">
        <f t="shared" si="15"/>
        <v>1.1348838304922518E-2</v>
      </c>
      <c r="AB18" s="377">
        <f t="shared" si="16"/>
        <v>33.65</v>
      </c>
      <c r="AC18" s="377">
        <f t="shared" si="17"/>
        <v>70</v>
      </c>
      <c r="AD18" s="89">
        <f t="shared" si="18"/>
        <v>40</v>
      </c>
      <c r="AE18" s="377">
        <f t="shared" si="19"/>
        <v>40</v>
      </c>
      <c r="AF18" s="794">
        <f t="shared" si="20"/>
        <v>1.3312635831852944</v>
      </c>
      <c r="AG18" s="794">
        <f t="shared" si="21"/>
        <v>0.86237312592035498</v>
      </c>
      <c r="AH18" s="794">
        <f t="shared" si="36"/>
        <v>1.3850003918231208</v>
      </c>
      <c r="AI18" s="799">
        <f t="shared" si="22"/>
        <v>5714.2857142857147</v>
      </c>
      <c r="AJ18" s="799">
        <f>AJ17</f>
        <v>0.68150823427403251</v>
      </c>
      <c r="AK18" s="799">
        <f t="shared" si="23"/>
        <v>1.3850003918231208</v>
      </c>
      <c r="AL18" s="794">
        <f t="shared" si="24"/>
        <v>1.6060338039233304</v>
      </c>
      <c r="AM18" s="799">
        <f t="shared" si="0"/>
        <v>2.0204613291186591</v>
      </c>
      <c r="AN18" s="81">
        <f t="shared" si="25"/>
        <v>2.5793445793444425</v>
      </c>
      <c r="AO18" s="81">
        <f t="shared" si="26"/>
        <v>2.0322577515126778</v>
      </c>
      <c r="AP18" s="81">
        <f t="shared" si="1"/>
        <v>2.5566698457419399</v>
      </c>
      <c r="AQ18" s="794">
        <f t="shared" si="27"/>
        <v>4.1300715685833653</v>
      </c>
      <c r="AR18" s="799">
        <f t="shared" si="28"/>
        <v>1.67937463691285E-2</v>
      </c>
      <c r="AS18" s="30">
        <f t="shared" si="29"/>
        <v>0.78378378378378377</v>
      </c>
      <c r="AT18" s="799">
        <f t="shared" si="30"/>
        <v>26791.627589212825</v>
      </c>
      <c r="AU18" s="544">
        <f t="shared" si="31"/>
        <v>3.3097581901953971E-2</v>
      </c>
      <c r="AV18" s="799">
        <f t="shared" si="32"/>
        <v>179.64135153485458</v>
      </c>
      <c r="AW18" s="799">
        <f t="shared" si="33"/>
        <v>476.65120880674573</v>
      </c>
      <c r="AX18" s="885">
        <f t="shared" si="2"/>
        <v>2.598731921110299</v>
      </c>
      <c r="AY18" s="799">
        <f t="shared" si="34"/>
        <v>1.3730622690747412</v>
      </c>
      <c r="AZ18" s="331">
        <f t="shared" si="38"/>
        <v>1.0176188373827371E-2</v>
      </c>
      <c r="BA18" s="1111">
        <f t="shared" si="35"/>
        <v>1.8280642329476229</v>
      </c>
      <c r="BB18" s="796">
        <f t="shared" si="3"/>
        <v>1.2580440861101032</v>
      </c>
      <c r="BC18" s="423"/>
      <c r="BD18" s="425"/>
      <c r="BE18" s="423"/>
      <c r="BF18" s="425"/>
      <c r="BG18" s="425"/>
      <c r="BH18" s="425"/>
      <c r="BI18" s="425"/>
      <c r="BJ18" s="425"/>
      <c r="BK18" s="2"/>
      <c r="BM18" s="2"/>
      <c r="BN18" s="2"/>
    </row>
    <row r="19" spans="2:66" x14ac:dyDescent="0.25">
      <c r="B19" s="104"/>
      <c r="C19" s="1147" t="s">
        <v>188</v>
      </c>
      <c r="D19" s="91">
        <v>4.734</v>
      </c>
      <c r="E19" s="91">
        <v>0</v>
      </c>
      <c r="F19" s="912">
        <f t="shared" si="4"/>
        <v>0</v>
      </c>
      <c r="G19" s="88">
        <f t="shared" si="5"/>
        <v>0.21453570905365946</v>
      </c>
      <c r="H19" s="88">
        <f t="shared" si="6"/>
        <v>2840.4</v>
      </c>
      <c r="I19" s="88">
        <f t="shared" si="7"/>
        <v>2840400</v>
      </c>
      <c r="J19" s="1147" t="s">
        <v>229</v>
      </c>
      <c r="K19" s="88">
        <v>500</v>
      </c>
      <c r="L19" s="88">
        <v>185</v>
      </c>
      <c r="M19" s="88">
        <v>3400</v>
      </c>
      <c r="N19" s="1158" t="s">
        <v>432</v>
      </c>
      <c r="O19" s="1147">
        <v>4</v>
      </c>
      <c r="P19" s="88">
        <v>12.7</v>
      </c>
      <c r="Q19" s="88">
        <f>4*PI()*(12.7/2)^2</f>
        <v>506.7074790974977</v>
      </c>
      <c r="R19" s="88">
        <v>42000</v>
      </c>
      <c r="S19" s="88">
        <v>30</v>
      </c>
      <c r="T19" s="88">
        <f t="shared" si="9"/>
        <v>30588.561746950003</v>
      </c>
      <c r="U19" s="88">
        <v>145</v>
      </c>
      <c r="V19" s="1135">
        <f t="shared" si="10"/>
        <v>1.3730622690747412</v>
      </c>
      <c r="W19" s="283">
        <f t="shared" si="11"/>
        <v>6.9890686772068646E-3</v>
      </c>
      <c r="X19" s="1132">
        <f t="shared" si="12"/>
        <v>18.74470339503101</v>
      </c>
      <c r="Y19" s="302">
        <f t="shared" si="13"/>
        <v>12188090.553758906</v>
      </c>
      <c r="Z19" s="88">
        <f t="shared" si="14"/>
        <v>7.6187684469869034E-6</v>
      </c>
      <c r="AA19" s="302">
        <f t="shared" si="15"/>
        <v>9.6190987003891043E-4</v>
      </c>
      <c r="AB19" s="380">
        <f t="shared" si="16"/>
        <v>33.65</v>
      </c>
      <c r="AC19" s="88">
        <f>(K19-2*AB19-P19)/3</f>
        <v>140</v>
      </c>
      <c r="AD19" s="88">
        <f t="shared" si="18"/>
        <v>40</v>
      </c>
      <c r="AE19" s="380">
        <f t="shared" si="19"/>
        <v>40</v>
      </c>
      <c r="AF19" s="793">
        <f t="shared" si="20"/>
        <v>1.3168183915891709</v>
      </c>
      <c r="AG19" s="793">
        <f t="shared" ref="AG19:AG42" si="39">$BM$6/$BN$6</f>
        <v>1.0503950137088667</v>
      </c>
      <c r="AH19" s="793">
        <f t="shared" si="36"/>
        <v>0.21453570905365946</v>
      </c>
      <c r="AI19" s="793">
        <f>(2*AE19*K19)/4</f>
        <v>10000</v>
      </c>
      <c r="AJ19" s="793">
        <f>BO8</f>
        <v>1.0448725362139821</v>
      </c>
      <c r="AK19" s="793">
        <f t="shared" si="23"/>
        <v>0.21453570905365951</v>
      </c>
      <c r="AL19" s="793">
        <f t="shared" si="24"/>
        <v>0.20424288601309123</v>
      </c>
      <c r="AM19" s="793">
        <f t="shared" si="0"/>
        <v>0</v>
      </c>
      <c r="AN19" s="21">
        <f t="shared" si="25"/>
        <v>4.1715156486956582E-2</v>
      </c>
      <c r="AO19" s="21">
        <f t="shared" si="26"/>
        <v>0.20532237341696588</v>
      </c>
      <c r="AP19" s="21">
        <f t="shared" si="1"/>
        <v>0</v>
      </c>
      <c r="AQ19" s="21">
        <f t="shared" si="27"/>
        <v>4.2157277025575979E-2</v>
      </c>
      <c r="AR19" s="793">
        <f t="shared" si="28"/>
        <v>9.5964264966448571E-3</v>
      </c>
      <c r="AS19" s="21">
        <f t="shared" si="29"/>
        <v>0.78378378378378377</v>
      </c>
      <c r="AT19" s="793">
        <f t="shared" si="30"/>
        <v>27709.216100828162</v>
      </c>
      <c r="AU19" s="283">
        <f t="shared" si="31"/>
        <v>1.8286604617528443E-2</v>
      </c>
      <c r="AV19" s="793">
        <f t="shared" si="32"/>
        <v>232.47456393389245</v>
      </c>
      <c r="AW19" s="793">
        <f t="shared" si="33"/>
        <v>40.400214541634242</v>
      </c>
      <c r="AX19" s="870">
        <f>($BD$19*1000*1000*L19/2)/((K19*L19^3)/12)</f>
        <v>1.3613206720233746</v>
      </c>
      <c r="AY19" s="793">
        <f t="shared" si="34"/>
        <v>1.3730622690747412</v>
      </c>
      <c r="AZ19" s="302">
        <f t="shared" si="38"/>
        <v>5.7714592202334628E-4</v>
      </c>
      <c r="BA19" s="1105">
        <f t="shared" si="35"/>
        <v>0.13417174654860173</v>
      </c>
      <c r="BB19" s="796">
        <f t="shared" si="3"/>
        <v>0</v>
      </c>
      <c r="BC19" s="423">
        <v>6.4710000000000001</v>
      </c>
      <c r="BD19" s="425">
        <f t="shared" ref="BD19" si="40">(BC19/2)*1.2</f>
        <v>3.8826000000000001</v>
      </c>
      <c r="BE19" s="424">
        <f>D42</f>
        <v>56.213000000000001</v>
      </c>
      <c r="BF19" s="425">
        <f t="shared" ref="BF19" si="41">1.5*BC19</f>
        <v>9.7065000000000001</v>
      </c>
      <c r="BG19" s="425">
        <f t="shared" ref="BG19" si="42">4*BC19</f>
        <v>25.884</v>
      </c>
      <c r="BH19" s="425">
        <f t="shared" ref="BH19" si="43">0.4*BE19</f>
        <v>22.485200000000003</v>
      </c>
      <c r="BI19" s="425">
        <f t="shared" ref="BI19" si="44">(BG19+BH19)/2</f>
        <v>24.184600000000003</v>
      </c>
      <c r="BJ19" s="425"/>
      <c r="BK19" s="2"/>
      <c r="BM19" s="2"/>
      <c r="BN19" s="2"/>
    </row>
    <row r="20" spans="2:66" x14ac:dyDescent="0.25">
      <c r="B20" s="104"/>
      <c r="C20" s="1147"/>
      <c r="D20" s="93">
        <v>6.5087999999999999</v>
      </c>
      <c r="E20" s="93">
        <v>1.4999999999999999E-2</v>
      </c>
      <c r="F20" s="913">
        <f t="shared" si="4"/>
        <v>1.9752275873837565E-2</v>
      </c>
      <c r="G20" s="88">
        <f t="shared" si="5"/>
        <v>0.2949662068205447</v>
      </c>
      <c r="H20" s="88">
        <f t="shared" si="6"/>
        <v>3905.2799999999997</v>
      </c>
      <c r="I20" s="88">
        <f t="shared" si="7"/>
        <v>3905279.9999999995</v>
      </c>
      <c r="J20" s="1147"/>
      <c r="K20" s="88">
        <v>500</v>
      </c>
      <c r="L20" s="88">
        <v>185</v>
      </c>
      <c r="M20" s="88">
        <v>3400</v>
      </c>
      <c r="N20" s="1147"/>
      <c r="O20" s="1147"/>
      <c r="P20" s="88">
        <v>12.7</v>
      </c>
      <c r="Q20" s="88">
        <f t="shared" ref="Q20:Q42" si="45">4*PI()*(12.7/2)^2</f>
        <v>506.7074790974977</v>
      </c>
      <c r="R20" s="88">
        <v>42000</v>
      </c>
      <c r="S20" s="88">
        <v>30</v>
      </c>
      <c r="T20" s="88">
        <f t="shared" si="9"/>
        <v>30588.561746950003</v>
      </c>
      <c r="U20" s="88">
        <v>145</v>
      </c>
      <c r="V20" s="1135">
        <f t="shared" si="10"/>
        <v>1.3730622690747412</v>
      </c>
      <c r="W20" s="283">
        <f t="shared" si="11"/>
        <v>6.9890686772068646E-3</v>
      </c>
      <c r="X20" s="1132">
        <f t="shared" si="12"/>
        <v>18.74470339503101</v>
      </c>
      <c r="Y20" s="302">
        <f t="shared" si="13"/>
        <v>12188090.553758906</v>
      </c>
      <c r="Z20" s="88">
        <f t="shared" si="14"/>
        <v>1.0475082397074007E-5</v>
      </c>
      <c r="AA20" s="302">
        <f t="shared" si="15"/>
        <v>1.3225346350040684E-3</v>
      </c>
      <c r="AB20" s="376">
        <f t="shared" si="16"/>
        <v>33.65</v>
      </c>
      <c r="AC20" s="380">
        <f t="shared" ref="AC20:AC41" si="46">(K20-2*AB20-P20)/3</f>
        <v>140</v>
      </c>
      <c r="AD20" s="88">
        <f t="shared" si="18"/>
        <v>40</v>
      </c>
      <c r="AE20" s="376">
        <f t="shared" si="19"/>
        <v>40</v>
      </c>
      <c r="AF20" s="793">
        <f t="shared" si="20"/>
        <v>1.3168183915891709</v>
      </c>
      <c r="AG20" s="793">
        <f t="shared" si="39"/>
        <v>1.0503950137088667</v>
      </c>
      <c r="AH20" s="793">
        <f t="shared" si="36"/>
        <v>0.2949662068205447</v>
      </c>
      <c r="AI20" s="790">
        <f t="shared" ref="AI20:AI42" si="47">(2*AE20*K20)/4</f>
        <v>10000</v>
      </c>
      <c r="AJ20" s="793">
        <f>AJ19</f>
        <v>1.0448725362139821</v>
      </c>
      <c r="AK20" s="790">
        <f t="shared" si="23"/>
        <v>0.29496620682054475</v>
      </c>
      <c r="AL20" s="793">
        <f t="shared" si="24"/>
        <v>0.28081455354499535</v>
      </c>
      <c r="AM20" s="790">
        <f t="shared" si="0"/>
        <v>5.5467265310092783E-3</v>
      </c>
      <c r="AN20" s="21">
        <f t="shared" si="25"/>
        <v>7.8856813482675064E-2</v>
      </c>
      <c r="AO20" s="21">
        <f t="shared" si="26"/>
        <v>0.28229874611245198</v>
      </c>
      <c r="AP20" s="21">
        <f t="shared" si="1"/>
        <v>5.5760427120515816E-3</v>
      </c>
      <c r="AQ20" s="21">
        <f t="shared" si="27"/>
        <v>7.9692582056662617E-2</v>
      </c>
      <c r="AR20" s="793">
        <f t="shared" si="28"/>
        <v>9.5964264966448571E-3</v>
      </c>
      <c r="AS20" s="21">
        <f t="shared" si="29"/>
        <v>0.78378378378378377</v>
      </c>
      <c r="AT20" s="790">
        <f t="shared" si="30"/>
        <v>27709.216100828162</v>
      </c>
      <c r="AU20" s="543">
        <f t="shared" si="31"/>
        <v>1.8286604617528443E-2</v>
      </c>
      <c r="AV20" s="790">
        <f t="shared" si="32"/>
        <v>232.47456393389245</v>
      </c>
      <c r="AW20" s="790">
        <f t="shared" si="33"/>
        <v>55.546454670170874</v>
      </c>
      <c r="AX20" s="870">
        <f t="shared" ref="AX20:AX41" si="48">($BD$19*1000*1000*L20/2)/((K20*L20^3)/12)</f>
        <v>1.3613206720233746</v>
      </c>
      <c r="AY20" s="790">
        <f t="shared" si="34"/>
        <v>1.3730622690747412</v>
      </c>
      <c r="AZ20" s="302">
        <f t="shared" si="38"/>
        <v>7.9352078100244114E-4</v>
      </c>
      <c r="BA20" s="1106">
        <f t="shared" si="35"/>
        <v>0.18447339753602426</v>
      </c>
      <c r="BB20" s="796">
        <f t="shared" si="3"/>
        <v>1.9752275873837565E-2</v>
      </c>
      <c r="BC20" s="423"/>
      <c r="BD20" s="861"/>
      <c r="BE20" s="423"/>
      <c r="BF20" s="423"/>
      <c r="BG20" s="423"/>
      <c r="BH20" s="423"/>
      <c r="BI20" s="423"/>
      <c r="BJ20" s="653"/>
      <c r="BK20" s="2"/>
      <c r="BM20" s="2"/>
      <c r="BN20" s="2"/>
    </row>
    <row r="21" spans="2:66" x14ac:dyDescent="0.25">
      <c r="B21" s="104"/>
      <c r="C21" s="1147"/>
      <c r="D21" s="93">
        <v>6.5087999999999999</v>
      </c>
      <c r="E21" s="93">
        <v>4.4999999999999998E-2</v>
      </c>
      <c r="F21" s="913">
        <f t="shared" si="4"/>
        <v>5.9256827621512687E-2</v>
      </c>
      <c r="G21" s="88">
        <f t="shared" si="5"/>
        <v>0.2949662068205447</v>
      </c>
      <c r="H21" s="88">
        <f t="shared" si="6"/>
        <v>3905.2799999999997</v>
      </c>
      <c r="I21" s="88">
        <f t="shared" si="7"/>
        <v>3905279.9999999995</v>
      </c>
      <c r="J21" s="1147"/>
      <c r="K21" s="88">
        <v>500</v>
      </c>
      <c r="L21" s="88">
        <v>185</v>
      </c>
      <c r="M21" s="88">
        <v>3400</v>
      </c>
      <c r="N21" s="1147"/>
      <c r="O21" s="1147"/>
      <c r="P21" s="88">
        <v>12.7</v>
      </c>
      <c r="Q21" s="88">
        <f t="shared" si="45"/>
        <v>506.7074790974977</v>
      </c>
      <c r="R21" s="88">
        <v>42000</v>
      </c>
      <c r="S21" s="88">
        <v>30</v>
      </c>
      <c r="T21" s="88">
        <f t="shared" si="9"/>
        <v>30588.561746950003</v>
      </c>
      <c r="U21" s="88">
        <v>145</v>
      </c>
      <c r="V21" s="1135">
        <f t="shared" si="10"/>
        <v>1.3730622690747412</v>
      </c>
      <c r="W21" s="283">
        <f t="shared" si="11"/>
        <v>6.9890686772068646E-3</v>
      </c>
      <c r="X21" s="1132">
        <f t="shared" si="12"/>
        <v>18.74470339503101</v>
      </c>
      <c r="Y21" s="302">
        <f t="shared" si="13"/>
        <v>12188090.553758906</v>
      </c>
      <c r="Z21" s="88">
        <f t="shared" si="14"/>
        <v>1.0475082397074007E-5</v>
      </c>
      <c r="AA21" s="302">
        <f t="shared" si="15"/>
        <v>1.3225346350040684E-3</v>
      </c>
      <c r="AB21" s="376">
        <f t="shared" si="16"/>
        <v>33.65</v>
      </c>
      <c r="AC21" s="380">
        <f t="shared" si="46"/>
        <v>140</v>
      </c>
      <c r="AD21" s="88">
        <f t="shared" si="18"/>
        <v>40</v>
      </c>
      <c r="AE21" s="376">
        <f t="shared" si="19"/>
        <v>40</v>
      </c>
      <c r="AF21" s="793">
        <f t="shared" si="20"/>
        <v>1.3168183915891709</v>
      </c>
      <c r="AG21" s="793">
        <f t="shared" si="39"/>
        <v>1.0503950137088667</v>
      </c>
      <c r="AH21" s="793">
        <f t="shared" si="36"/>
        <v>0.2949662068205447</v>
      </c>
      <c r="AI21" s="790">
        <f t="shared" si="47"/>
        <v>10000</v>
      </c>
      <c r="AJ21" s="793">
        <f t="shared" ref="AJ21:AJ42" si="49">AJ20</f>
        <v>1.0448725362139821</v>
      </c>
      <c r="AK21" s="790">
        <f t="shared" si="23"/>
        <v>0.29496620682054475</v>
      </c>
      <c r="AL21" s="793">
        <f t="shared" si="24"/>
        <v>0.28081455354499535</v>
      </c>
      <c r="AM21" s="790">
        <f t="shared" si="0"/>
        <v>1.6640179593027833E-2</v>
      </c>
      <c r="AN21" s="21">
        <f t="shared" si="25"/>
        <v>7.8856813482675064E-2</v>
      </c>
      <c r="AO21" s="21">
        <f t="shared" si="26"/>
        <v>0.28229874611245198</v>
      </c>
      <c r="AP21" s="21">
        <f t="shared" si="1"/>
        <v>1.6728128136154742E-2</v>
      </c>
      <c r="AQ21" s="21">
        <f t="shared" si="27"/>
        <v>7.9692582056662617E-2</v>
      </c>
      <c r="AR21" s="793">
        <f t="shared" si="28"/>
        <v>9.5964264966448571E-3</v>
      </c>
      <c r="AS21" s="21">
        <f t="shared" si="29"/>
        <v>0.78378378378378377</v>
      </c>
      <c r="AT21" s="790">
        <f t="shared" si="30"/>
        <v>27709.216100828162</v>
      </c>
      <c r="AU21" s="543">
        <f t="shared" si="31"/>
        <v>1.8286604617528443E-2</v>
      </c>
      <c r="AV21" s="790">
        <f t="shared" si="32"/>
        <v>232.47456393389245</v>
      </c>
      <c r="AW21" s="790">
        <f t="shared" si="33"/>
        <v>55.546454670170874</v>
      </c>
      <c r="AX21" s="870">
        <f t="shared" si="48"/>
        <v>1.3613206720233746</v>
      </c>
      <c r="AY21" s="790">
        <f t="shared" si="34"/>
        <v>1.3730622690747412</v>
      </c>
      <c r="AZ21" s="302">
        <f t="shared" si="38"/>
        <v>7.9352078100244114E-4</v>
      </c>
      <c r="BA21" s="1106">
        <f t="shared" si="35"/>
        <v>0.18447339753602426</v>
      </c>
      <c r="BB21" s="796">
        <f t="shared" si="3"/>
        <v>5.9256827621512687E-2</v>
      </c>
      <c r="BC21" s="423"/>
      <c r="BD21" s="861"/>
      <c r="BE21" s="423"/>
      <c r="BF21" s="423"/>
      <c r="BG21" s="423"/>
      <c r="BH21" s="423"/>
      <c r="BI21" s="423"/>
      <c r="BJ21" s="653"/>
      <c r="BK21" s="2"/>
      <c r="BM21" s="2"/>
      <c r="BN21" s="2"/>
    </row>
    <row r="22" spans="2:66" x14ac:dyDescent="0.25">
      <c r="B22" s="104"/>
      <c r="C22" s="1147"/>
      <c r="D22" s="93">
        <v>8.8759999999999994</v>
      </c>
      <c r="E22" s="93">
        <v>0.1285</v>
      </c>
      <c r="F22" s="913">
        <f t="shared" si="4"/>
        <v>0.16921116331920846</v>
      </c>
      <c r="G22" s="88">
        <f t="shared" si="5"/>
        <v>0.40224312495992415</v>
      </c>
      <c r="H22" s="88">
        <f t="shared" si="6"/>
        <v>5325.5999999999995</v>
      </c>
      <c r="I22" s="88">
        <f t="shared" si="7"/>
        <v>5325599.9999999991</v>
      </c>
      <c r="J22" s="1147"/>
      <c r="K22" s="88">
        <v>500</v>
      </c>
      <c r="L22" s="88">
        <v>185</v>
      </c>
      <c r="M22" s="88">
        <v>3400</v>
      </c>
      <c r="N22" s="1147"/>
      <c r="O22" s="1147"/>
      <c r="P22" s="88">
        <v>12.7</v>
      </c>
      <c r="Q22" s="88">
        <f t="shared" si="45"/>
        <v>506.7074790974977</v>
      </c>
      <c r="R22" s="88">
        <v>42000</v>
      </c>
      <c r="S22" s="88">
        <v>30</v>
      </c>
      <c r="T22" s="88">
        <f t="shared" si="9"/>
        <v>30588.561746950003</v>
      </c>
      <c r="U22" s="88">
        <v>145</v>
      </c>
      <c r="V22" s="1135">
        <f t="shared" si="10"/>
        <v>1.3730622690747412</v>
      </c>
      <c r="W22" s="283">
        <f t="shared" si="11"/>
        <v>6.9890686772068646E-3</v>
      </c>
      <c r="X22" s="1132">
        <f t="shared" si="12"/>
        <v>18.74470339503101</v>
      </c>
      <c r="Y22" s="302">
        <f t="shared" si="13"/>
        <v>12188090.553758906</v>
      </c>
      <c r="Z22" s="88">
        <f t="shared" si="14"/>
        <v>1.4284788495026561E-5</v>
      </c>
      <c r="AA22" s="302">
        <f t="shared" si="15"/>
        <v>1.803530208378827E-3</v>
      </c>
      <c r="AB22" s="376">
        <f t="shared" si="16"/>
        <v>33.65</v>
      </c>
      <c r="AC22" s="380">
        <f t="shared" si="46"/>
        <v>140</v>
      </c>
      <c r="AD22" s="88">
        <f t="shared" si="18"/>
        <v>40</v>
      </c>
      <c r="AE22" s="376">
        <f t="shared" si="19"/>
        <v>40</v>
      </c>
      <c r="AF22" s="793">
        <f t="shared" si="20"/>
        <v>1.3168183915891709</v>
      </c>
      <c r="AG22" s="793">
        <f t="shared" si="39"/>
        <v>1.0503950137088667</v>
      </c>
      <c r="AH22" s="793">
        <f t="shared" si="36"/>
        <v>0.40224312495992415</v>
      </c>
      <c r="AI22" s="790">
        <f t="shared" si="47"/>
        <v>10000</v>
      </c>
      <c r="AJ22" s="793">
        <f t="shared" si="49"/>
        <v>1.0448725362139821</v>
      </c>
      <c r="AK22" s="790">
        <f t="shared" si="23"/>
        <v>0.4022431249599242</v>
      </c>
      <c r="AL22" s="793">
        <f t="shared" si="24"/>
        <v>0.38294462531732099</v>
      </c>
      <c r="AM22" s="790">
        <f t="shared" si="0"/>
        <v>6.4798505536782292E-2</v>
      </c>
      <c r="AN22" s="21">
        <f t="shared" si="25"/>
        <v>0.14664658605942335</v>
      </c>
      <c r="AO22" s="21">
        <f t="shared" si="26"/>
        <v>0.38496860719243536</v>
      </c>
      <c r="AP22" s="21">
        <f t="shared" si="1"/>
        <v>6.5140985864407391E-2</v>
      </c>
      <c r="AQ22" s="21">
        <f t="shared" si="27"/>
        <v>0.1482008285236836</v>
      </c>
      <c r="AR22" s="793">
        <f t="shared" si="28"/>
        <v>9.5964264966448571E-3</v>
      </c>
      <c r="AS22" s="21">
        <f t="shared" si="29"/>
        <v>0.78378378378378377</v>
      </c>
      <c r="AT22" s="790">
        <f t="shared" si="30"/>
        <v>27709.216100828162</v>
      </c>
      <c r="AU22" s="543">
        <f t="shared" si="31"/>
        <v>1.8286604617528443E-2</v>
      </c>
      <c r="AV22" s="790">
        <f t="shared" si="32"/>
        <v>232.47456393389245</v>
      </c>
      <c r="AW22" s="790">
        <f t="shared" si="33"/>
        <v>75.748268751910729</v>
      </c>
      <c r="AX22" s="870">
        <f t="shared" si="48"/>
        <v>1.3613206720233746</v>
      </c>
      <c r="AY22" s="790">
        <f t="shared" si="34"/>
        <v>1.3730622690747412</v>
      </c>
      <c r="AZ22" s="302">
        <f t="shared" si="38"/>
        <v>1.082118125027296E-3</v>
      </c>
      <c r="BA22" s="1106">
        <f t="shared" si="35"/>
        <v>0.25156493924068196</v>
      </c>
      <c r="BB22" s="796">
        <f t="shared" si="3"/>
        <v>0.16921116331920846</v>
      </c>
      <c r="BC22" s="423"/>
      <c r="BD22" s="861"/>
      <c r="BE22" s="423"/>
      <c r="BF22" s="423"/>
      <c r="BG22" s="423"/>
      <c r="BH22" s="423"/>
      <c r="BI22" s="423"/>
      <c r="BJ22" s="653"/>
      <c r="BK22" s="2"/>
      <c r="BM22" s="2"/>
      <c r="BN22" s="2"/>
    </row>
    <row r="23" spans="2:66" x14ac:dyDescent="0.25">
      <c r="B23" s="104"/>
      <c r="C23" s="1147"/>
      <c r="D23" s="93">
        <v>7.101</v>
      </c>
      <c r="E23" s="93">
        <v>0.13600000000000001</v>
      </c>
      <c r="F23" s="913">
        <f t="shared" si="4"/>
        <v>0.17908730125612726</v>
      </c>
      <c r="G23" s="88">
        <f t="shared" si="5"/>
        <v>0.32180356358048917</v>
      </c>
      <c r="H23" s="88">
        <f t="shared" si="6"/>
        <v>4260.6000000000004</v>
      </c>
      <c r="I23" s="88">
        <f t="shared" si="7"/>
        <v>4260600</v>
      </c>
      <c r="J23" s="1147"/>
      <c r="K23" s="88">
        <v>500</v>
      </c>
      <c r="L23" s="88">
        <v>185</v>
      </c>
      <c r="M23" s="88">
        <v>3400</v>
      </c>
      <c r="N23" s="1147"/>
      <c r="O23" s="1147"/>
      <c r="P23" s="88">
        <v>12.7</v>
      </c>
      <c r="Q23" s="88">
        <f t="shared" si="45"/>
        <v>506.7074790974977</v>
      </c>
      <c r="R23" s="88">
        <v>42000</v>
      </c>
      <c r="S23" s="88">
        <v>30</v>
      </c>
      <c r="T23" s="88">
        <f t="shared" si="9"/>
        <v>30588.561746950003</v>
      </c>
      <c r="U23" s="88">
        <v>145</v>
      </c>
      <c r="V23" s="1135">
        <f t="shared" si="10"/>
        <v>1.3730622690747412</v>
      </c>
      <c r="W23" s="283">
        <f t="shared" si="11"/>
        <v>6.9890686772068646E-3</v>
      </c>
      <c r="X23" s="1132">
        <f t="shared" si="12"/>
        <v>18.74470339503101</v>
      </c>
      <c r="Y23" s="302">
        <f t="shared" si="13"/>
        <v>12188090.553758906</v>
      </c>
      <c r="Z23" s="88">
        <f t="shared" si="14"/>
        <v>1.1428152670480355E-5</v>
      </c>
      <c r="AA23" s="302">
        <f t="shared" si="15"/>
        <v>1.4428648050583655E-3</v>
      </c>
      <c r="AB23" s="376">
        <f t="shared" si="16"/>
        <v>33.65</v>
      </c>
      <c r="AC23" s="380">
        <f t="shared" si="46"/>
        <v>140</v>
      </c>
      <c r="AD23" s="88">
        <f t="shared" si="18"/>
        <v>40</v>
      </c>
      <c r="AE23" s="376">
        <f t="shared" si="19"/>
        <v>40</v>
      </c>
      <c r="AF23" s="793">
        <f t="shared" si="20"/>
        <v>1.3168183915891709</v>
      </c>
      <c r="AG23" s="793">
        <f t="shared" si="39"/>
        <v>1.0503950137088667</v>
      </c>
      <c r="AH23" s="793">
        <f t="shared" si="36"/>
        <v>0.32180356358048917</v>
      </c>
      <c r="AI23" s="790">
        <f t="shared" si="47"/>
        <v>10000</v>
      </c>
      <c r="AJ23" s="793">
        <f t="shared" si="49"/>
        <v>1.0448725362139821</v>
      </c>
      <c r="AK23" s="790">
        <f t="shared" si="23"/>
        <v>0.32180356358048912</v>
      </c>
      <c r="AL23" s="793">
        <f t="shared" si="24"/>
        <v>0.30636432901963684</v>
      </c>
      <c r="AM23" s="790">
        <f t="shared" si="0"/>
        <v>5.4865960885270994E-2</v>
      </c>
      <c r="AN23" s="21">
        <f t="shared" si="25"/>
        <v>9.3859102095652291E-2</v>
      </c>
      <c r="AO23" s="21">
        <f t="shared" si="26"/>
        <v>0.30798356012544886</v>
      </c>
      <c r="AP23" s="21">
        <f t="shared" si="1"/>
        <v>5.5155944614120843E-2</v>
      </c>
      <c r="AQ23" s="21">
        <f t="shared" si="27"/>
        <v>9.485387330754598E-2</v>
      </c>
      <c r="AR23" s="793">
        <f t="shared" si="28"/>
        <v>9.5964264966448571E-3</v>
      </c>
      <c r="AS23" s="21">
        <f t="shared" si="29"/>
        <v>0.78378378378378377</v>
      </c>
      <c r="AT23" s="790">
        <f t="shared" si="30"/>
        <v>27709.216100828162</v>
      </c>
      <c r="AU23" s="543">
        <f t="shared" si="31"/>
        <v>1.8286604617528443E-2</v>
      </c>
      <c r="AV23" s="790">
        <f t="shared" si="32"/>
        <v>232.47456393389245</v>
      </c>
      <c r="AW23" s="790">
        <f t="shared" si="33"/>
        <v>60.600321812451355</v>
      </c>
      <c r="AX23" s="870">
        <f t="shared" si="48"/>
        <v>1.3613206720233746</v>
      </c>
      <c r="AY23" s="790">
        <f t="shared" si="34"/>
        <v>1.3730622690747412</v>
      </c>
      <c r="AZ23" s="302">
        <f t="shared" si="38"/>
        <v>8.6571888303501937E-4</v>
      </c>
      <c r="BA23" s="1106">
        <f t="shared" si="35"/>
        <v>0.20125761982290258</v>
      </c>
      <c r="BB23" s="796">
        <f t="shared" si="3"/>
        <v>0.17908730125612726</v>
      </c>
      <c r="BC23" s="423"/>
      <c r="BD23" s="861"/>
      <c r="BE23" s="423"/>
      <c r="BF23" s="423"/>
      <c r="BG23" s="423"/>
      <c r="BH23" s="423"/>
      <c r="BI23" s="423"/>
      <c r="BJ23" s="653"/>
      <c r="BK23" s="2"/>
      <c r="BM23" s="2"/>
      <c r="BN23" s="2"/>
    </row>
    <row r="24" spans="2:66" x14ac:dyDescent="0.25">
      <c r="B24" s="104"/>
      <c r="C24" s="1147"/>
      <c r="D24" s="663">
        <v>8.8759999999999994</v>
      </c>
      <c r="E24" s="93">
        <v>0.16600000000000001</v>
      </c>
      <c r="F24" s="913">
        <f t="shared" si="4"/>
        <v>0.21859185300380238</v>
      </c>
      <c r="G24" s="88">
        <f t="shared" si="5"/>
        <v>0.40224312495992415</v>
      </c>
      <c r="H24" s="88">
        <f t="shared" si="6"/>
        <v>5325.5999999999995</v>
      </c>
      <c r="I24" s="88">
        <f t="shared" si="7"/>
        <v>5325599.9999999991</v>
      </c>
      <c r="J24" s="1147"/>
      <c r="K24" s="88">
        <v>500</v>
      </c>
      <c r="L24" s="88">
        <v>185</v>
      </c>
      <c r="M24" s="88">
        <v>3400</v>
      </c>
      <c r="N24" s="1147"/>
      <c r="O24" s="1147"/>
      <c r="P24" s="88">
        <v>12.7</v>
      </c>
      <c r="Q24" s="88">
        <f t="shared" si="45"/>
        <v>506.7074790974977</v>
      </c>
      <c r="R24" s="88">
        <v>42000</v>
      </c>
      <c r="S24" s="88">
        <v>30</v>
      </c>
      <c r="T24" s="88">
        <f t="shared" si="9"/>
        <v>30588.561746950003</v>
      </c>
      <c r="U24" s="88">
        <v>145</v>
      </c>
      <c r="V24" s="1135">
        <f t="shared" si="10"/>
        <v>1.3730622690747412</v>
      </c>
      <c r="W24" s="283">
        <f t="shared" si="11"/>
        <v>6.9890686772068646E-3</v>
      </c>
      <c r="X24" s="1132">
        <f t="shared" si="12"/>
        <v>18.74470339503101</v>
      </c>
      <c r="Y24" s="302">
        <f t="shared" si="13"/>
        <v>12188090.553758906</v>
      </c>
      <c r="Z24" s="88">
        <f t="shared" si="14"/>
        <v>1.4284788495026561E-5</v>
      </c>
      <c r="AA24" s="302">
        <f t="shared" si="15"/>
        <v>1.803530208378827E-3</v>
      </c>
      <c r="AB24" s="376">
        <f t="shared" si="16"/>
        <v>33.65</v>
      </c>
      <c r="AC24" s="380">
        <f t="shared" si="46"/>
        <v>140</v>
      </c>
      <c r="AD24" s="88">
        <f t="shared" si="18"/>
        <v>40</v>
      </c>
      <c r="AE24" s="376">
        <f t="shared" si="19"/>
        <v>40</v>
      </c>
      <c r="AF24" s="793">
        <f t="shared" si="20"/>
        <v>1.3168183915891709</v>
      </c>
      <c r="AG24" s="793">
        <f t="shared" si="39"/>
        <v>1.0503950137088667</v>
      </c>
      <c r="AH24" s="793">
        <f t="shared" si="36"/>
        <v>0.40224312495992415</v>
      </c>
      <c r="AI24" s="790">
        <f t="shared" si="47"/>
        <v>10000</v>
      </c>
      <c r="AJ24" s="793">
        <f t="shared" si="49"/>
        <v>1.0448725362139821</v>
      </c>
      <c r="AK24" s="790">
        <f t="shared" si="23"/>
        <v>0.4022431249599242</v>
      </c>
      <c r="AL24" s="793">
        <f t="shared" si="24"/>
        <v>0.38294462531732099</v>
      </c>
      <c r="AM24" s="790">
        <f t="shared" si="0"/>
        <v>8.370857524596001E-2</v>
      </c>
      <c r="AN24" s="21">
        <f t="shared" si="25"/>
        <v>0.14664658605942335</v>
      </c>
      <c r="AO24" s="21">
        <f t="shared" si="26"/>
        <v>0.38496860719243536</v>
      </c>
      <c r="AP24" s="21">
        <f t="shared" si="1"/>
        <v>8.4151001194487374E-2</v>
      </c>
      <c r="AQ24" s="21">
        <f t="shared" si="27"/>
        <v>0.1482008285236836</v>
      </c>
      <c r="AR24" s="793">
        <f t="shared" si="28"/>
        <v>9.5964264966448571E-3</v>
      </c>
      <c r="AS24" s="21">
        <f t="shared" si="29"/>
        <v>0.78378378378378377</v>
      </c>
      <c r="AT24" s="790">
        <f t="shared" si="30"/>
        <v>27709.216100828162</v>
      </c>
      <c r="AU24" s="543">
        <f t="shared" si="31"/>
        <v>1.8286604617528443E-2</v>
      </c>
      <c r="AV24" s="790">
        <f t="shared" si="32"/>
        <v>232.47456393389245</v>
      </c>
      <c r="AW24" s="790">
        <f t="shared" si="33"/>
        <v>75.748268751910729</v>
      </c>
      <c r="AX24" s="870">
        <f t="shared" si="48"/>
        <v>1.3613206720233746</v>
      </c>
      <c r="AY24" s="790">
        <f t="shared" si="34"/>
        <v>1.3730622690747412</v>
      </c>
      <c r="AZ24" s="302">
        <f t="shared" si="38"/>
        <v>1.082118125027296E-3</v>
      </c>
      <c r="BA24" s="1106">
        <f t="shared" si="35"/>
        <v>0.25156493924068196</v>
      </c>
      <c r="BB24" s="796">
        <f t="shared" si="3"/>
        <v>0.21859185300380238</v>
      </c>
      <c r="BC24" s="423"/>
      <c r="BD24" s="861"/>
      <c r="BE24" s="423"/>
      <c r="BF24" s="423"/>
      <c r="BG24" s="423"/>
      <c r="BH24" s="423"/>
      <c r="BI24" s="423"/>
      <c r="BJ24" s="653"/>
      <c r="BK24" s="2"/>
      <c r="BM24" s="2"/>
      <c r="BN24" s="2"/>
    </row>
    <row r="25" spans="2:66" x14ac:dyDescent="0.25">
      <c r="B25" s="104"/>
      <c r="C25" s="1147"/>
      <c r="D25" s="446">
        <v>11.243</v>
      </c>
      <c r="E25" s="93">
        <v>0.33300000000000002</v>
      </c>
      <c r="F25" s="913">
        <f t="shared" si="4"/>
        <v>0.43850052439919396</v>
      </c>
      <c r="G25" s="88">
        <f t="shared" si="5"/>
        <v>0.50951097948675395</v>
      </c>
      <c r="H25" s="88">
        <f t="shared" si="6"/>
        <v>6745.8</v>
      </c>
      <c r="I25" s="88">
        <f t="shared" si="7"/>
        <v>6745800</v>
      </c>
      <c r="J25" s="1147"/>
      <c r="K25" s="88">
        <v>500</v>
      </c>
      <c r="L25" s="88">
        <v>185</v>
      </c>
      <c r="M25" s="88">
        <v>3400</v>
      </c>
      <c r="N25" s="1147"/>
      <c r="O25" s="1147"/>
      <c r="P25" s="88">
        <v>12.7</v>
      </c>
      <c r="Q25" s="88">
        <f t="shared" si="45"/>
        <v>506.7074790974977</v>
      </c>
      <c r="R25" s="88">
        <v>42000</v>
      </c>
      <c r="S25" s="88">
        <v>30</v>
      </c>
      <c r="T25" s="88">
        <f t="shared" si="9"/>
        <v>30588.561746950003</v>
      </c>
      <c r="U25" s="88">
        <v>145</v>
      </c>
      <c r="V25" s="1135">
        <f t="shared" si="10"/>
        <v>1.3730622690747412</v>
      </c>
      <c r="W25" s="283">
        <f t="shared" si="11"/>
        <v>6.9890686772068646E-3</v>
      </c>
      <c r="X25" s="1132">
        <f t="shared" si="12"/>
        <v>18.74470339503101</v>
      </c>
      <c r="Y25" s="302">
        <f t="shared" si="13"/>
        <v>12188090.553758906</v>
      </c>
      <c r="Z25" s="88">
        <f t="shared" si="14"/>
        <v>1.8094172718520015E-5</v>
      </c>
      <c r="AA25" s="302">
        <f t="shared" si="15"/>
        <v>2.2844851433982826E-3</v>
      </c>
      <c r="AB25" s="376">
        <f t="shared" si="16"/>
        <v>33.65</v>
      </c>
      <c r="AC25" s="380">
        <f t="shared" si="46"/>
        <v>140</v>
      </c>
      <c r="AD25" s="88">
        <f t="shared" si="18"/>
        <v>40</v>
      </c>
      <c r="AE25" s="376">
        <f t="shared" si="19"/>
        <v>40</v>
      </c>
      <c r="AF25" s="793">
        <f t="shared" si="20"/>
        <v>1.3168183915891709</v>
      </c>
      <c r="AG25" s="793">
        <f t="shared" si="39"/>
        <v>1.0503950137088667</v>
      </c>
      <c r="AH25" s="793">
        <f t="shared" si="36"/>
        <v>0.50951097948675395</v>
      </c>
      <c r="AI25" s="790">
        <f t="shared" si="47"/>
        <v>10000</v>
      </c>
      <c r="AJ25" s="793">
        <f t="shared" si="49"/>
        <v>1.0448725362139821</v>
      </c>
      <c r="AK25" s="790">
        <f t="shared" si="23"/>
        <v>0.50951097948675406</v>
      </c>
      <c r="AL25" s="793">
        <f t="shared" si="24"/>
        <v>0.48506606832386662</v>
      </c>
      <c r="AM25" s="790">
        <f t="shared" si="0"/>
        <v>0.21270172532827075</v>
      </c>
      <c r="AN25" s="21">
        <f t="shared" si="25"/>
        <v>0.23528909063917403</v>
      </c>
      <c r="AO25" s="21">
        <f t="shared" si="26"/>
        <v>0.48762979390091837</v>
      </c>
      <c r="AP25" s="21">
        <f t="shared" si="1"/>
        <v>0.21382592033822359</v>
      </c>
      <c r="AQ25" s="21">
        <f t="shared" si="27"/>
        <v>0.23778281589985212</v>
      </c>
      <c r="AR25" s="793">
        <f t="shared" si="28"/>
        <v>9.5964264966448571E-3</v>
      </c>
      <c r="AS25" s="21">
        <f t="shared" si="29"/>
        <v>0.78378378378378377</v>
      </c>
      <c r="AT25" s="790">
        <f t="shared" si="30"/>
        <v>27709.216100828162</v>
      </c>
      <c r="AU25" s="543">
        <f t="shared" si="31"/>
        <v>1.8286604617528443E-2</v>
      </c>
      <c r="AV25" s="790">
        <f t="shared" si="32"/>
        <v>232.47456393389245</v>
      </c>
      <c r="AW25" s="790">
        <f t="shared" si="33"/>
        <v>95.948376022727871</v>
      </c>
      <c r="AX25" s="870">
        <f t="shared" si="48"/>
        <v>1.3613206720233746</v>
      </c>
      <c r="AY25" s="790">
        <f t="shared" si="34"/>
        <v>1.3730622690747412</v>
      </c>
      <c r="AZ25" s="302">
        <f t="shared" si="38"/>
        <v>1.3706910860389694E-3</v>
      </c>
      <c r="BA25" s="1106">
        <f t="shared" si="35"/>
        <v>0.3186508125149829</v>
      </c>
      <c r="BB25" s="796">
        <f t="shared" si="3"/>
        <v>0.43850052439919396</v>
      </c>
      <c r="BC25" s="423"/>
      <c r="BD25" s="861"/>
      <c r="BE25" s="423"/>
      <c r="BF25" s="423"/>
      <c r="BG25" s="423"/>
      <c r="BH25" s="423"/>
      <c r="BI25" s="423"/>
      <c r="BJ25" s="653"/>
      <c r="BK25" s="2"/>
      <c r="BM25" s="2"/>
      <c r="BN25" s="2"/>
    </row>
    <row r="26" spans="2:66" x14ac:dyDescent="0.25">
      <c r="B26" s="104"/>
      <c r="C26" s="1147"/>
      <c r="D26" s="446">
        <v>9.4670000000000005</v>
      </c>
      <c r="E26" s="93">
        <v>0.34</v>
      </c>
      <c r="F26" s="913">
        <f t="shared" si="4"/>
        <v>0.44771825314031816</v>
      </c>
      <c r="G26" s="88">
        <f t="shared" si="5"/>
        <v>0.42902610004456992</v>
      </c>
      <c r="H26" s="88">
        <f t="shared" si="6"/>
        <v>5680.2000000000007</v>
      </c>
      <c r="I26" s="88">
        <f t="shared" si="7"/>
        <v>5680200.0000000009</v>
      </c>
      <c r="J26" s="1147"/>
      <c r="K26" s="88">
        <v>500</v>
      </c>
      <c r="L26" s="88">
        <v>185</v>
      </c>
      <c r="M26" s="88">
        <v>3400</v>
      </c>
      <c r="N26" s="1147"/>
      <c r="O26" s="1147"/>
      <c r="P26" s="88">
        <v>12.7</v>
      </c>
      <c r="Q26" s="88">
        <f t="shared" si="45"/>
        <v>506.7074790974977</v>
      </c>
      <c r="R26" s="88">
        <v>42000</v>
      </c>
      <c r="S26" s="88">
        <v>30</v>
      </c>
      <c r="T26" s="88">
        <f t="shared" si="9"/>
        <v>30588.561746950003</v>
      </c>
      <c r="U26" s="88">
        <v>145</v>
      </c>
      <c r="V26" s="1135">
        <f t="shared" si="10"/>
        <v>1.3730622690747412</v>
      </c>
      <c r="W26" s="283">
        <f t="shared" si="11"/>
        <v>6.9890686772068646E-3</v>
      </c>
      <c r="X26" s="1132">
        <f t="shared" si="12"/>
        <v>18.74470339503101</v>
      </c>
      <c r="Y26" s="302">
        <f t="shared" si="13"/>
        <v>12188090.553758906</v>
      </c>
      <c r="Z26" s="88">
        <f t="shared" si="14"/>
        <v>1.523592752167829E-5</v>
      </c>
      <c r="AA26" s="302">
        <f t="shared" si="15"/>
        <v>1.9236165483013025E-3</v>
      </c>
      <c r="AB26" s="376">
        <f t="shared" si="16"/>
        <v>33.65</v>
      </c>
      <c r="AC26" s="380">
        <f t="shared" si="46"/>
        <v>140</v>
      </c>
      <c r="AD26" s="88">
        <f t="shared" si="18"/>
        <v>40</v>
      </c>
      <c r="AE26" s="376">
        <f t="shared" si="19"/>
        <v>40</v>
      </c>
      <c r="AF26" s="793">
        <f t="shared" si="20"/>
        <v>1.3168183915891709</v>
      </c>
      <c r="AG26" s="793">
        <f t="shared" si="39"/>
        <v>1.0503950137088667</v>
      </c>
      <c r="AH26" s="793">
        <f t="shared" si="36"/>
        <v>0.42902610004456992</v>
      </c>
      <c r="AI26" s="790">
        <f t="shared" si="47"/>
        <v>10000</v>
      </c>
      <c r="AJ26" s="793">
        <f t="shared" si="49"/>
        <v>1.0448725362139821</v>
      </c>
      <c r="AK26" s="790">
        <f t="shared" si="23"/>
        <v>0.42902610004457004</v>
      </c>
      <c r="AL26" s="793">
        <f t="shared" si="24"/>
        <v>0.40844262819728239</v>
      </c>
      <c r="AM26" s="790">
        <f t="shared" si="0"/>
        <v>0.18286722000452774</v>
      </c>
      <c r="AN26" s="21">
        <f t="shared" si="25"/>
        <v>0.16682538052870347</v>
      </c>
      <c r="AO26" s="21">
        <f t="shared" si="26"/>
        <v>0.41060137497642929</v>
      </c>
      <c r="AP26" s="21">
        <f t="shared" si="1"/>
        <v>0.18383373034145967</v>
      </c>
      <c r="AQ26" s="21">
        <f t="shared" si="27"/>
        <v>0.1685934891325343</v>
      </c>
      <c r="AR26" s="793">
        <f t="shared" si="28"/>
        <v>9.5964264966448571E-3</v>
      </c>
      <c r="AS26" s="21">
        <f t="shared" si="29"/>
        <v>0.78378378378378377</v>
      </c>
      <c r="AT26" s="790">
        <f t="shared" si="30"/>
        <v>27709.216100828162</v>
      </c>
      <c r="AU26" s="543">
        <f t="shared" si="31"/>
        <v>1.8286604617528443E-2</v>
      </c>
      <c r="AV26" s="790">
        <f t="shared" si="32"/>
        <v>232.47456393389245</v>
      </c>
      <c r="AW26" s="790">
        <f t="shared" si="33"/>
        <v>80.791895028654707</v>
      </c>
      <c r="AX26" s="870">
        <f t="shared" si="48"/>
        <v>1.3613206720233746</v>
      </c>
      <c r="AY26" s="790">
        <f t="shared" si="34"/>
        <v>1.3730622690747412</v>
      </c>
      <c r="AZ26" s="302">
        <f t="shared" si="38"/>
        <v>1.1541699289807814E-3</v>
      </c>
      <c r="BA26" s="1106">
        <f t="shared" si="35"/>
        <v>0.2683151509454188</v>
      </c>
      <c r="BB26" s="796">
        <f t="shared" si="3"/>
        <v>0.44771825314031816</v>
      </c>
      <c r="BC26" s="423"/>
      <c r="BD26" s="861"/>
      <c r="BE26" s="423"/>
      <c r="BF26" s="423"/>
      <c r="BG26" s="423"/>
      <c r="BH26" s="423"/>
      <c r="BI26" s="423"/>
      <c r="BJ26" s="653"/>
      <c r="BK26" s="2"/>
      <c r="BM26" s="2"/>
      <c r="BN26" s="2"/>
    </row>
    <row r="27" spans="2:66" x14ac:dyDescent="0.25">
      <c r="B27" s="104"/>
      <c r="C27" s="1147"/>
      <c r="D27" s="446">
        <v>11.834</v>
      </c>
      <c r="E27" s="93">
        <v>0.35499999999999998</v>
      </c>
      <c r="F27" s="913">
        <f t="shared" si="4"/>
        <v>0.46747052901415564</v>
      </c>
      <c r="G27" s="88">
        <f t="shared" si="5"/>
        <v>0.53629395457139961</v>
      </c>
      <c r="H27" s="88">
        <f t="shared" si="6"/>
        <v>7100.4</v>
      </c>
      <c r="I27" s="88">
        <f t="shared" si="7"/>
        <v>7100400</v>
      </c>
      <c r="J27" s="1147"/>
      <c r="K27" s="88">
        <v>500</v>
      </c>
      <c r="L27" s="88">
        <v>185</v>
      </c>
      <c r="M27" s="88">
        <v>3400</v>
      </c>
      <c r="N27" s="1147"/>
      <c r="O27" s="1147"/>
      <c r="P27" s="88">
        <v>12.7</v>
      </c>
      <c r="Q27" s="88">
        <f t="shared" si="45"/>
        <v>506.7074790974977</v>
      </c>
      <c r="R27" s="88">
        <v>42000</v>
      </c>
      <c r="S27" s="88">
        <v>30</v>
      </c>
      <c r="T27" s="88">
        <f t="shared" si="9"/>
        <v>30588.561746950003</v>
      </c>
      <c r="U27" s="88">
        <v>145</v>
      </c>
      <c r="V27" s="1135">
        <f t="shared" si="10"/>
        <v>1.3730622690747412</v>
      </c>
      <c r="W27" s="283">
        <f t="shared" si="11"/>
        <v>6.9890686772068646E-3</v>
      </c>
      <c r="X27" s="1132">
        <f t="shared" si="12"/>
        <v>18.74470339503101</v>
      </c>
      <c r="Y27" s="302">
        <f t="shared" si="13"/>
        <v>12188090.553758906</v>
      </c>
      <c r="Z27" s="88">
        <f t="shared" si="14"/>
        <v>1.9045311745171739E-5</v>
      </c>
      <c r="AA27" s="302">
        <f t="shared" si="15"/>
        <v>2.4045714833207574E-3</v>
      </c>
      <c r="AB27" s="376">
        <f t="shared" si="16"/>
        <v>33.65</v>
      </c>
      <c r="AC27" s="380">
        <f t="shared" si="46"/>
        <v>140</v>
      </c>
      <c r="AD27" s="88">
        <f t="shared" si="18"/>
        <v>40</v>
      </c>
      <c r="AE27" s="376">
        <f t="shared" si="19"/>
        <v>40</v>
      </c>
      <c r="AF27" s="793">
        <f t="shared" si="20"/>
        <v>1.3168183915891709</v>
      </c>
      <c r="AG27" s="793">
        <f t="shared" si="39"/>
        <v>1.0503950137088667</v>
      </c>
      <c r="AH27" s="793">
        <f t="shared" si="36"/>
        <v>0.53629395457139961</v>
      </c>
      <c r="AI27" s="790">
        <f t="shared" si="47"/>
        <v>10000</v>
      </c>
      <c r="AJ27" s="793">
        <f t="shared" si="49"/>
        <v>1.0448725362139821</v>
      </c>
      <c r="AK27" s="790">
        <f t="shared" si="23"/>
        <v>0.53629395457139972</v>
      </c>
      <c r="AL27" s="793">
        <f t="shared" si="24"/>
        <v>0.51056407120382796</v>
      </c>
      <c r="AM27" s="790">
        <f t="shared" si="0"/>
        <v>0.23867365646127447</v>
      </c>
      <c r="AN27" s="21">
        <f t="shared" si="25"/>
        <v>0.26067567080422749</v>
      </c>
      <c r="AO27" s="21">
        <f t="shared" si="26"/>
        <v>0.51326256168491224</v>
      </c>
      <c r="AP27" s="21">
        <f t="shared" si="1"/>
        <v>0.23993512123400662</v>
      </c>
      <c r="AQ27" s="21">
        <f t="shared" si="27"/>
        <v>0.26343845722735837</v>
      </c>
      <c r="AR27" s="793">
        <f t="shared" si="28"/>
        <v>9.5964264966448571E-3</v>
      </c>
      <c r="AS27" s="21">
        <f t="shared" si="29"/>
        <v>0.78378378378378377</v>
      </c>
      <c r="AT27" s="790">
        <f t="shared" si="30"/>
        <v>27709.216100828162</v>
      </c>
      <c r="AU27" s="543">
        <f t="shared" si="31"/>
        <v>1.8286604617528443E-2</v>
      </c>
      <c r="AV27" s="790">
        <f t="shared" si="32"/>
        <v>232.47456393389245</v>
      </c>
      <c r="AW27" s="790">
        <f t="shared" si="33"/>
        <v>100.99200229947181</v>
      </c>
      <c r="AX27" s="870">
        <f t="shared" si="48"/>
        <v>1.3613206720233746</v>
      </c>
      <c r="AY27" s="790">
        <f t="shared" si="34"/>
        <v>1.3730622690747412</v>
      </c>
      <c r="AZ27" s="302">
        <f t="shared" si="38"/>
        <v>1.4427428899924544E-3</v>
      </c>
      <c r="BA27" s="1106">
        <f t="shared" si="35"/>
        <v>0.33540102421971962</v>
      </c>
      <c r="BB27" s="796">
        <f t="shared" si="3"/>
        <v>0.46747052901415564</v>
      </c>
      <c r="BC27" s="423"/>
      <c r="BD27" s="861"/>
      <c r="BE27" s="423"/>
      <c r="BF27" s="423"/>
      <c r="BG27" s="423"/>
      <c r="BH27" s="423"/>
      <c r="BI27" s="423"/>
      <c r="BJ27" s="653"/>
      <c r="BK27" s="2"/>
      <c r="BM27" s="2"/>
      <c r="BN27" s="2"/>
    </row>
    <row r="28" spans="2:66" x14ac:dyDescent="0.25">
      <c r="B28" s="104"/>
      <c r="C28" s="1147"/>
      <c r="D28" s="446">
        <v>14.792999999999999</v>
      </c>
      <c r="E28" s="93">
        <v>0.47599999999999998</v>
      </c>
      <c r="F28" s="913">
        <f t="shared" si="4"/>
        <v>0.62680555439644536</v>
      </c>
      <c r="G28" s="88">
        <f t="shared" si="5"/>
        <v>0.67039010224562412</v>
      </c>
      <c r="H28" s="88">
        <f t="shared" si="6"/>
        <v>8875.7999999999993</v>
      </c>
      <c r="I28" s="88">
        <f t="shared" si="7"/>
        <v>8875800</v>
      </c>
      <c r="J28" s="1147"/>
      <c r="K28" s="88">
        <v>500</v>
      </c>
      <c r="L28" s="88">
        <v>185</v>
      </c>
      <c r="M28" s="88">
        <v>3400</v>
      </c>
      <c r="N28" s="1147"/>
      <c r="O28" s="1147"/>
      <c r="P28" s="88">
        <v>12.7</v>
      </c>
      <c r="Q28" s="88">
        <f t="shared" si="45"/>
        <v>506.7074790974977</v>
      </c>
      <c r="R28" s="88">
        <v>42000</v>
      </c>
      <c r="S28" s="88">
        <v>30</v>
      </c>
      <c r="T28" s="88">
        <f t="shared" si="9"/>
        <v>30588.561746950003</v>
      </c>
      <c r="U28" s="88">
        <v>145</v>
      </c>
      <c r="V28" s="1135">
        <f t="shared" si="10"/>
        <v>1.3730622690747412</v>
      </c>
      <c r="W28" s="283">
        <f t="shared" si="11"/>
        <v>6.9890686772068646E-3</v>
      </c>
      <c r="X28" s="1132">
        <f t="shared" si="12"/>
        <v>18.74470339503101</v>
      </c>
      <c r="Y28" s="302">
        <f t="shared" si="13"/>
        <v>12188090.553758906</v>
      </c>
      <c r="Z28" s="88">
        <f t="shared" si="14"/>
        <v>2.3807444367612433E-5</v>
      </c>
      <c r="AA28" s="302">
        <f t="shared" si="15"/>
        <v>3.0058159500392064E-3</v>
      </c>
      <c r="AB28" s="376">
        <f t="shared" si="16"/>
        <v>33.65</v>
      </c>
      <c r="AC28" s="380">
        <f t="shared" si="46"/>
        <v>140</v>
      </c>
      <c r="AD28" s="88">
        <f t="shared" si="18"/>
        <v>40</v>
      </c>
      <c r="AE28" s="376">
        <f t="shared" si="19"/>
        <v>40</v>
      </c>
      <c r="AF28" s="793">
        <f t="shared" si="20"/>
        <v>1.3168183915891709</v>
      </c>
      <c r="AG28" s="793">
        <f t="shared" si="39"/>
        <v>1.0503950137088667</v>
      </c>
      <c r="AH28" s="793">
        <f t="shared" si="36"/>
        <v>0.67039010224562412</v>
      </c>
      <c r="AI28" s="790">
        <f t="shared" si="47"/>
        <v>10000</v>
      </c>
      <c r="AJ28" s="793">
        <f t="shared" si="49"/>
        <v>1.0448725362139821</v>
      </c>
      <c r="AK28" s="790">
        <f t="shared" si="23"/>
        <v>0.67039010224562412</v>
      </c>
      <c r="AL28" s="793">
        <f t="shared" si="24"/>
        <v>0.63822666091923508</v>
      </c>
      <c r="AM28" s="790">
        <f t="shared" si="0"/>
        <v>0.40004401602807327</v>
      </c>
      <c r="AN28" s="21">
        <f t="shared" si="25"/>
        <v>0.40733327070811626</v>
      </c>
      <c r="AO28" s="21">
        <f t="shared" si="26"/>
        <v>0.64159988803489165</v>
      </c>
      <c r="AP28" s="21">
        <f t="shared" si="1"/>
        <v>0.40215837352040751</v>
      </c>
      <c r="AQ28" s="21">
        <f t="shared" si="27"/>
        <v>0.41165041632638549</v>
      </c>
      <c r="AR28" s="793">
        <f t="shared" si="28"/>
        <v>9.5964264966448571E-3</v>
      </c>
      <c r="AS28" s="21">
        <f t="shared" si="29"/>
        <v>0.78378378378378377</v>
      </c>
      <c r="AT28" s="790">
        <f t="shared" si="30"/>
        <v>27709.216100828162</v>
      </c>
      <c r="AU28" s="543">
        <f t="shared" si="31"/>
        <v>1.8286604617528443E-2</v>
      </c>
      <c r="AV28" s="790">
        <f t="shared" si="32"/>
        <v>232.47456393389245</v>
      </c>
      <c r="AW28" s="790">
        <f t="shared" si="33"/>
        <v>126.24426990164667</v>
      </c>
      <c r="AX28" s="870">
        <f t="shared" si="48"/>
        <v>1.3613206720233746</v>
      </c>
      <c r="AY28" s="790">
        <f t="shared" si="34"/>
        <v>1.3730622690747412</v>
      </c>
      <c r="AZ28" s="302">
        <f t="shared" si="38"/>
        <v>1.9156334123004749E-3</v>
      </c>
      <c r="BA28" s="1106">
        <f t="shared" si="35"/>
        <v>0.44533604218174733</v>
      </c>
      <c r="BB28" s="796">
        <f t="shared" si="3"/>
        <v>0.62680555439644536</v>
      </c>
      <c r="BC28" s="423"/>
      <c r="BD28" s="861"/>
      <c r="BE28" s="423"/>
      <c r="BF28" s="423"/>
      <c r="BG28" s="423"/>
      <c r="BH28" s="423"/>
      <c r="BI28" s="423"/>
      <c r="BJ28" s="653"/>
      <c r="BK28" s="2"/>
      <c r="BM28" s="2"/>
      <c r="BN28" s="2"/>
    </row>
    <row r="29" spans="2:66" x14ac:dyDescent="0.25">
      <c r="B29" s="104"/>
      <c r="C29" s="1147"/>
      <c r="D29" s="446">
        <v>13.609</v>
      </c>
      <c r="E29" s="93">
        <v>0.48380000000000001</v>
      </c>
      <c r="F29" s="913">
        <f t="shared" si="4"/>
        <v>0.63707673785084085</v>
      </c>
      <c r="G29" s="88">
        <f t="shared" si="5"/>
        <v>0.6167335159508347</v>
      </c>
      <c r="H29" s="88">
        <f t="shared" si="6"/>
        <v>8165.4</v>
      </c>
      <c r="I29" s="88">
        <f t="shared" si="7"/>
        <v>8165400</v>
      </c>
      <c r="J29" s="1147"/>
      <c r="K29" s="88">
        <v>500</v>
      </c>
      <c r="L29" s="88">
        <v>185</v>
      </c>
      <c r="M29" s="88">
        <v>3400</v>
      </c>
      <c r="N29" s="1147"/>
      <c r="O29" s="1147"/>
      <c r="P29" s="88">
        <v>12.7</v>
      </c>
      <c r="Q29" s="88">
        <f t="shared" si="45"/>
        <v>506.7074790974977</v>
      </c>
      <c r="R29" s="88">
        <v>42000</v>
      </c>
      <c r="S29" s="88">
        <v>30</v>
      </c>
      <c r="T29" s="88">
        <f t="shared" si="9"/>
        <v>30588.561746950003</v>
      </c>
      <c r="U29" s="88">
        <v>145</v>
      </c>
      <c r="V29" s="1135">
        <f t="shared" si="10"/>
        <v>1.3730622690747412</v>
      </c>
      <c r="W29" s="283">
        <f t="shared" si="11"/>
        <v>6.9890686772068646E-3</v>
      </c>
      <c r="X29" s="1132">
        <f t="shared" si="12"/>
        <v>18.74470339503101</v>
      </c>
      <c r="Y29" s="302">
        <f t="shared" si="13"/>
        <v>12188090.553758906</v>
      </c>
      <c r="Z29" s="88">
        <f t="shared" si="14"/>
        <v>2.1901947569717948E-5</v>
      </c>
      <c r="AA29" s="302">
        <f t="shared" si="15"/>
        <v>2.7652368866412191E-3</v>
      </c>
      <c r="AB29" s="376">
        <f t="shared" si="16"/>
        <v>33.65</v>
      </c>
      <c r="AC29" s="380">
        <f t="shared" si="46"/>
        <v>140</v>
      </c>
      <c r="AD29" s="88">
        <f t="shared" si="18"/>
        <v>40</v>
      </c>
      <c r="AE29" s="376">
        <f t="shared" si="19"/>
        <v>40</v>
      </c>
      <c r="AF29" s="793">
        <f t="shared" si="20"/>
        <v>1.3168183915891709</v>
      </c>
      <c r="AG29" s="793">
        <f t="shared" si="39"/>
        <v>1.0503950137088667</v>
      </c>
      <c r="AH29" s="793">
        <f t="shared" si="36"/>
        <v>0.6167335159508347</v>
      </c>
      <c r="AI29" s="790">
        <f t="shared" si="47"/>
        <v>10000</v>
      </c>
      <c r="AJ29" s="793">
        <f t="shared" si="49"/>
        <v>1.0448725362139821</v>
      </c>
      <c r="AK29" s="790">
        <f t="shared" si="23"/>
        <v>0.6167335159508347</v>
      </c>
      <c r="AL29" s="793">
        <f t="shared" si="24"/>
        <v>0.58714436750151222</v>
      </c>
      <c r="AM29" s="790">
        <f t="shared" si="0"/>
        <v>0.37405601829535867</v>
      </c>
      <c r="AN29" s="21">
        <f t="shared" si="25"/>
        <v>0.34473850828875086</v>
      </c>
      <c r="AO29" s="21">
        <f t="shared" si="26"/>
        <v>0.59024760875189886</v>
      </c>
      <c r="AP29" s="21">
        <f t="shared" si="1"/>
        <v>0.37603302110791914</v>
      </c>
      <c r="AQ29" s="21">
        <f t="shared" si="27"/>
        <v>0.34839223963733468</v>
      </c>
      <c r="AR29" s="793">
        <f t="shared" si="28"/>
        <v>9.5964264966448571E-3</v>
      </c>
      <c r="AS29" s="21">
        <f t="shared" si="29"/>
        <v>0.78378378378378377</v>
      </c>
      <c r="AT29" s="790">
        <f t="shared" si="30"/>
        <v>27709.216100828162</v>
      </c>
      <c r="AU29" s="543">
        <f t="shared" si="31"/>
        <v>1.8286604617528443E-2</v>
      </c>
      <c r="AV29" s="790">
        <f t="shared" si="32"/>
        <v>232.47456393389245</v>
      </c>
      <c r="AW29" s="790">
        <f t="shared" si="33"/>
        <v>116.13994923893121</v>
      </c>
      <c r="AX29" s="870">
        <f t="shared" si="48"/>
        <v>1.3613206720233746</v>
      </c>
      <c r="AY29" s="790">
        <f t="shared" si="34"/>
        <v>1.3730622690747412</v>
      </c>
      <c r="AZ29" s="302">
        <f t="shared" si="38"/>
        <v>1.6750543489024877E-3</v>
      </c>
      <c r="BA29" s="1106">
        <f t="shared" si="35"/>
        <v>0.38940752932667599</v>
      </c>
      <c r="BB29" s="796">
        <f t="shared" si="3"/>
        <v>0.63707673785084085</v>
      </c>
      <c r="BC29" s="423"/>
      <c r="BD29" s="861"/>
      <c r="BE29" s="423"/>
      <c r="BF29" s="423"/>
      <c r="BG29" s="423"/>
      <c r="BH29" s="423"/>
      <c r="BI29" s="423"/>
      <c r="BJ29" s="653"/>
      <c r="BK29" s="2"/>
      <c r="BM29" s="2"/>
      <c r="BN29" s="2"/>
    </row>
    <row r="30" spans="2:66" x14ac:dyDescent="0.25">
      <c r="B30" s="104"/>
      <c r="C30" s="1147"/>
      <c r="D30" s="446">
        <v>15.385</v>
      </c>
      <c r="E30" s="93">
        <v>0.50700000000000001</v>
      </c>
      <c r="F30" s="913">
        <f t="shared" si="4"/>
        <v>0.66762692453570971</v>
      </c>
      <c r="G30" s="88">
        <f t="shared" si="5"/>
        <v>0.69721839539301889</v>
      </c>
      <c r="H30" s="88">
        <f t="shared" si="6"/>
        <v>9231</v>
      </c>
      <c r="I30" s="88">
        <f t="shared" si="7"/>
        <v>9231000</v>
      </c>
      <c r="J30" s="1147"/>
      <c r="K30" s="88">
        <v>500</v>
      </c>
      <c r="L30" s="88">
        <v>185</v>
      </c>
      <c r="M30" s="88">
        <v>3400</v>
      </c>
      <c r="N30" s="1147"/>
      <c r="O30" s="1147"/>
      <c r="P30" s="88">
        <v>12.7</v>
      </c>
      <c r="Q30" s="88">
        <f t="shared" si="45"/>
        <v>506.7074790974977</v>
      </c>
      <c r="R30" s="88">
        <v>42000</v>
      </c>
      <c r="S30" s="88">
        <v>30</v>
      </c>
      <c r="T30" s="88">
        <f t="shared" si="9"/>
        <v>30588.561746950003</v>
      </c>
      <c r="U30" s="88">
        <v>145</v>
      </c>
      <c r="V30" s="1135">
        <f t="shared" si="10"/>
        <v>1.3730622690747412</v>
      </c>
      <c r="W30" s="283">
        <f t="shared" si="11"/>
        <v>6.9890686772068646E-3</v>
      </c>
      <c r="X30" s="1132">
        <f t="shared" si="12"/>
        <v>18.74470339503101</v>
      </c>
      <c r="Y30" s="302">
        <f t="shared" si="13"/>
        <v>12188090.553758906</v>
      </c>
      <c r="Z30" s="88">
        <f t="shared" si="14"/>
        <v>2.4760192766559676E-5</v>
      </c>
      <c r="AA30" s="302">
        <f t="shared" si="15"/>
        <v>3.1261054817381998E-3</v>
      </c>
      <c r="AB30" s="376">
        <f t="shared" si="16"/>
        <v>33.65</v>
      </c>
      <c r="AC30" s="380">
        <f t="shared" si="46"/>
        <v>140</v>
      </c>
      <c r="AD30" s="88">
        <f t="shared" si="18"/>
        <v>40</v>
      </c>
      <c r="AE30" s="376">
        <f t="shared" si="19"/>
        <v>40</v>
      </c>
      <c r="AF30" s="793">
        <f t="shared" si="20"/>
        <v>1.3168183915891709</v>
      </c>
      <c r="AG30" s="793">
        <f t="shared" si="39"/>
        <v>1.0503950137088667</v>
      </c>
      <c r="AH30" s="793">
        <f t="shared" si="36"/>
        <v>0.69721839539301889</v>
      </c>
      <c r="AI30" s="790">
        <f t="shared" si="47"/>
        <v>10000</v>
      </c>
      <c r="AJ30" s="793">
        <f t="shared" si="49"/>
        <v>1.0448725362139821</v>
      </c>
      <c r="AK30" s="790">
        <f t="shared" si="23"/>
        <v>0.69721839539301889</v>
      </c>
      <c r="AL30" s="793">
        <f t="shared" si="24"/>
        <v>0.66376780762809651</v>
      </c>
      <c r="AM30" s="790">
        <f t="shared" si="0"/>
        <v>0.44314926001255667</v>
      </c>
      <c r="AN30" s="21">
        <f t="shared" si="25"/>
        <v>0.44058770244340972</v>
      </c>
      <c r="AO30" s="21">
        <f t="shared" si="26"/>
        <v>0.66727602767638794</v>
      </c>
      <c r="AP30" s="21">
        <f t="shared" si="1"/>
        <v>0.445491442173992</v>
      </c>
      <c r="AQ30" s="21">
        <f t="shared" si="27"/>
        <v>0.44525729711157963</v>
      </c>
      <c r="AR30" s="793">
        <f t="shared" si="28"/>
        <v>9.5964264966448571E-3</v>
      </c>
      <c r="AS30" s="21">
        <f t="shared" si="29"/>
        <v>0.78378378378378377</v>
      </c>
      <c r="AT30" s="790">
        <f t="shared" si="30"/>
        <v>27709.216100828162</v>
      </c>
      <c r="AU30" s="543">
        <f t="shared" si="31"/>
        <v>1.8286604617528443E-2</v>
      </c>
      <c r="AV30" s="790">
        <f t="shared" si="32"/>
        <v>232.47456393389245</v>
      </c>
      <c r="AW30" s="790">
        <f t="shared" si="33"/>
        <v>131.2964302330044</v>
      </c>
      <c r="AX30" s="870">
        <f t="shared" si="48"/>
        <v>1.3613206720233746</v>
      </c>
      <c r="AY30" s="790">
        <f t="shared" si="34"/>
        <v>1.3730622690747412</v>
      </c>
      <c r="AZ30" s="302">
        <f t="shared" si="38"/>
        <v>2.0359229439994683E-3</v>
      </c>
      <c r="BA30" s="1106">
        <f t="shared" si="35"/>
        <v>0.47330029860928297</v>
      </c>
      <c r="BB30" s="796">
        <f t="shared" si="3"/>
        <v>0.66762692453570971</v>
      </c>
      <c r="BC30" s="423"/>
      <c r="BD30" s="861"/>
      <c r="BE30" s="423"/>
      <c r="BF30" s="423"/>
      <c r="BG30" s="423"/>
      <c r="BH30" s="423"/>
      <c r="BI30" s="423"/>
      <c r="BJ30" s="653"/>
      <c r="BK30" s="2"/>
      <c r="BM30" s="2"/>
      <c r="BN30" s="2"/>
    </row>
    <row r="31" spans="2:66" x14ac:dyDescent="0.25">
      <c r="B31" s="104"/>
      <c r="C31" s="1147"/>
      <c r="D31" s="446">
        <v>19.526</v>
      </c>
      <c r="E31" s="93">
        <v>0.65700000000000003</v>
      </c>
      <c r="F31" s="913">
        <f t="shared" si="4"/>
        <v>0.86514968327408537</v>
      </c>
      <c r="G31" s="88">
        <f t="shared" si="5"/>
        <v>0.88488049323653462</v>
      </c>
      <c r="H31" s="88">
        <f t="shared" si="6"/>
        <v>11715.6</v>
      </c>
      <c r="I31" s="88">
        <f t="shared" si="7"/>
        <v>11715600</v>
      </c>
      <c r="J31" s="1147"/>
      <c r="K31" s="88">
        <v>500</v>
      </c>
      <c r="L31" s="88">
        <v>185</v>
      </c>
      <c r="M31" s="88">
        <v>3400</v>
      </c>
      <c r="N31" s="1147"/>
      <c r="O31" s="1147"/>
      <c r="P31" s="88">
        <v>12.7</v>
      </c>
      <c r="Q31" s="88">
        <f t="shared" si="45"/>
        <v>506.7074790974977</v>
      </c>
      <c r="R31" s="88">
        <v>42000</v>
      </c>
      <c r="S31" s="88">
        <v>30</v>
      </c>
      <c r="T31" s="88">
        <f t="shared" si="9"/>
        <v>30588.561746950003</v>
      </c>
      <c r="U31" s="88">
        <v>145</v>
      </c>
      <c r="V31" s="1135">
        <f t="shared" si="10"/>
        <v>1.3730622690747412</v>
      </c>
      <c r="W31" s="283">
        <f t="shared" si="11"/>
        <v>6.9890686772068646E-3</v>
      </c>
      <c r="X31" s="1132">
        <f t="shared" si="12"/>
        <v>18.74470339503101</v>
      </c>
      <c r="Y31" s="302">
        <f t="shared" si="13"/>
        <v>12188090.553758906</v>
      </c>
      <c r="Z31" s="88">
        <f t="shared" si="14"/>
        <v>3.1424603442303819E-5</v>
      </c>
      <c r="AA31" s="302">
        <f t="shared" si="15"/>
        <v>3.9675226283015985E-3</v>
      </c>
      <c r="AB31" s="376">
        <f t="shared" si="16"/>
        <v>33.65</v>
      </c>
      <c r="AC31" s="380">
        <f t="shared" si="46"/>
        <v>140</v>
      </c>
      <c r="AD31" s="88">
        <f t="shared" si="18"/>
        <v>40</v>
      </c>
      <c r="AE31" s="376">
        <f t="shared" si="19"/>
        <v>40</v>
      </c>
      <c r="AF31" s="793">
        <f t="shared" si="20"/>
        <v>1.3168183915891709</v>
      </c>
      <c r="AG31" s="793">
        <f t="shared" si="39"/>
        <v>1.0503950137088667</v>
      </c>
      <c r="AH31" s="793">
        <f t="shared" si="36"/>
        <v>0.88488049323653462</v>
      </c>
      <c r="AI31" s="790">
        <f t="shared" si="47"/>
        <v>10000</v>
      </c>
      <c r="AJ31" s="793">
        <f t="shared" si="49"/>
        <v>1.0448725362139821</v>
      </c>
      <c r="AK31" s="790">
        <f t="shared" si="23"/>
        <v>0.88488049323653484</v>
      </c>
      <c r="AL31" s="793">
        <f t="shared" si="24"/>
        <v>0.8424264031034262</v>
      </c>
      <c r="AM31" s="790">
        <f t="shared" si="0"/>
        <v>0.7288249358266562</v>
      </c>
      <c r="AN31" s="21">
        <f t="shared" si="25"/>
        <v>0.70968224464577634</v>
      </c>
      <c r="AO31" s="21">
        <f t="shared" si="26"/>
        <v>0.84687888959435509</v>
      </c>
      <c r="AP31" s="21">
        <f t="shared" si="1"/>
        <v>0.73267700310406536</v>
      </c>
      <c r="AQ31" s="21">
        <f t="shared" si="27"/>
        <v>0.71720385364056782</v>
      </c>
      <c r="AR31" s="793">
        <f t="shared" si="28"/>
        <v>9.5964264966448571E-3</v>
      </c>
      <c r="AS31" s="21">
        <f t="shared" si="29"/>
        <v>0.78378378378378377</v>
      </c>
      <c r="AT31" s="790">
        <f t="shared" si="30"/>
        <v>27709.216100828162</v>
      </c>
      <c r="AU31" s="543">
        <f t="shared" si="31"/>
        <v>1.8286604617528443E-2</v>
      </c>
      <c r="AV31" s="790">
        <f t="shared" si="32"/>
        <v>232.47456393389245</v>
      </c>
      <c r="AW31" s="790">
        <f t="shared" si="33"/>
        <v>166.63595038866714</v>
      </c>
      <c r="AX31" s="870">
        <f t="shared" si="48"/>
        <v>1.3613206720233746</v>
      </c>
      <c r="AY31" s="790">
        <f t="shared" si="34"/>
        <v>1.3730622690747412</v>
      </c>
      <c r="AZ31" s="302">
        <f t="shared" si="38"/>
        <v>2.877340090562867E-3</v>
      </c>
      <c r="BA31" s="1106">
        <f t="shared" si="35"/>
        <v>0.66890838284310916</v>
      </c>
      <c r="BB31" s="796">
        <f t="shared" si="3"/>
        <v>0.86514968327408537</v>
      </c>
      <c r="BC31" s="423"/>
      <c r="BD31" s="861"/>
      <c r="BE31" s="423"/>
      <c r="BF31" s="423"/>
      <c r="BG31" s="423"/>
      <c r="BH31" s="423"/>
      <c r="BI31" s="423"/>
      <c r="BJ31" s="653"/>
      <c r="BK31" s="2"/>
      <c r="BM31" s="2"/>
      <c r="BN31" s="2"/>
    </row>
    <row r="32" spans="2:66" x14ac:dyDescent="0.25">
      <c r="B32" s="104"/>
      <c r="C32" s="1147"/>
      <c r="D32" s="446">
        <v>18.343</v>
      </c>
      <c r="E32" s="93">
        <v>0.66500000000000004</v>
      </c>
      <c r="F32" s="913">
        <f t="shared" si="4"/>
        <v>0.87568423040679866</v>
      </c>
      <c r="G32" s="88">
        <f t="shared" si="5"/>
        <v>0.83126922500449418</v>
      </c>
      <c r="H32" s="88">
        <f t="shared" si="6"/>
        <v>11005.8</v>
      </c>
      <c r="I32" s="88">
        <f t="shared" si="7"/>
        <v>11005800</v>
      </c>
      <c r="J32" s="1147"/>
      <c r="K32" s="88">
        <v>500</v>
      </c>
      <c r="L32" s="88">
        <v>185</v>
      </c>
      <c r="M32" s="88">
        <v>3400</v>
      </c>
      <c r="N32" s="1147"/>
      <c r="O32" s="1147"/>
      <c r="P32" s="88">
        <v>12.7</v>
      </c>
      <c r="Q32" s="88">
        <f t="shared" si="45"/>
        <v>506.7074790974977</v>
      </c>
      <c r="R32" s="88">
        <v>42000</v>
      </c>
      <c r="S32" s="88">
        <v>30</v>
      </c>
      <c r="T32" s="88">
        <f t="shared" si="9"/>
        <v>30588.561746950003</v>
      </c>
      <c r="U32" s="88">
        <v>145</v>
      </c>
      <c r="V32" s="1135">
        <f t="shared" si="10"/>
        <v>1.3730622690747412</v>
      </c>
      <c r="W32" s="283">
        <f t="shared" si="11"/>
        <v>6.9890686772068646E-3</v>
      </c>
      <c r="X32" s="1132">
        <f t="shared" si="12"/>
        <v>18.74470339503101</v>
      </c>
      <c r="Y32" s="302">
        <f t="shared" si="13"/>
        <v>12188090.553758906</v>
      </c>
      <c r="Z32" s="88">
        <f t="shared" si="14"/>
        <v>2.9520716016704852E-5</v>
      </c>
      <c r="AA32" s="302">
        <f t="shared" si="15"/>
        <v>3.7271467566801298E-3</v>
      </c>
      <c r="AB32" s="376">
        <f t="shared" si="16"/>
        <v>33.65</v>
      </c>
      <c r="AC32" s="380">
        <f t="shared" si="46"/>
        <v>140</v>
      </c>
      <c r="AD32" s="88">
        <f t="shared" si="18"/>
        <v>40</v>
      </c>
      <c r="AE32" s="376">
        <f t="shared" si="19"/>
        <v>40</v>
      </c>
      <c r="AF32" s="793">
        <f t="shared" si="20"/>
        <v>1.3168183915891709</v>
      </c>
      <c r="AG32" s="793">
        <f t="shared" si="39"/>
        <v>1.0503950137088667</v>
      </c>
      <c r="AH32" s="793">
        <f t="shared" si="36"/>
        <v>0.83126922500449418</v>
      </c>
      <c r="AI32" s="790">
        <f t="shared" si="47"/>
        <v>10000</v>
      </c>
      <c r="AJ32" s="793">
        <f t="shared" si="49"/>
        <v>1.0448725362139821</v>
      </c>
      <c r="AK32" s="790">
        <f t="shared" si="23"/>
        <v>0.83126922500449441</v>
      </c>
      <c r="AL32" s="793">
        <f t="shared" si="24"/>
        <v>0.79138725351460348</v>
      </c>
      <c r="AM32" s="790">
        <f t="shared" si="0"/>
        <v>0.6930053380476856</v>
      </c>
      <c r="AN32" s="21">
        <f t="shared" si="25"/>
        <v>0.62629378502538724</v>
      </c>
      <c r="AO32" s="21">
        <f t="shared" si="26"/>
        <v>0.79556998216886476</v>
      </c>
      <c r="AP32" s="21">
        <f t="shared" si="1"/>
        <v>0.69666808757029286</v>
      </c>
      <c r="AQ32" s="21">
        <f t="shared" si="27"/>
        <v>0.63293159652816777</v>
      </c>
      <c r="AR32" s="793">
        <f t="shared" si="28"/>
        <v>9.5964264966448571E-3</v>
      </c>
      <c r="AS32" s="21">
        <f t="shared" si="29"/>
        <v>0.78378378378378377</v>
      </c>
      <c r="AT32" s="790">
        <f t="shared" si="30"/>
        <v>27709.216100828162</v>
      </c>
      <c r="AU32" s="543">
        <f t="shared" si="31"/>
        <v>1.8286604617528443E-2</v>
      </c>
      <c r="AV32" s="790">
        <f t="shared" si="32"/>
        <v>232.47456393389245</v>
      </c>
      <c r="AW32" s="790">
        <f t="shared" si="33"/>
        <v>156.54016378056545</v>
      </c>
      <c r="AX32" s="870">
        <f t="shared" si="48"/>
        <v>1.3613206720233746</v>
      </c>
      <c r="AY32" s="790">
        <f t="shared" si="34"/>
        <v>1.3730622690747412</v>
      </c>
      <c r="AZ32" s="302">
        <f t="shared" si="38"/>
        <v>2.6369642189413983E-3</v>
      </c>
      <c r="BA32" s="1106">
        <f t="shared" si="35"/>
        <v>0.61302710690767892</v>
      </c>
      <c r="BB32" s="796">
        <f t="shared" si="3"/>
        <v>0.87568423040679866</v>
      </c>
      <c r="BC32" s="423"/>
      <c r="BD32" s="861"/>
      <c r="BE32" s="423"/>
      <c r="BF32" s="423"/>
      <c r="BG32" s="423"/>
      <c r="BH32" s="423"/>
      <c r="BI32" s="423"/>
      <c r="BJ32" s="653"/>
      <c r="BK32" s="2"/>
      <c r="BM32" s="2"/>
      <c r="BN32" s="2"/>
    </row>
    <row r="33" spans="2:66" x14ac:dyDescent="0.25">
      <c r="B33" s="104"/>
      <c r="C33" s="1147"/>
      <c r="D33" s="446">
        <v>19.527000000000001</v>
      </c>
      <c r="E33" s="93">
        <v>0.68</v>
      </c>
      <c r="F33" s="913">
        <f t="shared" si="4"/>
        <v>0.89543650628063631</v>
      </c>
      <c r="G33" s="88">
        <f t="shared" si="5"/>
        <v>0.88492581129928349</v>
      </c>
      <c r="H33" s="88">
        <f t="shared" si="6"/>
        <v>11716.2</v>
      </c>
      <c r="I33" s="88">
        <f t="shared" si="7"/>
        <v>11716200</v>
      </c>
      <c r="J33" s="1147"/>
      <c r="K33" s="88">
        <v>500</v>
      </c>
      <c r="L33" s="88">
        <v>185</v>
      </c>
      <c r="M33" s="88">
        <v>3400</v>
      </c>
      <c r="N33" s="1147"/>
      <c r="O33" s="1147"/>
      <c r="P33" s="88">
        <v>12.7</v>
      </c>
      <c r="Q33" s="88">
        <f t="shared" si="45"/>
        <v>506.7074790974977</v>
      </c>
      <c r="R33" s="88">
        <v>42000</v>
      </c>
      <c r="S33" s="88">
        <v>30</v>
      </c>
      <c r="T33" s="88">
        <f t="shared" si="9"/>
        <v>30588.561746950003</v>
      </c>
      <c r="U33" s="88">
        <v>145</v>
      </c>
      <c r="V33" s="1135">
        <f t="shared" si="10"/>
        <v>1.3730622690747412</v>
      </c>
      <c r="W33" s="283">
        <f t="shared" si="11"/>
        <v>6.9890686772068646E-3</v>
      </c>
      <c r="X33" s="1132">
        <f t="shared" si="12"/>
        <v>18.74470339503101</v>
      </c>
      <c r="Y33" s="302">
        <f t="shared" si="13"/>
        <v>12188090.553758906</v>
      </c>
      <c r="Z33" s="88">
        <f t="shared" si="14"/>
        <v>3.1426212814599338E-5</v>
      </c>
      <c r="AA33" s="302">
        <f t="shared" si="15"/>
        <v>3.9677258200781166E-3</v>
      </c>
      <c r="AB33" s="376">
        <f t="shared" si="16"/>
        <v>33.65</v>
      </c>
      <c r="AC33" s="380">
        <f t="shared" si="46"/>
        <v>140</v>
      </c>
      <c r="AD33" s="88">
        <f t="shared" si="18"/>
        <v>40</v>
      </c>
      <c r="AE33" s="376">
        <f t="shared" si="19"/>
        <v>40</v>
      </c>
      <c r="AF33" s="793">
        <f t="shared" si="20"/>
        <v>1.3168183915891709</v>
      </c>
      <c r="AG33" s="793">
        <f t="shared" si="39"/>
        <v>1.0503950137088667</v>
      </c>
      <c r="AH33" s="793">
        <f t="shared" si="36"/>
        <v>0.88492581129928349</v>
      </c>
      <c r="AI33" s="790">
        <f t="shared" si="47"/>
        <v>10000</v>
      </c>
      <c r="AJ33" s="793">
        <f t="shared" si="49"/>
        <v>1.0448725362139821</v>
      </c>
      <c r="AK33" s="790">
        <f t="shared" si="23"/>
        <v>0.88492581129928372</v>
      </c>
      <c r="AL33" s="793">
        <f t="shared" si="24"/>
        <v>0.84246954693232623</v>
      </c>
      <c r="AM33" s="790">
        <f t="shared" si="0"/>
        <v>0.75437798775291276</v>
      </c>
      <c r="AN33" s="21">
        <f t="shared" si="25"/>
        <v>0.70975493750835905</v>
      </c>
      <c r="AO33" s="21">
        <f t="shared" si="26"/>
        <v>0.84692226145185745</v>
      </c>
      <c r="AP33" s="21">
        <f t="shared" si="1"/>
        <v>0.75836511088574687</v>
      </c>
      <c r="AQ33" s="21">
        <f t="shared" si="27"/>
        <v>0.71727731694272834</v>
      </c>
      <c r="AR33" s="793">
        <f t="shared" si="28"/>
        <v>9.5964264966448571E-3</v>
      </c>
      <c r="AS33" s="21">
        <f t="shared" si="29"/>
        <v>0.78378378378378377</v>
      </c>
      <c r="AT33" s="790">
        <f t="shared" si="30"/>
        <v>27709.216100828162</v>
      </c>
      <c r="AU33" s="543">
        <f t="shared" si="31"/>
        <v>1.8286604617528443E-2</v>
      </c>
      <c r="AV33" s="790">
        <f t="shared" si="32"/>
        <v>232.47456393389245</v>
      </c>
      <c r="AW33" s="790">
        <f t="shared" si="33"/>
        <v>166.6444844432809</v>
      </c>
      <c r="AX33" s="870">
        <f t="shared" si="48"/>
        <v>1.3613206720233746</v>
      </c>
      <c r="AY33" s="790">
        <f t="shared" si="34"/>
        <v>1.3730622690747412</v>
      </c>
      <c r="AZ33" s="302">
        <f t="shared" si="38"/>
        <v>2.8775432823393851E-3</v>
      </c>
      <c r="BA33" s="1106">
        <f t="shared" si="35"/>
        <v>0.66895561976275009</v>
      </c>
      <c r="BB33" s="796">
        <f t="shared" si="3"/>
        <v>0.89543650628063631</v>
      </c>
      <c r="BC33" s="423"/>
      <c r="BD33" s="861"/>
      <c r="BE33" s="423"/>
      <c r="BF33" s="423"/>
      <c r="BG33" s="423"/>
      <c r="BH33" s="423"/>
      <c r="BI33" s="423"/>
      <c r="BJ33" s="653"/>
      <c r="BK33" s="2"/>
      <c r="BM33" s="2"/>
      <c r="BN33" s="2"/>
    </row>
    <row r="34" spans="2:66" x14ac:dyDescent="0.25">
      <c r="B34" s="104"/>
      <c r="C34" s="1147"/>
      <c r="D34" s="446">
        <v>21.893999999999998</v>
      </c>
      <c r="E34" s="93">
        <v>0.75600000000000001</v>
      </c>
      <c r="F34" s="913">
        <f t="shared" si="4"/>
        <v>0.99551470404141318</v>
      </c>
      <c r="G34" s="88">
        <f t="shared" si="5"/>
        <v>0.99219366582611335</v>
      </c>
      <c r="H34" s="88">
        <f t="shared" si="6"/>
        <v>13136.4</v>
      </c>
      <c r="I34" s="88">
        <f t="shared" si="7"/>
        <v>13136400</v>
      </c>
      <c r="J34" s="1147"/>
      <c r="K34" s="88">
        <v>500</v>
      </c>
      <c r="L34" s="88">
        <v>185</v>
      </c>
      <c r="M34" s="88">
        <v>3400</v>
      </c>
      <c r="N34" s="1147"/>
      <c r="O34" s="1147"/>
      <c r="P34" s="88">
        <v>12.7</v>
      </c>
      <c r="Q34" s="88">
        <f t="shared" si="45"/>
        <v>506.7074790974977</v>
      </c>
      <c r="R34" s="88">
        <v>42000</v>
      </c>
      <c r="S34" s="88">
        <v>30</v>
      </c>
      <c r="T34" s="88">
        <f t="shared" si="9"/>
        <v>30588.561746950003</v>
      </c>
      <c r="U34" s="88">
        <v>145</v>
      </c>
      <c r="V34" s="1135">
        <f t="shared" si="10"/>
        <v>1.3730622690747412</v>
      </c>
      <c r="W34" s="283">
        <f t="shared" si="11"/>
        <v>6.9890686772068646E-3</v>
      </c>
      <c r="X34" s="1132">
        <f t="shared" si="12"/>
        <v>18.74470339503101</v>
      </c>
      <c r="Y34" s="302">
        <f t="shared" si="13"/>
        <v>12188090.553758906</v>
      </c>
      <c r="Z34" s="88">
        <f t="shared" si="14"/>
        <v>3.523559703809279E-5</v>
      </c>
      <c r="AA34" s="302">
        <f t="shared" si="15"/>
        <v>4.4486807550975721E-3</v>
      </c>
      <c r="AB34" s="376">
        <f t="shared" si="16"/>
        <v>33.65</v>
      </c>
      <c r="AC34" s="380">
        <f t="shared" si="46"/>
        <v>140</v>
      </c>
      <c r="AD34" s="88">
        <f t="shared" si="18"/>
        <v>40</v>
      </c>
      <c r="AE34" s="376">
        <f t="shared" si="19"/>
        <v>40</v>
      </c>
      <c r="AF34" s="793">
        <f t="shared" si="20"/>
        <v>1.3168183915891709</v>
      </c>
      <c r="AG34" s="793">
        <f t="shared" si="39"/>
        <v>1.0503950137088667</v>
      </c>
      <c r="AH34" s="793">
        <f t="shared" si="36"/>
        <v>0.99219366582611335</v>
      </c>
      <c r="AI34" s="790">
        <f t="shared" si="47"/>
        <v>10000</v>
      </c>
      <c r="AJ34" s="793">
        <f t="shared" si="49"/>
        <v>1.0448725362139821</v>
      </c>
      <c r="AK34" s="790">
        <f t="shared" si="23"/>
        <v>0.99219366582611335</v>
      </c>
      <c r="AL34" s="793">
        <f t="shared" si="24"/>
        <v>0.94459098993887192</v>
      </c>
      <c r="AM34" s="790">
        <f t="shared" si="0"/>
        <v>0.94035421978918154</v>
      </c>
      <c r="AN34" s="21">
        <f t="shared" si="25"/>
        <v>0.89225213827369798</v>
      </c>
      <c r="AO34" s="21">
        <f t="shared" si="26"/>
        <v>0.94958344816034057</v>
      </c>
      <c r="AP34" s="21">
        <f t="shared" si="1"/>
        <v>0.94532428535796609</v>
      </c>
      <c r="AQ34" s="21">
        <f t="shared" si="27"/>
        <v>0.90170872502008226</v>
      </c>
      <c r="AR34" s="793">
        <f t="shared" si="28"/>
        <v>9.5964264966448571E-3</v>
      </c>
      <c r="AS34" s="21">
        <f t="shared" si="29"/>
        <v>0.78378378378378377</v>
      </c>
      <c r="AT34" s="790">
        <f t="shared" si="30"/>
        <v>27709.216100828162</v>
      </c>
      <c r="AU34" s="543">
        <f t="shared" si="31"/>
        <v>1.8286604617528443E-2</v>
      </c>
      <c r="AV34" s="790">
        <f t="shared" si="32"/>
        <v>232.47456393389245</v>
      </c>
      <c r="AW34" s="790">
        <f t="shared" si="33"/>
        <v>186.84459171409802</v>
      </c>
      <c r="AX34" s="870">
        <f t="shared" si="48"/>
        <v>1.3613206720233746</v>
      </c>
      <c r="AY34" s="790">
        <f t="shared" si="34"/>
        <v>1.3730622690747412</v>
      </c>
      <c r="AZ34" s="302">
        <f t="shared" si="38"/>
        <v>3.3584982173588403E-3</v>
      </c>
      <c r="BA34" s="1106">
        <f t="shared" si="35"/>
        <v>0.78076540855325149</v>
      </c>
      <c r="BB34" s="796">
        <f t="shared" si="3"/>
        <v>0.99551470404141318</v>
      </c>
      <c r="BC34" s="423"/>
      <c r="BD34" s="861"/>
      <c r="BE34" s="423"/>
      <c r="BF34" s="423"/>
      <c r="BG34" s="423"/>
      <c r="BH34" s="423"/>
      <c r="BI34" s="423"/>
      <c r="BJ34" s="653"/>
      <c r="BK34" s="2"/>
      <c r="BM34" s="2"/>
      <c r="BN34" s="2"/>
    </row>
    <row r="35" spans="2:66" x14ac:dyDescent="0.25">
      <c r="B35" s="104"/>
      <c r="C35" s="1147"/>
      <c r="D35" s="446">
        <v>20.71</v>
      </c>
      <c r="E35" s="93">
        <v>0.76400000000000001</v>
      </c>
      <c r="F35" s="913">
        <f t="shared" si="4"/>
        <v>1.0060492511741266</v>
      </c>
      <c r="G35" s="88">
        <f t="shared" si="5"/>
        <v>0.93853707953132393</v>
      </c>
      <c r="H35" s="88">
        <f t="shared" si="6"/>
        <v>12426</v>
      </c>
      <c r="I35" s="88">
        <f t="shared" si="7"/>
        <v>12426000</v>
      </c>
      <c r="J35" s="1147"/>
      <c r="K35" s="88">
        <v>500</v>
      </c>
      <c r="L35" s="88">
        <v>185</v>
      </c>
      <c r="M35" s="88">
        <v>3400</v>
      </c>
      <c r="N35" s="1147"/>
      <c r="O35" s="1147"/>
      <c r="P35" s="88">
        <v>12.7</v>
      </c>
      <c r="Q35" s="88">
        <f t="shared" si="45"/>
        <v>506.7074790974977</v>
      </c>
      <c r="R35" s="88">
        <v>42000</v>
      </c>
      <c r="S35" s="88">
        <v>30</v>
      </c>
      <c r="T35" s="88">
        <f t="shared" si="9"/>
        <v>30588.561746950003</v>
      </c>
      <c r="U35" s="88">
        <v>145</v>
      </c>
      <c r="V35" s="1135">
        <f t="shared" si="10"/>
        <v>1.3730622690747412</v>
      </c>
      <c r="W35" s="283">
        <f t="shared" si="11"/>
        <v>6.9890686772068646E-3</v>
      </c>
      <c r="X35" s="1132">
        <f t="shared" si="12"/>
        <v>18.74470339503101</v>
      </c>
      <c r="Y35" s="302">
        <f t="shared" si="13"/>
        <v>12188090.553758906</v>
      </c>
      <c r="Z35" s="88">
        <f t="shared" si="14"/>
        <v>3.3330100240198304E-5</v>
      </c>
      <c r="AA35" s="302">
        <f t="shared" si="15"/>
        <v>4.2081016916995853E-3</v>
      </c>
      <c r="AB35" s="376">
        <f t="shared" si="16"/>
        <v>33.65</v>
      </c>
      <c r="AC35" s="380">
        <f t="shared" si="46"/>
        <v>140</v>
      </c>
      <c r="AD35" s="88">
        <f t="shared" si="18"/>
        <v>40</v>
      </c>
      <c r="AE35" s="376">
        <f t="shared" si="19"/>
        <v>40</v>
      </c>
      <c r="AF35" s="793">
        <f t="shared" si="20"/>
        <v>1.3168183915891709</v>
      </c>
      <c r="AG35" s="793">
        <f t="shared" si="39"/>
        <v>1.0503950137088667</v>
      </c>
      <c r="AH35" s="793">
        <f t="shared" si="36"/>
        <v>0.93853707953132393</v>
      </c>
      <c r="AI35" s="790">
        <f t="shared" si="47"/>
        <v>10000</v>
      </c>
      <c r="AJ35" s="793">
        <f t="shared" si="49"/>
        <v>1.0448725362139821</v>
      </c>
      <c r="AK35" s="790">
        <f t="shared" si="23"/>
        <v>0.93853707953132404</v>
      </c>
      <c r="AL35" s="793">
        <f t="shared" si="24"/>
        <v>0.89350869652114906</v>
      </c>
      <c r="AM35" s="790">
        <f t="shared" si="0"/>
        <v>0.8989137550526719</v>
      </c>
      <c r="AN35" s="21">
        <f t="shared" si="25"/>
        <v>0.79835779075892288</v>
      </c>
      <c r="AO35" s="21">
        <f t="shared" si="26"/>
        <v>0.89823116887734777</v>
      </c>
      <c r="AP35" s="21">
        <f t="shared" si="1"/>
        <v>0.90366479483031614</v>
      </c>
      <c r="AQ35" s="21">
        <f t="shared" si="27"/>
        <v>0.80681923274276646</v>
      </c>
      <c r="AR35" s="793">
        <f t="shared" si="28"/>
        <v>9.5964264966448571E-3</v>
      </c>
      <c r="AS35" s="21">
        <f t="shared" si="29"/>
        <v>0.78378378378378377</v>
      </c>
      <c r="AT35" s="790">
        <f t="shared" si="30"/>
        <v>27709.216100828162</v>
      </c>
      <c r="AU35" s="543">
        <f t="shared" si="31"/>
        <v>1.8286604617528443E-2</v>
      </c>
      <c r="AV35" s="790">
        <f t="shared" si="32"/>
        <v>232.47456393389245</v>
      </c>
      <c r="AW35" s="790">
        <f t="shared" si="33"/>
        <v>176.74027105138259</v>
      </c>
      <c r="AX35" s="870">
        <f t="shared" si="48"/>
        <v>1.3613206720233746</v>
      </c>
      <c r="AY35" s="790">
        <f t="shared" si="34"/>
        <v>1.3730622690747412</v>
      </c>
      <c r="AZ35" s="302">
        <f t="shared" si="38"/>
        <v>3.1179191539608539E-3</v>
      </c>
      <c r="BA35" s="1106">
        <f t="shared" si="35"/>
        <v>0.72483689569818044</v>
      </c>
      <c r="BB35" s="796">
        <f t="shared" si="3"/>
        <v>1.0060492511741266</v>
      </c>
      <c r="BC35" s="423"/>
      <c r="BD35" s="861"/>
      <c r="BE35" s="423"/>
      <c r="BF35" s="423"/>
      <c r="BG35" s="423"/>
      <c r="BH35" s="423"/>
      <c r="BI35" s="423"/>
      <c r="BJ35" s="653"/>
      <c r="BK35" s="2"/>
      <c r="BM35" s="2"/>
      <c r="BN35" s="2"/>
    </row>
    <row r="36" spans="2:66" x14ac:dyDescent="0.25">
      <c r="B36" s="104"/>
      <c r="C36" s="1147"/>
      <c r="D36" s="446">
        <v>22.484999999999999</v>
      </c>
      <c r="E36" s="93">
        <v>0.77900000000000003</v>
      </c>
      <c r="F36" s="913">
        <f t="shared" si="4"/>
        <v>1.0258015270479641</v>
      </c>
      <c r="G36" s="88">
        <f t="shared" si="5"/>
        <v>1.0189766409107588</v>
      </c>
      <c r="H36" s="88">
        <f t="shared" si="6"/>
        <v>13491</v>
      </c>
      <c r="I36" s="88">
        <f t="shared" si="7"/>
        <v>13491000</v>
      </c>
      <c r="J36" s="1147"/>
      <c r="K36" s="88">
        <v>500</v>
      </c>
      <c r="L36" s="88">
        <v>185</v>
      </c>
      <c r="M36" s="88">
        <v>3400</v>
      </c>
      <c r="N36" s="1147"/>
      <c r="O36" s="1147"/>
      <c r="P36" s="88">
        <v>12.7</v>
      </c>
      <c r="Q36" s="88">
        <f t="shared" si="45"/>
        <v>506.7074790974977</v>
      </c>
      <c r="R36" s="88">
        <v>42000</v>
      </c>
      <c r="S36" s="88">
        <v>30</v>
      </c>
      <c r="T36" s="88">
        <f t="shared" si="9"/>
        <v>30588.561746950003</v>
      </c>
      <c r="U36" s="88">
        <v>145</v>
      </c>
      <c r="V36" s="1135">
        <f t="shared" si="10"/>
        <v>1.3730622690747412</v>
      </c>
      <c r="W36" s="283">
        <f t="shared" si="11"/>
        <v>6.9890686772068646E-3</v>
      </c>
      <c r="X36" s="1132">
        <f t="shared" si="12"/>
        <v>18.74470339503101</v>
      </c>
      <c r="Y36" s="302">
        <f t="shared" si="13"/>
        <v>12188090.553758906</v>
      </c>
      <c r="Z36" s="88">
        <f t="shared" si="14"/>
        <v>3.618673606474451E-5</v>
      </c>
      <c r="AA36" s="302">
        <f t="shared" si="15"/>
        <v>4.5687670950200461E-3</v>
      </c>
      <c r="AB36" s="376">
        <f t="shared" si="16"/>
        <v>33.65</v>
      </c>
      <c r="AC36" s="380">
        <f t="shared" si="46"/>
        <v>140</v>
      </c>
      <c r="AD36" s="88">
        <f t="shared" si="18"/>
        <v>40</v>
      </c>
      <c r="AE36" s="376">
        <f t="shared" si="19"/>
        <v>40</v>
      </c>
      <c r="AF36" s="793">
        <f t="shared" si="20"/>
        <v>1.3168183915891709</v>
      </c>
      <c r="AG36" s="793">
        <f t="shared" si="39"/>
        <v>1.0503950137088667</v>
      </c>
      <c r="AH36" s="793">
        <f t="shared" si="36"/>
        <v>1.0189766409107588</v>
      </c>
      <c r="AI36" s="790">
        <f t="shared" si="47"/>
        <v>10000</v>
      </c>
      <c r="AJ36" s="793">
        <f t="shared" si="49"/>
        <v>1.0448725362139821</v>
      </c>
      <c r="AK36" s="790">
        <f t="shared" si="23"/>
        <v>1.018976640910759</v>
      </c>
      <c r="AL36" s="793">
        <f t="shared" si="24"/>
        <v>0.9700889928188331</v>
      </c>
      <c r="AM36" s="790">
        <f t="shared" si="0"/>
        <v>0.9951187702059805</v>
      </c>
      <c r="AN36" s="21">
        <f t="shared" si="25"/>
        <v>0.94107265398825801</v>
      </c>
      <c r="AO36" s="21">
        <f t="shared" si="26"/>
        <v>0.97521621594433427</v>
      </c>
      <c r="AP36" s="21">
        <f t="shared" si="1"/>
        <v>1.0003782835176351</v>
      </c>
      <c r="AQ36" s="21">
        <f t="shared" si="27"/>
        <v>0.9510466678407864</v>
      </c>
      <c r="AR36" s="793">
        <f t="shared" si="28"/>
        <v>9.5964264966448571E-3</v>
      </c>
      <c r="AS36" s="21">
        <f t="shared" si="29"/>
        <v>0.78378378378378377</v>
      </c>
      <c r="AT36" s="790">
        <f t="shared" si="30"/>
        <v>27709.216100828162</v>
      </c>
      <c r="AU36" s="543">
        <f t="shared" si="31"/>
        <v>1.8286604617528443E-2</v>
      </c>
      <c r="AV36" s="790">
        <f t="shared" si="32"/>
        <v>232.47456393389245</v>
      </c>
      <c r="AW36" s="790">
        <f t="shared" si="33"/>
        <v>191.88821799084195</v>
      </c>
      <c r="AX36" s="870">
        <f t="shared" si="48"/>
        <v>1.3613206720233746</v>
      </c>
      <c r="AY36" s="790">
        <f t="shared" si="34"/>
        <v>1.3730622690747412</v>
      </c>
      <c r="AZ36" s="302">
        <f t="shared" si="38"/>
        <v>3.4785845572813147E-3</v>
      </c>
      <c r="BA36" s="1106">
        <f t="shared" si="35"/>
        <v>0.80868242806114599</v>
      </c>
      <c r="BB36" s="796">
        <f t="shared" si="3"/>
        <v>1.0258015270479641</v>
      </c>
      <c r="BC36" s="423"/>
      <c r="BD36" s="861"/>
      <c r="BE36" s="423"/>
      <c r="BF36" s="423"/>
      <c r="BG36" s="423"/>
      <c r="BH36" s="423"/>
      <c r="BI36" s="423"/>
      <c r="BJ36" s="653"/>
      <c r="BK36" s="2"/>
      <c r="BM36" s="2"/>
      <c r="BN36" s="2"/>
    </row>
    <row r="37" spans="2:66" x14ac:dyDescent="0.25">
      <c r="B37" s="104"/>
      <c r="C37" s="1147"/>
      <c r="D37" s="663">
        <v>27.218900000000001</v>
      </c>
      <c r="E37" s="93">
        <v>0.95299999999999996</v>
      </c>
      <c r="F37" s="913">
        <f t="shared" si="4"/>
        <v>1.2549279271844798</v>
      </c>
      <c r="G37" s="88">
        <f t="shared" si="5"/>
        <v>1.2335078181581436</v>
      </c>
      <c r="H37" s="88">
        <f t="shared" si="6"/>
        <v>16331.34</v>
      </c>
      <c r="I37" s="88">
        <f t="shared" si="7"/>
        <v>16331340</v>
      </c>
      <c r="J37" s="1147"/>
      <c r="K37" s="88">
        <v>500</v>
      </c>
      <c r="L37" s="88">
        <v>185</v>
      </c>
      <c r="M37" s="88">
        <v>3400</v>
      </c>
      <c r="N37" s="1147"/>
      <c r="O37" s="1147"/>
      <c r="P37" s="88">
        <v>12.7</v>
      </c>
      <c r="Q37" s="88">
        <f t="shared" si="45"/>
        <v>506.7074790974977</v>
      </c>
      <c r="R37" s="88">
        <v>42000</v>
      </c>
      <c r="S37" s="88">
        <v>30</v>
      </c>
      <c r="T37" s="88">
        <f t="shared" si="9"/>
        <v>30588.561746950003</v>
      </c>
      <c r="U37" s="88">
        <v>145</v>
      </c>
      <c r="V37" s="1135">
        <f t="shared" si="10"/>
        <v>1.3730622690747412</v>
      </c>
      <c r="W37" s="283">
        <f t="shared" si="11"/>
        <v>6.9890686772068646E-3</v>
      </c>
      <c r="X37" s="1132">
        <f t="shared" si="12"/>
        <v>18.74470339503101</v>
      </c>
      <c r="Y37" s="302">
        <f t="shared" si="13"/>
        <v>12188090.553758906</v>
      </c>
      <c r="Z37" s="88">
        <f t="shared" si="14"/>
        <v>4.3805343574501862E-5</v>
      </c>
      <c r="AA37" s="302">
        <f t="shared" si="15"/>
        <v>5.5306566458813052E-3</v>
      </c>
      <c r="AB37" s="376">
        <f t="shared" si="16"/>
        <v>33.65</v>
      </c>
      <c r="AC37" s="380">
        <f t="shared" si="46"/>
        <v>140</v>
      </c>
      <c r="AD37" s="88">
        <f t="shared" si="18"/>
        <v>40</v>
      </c>
      <c r="AE37" s="376">
        <f t="shared" si="19"/>
        <v>40</v>
      </c>
      <c r="AF37" s="793">
        <f t="shared" si="20"/>
        <v>1.3168183915891709</v>
      </c>
      <c r="AG37" s="793">
        <f t="shared" si="39"/>
        <v>1.0503950137088667</v>
      </c>
      <c r="AH37" s="793">
        <f t="shared" si="36"/>
        <v>1.2335078181581436</v>
      </c>
      <c r="AI37" s="790">
        <f t="shared" si="47"/>
        <v>10000</v>
      </c>
      <c r="AJ37" s="793">
        <f t="shared" si="49"/>
        <v>1.0448725362139821</v>
      </c>
      <c r="AK37" s="790">
        <f t="shared" si="23"/>
        <v>1.2335078181581436</v>
      </c>
      <c r="AL37" s="793">
        <f t="shared" si="24"/>
        <v>1.1743275644490345</v>
      </c>
      <c r="AM37" s="790">
        <f t="shared" si="0"/>
        <v>1.4736964562896255</v>
      </c>
      <c r="AN37" s="21">
        <f t="shared" si="25"/>
        <v>1.3790452286248014</v>
      </c>
      <c r="AO37" s="21">
        <f t="shared" si="26"/>
        <v>1.18053425217555</v>
      </c>
      <c r="AP37" s="21">
        <f t="shared" si="1"/>
        <v>1.4814854020529429</v>
      </c>
      <c r="AQ37" s="21">
        <f t="shared" si="27"/>
        <v>1.3936611205596849</v>
      </c>
      <c r="AR37" s="793">
        <f t="shared" si="28"/>
        <v>9.5964264966448571E-3</v>
      </c>
      <c r="AS37" s="21">
        <f t="shared" si="29"/>
        <v>0.78378378378378377</v>
      </c>
      <c r="AT37" s="790">
        <f t="shared" si="30"/>
        <v>27709.216100828162</v>
      </c>
      <c r="AU37" s="543">
        <f t="shared" si="31"/>
        <v>1.8286604617528443E-2</v>
      </c>
      <c r="AV37" s="790">
        <f t="shared" si="32"/>
        <v>232.47456393389245</v>
      </c>
      <c r="AW37" s="790">
        <f t="shared" si="33"/>
        <v>232.28757912701482</v>
      </c>
      <c r="AX37" s="870">
        <f t="shared" si="48"/>
        <v>1.3613206720233746</v>
      </c>
      <c r="AY37" s="790">
        <f t="shared" si="34"/>
        <v>1.3730622690747412</v>
      </c>
      <c r="AZ37" s="302">
        <f t="shared" si="38"/>
        <v>4.4404741081425737E-3</v>
      </c>
      <c r="BA37" s="1106">
        <f t="shared" si="35"/>
        <v>1.0322972819501848</v>
      </c>
      <c r="BB37" s="796">
        <f t="shared" si="3"/>
        <v>1.2549279271844798</v>
      </c>
      <c r="BC37" s="423"/>
      <c r="BD37" s="861"/>
      <c r="BE37" s="423"/>
      <c r="BF37" s="423"/>
      <c r="BG37" s="423"/>
      <c r="BH37" s="423"/>
      <c r="BI37" s="423"/>
      <c r="BJ37" s="653"/>
      <c r="BK37" s="2"/>
      <c r="BM37" s="2"/>
      <c r="BN37" s="2"/>
    </row>
    <row r="38" spans="2:66" x14ac:dyDescent="0.25">
      <c r="B38" s="104"/>
      <c r="C38" s="1147"/>
      <c r="D38" s="663">
        <v>26.626999999999999</v>
      </c>
      <c r="E38" s="93">
        <v>0.96</v>
      </c>
      <c r="F38" s="913">
        <f t="shared" si="4"/>
        <v>1.2641456559256041</v>
      </c>
      <c r="G38" s="88">
        <f t="shared" si="5"/>
        <v>1.2066840568170238</v>
      </c>
      <c r="H38" s="88">
        <f t="shared" si="6"/>
        <v>15976.199999999999</v>
      </c>
      <c r="I38" s="88">
        <f t="shared" si="7"/>
        <v>15976199.999999998</v>
      </c>
      <c r="J38" s="1147"/>
      <c r="K38" s="88">
        <v>500</v>
      </c>
      <c r="L38" s="88">
        <v>185</v>
      </c>
      <c r="M38" s="88">
        <v>3400</v>
      </c>
      <c r="N38" s="1147"/>
      <c r="O38" s="1147"/>
      <c r="P38" s="88">
        <v>12.7</v>
      </c>
      <c r="Q38" s="88">
        <f t="shared" si="45"/>
        <v>506.7074790974977</v>
      </c>
      <c r="R38" s="88">
        <v>42000</v>
      </c>
      <c r="S38" s="88">
        <v>30</v>
      </c>
      <c r="T38" s="88">
        <f t="shared" si="9"/>
        <v>30588.561746950003</v>
      </c>
      <c r="U38" s="88">
        <v>145</v>
      </c>
      <c r="V38" s="1135">
        <f t="shared" si="10"/>
        <v>1.3730622690747412</v>
      </c>
      <c r="W38" s="283">
        <f t="shared" si="11"/>
        <v>6.9890686772068646E-3</v>
      </c>
      <c r="X38" s="1132">
        <f t="shared" si="12"/>
        <v>18.74470339503101</v>
      </c>
      <c r="Y38" s="302">
        <f t="shared" si="13"/>
        <v>12188090.553758906</v>
      </c>
      <c r="Z38" s="88">
        <f t="shared" si="14"/>
        <v>4.2852756112784169E-5</v>
      </c>
      <c r="AA38" s="302">
        <f t="shared" si="15"/>
        <v>5.4103874333599634E-3</v>
      </c>
      <c r="AB38" s="376">
        <f t="shared" si="16"/>
        <v>33.65</v>
      </c>
      <c r="AC38" s="380">
        <f t="shared" si="46"/>
        <v>140</v>
      </c>
      <c r="AD38" s="88">
        <f t="shared" si="18"/>
        <v>40</v>
      </c>
      <c r="AE38" s="376">
        <f t="shared" si="19"/>
        <v>40</v>
      </c>
      <c r="AF38" s="793">
        <f t="shared" si="20"/>
        <v>1.3168183915891709</v>
      </c>
      <c r="AG38" s="793">
        <f t="shared" si="39"/>
        <v>1.0503950137088667</v>
      </c>
      <c r="AH38" s="793">
        <f t="shared" si="36"/>
        <v>1.2066840568170238</v>
      </c>
      <c r="AI38" s="790">
        <f t="shared" si="47"/>
        <v>10000</v>
      </c>
      <c r="AJ38" s="793">
        <f t="shared" si="49"/>
        <v>1.0448725362139821</v>
      </c>
      <c r="AK38" s="790">
        <f t="shared" si="23"/>
        <v>1.2066840568170241</v>
      </c>
      <c r="AL38" s="793">
        <f t="shared" si="24"/>
        <v>1.148790732123063</v>
      </c>
      <c r="AM38" s="790">
        <f t="shared" si="0"/>
        <v>1.4522388135809645</v>
      </c>
      <c r="AN38" s="21">
        <f t="shared" si="25"/>
        <v>1.3197201462118431</v>
      </c>
      <c r="AO38" s="21">
        <f t="shared" si="26"/>
        <v>1.1548624497198039</v>
      </c>
      <c r="AP38" s="21">
        <f t="shared" si="1"/>
        <v>1.4599143490048916</v>
      </c>
      <c r="AQ38" s="21">
        <f t="shared" si="27"/>
        <v>1.3337072777728265</v>
      </c>
      <c r="AR38" s="793">
        <f t="shared" si="28"/>
        <v>9.5964264966448571E-3</v>
      </c>
      <c r="AS38" s="21">
        <f t="shared" si="29"/>
        <v>0.78378378378378377</v>
      </c>
      <c r="AT38" s="790">
        <f t="shared" si="30"/>
        <v>27709.216100828162</v>
      </c>
      <c r="AU38" s="543">
        <f t="shared" si="31"/>
        <v>1.8286604617528443E-2</v>
      </c>
      <c r="AV38" s="790">
        <f t="shared" si="32"/>
        <v>232.47456393389245</v>
      </c>
      <c r="AW38" s="790">
        <f t="shared" si="33"/>
        <v>227.23627220111845</v>
      </c>
      <c r="AX38" s="870">
        <f t="shared" si="48"/>
        <v>1.3613206720233746</v>
      </c>
      <c r="AY38" s="790">
        <f t="shared" si="34"/>
        <v>1.3730622690747412</v>
      </c>
      <c r="AZ38" s="302">
        <f t="shared" si="38"/>
        <v>4.3202048956212319E-3</v>
      </c>
      <c r="BA38" s="1106">
        <f t="shared" si="35"/>
        <v>1.0043377492146133</v>
      </c>
      <c r="BB38" s="796">
        <f t="shared" si="3"/>
        <v>1.2641456559256041</v>
      </c>
      <c r="BC38" s="423"/>
      <c r="BD38" s="861"/>
      <c r="BE38" s="423"/>
      <c r="BF38" s="423"/>
      <c r="BG38" s="423"/>
      <c r="BH38" s="423"/>
      <c r="BI38" s="423"/>
      <c r="BJ38" s="653"/>
      <c r="BK38" s="2"/>
      <c r="BM38" s="2"/>
      <c r="BN38" s="2"/>
    </row>
    <row r="39" spans="2:66" x14ac:dyDescent="0.25">
      <c r="B39" s="104"/>
      <c r="C39" s="1147"/>
      <c r="D39" s="93">
        <v>37.277999999999999</v>
      </c>
      <c r="E39" s="93">
        <v>1.323</v>
      </c>
      <c r="F39" s="913">
        <f t="shared" si="4"/>
        <v>1.742150732072473</v>
      </c>
      <c r="G39" s="88">
        <f t="shared" si="5"/>
        <v>1.689366743156383</v>
      </c>
      <c r="H39" s="88">
        <f t="shared" si="6"/>
        <v>22366.799999999999</v>
      </c>
      <c r="I39" s="88">
        <f t="shared" si="7"/>
        <v>22366800</v>
      </c>
      <c r="J39" s="1147"/>
      <c r="K39" s="88">
        <v>500</v>
      </c>
      <c r="L39" s="88">
        <v>185</v>
      </c>
      <c r="M39" s="88">
        <v>3400</v>
      </c>
      <c r="N39" s="1147"/>
      <c r="O39" s="1147"/>
      <c r="P39" s="88">
        <v>12.7</v>
      </c>
      <c r="Q39" s="88">
        <f t="shared" si="45"/>
        <v>506.7074790974977</v>
      </c>
      <c r="R39" s="88">
        <v>42000</v>
      </c>
      <c r="S39" s="88">
        <v>30</v>
      </c>
      <c r="T39" s="88">
        <f t="shared" si="9"/>
        <v>30588.561746950003</v>
      </c>
      <c r="U39" s="88">
        <v>145</v>
      </c>
      <c r="V39" s="1135">
        <f t="shared" si="10"/>
        <v>1.3730622690747412</v>
      </c>
      <c r="W39" s="283">
        <f t="shared" si="11"/>
        <v>6.9890686772068646E-3</v>
      </c>
      <c r="X39" s="1132">
        <f t="shared" si="12"/>
        <v>18.74470339503101</v>
      </c>
      <c r="Y39" s="302">
        <f t="shared" si="13"/>
        <v>12188090.553758906</v>
      </c>
      <c r="Z39" s="88">
        <f t="shared" si="14"/>
        <v>5.9994180432356944E-5</v>
      </c>
      <c r="AA39" s="302">
        <f t="shared" si="15"/>
        <v>7.5745830450592525E-3</v>
      </c>
      <c r="AB39" s="376">
        <f t="shared" si="16"/>
        <v>33.65</v>
      </c>
      <c r="AC39" s="380">
        <f t="shared" si="46"/>
        <v>140</v>
      </c>
      <c r="AD39" s="88">
        <f t="shared" si="18"/>
        <v>40</v>
      </c>
      <c r="AE39" s="376">
        <f t="shared" si="19"/>
        <v>40</v>
      </c>
      <c r="AF39" s="793">
        <f t="shared" si="20"/>
        <v>1.3168183915891709</v>
      </c>
      <c r="AG39" s="793">
        <f t="shared" si="39"/>
        <v>1.0503950137088667</v>
      </c>
      <c r="AH39" s="793">
        <f t="shared" si="36"/>
        <v>1.689366743156383</v>
      </c>
      <c r="AI39" s="790">
        <f t="shared" si="47"/>
        <v>10000</v>
      </c>
      <c r="AJ39" s="793">
        <f t="shared" si="49"/>
        <v>1.0448725362139821</v>
      </c>
      <c r="AK39" s="790">
        <f t="shared" si="23"/>
        <v>1.689366743156383</v>
      </c>
      <c r="AL39" s="793">
        <f t="shared" si="24"/>
        <v>1.6083156537380683</v>
      </c>
      <c r="AM39" s="790">
        <f t="shared" si="0"/>
        <v>2.8019282935633938</v>
      </c>
      <c r="AN39" s="21">
        <f t="shared" si="25"/>
        <v>2.58667924205891</v>
      </c>
      <c r="AO39" s="21">
        <f t="shared" si="26"/>
        <v>1.6168161039792257</v>
      </c>
      <c r="AP39" s="21">
        <f t="shared" si="1"/>
        <v>2.8167373591739717</v>
      </c>
      <c r="AQ39" s="21">
        <f t="shared" si="27"/>
        <v>2.6140943140865622</v>
      </c>
      <c r="AR39" s="793">
        <f t="shared" si="28"/>
        <v>9.5964264966448571E-3</v>
      </c>
      <c r="AS39" s="21">
        <f t="shared" si="29"/>
        <v>0.78378378378378377</v>
      </c>
      <c r="AT39" s="790">
        <f t="shared" si="30"/>
        <v>27709.216100828162</v>
      </c>
      <c r="AU39" s="543">
        <f t="shared" si="31"/>
        <v>1.8286604617528443E-2</v>
      </c>
      <c r="AV39" s="790">
        <f t="shared" si="32"/>
        <v>232.47456393389245</v>
      </c>
      <c r="AW39" s="790">
        <f t="shared" si="33"/>
        <v>318.1324878924886</v>
      </c>
      <c r="AX39" s="870">
        <f t="shared" si="48"/>
        <v>1.3613206720233746</v>
      </c>
      <c r="AY39" s="790">
        <f t="shared" si="34"/>
        <v>1.3730622690747412</v>
      </c>
      <c r="AZ39" s="302">
        <f t="shared" si="38"/>
        <v>6.4844005073205211E-3</v>
      </c>
      <c r="BA39" s="1106">
        <f t="shared" si="35"/>
        <v>1.507458180312049</v>
      </c>
      <c r="BB39" s="796">
        <f t="shared" si="3"/>
        <v>1.742150732072473</v>
      </c>
      <c r="BC39" s="423"/>
      <c r="BD39" s="861"/>
      <c r="BE39" s="423"/>
      <c r="BF39" s="423"/>
      <c r="BG39" s="423"/>
      <c r="BH39" s="423"/>
      <c r="BI39" s="423"/>
      <c r="BJ39" s="653"/>
      <c r="BK39" s="2"/>
      <c r="BM39" s="2"/>
      <c r="BN39" s="2"/>
    </row>
    <row r="40" spans="2:66" x14ac:dyDescent="0.25">
      <c r="B40" s="104"/>
      <c r="C40" s="1147"/>
      <c r="D40" s="93">
        <v>36.686</v>
      </c>
      <c r="E40" s="93">
        <v>1.33</v>
      </c>
      <c r="F40" s="913">
        <f t="shared" si="4"/>
        <v>1.7513684608135973</v>
      </c>
      <c r="G40" s="88">
        <f t="shared" si="5"/>
        <v>1.6625384500089884</v>
      </c>
      <c r="H40" s="88">
        <f t="shared" si="6"/>
        <v>22011.599999999999</v>
      </c>
      <c r="I40" s="88">
        <f t="shared" si="7"/>
        <v>22011600</v>
      </c>
      <c r="J40" s="1147"/>
      <c r="K40" s="88">
        <v>500</v>
      </c>
      <c r="L40" s="88">
        <v>185</v>
      </c>
      <c r="M40" s="88">
        <v>3400</v>
      </c>
      <c r="N40" s="1147"/>
      <c r="O40" s="1147"/>
      <c r="P40" s="88">
        <v>12.7</v>
      </c>
      <c r="Q40" s="88">
        <f t="shared" si="45"/>
        <v>506.7074790974977</v>
      </c>
      <c r="R40" s="88">
        <v>42000</v>
      </c>
      <c r="S40" s="88">
        <v>30</v>
      </c>
      <c r="T40" s="88">
        <f t="shared" si="9"/>
        <v>30588.561746950003</v>
      </c>
      <c r="U40" s="88">
        <v>145</v>
      </c>
      <c r="V40" s="1135">
        <f t="shared" si="10"/>
        <v>1.3730622690747412</v>
      </c>
      <c r="W40" s="283">
        <f t="shared" si="11"/>
        <v>6.9890686772068646E-3</v>
      </c>
      <c r="X40" s="1132">
        <f t="shared" si="12"/>
        <v>18.74470339503101</v>
      </c>
      <c r="Y40" s="302">
        <f t="shared" si="13"/>
        <v>12188090.553758906</v>
      </c>
      <c r="Z40" s="88">
        <f t="shared" si="14"/>
        <v>5.9041432033409705E-5</v>
      </c>
      <c r="AA40" s="302">
        <f t="shared" si="15"/>
        <v>7.4542935133602595E-3</v>
      </c>
      <c r="AB40" s="376">
        <f t="shared" si="16"/>
        <v>33.65</v>
      </c>
      <c r="AC40" s="380">
        <f t="shared" si="46"/>
        <v>140</v>
      </c>
      <c r="AD40" s="88">
        <f t="shared" si="18"/>
        <v>40</v>
      </c>
      <c r="AE40" s="376">
        <f t="shared" si="19"/>
        <v>40</v>
      </c>
      <c r="AF40" s="793">
        <f t="shared" si="20"/>
        <v>1.3168183915891709</v>
      </c>
      <c r="AG40" s="793">
        <f t="shared" si="39"/>
        <v>1.0503950137088667</v>
      </c>
      <c r="AH40" s="793">
        <f t="shared" si="36"/>
        <v>1.6625384500089884</v>
      </c>
      <c r="AI40" s="790">
        <f t="shared" si="47"/>
        <v>10000</v>
      </c>
      <c r="AJ40" s="793">
        <f t="shared" si="49"/>
        <v>1.0448725362139821</v>
      </c>
      <c r="AK40" s="790">
        <f t="shared" si="23"/>
        <v>1.6625384500089888</v>
      </c>
      <c r="AL40" s="793">
        <f t="shared" si="24"/>
        <v>1.582774507029207</v>
      </c>
      <c r="AM40" s="790">
        <f t="shared" si="0"/>
        <v>2.7720213521907424</v>
      </c>
      <c r="AN40" s="21">
        <f t="shared" si="25"/>
        <v>2.505175140101549</v>
      </c>
      <c r="AO40" s="21">
        <f t="shared" si="26"/>
        <v>1.5911399643377295</v>
      </c>
      <c r="AP40" s="21">
        <f t="shared" si="1"/>
        <v>2.7866723502811714</v>
      </c>
      <c r="AQ40" s="21">
        <f t="shared" si="27"/>
        <v>2.5317263861126711</v>
      </c>
      <c r="AR40" s="793">
        <f t="shared" si="28"/>
        <v>9.5964264966448571E-3</v>
      </c>
      <c r="AS40" s="21">
        <f t="shared" si="29"/>
        <v>0.78378378378378377</v>
      </c>
      <c r="AT40" s="790">
        <f t="shared" si="30"/>
        <v>27709.216100828162</v>
      </c>
      <c r="AU40" s="543">
        <f t="shared" si="31"/>
        <v>1.8286604617528443E-2</v>
      </c>
      <c r="AV40" s="790">
        <f t="shared" si="32"/>
        <v>232.47456393389245</v>
      </c>
      <c r="AW40" s="790">
        <f t="shared" si="33"/>
        <v>313.0803275611309</v>
      </c>
      <c r="AX40" s="870">
        <f t="shared" si="48"/>
        <v>1.3613206720233746</v>
      </c>
      <c r="AY40" s="790">
        <f t="shared" si="34"/>
        <v>1.3730622690747412</v>
      </c>
      <c r="AZ40" s="302">
        <f t="shared" si="38"/>
        <v>6.3641109756215281E-3</v>
      </c>
      <c r="BA40" s="1106">
        <f t="shared" si="35"/>
        <v>1.4794939238845135</v>
      </c>
      <c r="BB40" s="796">
        <f t="shared" si="3"/>
        <v>1.7513684608135973</v>
      </c>
      <c r="BC40" s="423"/>
      <c r="BD40" s="861"/>
      <c r="BE40" s="423"/>
      <c r="BF40" s="423"/>
      <c r="BG40" s="423"/>
      <c r="BH40" s="423"/>
      <c r="BI40" s="423"/>
      <c r="BJ40" s="653"/>
      <c r="BK40" s="2"/>
      <c r="BM40" s="2"/>
      <c r="BN40" s="2"/>
    </row>
    <row r="41" spans="2:66" x14ac:dyDescent="0.25">
      <c r="B41" s="104"/>
      <c r="C41" s="1147"/>
      <c r="D41" s="93">
        <v>52.662999999999997</v>
      </c>
      <c r="E41" s="93">
        <v>1.89</v>
      </c>
      <c r="F41" s="913">
        <f t="shared" si="4"/>
        <v>2.4887867601035327</v>
      </c>
      <c r="G41" s="88">
        <f t="shared" si="5"/>
        <v>2.3865851385494015</v>
      </c>
      <c r="H41" s="88">
        <f t="shared" si="6"/>
        <v>31597.8</v>
      </c>
      <c r="I41" s="88">
        <f t="shared" si="7"/>
        <v>31597800</v>
      </c>
      <c r="J41" s="1147"/>
      <c r="K41" s="88">
        <v>500</v>
      </c>
      <c r="L41" s="88">
        <v>185</v>
      </c>
      <c r="M41" s="88">
        <v>3400</v>
      </c>
      <c r="N41" s="1147"/>
      <c r="O41" s="1147"/>
      <c r="P41" s="88">
        <v>12.7</v>
      </c>
      <c r="Q41" s="88">
        <f t="shared" si="45"/>
        <v>506.7074790974977</v>
      </c>
      <c r="R41" s="88">
        <v>42000</v>
      </c>
      <c r="S41" s="88">
        <v>30</v>
      </c>
      <c r="T41" s="88">
        <f t="shared" si="9"/>
        <v>30588.561746950003</v>
      </c>
      <c r="U41" s="88">
        <v>145</v>
      </c>
      <c r="V41" s="1135">
        <f t="shared" si="10"/>
        <v>1.3730622690747412</v>
      </c>
      <c r="W41" s="283">
        <f t="shared" si="11"/>
        <v>6.9890686772068646E-3</v>
      </c>
      <c r="X41" s="1132">
        <f t="shared" si="12"/>
        <v>18.74470339503101</v>
      </c>
      <c r="Y41" s="302">
        <f t="shared" si="13"/>
        <v>12188090.553758906</v>
      </c>
      <c r="Z41" s="88">
        <f t="shared" si="14"/>
        <v>8.4754373198916617E-5</v>
      </c>
      <c r="AA41" s="302">
        <f t="shared" si="15"/>
        <v>1.0700688526797451E-2</v>
      </c>
      <c r="AB41" s="376">
        <f t="shared" si="16"/>
        <v>33.65</v>
      </c>
      <c r="AC41" s="380">
        <f t="shared" si="46"/>
        <v>140</v>
      </c>
      <c r="AD41" s="88">
        <f t="shared" si="18"/>
        <v>40</v>
      </c>
      <c r="AE41" s="376">
        <f t="shared" si="19"/>
        <v>40</v>
      </c>
      <c r="AF41" s="793">
        <f t="shared" si="20"/>
        <v>1.3168183915891709</v>
      </c>
      <c r="AG41" s="793">
        <f t="shared" si="39"/>
        <v>1.0503950137088667</v>
      </c>
      <c r="AH41" s="793">
        <f t="shared" si="36"/>
        <v>2.3865851385494015</v>
      </c>
      <c r="AI41" s="790">
        <f t="shared" si="47"/>
        <v>10000</v>
      </c>
      <c r="AJ41" s="793">
        <f t="shared" si="49"/>
        <v>1.0448725362139821</v>
      </c>
      <c r="AK41" s="790">
        <f t="shared" si="23"/>
        <v>2.3865851385494019</v>
      </c>
      <c r="AL41" s="793">
        <f t="shared" si="24"/>
        <v>2.2720834613661647</v>
      </c>
      <c r="AM41" s="790">
        <f t="shared" si="0"/>
        <v>5.6547312364983169</v>
      </c>
      <c r="AN41" s="21">
        <f t="shared" si="25"/>
        <v>5.162363255413652</v>
      </c>
      <c r="AO41" s="21">
        <f t="shared" si="26"/>
        <v>2.2840921316556138</v>
      </c>
      <c r="AP41" s="21">
        <f t="shared" si="1"/>
        <v>5.6846182561211469</v>
      </c>
      <c r="AQ41" s="21">
        <f t="shared" si="27"/>
        <v>5.2170768658910855</v>
      </c>
      <c r="AR41" s="793">
        <f t="shared" si="28"/>
        <v>9.5964264966448571E-3</v>
      </c>
      <c r="AS41" s="21">
        <f t="shared" si="29"/>
        <v>0.78378378378378377</v>
      </c>
      <c r="AT41" s="790">
        <f t="shared" si="30"/>
        <v>27709.216100828162</v>
      </c>
      <c r="AU41" s="543">
        <f t="shared" si="31"/>
        <v>1.8286604617528443E-2</v>
      </c>
      <c r="AV41" s="790">
        <f t="shared" si="32"/>
        <v>232.47456393389245</v>
      </c>
      <c r="AW41" s="790">
        <f t="shared" si="33"/>
        <v>449.42891812549294</v>
      </c>
      <c r="AX41" s="870">
        <f t="shared" si="48"/>
        <v>1.3613206720233746</v>
      </c>
      <c r="AY41" s="790">
        <f t="shared" si="34"/>
        <v>1.3730622690747412</v>
      </c>
      <c r="AZ41" s="302">
        <f t="shared" si="38"/>
        <v>9.6105059890587187E-3</v>
      </c>
      <c r="BA41" s="1106">
        <f t="shared" si="35"/>
        <v>2.2341981889904874</v>
      </c>
      <c r="BB41" s="796">
        <f t="shared" si="3"/>
        <v>2.4887867601035327</v>
      </c>
      <c r="BC41" s="423"/>
      <c r="BD41" s="861"/>
      <c r="BE41" s="423"/>
      <c r="BF41" s="423"/>
      <c r="BG41" s="423"/>
      <c r="BH41" s="423"/>
      <c r="BI41" s="423"/>
      <c r="BJ41" s="653"/>
      <c r="BK41" s="2"/>
      <c r="BM41" s="2"/>
      <c r="BN41" s="2"/>
    </row>
    <row r="42" spans="2:66" x14ac:dyDescent="0.25">
      <c r="B42" s="104"/>
      <c r="C42" s="1148"/>
      <c r="D42" s="93">
        <v>56.213000000000001</v>
      </c>
      <c r="E42" s="93">
        <v>2.0489999999999999</v>
      </c>
      <c r="F42" s="913">
        <f t="shared" si="4"/>
        <v>2.698160884366211</v>
      </c>
      <c r="G42" s="88">
        <f t="shared" si="5"/>
        <v>2.5474642613082716</v>
      </c>
      <c r="H42" s="88">
        <f t="shared" si="6"/>
        <v>33727.800000000003</v>
      </c>
      <c r="I42" s="88">
        <f t="shared" si="7"/>
        <v>33727800</v>
      </c>
      <c r="J42" s="1148"/>
      <c r="K42" s="88">
        <v>500</v>
      </c>
      <c r="L42" s="88">
        <v>185</v>
      </c>
      <c r="M42" s="88">
        <v>3400</v>
      </c>
      <c r="N42" s="1148"/>
      <c r="O42" s="1148"/>
      <c r="P42" s="88">
        <v>12.7</v>
      </c>
      <c r="Q42" s="88">
        <f t="shared" si="45"/>
        <v>506.7074790974977</v>
      </c>
      <c r="R42" s="88">
        <v>42000</v>
      </c>
      <c r="S42" s="88">
        <v>30</v>
      </c>
      <c r="T42" s="88">
        <f t="shared" si="9"/>
        <v>30588.561746950003</v>
      </c>
      <c r="U42" s="88">
        <v>145</v>
      </c>
      <c r="V42" s="1135">
        <f t="shared" si="10"/>
        <v>1.3730622690747412</v>
      </c>
      <c r="W42" s="283">
        <f t="shared" si="11"/>
        <v>6.9890686772068646E-3</v>
      </c>
      <c r="X42" s="1132">
        <f t="shared" si="12"/>
        <v>18.74470339503101</v>
      </c>
      <c r="Y42" s="302">
        <f t="shared" si="13"/>
        <v>12188090.553758906</v>
      </c>
      <c r="Z42" s="88">
        <f t="shared" si="14"/>
        <v>9.0467644848009042E-5</v>
      </c>
      <c r="AA42" s="302">
        <f t="shared" si="15"/>
        <v>1.1422019333438376E-2</v>
      </c>
      <c r="AB42" s="376">
        <f t="shared" si="16"/>
        <v>33.65</v>
      </c>
      <c r="AC42" s="380">
        <f>(K42-2*AB42-P42)/3</f>
        <v>140</v>
      </c>
      <c r="AD42" s="88">
        <f t="shared" si="18"/>
        <v>40</v>
      </c>
      <c r="AE42" s="376">
        <f t="shared" si="19"/>
        <v>40</v>
      </c>
      <c r="AF42" s="793">
        <f t="shared" si="20"/>
        <v>1.3168183915891709</v>
      </c>
      <c r="AG42" s="793">
        <f t="shared" si="39"/>
        <v>1.0503950137088667</v>
      </c>
      <c r="AH42" s="793">
        <f t="shared" si="36"/>
        <v>2.5474642613082716</v>
      </c>
      <c r="AI42" s="790">
        <f t="shared" si="47"/>
        <v>10000</v>
      </c>
      <c r="AJ42" s="793">
        <f t="shared" si="49"/>
        <v>1.0448725362139821</v>
      </c>
      <c r="AK42" s="790">
        <f t="shared" si="23"/>
        <v>2.5474642613082721</v>
      </c>
      <c r="AL42" s="793">
        <f t="shared" si="24"/>
        <v>2.4252440539615332</v>
      </c>
      <c r="AM42" s="790">
        <f t="shared" si="0"/>
        <v>6.543698641440745</v>
      </c>
      <c r="AN42" s="21">
        <f t="shared" si="25"/>
        <v>5.8818087212757719</v>
      </c>
      <c r="AO42" s="21">
        <f t="shared" si="26"/>
        <v>2.438062225789587</v>
      </c>
      <c r="AP42" s="21">
        <f t="shared" si="1"/>
        <v>6.578284131276285</v>
      </c>
      <c r="AQ42" s="21">
        <f t="shared" si="27"/>
        <v>5.9441474168220747</v>
      </c>
      <c r="AR42" s="793">
        <f t="shared" si="28"/>
        <v>9.5964264966448571E-3</v>
      </c>
      <c r="AS42" s="21">
        <f t="shared" si="29"/>
        <v>0.78378378378378377</v>
      </c>
      <c r="AT42" s="790">
        <f t="shared" si="30"/>
        <v>27709.216100828162</v>
      </c>
      <c r="AU42" s="543">
        <f t="shared" si="31"/>
        <v>1.8286604617528443E-2</v>
      </c>
      <c r="AV42" s="790">
        <f t="shared" si="32"/>
        <v>232.47456393389245</v>
      </c>
      <c r="AW42" s="790">
        <f t="shared" si="33"/>
        <v>479.72481200441177</v>
      </c>
      <c r="AX42" s="870">
        <f>($BD$19*1000*1000*L42/2)/((K42*L42^3)/12)</f>
        <v>1.3613206720233746</v>
      </c>
      <c r="AY42" s="790">
        <f t="shared" si="34"/>
        <v>1.3730622690747412</v>
      </c>
      <c r="AZ42" s="302">
        <f t="shared" si="38"/>
        <v>1.0331836795699644E-2</v>
      </c>
      <c r="BA42" s="1106">
        <f>AV42*AZ42</f>
        <v>2.4018892537164196</v>
      </c>
      <c r="BB42" s="796">
        <f t="shared" si="3"/>
        <v>2.698160884366211</v>
      </c>
      <c r="BC42" s="423"/>
      <c r="BD42" s="861"/>
      <c r="BE42" s="423"/>
      <c r="BF42" s="423"/>
      <c r="BG42" s="423"/>
      <c r="BH42" s="423"/>
      <c r="BI42" s="423"/>
      <c r="BJ42" s="653"/>
      <c r="BK42" s="2"/>
      <c r="BM42" s="2"/>
      <c r="BN42" s="2"/>
    </row>
    <row r="43" spans="2:66" x14ac:dyDescent="0.25">
      <c r="B43" s="104"/>
      <c r="C43" s="104"/>
      <c r="D43" s="13"/>
      <c r="E43" s="13"/>
      <c r="F43" s="915"/>
      <c r="G43" s="2"/>
      <c r="H43" s="2"/>
      <c r="I43" s="2"/>
      <c r="J43" s="104"/>
      <c r="K43" s="2"/>
      <c r="L43" s="2"/>
      <c r="M43" s="2"/>
      <c r="N43" s="2"/>
      <c r="O43" s="104"/>
      <c r="P43" s="2"/>
      <c r="Q43" s="2"/>
      <c r="R43" s="2"/>
      <c r="S43" s="39"/>
      <c r="T43" s="2"/>
      <c r="U43" s="2"/>
      <c r="V43" s="2"/>
      <c r="W43" s="536"/>
      <c r="X43" s="39"/>
      <c r="Y43" s="332"/>
      <c r="Z43" s="2"/>
      <c r="AA43" s="332"/>
      <c r="AB43" s="373"/>
      <c r="AC43" s="2"/>
      <c r="AD43" s="2"/>
      <c r="AE43" s="373"/>
      <c r="AF43" s="2"/>
      <c r="AG43" s="2"/>
      <c r="AH43" s="2"/>
      <c r="AI43" s="653"/>
      <c r="AJ43" s="653"/>
      <c r="AK43" s="653"/>
      <c r="AL43" s="2"/>
      <c r="AM43" s="2"/>
      <c r="AN43" s="2"/>
      <c r="AO43" s="653"/>
      <c r="AP43" s="653"/>
      <c r="AQ43" s="653"/>
      <c r="AR43" s="2"/>
      <c r="AS43" s="2"/>
      <c r="AT43" s="789"/>
      <c r="AU43" s="789"/>
      <c r="AV43" s="789"/>
      <c r="AW43" s="67"/>
      <c r="AX43" s="789"/>
      <c r="AY43" s="789"/>
      <c r="AZ43" s="332"/>
      <c r="BA43" s="789"/>
      <c r="BB43" s="466"/>
      <c r="BC43" s="423"/>
      <c r="BD43" s="861"/>
      <c r="BE43" s="423"/>
      <c r="BF43" s="423"/>
      <c r="BG43" s="423"/>
      <c r="BH43" s="423"/>
      <c r="BI43" s="423"/>
      <c r="BJ43" s="653"/>
      <c r="BK43" s="2"/>
      <c r="BM43" s="2"/>
      <c r="BN43" s="2"/>
    </row>
    <row r="44" spans="2:66" x14ac:dyDescent="0.25">
      <c r="B44" s="104"/>
      <c r="C44" s="104"/>
      <c r="D44" s="13"/>
      <c r="E44" s="13"/>
      <c r="F44" s="915"/>
      <c r="G44" s="2"/>
      <c r="H44" s="2"/>
      <c r="I44" s="2"/>
      <c r="J44" s="104"/>
      <c r="K44" s="2"/>
      <c r="L44" s="2"/>
      <c r="M44" s="2"/>
      <c r="N44" s="2"/>
      <c r="O44" s="104"/>
      <c r="P44" s="2"/>
      <c r="Q44" s="2"/>
      <c r="R44" s="2"/>
      <c r="S44" s="39"/>
      <c r="T44" s="2"/>
      <c r="U44" s="2"/>
      <c r="V44" s="2"/>
      <c r="W44" s="536"/>
      <c r="X44" s="39"/>
      <c r="Y44" s="332"/>
      <c r="Z44" s="2"/>
      <c r="AA44" s="332"/>
      <c r="AB44" s="373"/>
      <c r="AC44" s="2"/>
      <c r="AD44" s="2"/>
      <c r="AE44" s="373"/>
      <c r="AF44" s="2"/>
      <c r="AG44" s="2"/>
      <c r="AH44" s="2"/>
      <c r="AI44" s="653"/>
      <c r="AJ44" s="653"/>
      <c r="AK44" s="653"/>
      <c r="AL44" s="2"/>
      <c r="AM44" s="2"/>
      <c r="AN44" s="2"/>
      <c r="AO44" s="653"/>
      <c r="AP44" s="653"/>
      <c r="AQ44" s="653"/>
      <c r="AR44" s="2"/>
      <c r="AS44" s="2"/>
      <c r="AT44" s="789"/>
      <c r="AU44" s="789"/>
      <c r="AV44" s="789"/>
      <c r="AW44" s="67"/>
      <c r="AX44" s="789"/>
      <c r="AY44" s="789"/>
      <c r="AZ44" s="332"/>
      <c r="BA44" s="789"/>
      <c r="BB44" s="466"/>
      <c r="BC44" s="423"/>
      <c r="BD44" s="861"/>
      <c r="BE44" s="423"/>
      <c r="BF44" s="423"/>
      <c r="BG44" s="423"/>
      <c r="BH44" s="423"/>
      <c r="BI44" s="423"/>
      <c r="BJ44" s="653"/>
      <c r="BK44" s="2"/>
      <c r="BM44" s="2"/>
      <c r="BN44" s="2"/>
    </row>
    <row r="45" spans="2:66" x14ac:dyDescent="0.25">
      <c r="B45" s="104"/>
      <c r="C45" s="104"/>
      <c r="D45" s="13"/>
      <c r="E45" s="13"/>
      <c r="F45" s="915"/>
      <c r="G45" s="2"/>
      <c r="H45" s="2"/>
      <c r="I45" s="2"/>
      <c r="J45" s="104"/>
      <c r="K45" s="2"/>
      <c r="L45" s="2"/>
      <c r="M45" s="2"/>
      <c r="N45" s="2"/>
      <c r="O45" s="104"/>
      <c r="P45" s="2"/>
      <c r="Q45" s="2"/>
      <c r="R45" s="2"/>
      <c r="S45" s="39"/>
      <c r="T45" s="2"/>
      <c r="U45" s="2"/>
      <c r="V45" s="2"/>
      <c r="W45" s="536"/>
      <c r="X45" s="39"/>
      <c r="Y45" s="332"/>
      <c r="Z45" s="2"/>
      <c r="AA45" s="332"/>
      <c r="AB45" s="373"/>
      <c r="AC45" s="2"/>
      <c r="AD45" s="2"/>
      <c r="AE45" s="373"/>
      <c r="AF45" s="2"/>
      <c r="AG45" s="2"/>
      <c r="AH45" s="2"/>
      <c r="AI45" s="653"/>
      <c r="AJ45" s="653"/>
      <c r="AK45" s="653"/>
      <c r="AL45" s="2"/>
      <c r="AM45" s="2"/>
      <c r="AN45" s="2"/>
      <c r="AO45" s="653"/>
      <c r="AP45" s="653"/>
      <c r="AQ45" s="653"/>
      <c r="AR45" s="2"/>
      <c r="AS45" s="2"/>
      <c r="AT45" s="789"/>
      <c r="AU45" s="789"/>
      <c r="AV45" s="789"/>
      <c r="AW45" s="67"/>
      <c r="AX45" s="789"/>
      <c r="AY45" s="789"/>
      <c r="AZ45" s="332"/>
      <c r="BA45" s="789"/>
      <c r="BB45" s="466"/>
      <c r="BC45" s="423"/>
      <c r="BD45" s="861"/>
      <c r="BE45" s="423"/>
      <c r="BF45" s="423"/>
      <c r="BG45" s="423"/>
      <c r="BH45" s="423"/>
      <c r="BI45" s="423"/>
      <c r="BJ45" s="653"/>
      <c r="BK45" s="2"/>
      <c r="BM45" s="2"/>
      <c r="BN45" s="2"/>
    </row>
    <row r="46" spans="2:66" x14ac:dyDescent="0.25">
      <c r="B46" s="104"/>
      <c r="C46" s="104"/>
      <c r="D46" s="13"/>
      <c r="E46" s="13"/>
      <c r="F46" s="915"/>
      <c r="G46" s="2"/>
      <c r="H46" s="2"/>
      <c r="I46" s="2"/>
      <c r="J46" s="104"/>
      <c r="K46" s="2"/>
      <c r="L46" s="2"/>
      <c r="M46" s="2"/>
      <c r="N46" s="2"/>
      <c r="O46" s="104"/>
      <c r="P46" s="2"/>
      <c r="Q46" s="2"/>
      <c r="R46" s="2"/>
      <c r="S46" s="39"/>
      <c r="T46" s="2"/>
      <c r="U46" s="2"/>
      <c r="V46" s="2"/>
      <c r="W46" s="536"/>
      <c r="X46" s="39"/>
      <c r="Y46" s="332"/>
      <c r="Z46" s="2"/>
      <c r="AA46" s="332"/>
      <c r="AB46" s="373"/>
      <c r="AC46" s="2"/>
      <c r="AD46" s="2"/>
      <c r="AE46" s="373"/>
      <c r="AF46" s="2"/>
      <c r="AG46" s="2"/>
      <c r="AH46" s="2"/>
      <c r="AI46" s="653"/>
      <c r="AJ46" s="653"/>
      <c r="AK46" s="653"/>
      <c r="AL46" s="2"/>
      <c r="AM46" s="2"/>
      <c r="AN46" s="2"/>
      <c r="AO46" s="653"/>
      <c r="AP46" s="653"/>
      <c r="AQ46" s="653"/>
      <c r="AR46" s="2"/>
      <c r="AS46" s="2"/>
      <c r="AT46" s="29"/>
      <c r="AU46" s="790" t="s">
        <v>414</v>
      </c>
      <c r="AV46" s="790" t="s">
        <v>415</v>
      </c>
      <c r="AW46" s="67"/>
      <c r="AX46" s="789"/>
      <c r="AY46" s="789"/>
      <c r="AZ46" s="332"/>
      <c r="BA46" s="789"/>
      <c r="BB46" s="466"/>
      <c r="BC46" s="423"/>
      <c r="BD46" s="861"/>
      <c r="BE46" s="423"/>
      <c r="BF46" s="423"/>
      <c r="BG46" s="423"/>
      <c r="BH46" s="423"/>
      <c r="BI46" s="423"/>
      <c r="BJ46" s="653"/>
      <c r="BK46" s="2"/>
      <c r="BM46" s="2"/>
      <c r="BN46" s="2"/>
    </row>
    <row r="47" spans="2:66" x14ac:dyDescent="0.25">
      <c r="B47" s="104"/>
      <c r="C47" s="104"/>
      <c r="D47" s="13"/>
      <c r="E47" s="13"/>
      <c r="F47" s="915"/>
      <c r="G47" s="2"/>
      <c r="H47" s="2"/>
      <c r="I47" s="2"/>
      <c r="J47" s="104"/>
      <c r="K47" s="2"/>
      <c r="L47" s="2"/>
      <c r="M47" s="2"/>
      <c r="N47" s="2"/>
      <c r="O47" s="104"/>
      <c r="P47" s="2"/>
      <c r="Q47" s="2"/>
      <c r="R47" s="2"/>
      <c r="S47" s="39"/>
      <c r="T47" s="2"/>
      <c r="U47" s="2"/>
      <c r="V47" s="2"/>
      <c r="W47" s="536"/>
      <c r="X47" s="39"/>
      <c r="Y47" s="332"/>
      <c r="Z47" s="2"/>
      <c r="AA47" s="332"/>
      <c r="AB47" s="373"/>
      <c r="AC47" s="2"/>
      <c r="AD47" s="2"/>
      <c r="AE47" s="373"/>
      <c r="AF47" s="2"/>
      <c r="AG47" s="2"/>
      <c r="AH47" s="2"/>
      <c r="AI47" s="653"/>
      <c r="AJ47" s="653"/>
      <c r="AK47" s="653"/>
      <c r="AL47" s="2"/>
      <c r="AM47" s="2"/>
      <c r="AN47" s="2"/>
      <c r="AO47" s="653"/>
      <c r="AP47" s="653"/>
      <c r="AQ47" s="653"/>
      <c r="AR47" s="2"/>
      <c r="AS47" s="2"/>
      <c r="AT47" s="790" t="s">
        <v>410</v>
      </c>
      <c r="AU47" s="790">
        <v>0.8</v>
      </c>
      <c r="AV47" s="790">
        <v>1.6</v>
      </c>
      <c r="AW47" s="67"/>
      <c r="AX47" s="789"/>
      <c r="AY47" s="789"/>
      <c r="AZ47" s="332"/>
      <c r="BA47" s="789"/>
      <c r="BB47" s="466"/>
      <c r="BC47" s="423"/>
      <c r="BD47" s="861"/>
      <c r="BE47" s="423"/>
      <c r="BF47" s="423"/>
      <c r="BG47" s="423"/>
      <c r="BH47" s="423"/>
      <c r="BI47" s="423"/>
      <c r="BJ47" s="653"/>
      <c r="BK47" s="2"/>
      <c r="BM47" s="2"/>
      <c r="BN47" s="2"/>
    </row>
    <row r="48" spans="2:66" x14ac:dyDescent="0.25">
      <c r="B48" s="104"/>
      <c r="C48" s="104"/>
      <c r="D48" s="13"/>
      <c r="E48" s="13"/>
      <c r="F48" s="915"/>
      <c r="G48" s="2"/>
      <c r="H48" s="2"/>
      <c r="I48" s="2"/>
      <c r="J48" s="104"/>
      <c r="K48" s="2"/>
      <c r="L48" s="2"/>
      <c r="M48" s="2"/>
      <c r="N48" s="2"/>
      <c r="O48" s="104"/>
      <c r="P48" s="2"/>
      <c r="Q48" s="2"/>
      <c r="R48" s="2"/>
      <c r="S48" s="39"/>
      <c r="T48" s="2"/>
      <c r="U48" s="2"/>
      <c r="V48" s="2"/>
      <c r="W48" s="536"/>
      <c r="X48" s="39"/>
      <c r="Y48" s="332"/>
      <c r="Z48" s="2"/>
      <c r="AA48" s="332"/>
      <c r="AB48" s="373"/>
      <c r="AC48" s="2"/>
      <c r="AD48" s="2"/>
      <c r="AE48" s="373"/>
      <c r="AF48" s="2"/>
      <c r="AG48" s="2"/>
      <c r="AH48" s="2"/>
      <c r="AI48" s="653"/>
      <c r="AJ48" s="653"/>
      <c r="AK48" s="653"/>
      <c r="AL48" s="2"/>
      <c r="AM48" s="2"/>
      <c r="AN48" s="2"/>
      <c r="AO48" s="653"/>
      <c r="AP48" s="653"/>
      <c r="AQ48" s="653"/>
      <c r="AR48" s="2"/>
      <c r="AS48" s="2"/>
      <c r="AT48" s="29"/>
      <c r="AU48" s="29"/>
      <c r="AV48" s="29"/>
      <c r="AW48" s="67"/>
      <c r="AX48" s="789"/>
      <c r="AY48" s="789"/>
      <c r="AZ48" s="332"/>
      <c r="BA48" s="789"/>
      <c r="BB48" s="466"/>
      <c r="BC48" s="423"/>
      <c r="BD48" s="861"/>
      <c r="BE48" s="423"/>
      <c r="BF48" s="423"/>
      <c r="BG48" s="423"/>
      <c r="BH48" s="423"/>
      <c r="BI48" s="423"/>
      <c r="BJ48" s="653"/>
      <c r="BK48" s="2"/>
      <c r="BM48" s="2"/>
      <c r="BN48" s="2"/>
    </row>
    <row r="49" spans="2:66" x14ac:dyDescent="0.25">
      <c r="B49" s="104"/>
      <c r="C49" s="104"/>
      <c r="D49" s="13"/>
      <c r="E49" s="13"/>
      <c r="F49" s="915"/>
      <c r="G49" s="2"/>
      <c r="H49" s="2"/>
      <c r="I49" s="2"/>
      <c r="J49" s="104"/>
      <c r="K49" s="2"/>
      <c r="L49" s="2"/>
      <c r="M49" s="2"/>
      <c r="N49" s="2"/>
      <c r="O49" s="104"/>
      <c r="P49" s="2"/>
      <c r="Q49" s="2"/>
      <c r="R49" s="2"/>
      <c r="S49" s="39"/>
      <c r="T49" s="2"/>
      <c r="U49" s="2"/>
      <c r="V49" s="2"/>
      <c r="W49" s="536"/>
      <c r="X49" s="39"/>
      <c r="Y49" s="332"/>
      <c r="Z49" s="2"/>
      <c r="AA49" s="332"/>
      <c r="AB49" s="373"/>
      <c r="AC49" s="2"/>
      <c r="AD49" s="2"/>
      <c r="AE49" s="373"/>
      <c r="AF49" s="2"/>
      <c r="AG49" s="2"/>
      <c r="AH49" s="2"/>
      <c r="AI49" s="653"/>
      <c r="AJ49" s="653"/>
      <c r="AK49" s="653"/>
      <c r="AL49" s="2"/>
      <c r="AM49" s="2"/>
      <c r="AN49" s="2"/>
      <c r="AO49" s="653"/>
      <c r="AP49" s="653"/>
      <c r="AQ49" s="653"/>
      <c r="AR49" s="2"/>
      <c r="AS49" s="2"/>
      <c r="AT49" s="29"/>
      <c r="AU49" s="790" t="s">
        <v>416</v>
      </c>
      <c r="AV49" s="790" t="s">
        <v>417</v>
      </c>
      <c r="AW49" s="67"/>
      <c r="AX49" s="789"/>
      <c r="AY49" s="789"/>
      <c r="AZ49" s="332"/>
      <c r="BA49" s="789"/>
      <c r="BB49" s="466"/>
      <c r="BC49" s="423"/>
      <c r="BD49" s="861"/>
      <c r="BE49" s="423"/>
      <c r="BF49" s="423"/>
      <c r="BG49" s="423"/>
      <c r="BH49" s="423"/>
      <c r="BI49" s="423"/>
      <c r="BJ49" s="653"/>
      <c r="BK49" s="2"/>
      <c r="BM49" s="2"/>
      <c r="BN49" s="2"/>
    </row>
    <row r="50" spans="2:66" x14ac:dyDescent="0.25">
      <c r="B50" s="104"/>
      <c r="C50" s="104"/>
      <c r="D50" s="13"/>
      <c r="E50" s="13"/>
      <c r="F50" s="915"/>
      <c r="G50" s="2"/>
      <c r="H50" s="2"/>
      <c r="I50" s="2"/>
      <c r="J50" s="104"/>
      <c r="K50" s="2"/>
      <c r="L50" s="2"/>
      <c r="M50" s="2"/>
      <c r="N50" s="2"/>
      <c r="O50" s="104"/>
      <c r="P50" s="2"/>
      <c r="Q50" s="2"/>
      <c r="R50" s="2"/>
      <c r="S50" s="39"/>
      <c r="T50" s="2"/>
      <c r="U50" s="2"/>
      <c r="V50" s="2"/>
      <c r="W50" s="536"/>
      <c r="X50" s="39"/>
      <c r="Y50" s="332"/>
      <c r="Z50" s="2"/>
      <c r="AA50" s="332"/>
      <c r="AB50" s="373"/>
      <c r="AC50" s="2"/>
      <c r="AD50" s="2"/>
      <c r="AE50" s="373"/>
      <c r="AF50" s="2"/>
      <c r="AG50" s="2"/>
      <c r="AH50" s="2"/>
      <c r="AI50" s="653"/>
      <c r="AJ50" s="653"/>
      <c r="AK50" s="653"/>
      <c r="AL50" s="2"/>
      <c r="AM50" s="2"/>
      <c r="AN50" s="2"/>
      <c r="AO50" s="653"/>
      <c r="AP50" s="653"/>
      <c r="AQ50" s="653"/>
      <c r="AR50" s="2"/>
      <c r="AS50" s="2"/>
      <c r="AT50" s="790" t="s">
        <v>411</v>
      </c>
      <c r="AU50" s="790">
        <v>0.5</v>
      </c>
      <c r="AV50" s="790">
        <v>1</v>
      </c>
      <c r="AW50" s="67"/>
      <c r="AX50" s="789"/>
      <c r="AY50" s="789"/>
      <c r="AZ50" s="332"/>
      <c r="BA50" s="789"/>
      <c r="BB50" s="466"/>
      <c r="BC50" s="423"/>
      <c r="BD50" s="861"/>
      <c r="BE50" s="423"/>
      <c r="BF50" s="423"/>
      <c r="BG50" s="423"/>
      <c r="BH50" s="423"/>
      <c r="BI50" s="423"/>
      <c r="BJ50" s="653"/>
      <c r="BK50" s="2"/>
      <c r="BM50" s="2"/>
      <c r="BN50" s="2"/>
    </row>
    <row r="51" spans="2:66" x14ac:dyDescent="0.25">
      <c r="B51" s="104"/>
      <c r="C51" s="104"/>
      <c r="D51" s="13"/>
      <c r="E51" s="13"/>
      <c r="F51" s="915"/>
      <c r="G51" s="2"/>
      <c r="H51" s="2"/>
      <c r="I51" s="2"/>
      <c r="J51" s="104"/>
      <c r="K51" s="2"/>
      <c r="L51" s="2"/>
      <c r="M51" s="2"/>
      <c r="N51" s="2"/>
      <c r="O51" s="104"/>
      <c r="P51" s="2"/>
      <c r="Q51" s="2"/>
      <c r="R51" s="2"/>
      <c r="S51" s="39"/>
      <c r="T51" s="2"/>
      <c r="U51" s="2"/>
      <c r="V51" s="2"/>
      <c r="W51" s="536"/>
      <c r="X51" s="39"/>
      <c r="Y51" s="332"/>
      <c r="Z51" s="2"/>
      <c r="AA51" s="332"/>
      <c r="AB51" s="373"/>
      <c r="AC51" s="2"/>
      <c r="AD51" s="2"/>
      <c r="AE51" s="373"/>
      <c r="AF51" s="2"/>
      <c r="AG51" s="2"/>
      <c r="AH51" s="2"/>
      <c r="AI51" s="653"/>
      <c r="AJ51" s="653"/>
      <c r="AK51" s="653"/>
      <c r="AL51" s="2"/>
      <c r="AM51" s="2"/>
      <c r="AN51" s="2"/>
      <c r="AO51" s="653"/>
      <c r="AP51" s="653"/>
      <c r="AQ51" s="653"/>
      <c r="AR51" s="2"/>
      <c r="AS51" s="2"/>
      <c r="AT51" s="29"/>
      <c r="AU51" s="29"/>
      <c r="AV51" s="29"/>
      <c r="AW51" s="67"/>
      <c r="AX51" s="789"/>
      <c r="AY51" s="789"/>
      <c r="AZ51" s="332"/>
      <c r="BA51" s="789"/>
      <c r="BB51" s="466"/>
      <c r="BC51" s="423"/>
      <c r="BD51" s="861"/>
      <c r="BE51" s="423"/>
      <c r="BF51" s="423"/>
      <c r="BG51" s="423"/>
      <c r="BH51" s="423"/>
      <c r="BI51" s="423"/>
      <c r="BJ51" s="653"/>
      <c r="BK51" s="2"/>
      <c r="BM51" s="2"/>
      <c r="BN51" s="2"/>
    </row>
    <row r="52" spans="2:66" x14ac:dyDescent="0.25">
      <c r="B52" s="104"/>
      <c r="C52" s="104"/>
      <c r="D52" s="13"/>
      <c r="E52" s="13"/>
      <c r="F52" s="915"/>
      <c r="G52" s="2"/>
      <c r="H52" s="2"/>
      <c r="I52" s="2"/>
      <c r="J52" s="104"/>
      <c r="K52" s="2"/>
      <c r="L52" s="2"/>
      <c r="M52" s="2"/>
      <c r="N52" s="2"/>
      <c r="O52" s="104"/>
      <c r="P52" s="2"/>
      <c r="Q52" s="2"/>
      <c r="R52" s="2"/>
      <c r="S52" s="39"/>
      <c r="T52" s="2"/>
      <c r="U52" s="2"/>
      <c r="V52" s="2"/>
      <c r="W52" s="536"/>
      <c r="X52" s="39"/>
      <c r="Y52" s="332"/>
      <c r="Z52" s="2"/>
      <c r="AA52" s="332"/>
      <c r="AB52" s="373"/>
      <c r="AC52" s="2"/>
      <c r="AD52" s="2"/>
      <c r="AE52" s="373"/>
      <c r="AF52" s="2"/>
      <c r="AG52" s="2"/>
      <c r="AH52" s="2"/>
      <c r="AI52" s="653"/>
      <c r="AJ52" s="653"/>
      <c r="AK52" s="653"/>
      <c r="AL52" s="2"/>
      <c r="AM52" s="2"/>
      <c r="AN52" s="2"/>
      <c r="AO52" s="653"/>
      <c r="AP52" s="653"/>
      <c r="AQ52" s="653"/>
      <c r="AR52" s="2"/>
      <c r="AS52" s="2"/>
      <c r="AT52" s="790" t="s">
        <v>412</v>
      </c>
      <c r="AU52" s="790">
        <v>3.4</v>
      </c>
      <c r="AV52" s="29"/>
      <c r="AW52" s="67"/>
      <c r="AX52" s="789"/>
      <c r="AY52" s="789"/>
      <c r="AZ52" s="332"/>
      <c r="BA52" s="789"/>
      <c r="BB52" s="466"/>
      <c r="BC52" s="423"/>
      <c r="BD52" s="861"/>
      <c r="BE52" s="423"/>
      <c r="BF52" s="423"/>
      <c r="BG52" s="423"/>
      <c r="BH52" s="423"/>
      <c r="BI52" s="423"/>
      <c r="BJ52" s="653"/>
      <c r="BK52" s="2"/>
      <c r="BM52" s="2"/>
      <c r="BN52" s="2"/>
    </row>
    <row r="53" spans="2:66" x14ac:dyDescent="0.25">
      <c r="B53" s="104"/>
      <c r="C53" s="104"/>
      <c r="D53" s="13"/>
      <c r="E53" s="13"/>
      <c r="F53" s="915"/>
      <c r="G53" s="2"/>
      <c r="H53" s="2"/>
      <c r="I53" s="2"/>
      <c r="J53" s="104"/>
      <c r="K53" s="2"/>
      <c r="L53" s="2"/>
      <c r="M53" s="2"/>
      <c r="N53" s="2"/>
      <c r="O53" s="104"/>
      <c r="P53" s="2"/>
      <c r="Q53" s="2"/>
      <c r="R53" s="2"/>
      <c r="S53" s="39"/>
      <c r="T53" s="2"/>
      <c r="U53" s="2"/>
      <c r="V53" s="2"/>
      <c r="W53" s="536"/>
      <c r="X53" s="39"/>
      <c r="Y53" s="332"/>
      <c r="Z53" s="2"/>
      <c r="AA53" s="332"/>
      <c r="AB53" s="373"/>
      <c r="AC53" s="2"/>
      <c r="AD53" s="2"/>
      <c r="AE53" s="373"/>
      <c r="AF53" s="2"/>
      <c r="AG53" s="2"/>
      <c r="AH53" s="2"/>
      <c r="AI53" s="653"/>
      <c r="AJ53" s="653"/>
      <c r="AK53" s="653"/>
      <c r="AL53" s="2"/>
      <c r="AM53" s="2"/>
      <c r="AN53" s="2"/>
      <c r="AO53" s="653"/>
      <c r="AP53" s="653"/>
      <c r="AQ53" s="653"/>
      <c r="AR53" s="2"/>
      <c r="AS53" s="2"/>
      <c r="AT53" s="29"/>
      <c r="AU53" s="29"/>
      <c r="AV53" s="29"/>
      <c r="AW53" s="67"/>
      <c r="AX53" s="789"/>
      <c r="AY53" s="789"/>
      <c r="AZ53" s="332"/>
      <c r="BA53" s="789"/>
      <c r="BB53" s="466"/>
      <c r="BC53" s="423"/>
      <c r="BD53" s="861"/>
      <c r="BE53" s="423"/>
      <c r="BF53" s="423"/>
      <c r="BG53" s="423"/>
      <c r="BH53" s="423"/>
      <c r="BI53" s="423"/>
      <c r="BJ53" s="653"/>
      <c r="BK53" s="2"/>
      <c r="BM53" s="2"/>
      <c r="BN53" s="2"/>
    </row>
    <row r="54" spans="2:66" x14ac:dyDescent="0.25">
      <c r="B54" s="104"/>
      <c r="C54" s="104"/>
      <c r="D54" s="13"/>
      <c r="E54" s="13"/>
      <c r="F54" s="915"/>
      <c r="G54" s="2"/>
      <c r="H54" s="2"/>
      <c r="I54" s="2"/>
      <c r="J54" s="104"/>
      <c r="K54" s="2"/>
      <c r="L54" s="2"/>
      <c r="M54" s="2"/>
      <c r="N54" s="2"/>
      <c r="O54" s="104"/>
      <c r="P54" s="2"/>
      <c r="Q54" s="2"/>
      <c r="R54" s="2"/>
      <c r="S54" s="2"/>
      <c r="T54" s="2"/>
      <c r="U54" s="2"/>
      <c r="V54" s="2"/>
      <c r="W54" s="536"/>
      <c r="X54" s="39"/>
      <c r="Y54" s="332"/>
      <c r="Z54" s="2"/>
      <c r="AA54" s="332"/>
      <c r="AB54" s="373"/>
      <c r="AC54" s="2"/>
      <c r="AD54" s="2"/>
      <c r="AE54" s="373"/>
      <c r="AF54" s="2"/>
      <c r="AG54" s="2"/>
      <c r="AH54" s="2"/>
      <c r="AI54" s="653"/>
      <c r="AJ54" s="653"/>
      <c r="AK54" s="653"/>
      <c r="AL54" s="2"/>
      <c r="AM54" s="2"/>
      <c r="AN54" s="2"/>
      <c r="AO54" s="653"/>
      <c r="AP54" s="653"/>
      <c r="AQ54" s="653"/>
      <c r="AR54" s="2"/>
      <c r="AS54" s="2"/>
      <c r="AT54" s="790" t="s">
        <v>413</v>
      </c>
      <c r="AU54" s="790">
        <v>0.42499999999999999</v>
      </c>
      <c r="AV54" s="29"/>
      <c r="AW54" s="67"/>
      <c r="AX54" s="789"/>
      <c r="AY54" s="789"/>
      <c r="AZ54" s="332"/>
      <c r="BA54" s="789"/>
      <c r="BB54" s="466"/>
      <c r="BC54" s="423"/>
      <c r="BD54" s="861"/>
      <c r="BE54" s="423"/>
      <c r="BF54" s="423"/>
      <c r="BG54" s="423"/>
      <c r="BH54" s="423"/>
      <c r="BI54" s="423"/>
      <c r="BJ54" s="653"/>
      <c r="BK54" s="2"/>
      <c r="BM54" s="2"/>
      <c r="BN54" s="2"/>
    </row>
    <row r="55" spans="2:66" x14ac:dyDescent="0.25">
      <c r="B55" s="104"/>
      <c r="C55" s="104"/>
      <c r="D55" s="13"/>
      <c r="E55" s="13"/>
      <c r="F55" s="915"/>
      <c r="G55" s="2"/>
      <c r="H55" s="2"/>
      <c r="I55" s="2"/>
      <c r="J55" s="104"/>
      <c r="K55" s="2"/>
      <c r="L55" s="2"/>
      <c r="M55" s="2"/>
      <c r="N55" s="2"/>
      <c r="O55" s="104"/>
      <c r="P55" s="2"/>
      <c r="Q55" s="2"/>
      <c r="R55" s="2"/>
      <c r="S55" s="2"/>
      <c r="T55" s="2"/>
      <c r="U55" s="2"/>
      <c r="V55" s="2"/>
      <c r="W55" s="536"/>
      <c r="X55" s="39"/>
      <c r="Y55" s="332"/>
      <c r="Z55" s="2"/>
      <c r="AA55" s="332"/>
      <c r="AB55" s="373"/>
      <c r="AC55" s="2"/>
      <c r="AD55" s="2"/>
      <c r="AE55" s="373"/>
      <c r="AF55" s="2"/>
      <c r="AG55" s="2"/>
      <c r="AH55" s="2"/>
      <c r="AI55" s="653"/>
      <c r="AJ55" s="653"/>
      <c r="AK55" s="653"/>
      <c r="AL55" s="2"/>
      <c r="AM55" s="2"/>
      <c r="AN55" s="2"/>
      <c r="AO55" s="653"/>
      <c r="AP55" s="653"/>
      <c r="AQ55" s="653"/>
      <c r="AR55" s="2"/>
      <c r="AS55" s="2"/>
      <c r="AT55" s="29"/>
      <c r="AU55" s="29"/>
      <c r="AV55" s="29"/>
      <c r="AW55" s="67"/>
      <c r="AX55" s="789"/>
      <c r="AY55" s="789"/>
      <c r="AZ55" s="332"/>
      <c r="BA55" s="789"/>
      <c r="BB55" s="466"/>
      <c r="BC55" s="423"/>
      <c r="BD55" s="861"/>
      <c r="BE55" s="423"/>
      <c r="BF55" s="423"/>
      <c r="BG55" s="423"/>
      <c r="BH55" s="423"/>
      <c r="BI55" s="423"/>
      <c r="BJ55" s="653"/>
      <c r="BK55" s="2"/>
      <c r="BM55" s="2"/>
      <c r="BN55" s="2"/>
    </row>
    <row r="56" spans="2:66" x14ac:dyDescent="0.25">
      <c r="B56" s="104"/>
      <c r="C56" s="104"/>
      <c r="D56" s="13"/>
      <c r="E56" s="13"/>
      <c r="F56" s="915"/>
      <c r="G56" s="2"/>
      <c r="H56" s="2"/>
      <c r="I56" s="2"/>
      <c r="J56" s="104"/>
      <c r="K56" s="2"/>
      <c r="L56" s="2"/>
      <c r="M56" s="2"/>
      <c r="N56" s="2"/>
      <c r="O56" s="104"/>
      <c r="P56" s="2"/>
      <c r="Q56" s="2"/>
      <c r="R56" s="2"/>
      <c r="S56" s="2"/>
      <c r="T56" s="2"/>
      <c r="U56" s="2"/>
      <c r="V56" s="2"/>
      <c r="W56" s="536"/>
      <c r="X56" s="39"/>
      <c r="Y56" s="332"/>
      <c r="Z56" s="2"/>
      <c r="AA56" s="332"/>
      <c r="AB56" s="373"/>
      <c r="AC56" s="2"/>
      <c r="AD56" s="2"/>
      <c r="AE56" s="373"/>
      <c r="AF56" s="2"/>
      <c r="AG56" s="2"/>
      <c r="AH56" s="2"/>
      <c r="AI56" s="653"/>
      <c r="AJ56" s="653"/>
      <c r="AK56" s="653"/>
      <c r="AL56" s="2"/>
      <c r="AM56" s="2"/>
      <c r="AN56" s="2"/>
      <c r="AO56" s="653"/>
      <c r="AP56" s="653"/>
      <c r="AQ56" s="653"/>
      <c r="AR56" s="2"/>
      <c r="AS56" s="2"/>
      <c r="AT56" s="790" t="s">
        <v>424</v>
      </c>
      <c r="AU56" s="790" t="s">
        <v>423</v>
      </c>
      <c r="AV56" s="790" t="s">
        <v>425</v>
      </c>
      <c r="AW56" s="67"/>
      <c r="AX56" s="789"/>
      <c r="AY56" s="789"/>
      <c r="AZ56" s="332"/>
      <c r="BA56" s="789"/>
      <c r="BB56" s="466"/>
      <c r="BC56" s="423"/>
      <c r="BD56" s="861"/>
      <c r="BE56" s="423"/>
      <c r="BF56" s="423"/>
      <c r="BG56" s="423"/>
      <c r="BH56" s="423"/>
      <c r="BI56" s="423"/>
      <c r="BJ56" s="653"/>
      <c r="BK56" s="2"/>
      <c r="BM56" s="2"/>
      <c r="BN56" s="2"/>
    </row>
    <row r="57" spans="2:66" x14ac:dyDescent="0.25">
      <c r="B57" s="104"/>
      <c r="C57" s="104"/>
      <c r="D57" s="13"/>
      <c r="E57" s="13"/>
      <c r="F57" s="915"/>
      <c r="G57" s="2"/>
      <c r="H57" s="2"/>
      <c r="I57" s="2"/>
      <c r="J57" s="104"/>
      <c r="K57" s="2"/>
      <c r="L57" s="2"/>
      <c r="M57" s="2"/>
      <c r="N57" s="2"/>
      <c r="O57" s="104"/>
      <c r="P57" s="2"/>
      <c r="Q57" s="2"/>
      <c r="R57" s="2"/>
      <c r="S57" s="2"/>
      <c r="T57" s="2"/>
      <c r="U57" s="2"/>
      <c r="V57" s="2"/>
      <c r="W57" s="536"/>
      <c r="X57" s="39"/>
      <c r="Y57" s="332"/>
      <c r="Z57" s="2"/>
      <c r="AA57" s="332"/>
      <c r="AB57" s="373"/>
      <c r="AC57" s="2"/>
      <c r="AD57" s="2"/>
      <c r="AE57" s="373"/>
      <c r="AF57" s="2"/>
      <c r="AG57" s="2"/>
      <c r="AH57" s="2"/>
      <c r="AI57" s="653"/>
      <c r="AJ57" s="653"/>
      <c r="AK57" s="653"/>
      <c r="AL57" s="2"/>
      <c r="AM57" s="2"/>
      <c r="AN57" s="2"/>
      <c r="AO57" s="653"/>
      <c r="AP57" s="653"/>
      <c r="AQ57" s="653"/>
      <c r="AR57" s="2"/>
      <c r="AS57" s="2"/>
      <c r="AT57" s="790" t="s">
        <v>422</v>
      </c>
      <c r="AU57" s="790">
        <v>0.6</v>
      </c>
      <c r="AV57" s="790">
        <v>0.4</v>
      </c>
      <c r="AW57" s="67"/>
      <c r="AX57" s="789"/>
      <c r="AY57" s="789"/>
      <c r="AZ57" s="332"/>
      <c r="BA57" s="789"/>
      <c r="BB57" s="466"/>
      <c r="BC57" s="423"/>
      <c r="BD57" s="861"/>
      <c r="BE57" s="423"/>
      <c r="BF57" s="423"/>
      <c r="BG57" s="423"/>
      <c r="BH57" s="423"/>
      <c r="BI57" s="423"/>
      <c r="BJ57" s="653"/>
      <c r="BK57" s="2"/>
      <c r="BM57" s="2"/>
      <c r="BN57" s="2"/>
    </row>
    <row r="58" spans="2:66" x14ac:dyDescent="0.25">
      <c r="B58" s="104"/>
      <c r="C58" s="104"/>
      <c r="D58" s="13"/>
      <c r="E58" s="13"/>
      <c r="F58" s="915"/>
      <c r="G58" s="2"/>
      <c r="H58" s="2"/>
      <c r="I58" s="2"/>
      <c r="J58" s="104"/>
      <c r="K58" s="2"/>
      <c r="L58" s="2"/>
      <c r="M58" s="2"/>
      <c r="N58" s="2"/>
      <c r="O58" s="104"/>
      <c r="P58" s="2"/>
      <c r="Q58" s="2"/>
      <c r="R58" s="2"/>
      <c r="S58" s="2"/>
      <c r="T58" s="2"/>
      <c r="U58" s="2"/>
      <c r="V58" s="2"/>
      <c r="W58" s="536"/>
      <c r="X58" s="39"/>
      <c r="Y58" s="332"/>
      <c r="Z58" s="2"/>
      <c r="AA58" s="332"/>
      <c r="AB58" s="373"/>
      <c r="AC58" s="2"/>
      <c r="AD58" s="2"/>
      <c r="AE58" s="373"/>
      <c r="AF58" s="2"/>
      <c r="AG58" s="2"/>
      <c r="AH58" s="2"/>
      <c r="AI58" s="653"/>
      <c r="AJ58" s="653"/>
      <c r="AK58" s="653"/>
      <c r="AL58" s="2"/>
      <c r="AM58" s="2"/>
      <c r="AN58" s="2"/>
      <c r="AO58" s="653"/>
      <c r="AP58" s="653"/>
      <c r="AQ58" s="653"/>
      <c r="AR58" s="2"/>
      <c r="AS58" s="2"/>
      <c r="AW58" s="67"/>
      <c r="AX58" s="789"/>
      <c r="AY58" s="789"/>
      <c r="AZ58" s="332"/>
      <c r="BA58" s="789"/>
      <c r="BB58" s="466"/>
      <c r="BC58" s="423"/>
      <c r="BD58" s="861"/>
      <c r="BE58" s="423"/>
      <c r="BF58" s="423"/>
      <c r="BG58" s="423"/>
      <c r="BH58" s="423"/>
      <c r="BI58" s="423"/>
      <c r="BJ58" s="653"/>
      <c r="BK58" s="2"/>
      <c r="BM58" s="2"/>
      <c r="BN58" s="2"/>
    </row>
    <row r="59" spans="2:66" x14ac:dyDescent="0.25">
      <c r="B59" s="104"/>
      <c r="C59" s="104"/>
      <c r="D59" s="13"/>
      <c r="E59" s="13"/>
      <c r="F59" s="915"/>
      <c r="G59" s="2"/>
      <c r="H59" s="2"/>
      <c r="I59" s="2"/>
      <c r="J59" s="104"/>
      <c r="K59" s="2"/>
      <c r="L59" s="2"/>
      <c r="M59" s="2"/>
      <c r="N59" s="2"/>
      <c r="O59" s="104"/>
      <c r="P59" s="2"/>
      <c r="Q59" s="2"/>
      <c r="R59" s="2"/>
      <c r="S59" s="2"/>
      <c r="T59" s="2"/>
      <c r="U59" s="2"/>
      <c r="V59" s="2"/>
      <c r="W59" s="536"/>
      <c r="X59" s="39"/>
      <c r="Y59" s="332"/>
      <c r="Z59" s="2"/>
      <c r="AA59" s="332"/>
      <c r="AB59" s="373"/>
      <c r="AC59" s="2"/>
      <c r="AD59" s="2"/>
      <c r="AE59" s="373"/>
      <c r="AF59" s="2"/>
      <c r="AG59" s="2"/>
      <c r="AH59" s="2"/>
      <c r="AI59" s="653"/>
      <c r="AJ59" s="653"/>
      <c r="AK59" s="653"/>
      <c r="AL59" s="2"/>
      <c r="AM59" s="2"/>
      <c r="AN59" s="2"/>
      <c r="AO59" s="653"/>
      <c r="AP59" s="653"/>
      <c r="AQ59" s="653"/>
      <c r="AR59" s="2"/>
      <c r="AS59" s="2"/>
      <c r="AT59" s="789"/>
      <c r="AU59" s="858" t="s">
        <v>414</v>
      </c>
      <c r="AV59" s="858" t="s">
        <v>415</v>
      </c>
      <c r="AW59" s="67"/>
      <c r="AX59" s="789"/>
      <c r="AY59" s="789"/>
      <c r="AZ59" s="332"/>
      <c r="BA59" s="789"/>
      <c r="BB59" s="466"/>
      <c r="BC59" s="423"/>
      <c r="BD59" s="861"/>
      <c r="BE59" s="423"/>
      <c r="BF59" s="423"/>
      <c r="BG59" s="423"/>
      <c r="BH59" s="423"/>
      <c r="BI59" s="423"/>
      <c r="BJ59" s="653"/>
      <c r="BK59" s="2"/>
      <c r="BM59" s="2"/>
      <c r="BN59" s="2"/>
    </row>
    <row r="60" spans="2:66" x14ac:dyDescent="0.25">
      <c r="B60" s="104"/>
      <c r="C60" s="104"/>
      <c r="D60" s="13"/>
      <c r="E60" s="13"/>
      <c r="F60" s="915"/>
      <c r="G60" s="2"/>
      <c r="H60" s="2"/>
      <c r="I60" s="2"/>
      <c r="J60" s="104"/>
      <c r="K60" s="2"/>
      <c r="L60" s="2"/>
      <c r="M60" s="2"/>
      <c r="N60" s="2"/>
      <c r="O60" s="104"/>
      <c r="P60" s="2"/>
      <c r="Q60" s="2"/>
      <c r="R60" s="2"/>
      <c r="S60" s="2"/>
      <c r="T60" s="2"/>
      <c r="U60" s="2"/>
      <c r="V60" s="2"/>
      <c r="W60" s="536"/>
      <c r="X60" s="39"/>
      <c r="Y60" s="332"/>
      <c r="Z60" s="2"/>
      <c r="AA60" s="332"/>
      <c r="AB60" s="373"/>
      <c r="AC60" s="2"/>
      <c r="AD60" s="2"/>
      <c r="AE60" s="373"/>
      <c r="AF60" s="2"/>
      <c r="AG60" s="2"/>
      <c r="AH60" s="2"/>
      <c r="AI60" s="653"/>
      <c r="AJ60" s="653"/>
      <c r="AK60" s="653"/>
      <c r="AL60" s="2"/>
      <c r="AM60" s="2"/>
      <c r="AN60" s="2"/>
      <c r="AO60" s="653"/>
      <c r="AP60" s="653"/>
      <c r="AQ60" s="653"/>
      <c r="AR60" s="2"/>
      <c r="AS60" s="2"/>
      <c r="AT60" s="858" t="s">
        <v>433</v>
      </c>
      <c r="AU60" s="858">
        <v>1</v>
      </c>
      <c r="AV60" s="858">
        <v>0.5</v>
      </c>
      <c r="AW60" s="67"/>
      <c r="AX60" s="789"/>
      <c r="AY60" s="789"/>
      <c r="AZ60" s="332"/>
      <c r="BA60" s="789"/>
      <c r="BB60" s="466"/>
      <c r="BC60" s="423"/>
      <c r="BD60" s="861"/>
      <c r="BE60" s="423"/>
      <c r="BF60" s="423"/>
      <c r="BG60" s="423"/>
      <c r="BH60" s="423"/>
      <c r="BI60" s="423"/>
      <c r="BJ60" s="653"/>
      <c r="BK60" s="2"/>
      <c r="BM60" s="2"/>
      <c r="BN60" s="2"/>
    </row>
    <row r="61" spans="2:66" x14ac:dyDescent="0.25">
      <c r="B61" s="104"/>
      <c r="C61" s="104"/>
      <c r="D61" s="13"/>
      <c r="E61" s="13"/>
      <c r="F61" s="915"/>
      <c r="G61" s="2"/>
      <c r="H61" s="2"/>
      <c r="I61" s="2"/>
      <c r="J61" s="104"/>
      <c r="K61" s="2"/>
      <c r="L61" s="2"/>
      <c r="M61" s="2"/>
      <c r="N61" s="2"/>
      <c r="O61" s="104"/>
      <c r="P61" s="2"/>
      <c r="Q61" s="2"/>
      <c r="R61" s="2"/>
      <c r="S61" s="2"/>
      <c r="T61" s="2"/>
      <c r="U61" s="2"/>
      <c r="V61" s="2"/>
      <c r="W61" s="536"/>
      <c r="X61" s="39"/>
      <c r="Y61" s="332"/>
      <c r="Z61" s="2"/>
      <c r="AA61" s="332"/>
      <c r="AB61" s="373"/>
      <c r="AC61" s="2"/>
      <c r="AD61" s="2"/>
      <c r="AE61" s="373"/>
      <c r="AF61" s="2"/>
      <c r="AG61" s="2"/>
      <c r="AH61" s="2"/>
      <c r="AI61" s="653"/>
      <c r="AJ61" s="653"/>
      <c r="AK61" s="653"/>
      <c r="AL61" s="2"/>
      <c r="AM61" s="2"/>
      <c r="AN61" s="2"/>
      <c r="AO61" s="653"/>
      <c r="AP61" s="653"/>
      <c r="AQ61" s="653"/>
      <c r="AR61" s="2"/>
      <c r="AS61" s="2"/>
      <c r="AT61" s="789"/>
      <c r="AU61" s="789"/>
      <c r="AV61" s="789"/>
      <c r="AW61" s="67"/>
      <c r="AX61" s="789"/>
      <c r="AY61" s="789"/>
      <c r="AZ61" s="332"/>
      <c r="BA61" s="789"/>
      <c r="BB61" s="466"/>
      <c r="BC61" s="423"/>
      <c r="BD61" s="861"/>
      <c r="BE61" s="423"/>
      <c r="BF61" s="423"/>
      <c r="BG61" s="423"/>
      <c r="BH61" s="423"/>
      <c r="BI61" s="423"/>
      <c r="BJ61" s="653"/>
      <c r="BK61" s="2"/>
      <c r="BM61" s="2"/>
      <c r="BN61" s="2"/>
    </row>
    <row r="62" spans="2:66" x14ac:dyDescent="0.25">
      <c r="B62" s="104"/>
      <c r="C62" s="104"/>
      <c r="D62" s="13"/>
      <c r="E62" s="13"/>
      <c r="F62" s="915"/>
      <c r="G62" s="2"/>
      <c r="H62" s="2"/>
      <c r="I62" s="2"/>
      <c r="J62" s="104"/>
      <c r="K62" s="2"/>
      <c r="L62" s="2"/>
      <c r="M62" s="2"/>
      <c r="N62" s="2"/>
      <c r="O62" s="104"/>
      <c r="P62" s="2"/>
      <c r="Q62" s="2"/>
      <c r="R62" s="2"/>
      <c r="S62" s="2"/>
      <c r="T62" s="2"/>
      <c r="U62" s="2"/>
      <c r="V62" s="2"/>
      <c r="W62" s="536"/>
      <c r="X62" s="39"/>
      <c r="Y62" s="332"/>
      <c r="Z62" s="2"/>
      <c r="AA62" s="332"/>
      <c r="AB62" s="373"/>
      <c r="AC62" s="2"/>
      <c r="AD62" s="2"/>
      <c r="AE62" s="373"/>
      <c r="AF62" s="2"/>
      <c r="AG62" s="2"/>
      <c r="AH62" s="2"/>
      <c r="AI62" s="653"/>
      <c r="AJ62" s="653"/>
      <c r="AK62" s="653"/>
      <c r="AL62" s="2"/>
      <c r="AM62" s="2"/>
      <c r="AN62" s="2"/>
      <c r="AO62" s="653"/>
      <c r="AP62" s="653"/>
      <c r="AQ62" s="653"/>
      <c r="AR62" s="2"/>
      <c r="AS62" s="2"/>
      <c r="AT62" s="858" t="s">
        <v>424</v>
      </c>
      <c r="AU62" s="858" t="s">
        <v>435</v>
      </c>
      <c r="AV62" s="858" t="s">
        <v>436</v>
      </c>
      <c r="AW62" s="67"/>
      <c r="AX62" s="789"/>
      <c r="AY62" s="789"/>
      <c r="AZ62" s="332"/>
      <c r="BA62" s="789"/>
      <c r="BB62" s="466"/>
      <c r="BC62" s="423"/>
      <c r="BD62" s="861"/>
      <c r="BE62" s="423"/>
      <c r="BF62" s="423"/>
      <c r="BG62" s="423"/>
      <c r="BH62" s="423"/>
      <c r="BI62" s="423"/>
      <c r="BJ62" s="653"/>
      <c r="BK62" s="2"/>
      <c r="BM62" s="2"/>
      <c r="BN62" s="2"/>
    </row>
    <row r="63" spans="2:66" x14ac:dyDescent="0.25">
      <c r="B63" s="104"/>
      <c r="C63" s="104"/>
      <c r="D63" s="13"/>
      <c r="E63" s="13"/>
      <c r="F63" s="915"/>
      <c r="G63" s="2"/>
      <c r="H63" s="2"/>
      <c r="I63" s="2"/>
      <c r="J63" s="104"/>
      <c r="K63" s="2"/>
      <c r="L63" s="2"/>
      <c r="M63" s="2"/>
      <c r="N63" s="2"/>
      <c r="O63" s="104"/>
      <c r="P63" s="2"/>
      <c r="Q63" s="2"/>
      <c r="R63" s="2"/>
      <c r="S63" s="2"/>
      <c r="T63" s="2"/>
      <c r="U63" s="2"/>
      <c r="V63" s="2"/>
      <c r="W63" s="536"/>
      <c r="X63" s="39"/>
      <c r="Y63" s="332"/>
      <c r="Z63" s="2"/>
      <c r="AA63" s="332"/>
      <c r="AB63" s="373"/>
      <c r="AC63" s="2"/>
      <c r="AD63" s="2"/>
      <c r="AE63" s="373"/>
      <c r="AF63" s="2"/>
      <c r="AG63" s="2"/>
      <c r="AH63" s="2"/>
      <c r="AI63" s="653"/>
      <c r="AJ63" s="653"/>
      <c r="AK63" s="653"/>
      <c r="AL63" s="2"/>
      <c r="AM63" s="2"/>
      <c r="AN63" s="2"/>
      <c r="AO63" s="653"/>
      <c r="AP63" s="653"/>
      <c r="AQ63" s="653"/>
      <c r="AR63" s="2"/>
      <c r="AS63" s="2"/>
      <c r="AT63" s="858" t="s">
        <v>434</v>
      </c>
      <c r="AU63" s="858">
        <v>1</v>
      </c>
      <c r="AV63" s="858">
        <v>0.5</v>
      </c>
      <c r="AW63" s="67"/>
      <c r="AX63" s="789"/>
      <c r="AY63" s="789"/>
      <c r="AZ63" s="332"/>
      <c r="BA63" s="789"/>
      <c r="BB63" s="466"/>
      <c r="BC63" s="423"/>
      <c r="BD63" s="861"/>
      <c r="BE63" s="423"/>
      <c r="BF63" s="423"/>
      <c r="BG63" s="423"/>
      <c r="BH63" s="423"/>
      <c r="BI63" s="423"/>
      <c r="BJ63" s="653"/>
      <c r="BK63" s="2"/>
      <c r="BM63" s="2"/>
      <c r="BN63" s="2"/>
    </row>
    <row r="64" spans="2:66" x14ac:dyDescent="0.25">
      <c r="B64" s="104"/>
      <c r="C64" s="104"/>
      <c r="D64" s="13"/>
      <c r="E64" s="13"/>
      <c r="F64" s="915"/>
      <c r="G64" s="2"/>
      <c r="H64" s="2"/>
      <c r="I64" s="2"/>
      <c r="J64" s="104"/>
      <c r="K64" s="2"/>
      <c r="L64" s="2"/>
      <c r="M64" s="2"/>
      <c r="N64" s="2"/>
      <c r="O64" s="104"/>
      <c r="P64" s="2"/>
      <c r="Q64" s="2"/>
      <c r="R64" s="2"/>
      <c r="S64" s="2"/>
      <c r="T64" s="2"/>
      <c r="U64" s="2"/>
      <c r="V64" s="2"/>
      <c r="W64" s="536"/>
      <c r="X64" s="39"/>
      <c r="Y64" s="332"/>
      <c r="Z64" s="2"/>
      <c r="AA64" s="332"/>
      <c r="AB64" s="373"/>
      <c r="AC64" s="2"/>
      <c r="AD64" s="2"/>
      <c r="AE64" s="373"/>
      <c r="AF64" s="2"/>
      <c r="AG64" s="2"/>
      <c r="AH64" s="2"/>
      <c r="AI64" s="653"/>
      <c r="AJ64" s="653"/>
      <c r="AK64" s="653"/>
      <c r="AL64" s="2"/>
      <c r="AM64" s="2"/>
      <c r="AN64" s="2"/>
      <c r="AO64" s="653"/>
      <c r="AP64" s="653"/>
      <c r="AQ64" s="653"/>
      <c r="AR64" s="2"/>
      <c r="AS64" s="2"/>
      <c r="AT64" s="789"/>
      <c r="AU64" s="789"/>
      <c r="AV64" s="789"/>
      <c r="AW64" s="67"/>
      <c r="AX64" s="789"/>
      <c r="AY64" s="789"/>
      <c r="AZ64" s="332"/>
      <c r="BA64" s="789"/>
      <c r="BB64" s="466"/>
      <c r="BC64" s="423"/>
      <c r="BD64" s="861"/>
      <c r="BE64" s="423"/>
      <c r="BF64" s="423"/>
      <c r="BG64" s="423"/>
      <c r="BH64" s="423"/>
      <c r="BI64" s="423"/>
      <c r="BJ64" s="653"/>
      <c r="BK64" s="2"/>
      <c r="BM64" s="2"/>
      <c r="BN64" s="2"/>
    </row>
    <row r="65" spans="2:66" x14ac:dyDescent="0.25">
      <c r="B65" s="104"/>
      <c r="C65" s="104"/>
      <c r="D65" s="13"/>
      <c r="E65" s="13"/>
      <c r="F65" s="915"/>
      <c r="G65" s="2"/>
      <c r="H65" s="2"/>
      <c r="I65" s="2"/>
      <c r="J65" s="104"/>
      <c r="K65" s="2"/>
      <c r="L65" s="2"/>
      <c r="M65" s="2"/>
      <c r="N65" s="2"/>
      <c r="O65" s="104"/>
      <c r="P65" s="2"/>
      <c r="Q65" s="2"/>
      <c r="R65" s="2"/>
      <c r="S65" s="2"/>
      <c r="T65" s="2"/>
      <c r="U65" s="2"/>
      <c r="V65" s="2"/>
      <c r="W65" s="536"/>
      <c r="X65" s="39"/>
      <c r="Y65" s="332"/>
      <c r="Z65" s="2"/>
      <c r="AA65" s="332"/>
      <c r="AB65" s="373"/>
      <c r="AC65" s="2"/>
      <c r="AD65" s="2"/>
      <c r="AE65" s="373"/>
      <c r="AF65" s="2"/>
      <c r="AG65" s="2"/>
      <c r="AH65" s="2"/>
      <c r="AI65" s="653"/>
      <c r="AJ65" s="653"/>
      <c r="AK65" s="653"/>
      <c r="AL65" s="2"/>
      <c r="AM65" s="2"/>
      <c r="AN65" s="2"/>
      <c r="AO65" s="653"/>
      <c r="AP65" s="653"/>
      <c r="AQ65" s="653"/>
      <c r="AR65" s="2"/>
      <c r="AS65" s="2"/>
      <c r="AT65" s="789"/>
      <c r="AU65" s="789"/>
      <c r="AV65" s="789"/>
      <c r="AW65" s="67"/>
      <c r="AX65" s="789"/>
      <c r="AY65" s="789"/>
      <c r="AZ65" s="332"/>
      <c r="BA65" s="789"/>
      <c r="BB65" s="466"/>
      <c r="BC65" s="423"/>
      <c r="BD65" s="861"/>
      <c r="BE65" s="423"/>
      <c r="BF65" s="423"/>
      <c r="BG65" s="423"/>
      <c r="BH65" s="423"/>
      <c r="BI65" s="423"/>
      <c r="BJ65" s="653"/>
      <c r="BK65" s="2"/>
      <c r="BM65" s="2"/>
      <c r="BN65" s="2"/>
    </row>
    <row r="66" spans="2:66" x14ac:dyDescent="0.25">
      <c r="B66" s="104"/>
      <c r="C66" s="104"/>
      <c r="D66" s="13"/>
      <c r="E66" s="13"/>
      <c r="F66" s="915"/>
      <c r="G66" s="2"/>
      <c r="H66" s="2"/>
      <c r="I66" s="2"/>
      <c r="J66" s="104"/>
      <c r="K66" s="2"/>
      <c r="L66" s="2"/>
      <c r="M66" s="2"/>
      <c r="N66" s="2"/>
      <c r="O66" s="104"/>
      <c r="P66" s="2"/>
      <c r="Q66" s="2"/>
      <c r="R66" s="2"/>
      <c r="S66" s="2"/>
      <c r="T66" s="2"/>
      <c r="U66" s="2"/>
      <c r="V66" s="2"/>
      <c r="W66" s="536"/>
      <c r="X66" s="39"/>
      <c r="Y66" s="332"/>
      <c r="Z66" s="2"/>
      <c r="AA66" s="332"/>
      <c r="AB66" s="373"/>
      <c r="AC66" s="2"/>
      <c r="AD66" s="2"/>
      <c r="AE66" s="373"/>
      <c r="AF66" s="2"/>
      <c r="AG66" s="2"/>
      <c r="AH66" s="2"/>
      <c r="AI66" s="653"/>
      <c r="AJ66" s="653"/>
      <c r="AK66" s="653"/>
      <c r="AL66" s="2"/>
      <c r="AM66" s="2"/>
      <c r="AN66" s="2"/>
      <c r="AO66" s="653"/>
      <c r="AP66" s="653"/>
      <c r="AQ66" s="653"/>
      <c r="AR66" s="2"/>
      <c r="AS66" s="2"/>
      <c r="AT66" s="789"/>
      <c r="AU66" s="789"/>
      <c r="AV66" s="789"/>
      <c r="AW66" s="67"/>
      <c r="AX66" s="789"/>
      <c r="AY66" s="789"/>
      <c r="AZ66" s="332"/>
      <c r="BA66" s="789"/>
      <c r="BB66" s="466"/>
      <c r="BC66" s="423"/>
      <c r="BD66" s="861"/>
      <c r="BE66" s="423"/>
      <c r="BF66" s="423"/>
      <c r="BG66" s="423"/>
      <c r="BH66" s="423"/>
      <c r="BI66" s="423"/>
      <c r="BJ66" s="653"/>
      <c r="BK66" s="2"/>
      <c r="BM66" s="2"/>
      <c r="BN66" s="2"/>
    </row>
    <row r="67" spans="2:66" x14ac:dyDescent="0.25">
      <c r="B67" s="104"/>
      <c r="C67" s="104"/>
      <c r="D67" s="13"/>
      <c r="E67" s="13"/>
      <c r="F67" s="915"/>
      <c r="G67" s="2"/>
      <c r="H67" s="2"/>
      <c r="I67" s="2"/>
      <c r="J67" s="104"/>
      <c r="K67" s="2"/>
      <c r="L67" s="2"/>
      <c r="M67" s="2"/>
      <c r="N67" s="2"/>
      <c r="O67" s="104"/>
      <c r="P67" s="2"/>
      <c r="Q67" s="2"/>
      <c r="R67" s="2"/>
      <c r="S67" s="2"/>
      <c r="T67" s="2"/>
      <c r="U67" s="2"/>
      <c r="V67" s="2"/>
      <c r="W67" s="536"/>
      <c r="X67" s="39"/>
      <c r="Y67" s="332"/>
      <c r="Z67" s="2"/>
      <c r="AA67" s="332"/>
      <c r="AB67" s="373"/>
      <c r="AC67" s="2"/>
      <c r="AD67" s="2"/>
      <c r="AE67" s="373"/>
      <c r="AF67" s="2"/>
      <c r="AG67" s="2"/>
      <c r="AH67" s="2"/>
      <c r="AI67" s="653"/>
      <c r="AJ67" s="653"/>
      <c r="AK67" s="653"/>
      <c r="AL67" s="2"/>
      <c r="AM67" s="2"/>
      <c r="AN67" s="2"/>
      <c r="AO67" s="653"/>
      <c r="AP67" s="653"/>
      <c r="AQ67" s="653"/>
      <c r="AR67" s="2"/>
      <c r="AS67" s="2"/>
      <c r="AT67" s="789"/>
      <c r="AU67" s="789"/>
      <c r="AV67" s="789"/>
      <c r="AW67" s="67"/>
      <c r="AX67" s="789"/>
      <c r="AY67" s="789"/>
      <c r="AZ67" s="332"/>
      <c r="BA67" s="789"/>
      <c r="BB67" s="466"/>
      <c r="BC67" s="423"/>
      <c r="BD67" s="861"/>
      <c r="BE67" s="423"/>
      <c r="BF67" s="423"/>
      <c r="BG67" s="423"/>
      <c r="BH67" s="423"/>
      <c r="BI67" s="423"/>
      <c r="BJ67" s="653"/>
      <c r="BK67" s="2"/>
      <c r="BM67" s="2"/>
      <c r="BN67" s="2"/>
    </row>
    <row r="68" spans="2:66" x14ac:dyDescent="0.25">
      <c r="B68" s="104"/>
      <c r="C68" s="104"/>
      <c r="D68" s="13"/>
      <c r="E68" s="13"/>
      <c r="F68" s="915"/>
      <c r="G68" s="2"/>
      <c r="H68" s="2"/>
      <c r="I68" s="2"/>
      <c r="J68" s="104"/>
      <c r="K68" s="2"/>
      <c r="L68" s="2"/>
      <c r="M68" s="2"/>
      <c r="N68" s="2"/>
      <c r="O68" s="104"/>
      <c r="P68" s="2"/>
      <c r="Q68" s="2"/>
      <c r="R68" s="2"/>
      <c r="S68" s="2"/>
      <c r="T68" s="2"/>
      <c r="U68" s="2"/>
      <c r="V68" s="2"/>
      <c r="W68" s="536"/>
      <c r="X68" s="39"/>
      <c r="Y68" s="332"/>
      <c r="Z68" s="2"/>
      <c r="AA68" s="332"/>
      <c r="AB68" s="373"/>
      <c r="AC68" s="2"/>
      <c r="AD68" s="2"/>
      <c r="AE68" s="373"/>
      <c r="AF68" s="2"/>
      <c r="AG68" s="2"/>
      <c r="AH68" s="2"/>
      <c r="AI68" s="653"/>
      <c r="AJ68" s="653"/>
      <c r="AK68" s="653"/>
      <c r="AL68" s="2"/>
      <c r="AM68" s="2"/>
      <c r="AN68" s="2"/>
      <c r="AO68" s="653"/>
      <c r="AP68" s="653"/>
      <c r="AQ68" s="653"/>
      <c r="AR68" s="2"/>
      <c r="AS68" s="2"/>
      <c r="AT68" s="789"/>
      <c r="AU68" s="789"/>
      <c r="AV68" s="789"/>
      <c r="AW68" s="67"/>
      <c r="AX68" s="789"/>
      <c r="AY68" s="789"/>
      <c r="AZ68" s="332"/>
      <c r="BA68" s="789"/>
      <c r="BB68" s="466"/>
      <c r="BC68" s="423"/>
      <c r="BD68" s="861"/>
      <c r="BE68" s="423"/>
      <c r="BF68" s="423"/>
      <c r="BG68" s="423"/>
      <c r="BH68" s="423"/>
      <c r="BI68" s="423"/>
      <c r="BJ68" s="653"/>
      <c r="BK68" s="2"/>
      <c r="BM68" s="2"/>
      <c r="BN68" s="2"/>
    </row>
    <row r="69" spans="2:66" x14ac:dyDescent="0.25">
      <c r="B69" s="104"/>
      <c r="C69" s="104"/>
      <c r="D69" s="13"/>
      <c r="E69" s="13"/>
      <c r="F69" s="915"/>
      <c r="G69" s="2"/>
      <c r="H69" s="2"/>
      <c r="I69" s="2"/>
      <c r="J69" s="104"/>
      <c r="K69" s="2"/>
      <c r="L69" s="2"/>
      <c r="M69" s="2"/>
      <c r="N69" s="2"/>
      <c r="O69" s="104"/>
      <c r="P69" s="2"/>
      <c r="Q69" s="2"/>
      <c r="R69" s="2"/>
      <c r="S69" s="2"/>
      <c r="T69" s="2"/>
      <c r="U69" s="2"/>
      <c r="V69" s="2"/>
      <c r="W69" s="536"/>
      <c r="X69" s="39"/>
      <c r="Y69" s="332"/>
      <c r="Z69" s="2"/>
      <c r="AA69" s="332"/>
      <c r="AB69" s="373"/>
      <c r="AC69" s="2"/>
      <c r="AD69" s="2"/>
      <c r="AE69" s="373"/>
      <c r="AF69" s="2"/>
      <c r="AG69" s="2"/>
      <c r="AH69" s="2"/>
      <c r="AI69" s="653"/>
      <c r="AJ69" s="653"/>
      <c r="AK69" s="653"/>
      <c r="AL69" s="2"/>
      <c r="AM69" s="2"/>
      <c r="AN69" s="2"/>
      <c r="AO69" s="653"/>
      <c r="AP69" s="653"/>
      <c r="AQ69" s="653"/>
      <c r="AR69" s="2"/>
      <c r="AS69" s="2"/>
      <c r="AT69" s="789"/>
      <c r="AU69" s="789"/>
      <c r="AV69" s="789"/>
      <c r="AW69" s="67"/>
      <c r="AX69" s="789"/>
      <c r="AY69" s="789"/>
      <c r="AZ69" s="332"/>
      <c r="BA69" s="789"/>
      <c r="BB69" s="466"/>
      <c r="BC69" s="423"/>
      <c r="BD69" s="861"/>
      <c r="BE69" s="423"/>
      <c r="BF69" s="423"/>
      <c r="BG69" s="423"/>
      <c r="BH69" s="423"/>
      <c r="BI69" s="423"/>
      <c r="BJ69" s="653"/>
      <c r="BK69" s="2"/>
      <c r="BM69" s="2"/>
      <c r="BN69" s="2"/>
    </row>
    <row r="70" spans="2:66" x14ac:dyDescent="0.25">
      <c r="B70" s="104"/>
      <c r="C70" s="104"/>
      <c r="D70" s="13"/>
      <c r="E70" s="13"/>
      <c r="F70" s="915"/>
      <c r="G70" s="2"/>
      <c r="H70" s="2"/>
      <c r="I70" s="2"/>
      <c r="J70" s="104"/>
      <c r="K70" s="2"/>
      <c r="L70" s="2"/>
      <c r="M70" s="2"/>
      <c r="N70" s="2"/>
      <c r="O70" s="104"/>
      <c r="P70" s="2"/>
      <c r="Q70" s="2"/>
      <c r="R70" s="2"/>
      <c r="S70" s="2"/>
      <c r="T70" s="2"/>
      <c r="U70" s="2"/>
      <c r="V70" s="2"/>
      <c r="W70" s="536"/>
      <c r="X70" s="39"/>
      <c r="Y70" s="332"/>
      <c r="Z70" s="2"/>
      <c r="AA70" s="332"/>
      <c r="AB70" s="373"/>
      <c r="AC70" s="2"/>
      <c r="AD70" s="2"/>
      <c r="AE70" s="373"/>
      <c r="AF70" s="2"/>
      <c r="AG70" s="2"/>
      <c r="AH70" s="2"/>
      <c r="AI70" s="653"/>
      <c r="AJ70" s="653"/>
      <c r="AK70" s="653"/>
      <c r="AL70" s="2"/>
      <c r="AM70" s="2"/>
      <c r="AN70" s="2"/>
      <c r="AO70" s="653"/>
      <c r="AP70" s="653"/>
      <c r="AQ70" s="653"/>
      <c r="AR70" s="2"/>
      <c r="AS70" s="2"/>
      <c r="AT70" s="789"/>
      <c r="AU70" s="789"/>
      <c r="AV70" s="789"/>
      <c r="AW70" s="67"/>
      <c r="AX70" s="789"/>
      <c r="AY70" s="789"/>
      <c r="AZ70" s="332"/>
      <c r="BA70" s="789"/>
      <c r="BB70" s="466"/>
      <c r="BC70" s="423"/>
      <c r="BD70" s="861"/>
      <c r="BE70" s="423"/>
      <c r="BF70" s="423"/>
      <c r="BG70" s="423"/>
      <c r="BH70" s="423"/>
      <c r="BI70" s="423"/>
      <c r="BJ70" s="653"/>
      <c r="BK70" s="2"/>
      <c r="BM70" s="2"/>
      <c r="BN70" s="2"/>
    </row>
    <row r="71" spans="2:66" x14ac:dyDescent="0.25">
      <c r="B71" s="104"/>
      <c r="C71" s="104"/>
      <c r="D71" s="13"/>
      <c r="E71" s="13"/>
      <c r="F71" s="915"/>
      <c r="G71" s="2"/>
      <c r="H71" s="2"/>
      <c r="I71" s="2"/>
      <c r="J71" s="104"/>
      <c r="K71" s="2"/>
      <c r="L71" s="2"/>
      <c r="M71" s="2"/>
      <c r="N71" s="2"/>
      <c r="O71" s="104"/>
      <c r="P71" s="2"/>
      <c r="Q71" s="2"/>
      <c r="R71" s="2"/>
      <c r="S71" s="2"/>
      <c r="T71" s="2"/>
      <c r="U71" s="2"/>
      <c r="V71" s="2"/>
      <c r="W71" s="536"/>
      <c r="X71" s="39"/>
      <c r="Y71" s="332"/>
      <c r="Z71" s="2"/>
      <c r="AA71" s="332"/>
      <c r="AB71" s="373"/>
      <c r="AC71" s="2"/>
      <c r="AD71" s="2"/>
      <c r="AE71" s="373"/>
      <c r="AF71" s="2"/>
      <c r="AG71" s="2"/>
      <c r="AH71" s="2"/>
      <c r="AI71" s="653"/>
      <c r="AJ71" s="653"/>
      <c r="AK71" s="653"/>
      <c r="AL71" s="2"/>
      <c r="AM71" s="2"/>
      <c r="AN71" s="2"/>
      <c r="AO71" s="653"/>
      <c r="AP71" s="653"/>
      <c r="AQ71" s="653"/>
      <c r="AR71" s="2"/>
      <c r="AS71" s="2"/>
      <c r="AT71" s="789"/>
      <c r="AU71" s="789"/>
      <c r="AV71" s="789"/>
      <c r="AW71" s="67"/>
      <c r="AX71" s="789"/>
      <c r="AY71" s="789"/>
      <c r="AZ71" s="332"/>
      <c r="BA71" s="789"/>
      <c r="BB71" s="466"/>
      <c r="BC71" s="423"/>
      <c r="BD71" s="861"/>
      <c r="BE71" s="423"/>
      <c r="BF71" s="423"/>
      <c r="BG71" s="423"/>
      <c r="BH71" s="423"/>
      <c r="BI71" s="423"/>
      <c r="BJ71" s="653"/>
      <c r="BK71" s="2"/>
      <c r="BM71" s="2"/>
      <c r="BN71" s="2"/>
    </row>
    <row r="72" spans="2:66" x14ac:dyDescent="0.25">
      <c r="B72" s="104"/>
      <c r="C72" s="104"/>
      <c r="D72" s="13"/>
      <c r="E72" s="13"/>
      <c r="F72" s="915"/>
      <c r="G72" s="2"/>
      <c r="H72" s="2"/>
      <c r="I72" s="2"/>
      <c r="J72" s="104"/>
      <c r="K72" s="2"/>
      <c r="L72" s="2"/>
      <c r="M72" s="2"/>
      <c r="N72" s="2"/>
      <c r="O72" s="104"/>
      <c r="P72" s="2"/>
      <c r="Q72" s="2"/>
      <c r="R72" s="2"/>
      <c r="S72" s="2"/>
      <c r="T72" s="2"/>
      <c r="U72" s="2"/>
      <c r="V72" s="2"/>
      <c r="W72" s="536"/>
      <c r="X72" s="39"/>
      <c r="Y72" s="332"/>
      <c r="Z72" s="2"/>
      <c r="AA72" s="332"/>
      <c r="AB72" s="373"/>
      <c r="AC72" s="2"/>
      <c r="AD72" s="2"/>
      <c r="AE72" s="373"/>
      <c r="AF72" s="2"/>
      <c r="AG72" s="2"/>
      <c r="AH72" s="2"/>
      <c r="AI72" s="653"/>
      <c r="AJ72" s="653"/>
      <c r="AK72" s="653"/>
      <c r="AL72" s="2"/>
      <c r="AM72" s="2"/>
      <c r="AN72" s="2"/>
      <c r="AO72" s="653"/>
      <c r="AP72" s="653"/>
      <c r="AQ72" s="653"/>
      <c r="AR72" s="2"/>
      <c r="AS72" s="2"/>
      <c r="AT72" s="789"/>
      <c r="AU72" s="789"/>
      <c r="AV72" s="789"/>
      <c r="AW72" s="67"/>
      <c r="AX72" s="789"/>
      <c r="AY72" s="789"/>
      <c r="AZ72" s="332"/>
      <c r="BA72" s="789"/>
      <c r="BB72" s="466"/>
      <c r="BC72" s="423"/>
      <c r="BD72" s="861"/>
      <c r="BE72" s="423"/>
      <c r="BF72" s="423"/>
      <c r="BG72" s="423"/>
      <c r="BH72" s="423"/>
      <c r="BI72" s="423"/>
      <c r="BJ72" s="653"/>
      <c r="BK72" s="2"/>
      <c r="BM72" s="2"/>
      <c r="BN72" s="2"/>
    </row>
    <row r="73" spans="2:66" x14ac:dyDescent="0.25">
      <c r="B73" s="104"/>
      <c r="C73" s="104"/>
      <c r="D73" s="13"/>
      <c r="E73" s="13"/>
      <c r="F73" s="915"/>
      <c r="G73" s="2"/>
      <c r="H73" s="2"/>
      <c r="I73" s="2"/>
      <c r="J73" s="104"/>
      <c r="K73" s="2"/>
      <c r="L73" s="2"/>
      <c r="M73" s="2"/>
      <c r="N73" s="2"/>
      <c r="O73" s="104"/>
      <c r="P73" s="2"/>
      <c r="Q73" s="2"/>
      <c r="R73" s="2"/>
      <c r="S73" s="2"/>
      <c r="T73" s="2"/>
      <c r="U73" s="2"/>
      <c r="V73" s="2"/>
      <c r="W73" s="536"/>
      <c r="X73" s="39"/>
      <c r="Y73" s="332"/>
      <c r="Z73" s="2"/>
      <c r="AA73" s="332"/>
      <c r="AB73" s="373"/>
      <c r="AC73" s="2"/>
      <c r="AD73" s="2"/>
      <c r="AE73" s="373"/>
      <c r="AF73" s="2"/>
      <c r="AG73" s="2"/>
      <c r="AH73" s="2"/>
      <c r="AI73" s="653"/>
      <c r="AJ73" s="653"/>
      <c r="AK73" s="653"/>
      <c r="AL73" s="2"/>
      <c r="AM73" s="2"/>
      <c r="AN73" s="2"/>
      <c r="AO73" s="653"/>
      <c r="AP73" s="653"/>
      <c r="AQ73" s="653"/>
      <c r="AR73" s="2"/>
      <c r="AS73" s="2"/>
      <c r="AT73" s="789"/>
      <c r="AU73" s="789"/>
      <c r="AV73" s="789"/>
      <c r="AW73" s="67"/>
      <c r="AX73" s="789"/>
      <c r="AY73" s="789"/>
      <c r="AZ73" s="332"/>
      <c r="BA73" s="789"/>
      <c r="BB73" s="466"/>
      <c r="BC73" s="423"/>
      <c r="BD73" s="861"/>
      <c r="BE73" s="423"/>
      <c r="BF73" s="423"/>
      <c r="BG73" s="423"/>
      <c r="BH73" s="423"/>
      <c r="BI73" s="423"/>
      <c r="BJ73" s="653"/>
      <c r="BK73" s="2"/>
      <c r="BM73" s="2"/>
      <c r="BN73" s="2"/>
    </row>
    <row r="74" spans="2:66" x14ac:dyDescent="0.25">
      <c r="B74" s="104"/>
      <c r="C74" s="104"/>
      <c r="D74" s="13"/>
      <c r="E74" s="13"/>
      <c r="F74" s="915"/>
      <c r="G74" s="2"/>
      <c r="H74" s="2"/>
      <c r="I74" s="2"/>
      <c r="J74" s="104"/>
      <c r="K74" s="2"/>
      <c r="L74" s="2"/>
      <c r="M74" s="2"/>
      <c r="N74" s="2"/>
      <c r="O74" s="104"/>
      <c r="P74" s="2"/>
      <c r="Q74" s="2"/>
      <c r="R74" s="2"/>
      <c r="S74" s="2"/>
      <c r="T74" s="2"/>
      <c r="U74" s="2"/>
      <c r="V74" s="2"/>
      <c r="W74" s="536"/>
      <c r="X74" s="39"/>
      <c r="Y74" s="332"/>
      <c r="Z74" s="2"/>
      <c r="AA74" s="332"/>
      <c r="AB74" s="373"/>
      <c r="AC74" s="2"/>
      <c r="AD74" s="2"/>
      <c r="AE74" s="373"/>
      <c r="AF74" s="2"/>
      <c r="AG74" s="2"/>
      <c r="AH74" s="2"/>
      <c r="AI74" s="653"/>
      <c r="AJ74" s="653"/>
      <c r="AK74" s="653"/>
      <c r="AL74" s="2"/>
      <c r="AM74" s="2"/>
      <c r="AN74" s="2"/>
      <c r="AO74" s="653"/>
      <c r="AP74" s="653"/>
      <c r="AQ74" s="653"/>
      <c r="AR74" s="2"/>
      <c r="AS74" s="2"/>
      <c r="AT74" s="789"/>
      <c r="AU74" s="789"/>
      <c r="AV74" s="789"/>
      <c r="AW74" s="67"/>
      <c r="AX74" s="789"/>
      <c r="AY74" s="789"/>
      <c r="AZ74" s="332"/>
      <c r="BA74" s="789"/>
      <c r="BB74" s="466"/>
      <c r="BC74" s="423"/>
      <c r="BD74" s="861"/>
      <c r="BE74" s="423"/>
      <c r="BF74" s="423"/>
      <c r="BG74" s="423"/>
      <c r="BH74" s="423"/>
      <c r="BI74" s="423"/>
      <c r="BJ74" s="653"/>
      <c r="BK74" s="2"/>
      <c r="BM74" s="2"/>
      <c r="BN74" s="2"/>
    </row>
    <row r="75" spans="2:66" x14ac:dyDescent="0.25">
      <c r="B75" s="104"/>
      <c r="C75" s="104"/>
      <c r="D75" s="13"/>
      <c r="E75" s="13"/>
      <c r="F75" s="915"/>
      <c r="G75" s="2"/>
      <c r="H75" s="2"/>
      <c r="I75" s="2"/>
      <c r="J75" s="104"/>
      <c r="K75" s="2"/>
      <c r="L75" s="2"/>
      <c r="M75" s="2"/>
      <c r="N75" s="2"/>
      <c r="O75" s="104"/>
      <c r="P75" s="2"/>
      <c r="Q75" s="2"/>
      <c r="R75" s="2"/>
      <c r="S75" s="2"/>
      <c r="T75" s="2"/>
      <c r="U75" s="2"/>
      <c r="V75" s="2"/>
      <c r="W75" s="536"/>
      <c r="X75" s="39"/>
      <c r="Y75" s="332"/>
      <c r="Z75" s="2"/>
      <c r="AA75" s="332"/>
      <c r="AB75" s="373"/>
      <c r="AC75" s="2"/>
      <c r="AD75" s="2"/>
      <c r="AE75" s="373"/>
      <c r="AF75" s="2"/>
      <c r="AG75" s="2"/>
      <c r="AH75" s="2"/>
      <c r="AI75" s="653"/>
      <c r="AJ75" s="653"/>
      <c r="AK75" s="653"/>
      <c r="AL75" s="2"/>
      <c r="AM75" s="2"/>
      <c r="AN75" s="2"/>
      <c r="AO75" s="653"/>
      <c r="AP75" s="653"/>
      <c r="AQ75" s="653"/>
      <c r="AR75" s="2"/>
      <c r="AS75" s="2"/>
      <c r="AT75" s="789"/>
      <c r="AU75" s="789"/>
      <c r="AV75" s="789"/>
      <c r="AW75" s="67"/>
      <c r="AX75" s="789"/>
      <c r="AY75" s="789"/>
      <c r="AZ75" s="332"/>
      <c r="BA75" s="789"/>
      <c r="BB75" s="466"/>
      <c r="BC75" s="423"/>
      <c r="BD75" s="861"/>
      <c r="BE75" s="423"/>
      <c r="BF75" s="423"/>
      <c r="BG75" s="423"/>
      <c r="BH75" s="423"/>
      <c r="BI75" s="423"/>
      <c r="BJ75" s="653"/>
      <c r="BK75" s="2"/>
      <c r="BM75" s="2"/>
      <c r="BN75" s="2"/>
    </row>
    <row r="76" spans="2:66" x14ac:dyDescent="0.25">
      <c r="B76" s="104"/>
      <c r="C76" s="104"/>
      <c r="D76" s="13"/>
      <c r="E76" s="13"/>
      <c r="F76" s="915"/>
      <c r="G76" s="2"/>
      <c r="H76" s="2"/>
      <c r="I76" s="2"/>
      <c r="J76" s="104"/>
      <c r="K76" s="2"/>
      <c r="L76" s="2"/>
      <c r="M76" s="2"/>
      <c r="N76" s="2"/>
      <c r="O76" s="104"/>
      <c r="P76" s="2"/>
      <c r="Q76" s="2"/>
      <c r="R76" s="2"/>
      <c r="S76" s="2"/>
      <c r="T76" s="2"/>
      <c r="U76" s="2"/>
      <c r="V76" s="2"/>
      <c r="W76" s="536"/>
      <c r="X76" s="39"/>
      <c r="Y76" s="332"/>
      <c r="Z76" s="2"/>
      <c r="AA76" s="332"/>
      <c r="AB76" s="373"/>
      <c r="AC76" s="2"/>
      <c r="AD76" s="2"/>
      <c r="AE76" s="373"/>
      <c r="AF76" s="2"/>
      <c r="AG76" s="2"/>
      <c r="AH76" s="2"/>
      <c r="AI76" s="653"/>
      <c r="AJ76" s="653"/>
      <c r="AK76" s="653"/>
      <c r="AL76" s="2"/>
      <c r="AM76" s="2"/>
      <c r="AN76" s="2"/>
      <c r="AO76" s="653"/>
      <c r="AP76" s="653"/>
      <c r="AQ76" s="653"/>
      <c r="AR76" s="2"/>
      <c r="AS76" s="2"/>
      <c r="AT76" s="789"/>
      <c r="AU76" s="789"/>
      <c r="AV76" s="789"/>
      <c r="AW76" s="67"/>
      <c r="AX76" s="789"/>
      <c r="AY76" s="789"/>
      <c r="AZ76" s="332"/>
      <c r="BA76" s="789"/>
      <c r="BB76" s="466"/>
      <c r="BC76" s="423"/>
      <c r="BD76" s="861"/>
      <c r="BE76" s="423"/>
      <c r="BF76" s="423"/>
      <c r="BG76" s="423"/>
      <c r="BH76" s="423"/>
      <c r="BI76" s="423"/>
      <c r="BJ76" s="653"/>
      <c r="BK76" s="2"/>
      <c r="BM76" s="2"/>
      <c r="BN76" s="2"/>
    </row>
    <row r="77" spans="2:66" x14ac:dyDescent="0.25">
      <c r="B77" s="2"/>
      <c r="C77" s="2"/>
      <c r="D77" s="13"/>
      <c r="E77" s="13"/>
      <c r="F77" s="915"/>
      <c r="G77" s="2"/>
      <c r="H77" s="2"/>
      <c r="I77" s="2"/>
      <c r="J77" s="2"/>
      <c r="K77" s="2"/>
      <c r="L77" s="2"/>
      <c r="M77" s="2"/>
      <c r="N77" s="2"/>
      <c r="O77" s="2"/>
      <c r="P77" s="2"/>
      <c r="Q77" s="2"/>
      <c r="R77" s="2"/>
      <c r="S77" s="2"/>
      <c r="T77" s="2"/>
      <c r="U77" s="2"/>
      <c r="V77" s="2"/>
      <c r="W77" s="536"/>
      <c r="X77" s="2"/>
      <c r="Y77" s="332"/>
      <c r="Z77" s="2"/>
      <c r="AA77" s="332"/>
      <c r="AB77" s="373"/>
      <c r="AC77" s="2"/>
      <c r="AD77" s="2"/>
      <c r="AE77" s="373"/>
      <c r="AF77" s="2"/>
      <c r="AG77" s="2"/>
      <c r="AH77" s="2"/>
      <c r="AI77" s="653"/>
      <c r="AJ77" s="653"/>
      <c r="AK77" s="653"/>
      <c r="AL77" s="2"/>
      <c r="AM77" s="2"/>
      <c r="AN77" s="2"/>
      <c r="AO77" s="653"/>
      <c r="AP77" s="653"/>
      <c r="AQ77" s="653"/>
      <c r="AR77" s="2"/>
      <c r="AS77" s="2"/>
      <c r="AT77" s="789"/>
      <c r="AU77" s="789"/>
      <c r="AV77" s="789"/>
      <c r="AW77" s="67"/>
      <c r="AX77" s="789"/>
      <c r="AY77" s="789"/>
      <c r="AZ77" s="332"/>
      <c r="BA77" s="789"/>
      <c r="BB77" s="466"/>
      <c r="BC77" s="423"/>
      <c r="BD77" s="861"/>
      <c r="BE77" s="423"/>
      <c r="BF77" s="423"/>
      <c r="BG77" s="423"/>
      <c r="BH77" s="423"/>
      <c r="BI77" s="423"/>
      <c r="BJ77" s="653"/>
    </row>
    <row r="78" spans="2:66" x14ac:dyDescent="0.25">
      <c r="B78" s="2"/>
      <c r="C78" s="2"/>
      <c r="D78" s="13"/>
      <c r="E78" s="13"/>
      <c r="F78" s="915"/>
      <c r="G78" s="2"/>
      <c r="H78" s="2"/>
      <c r="I78" s="2"/>
      <c r="J78" s="2"/>
    </row>
    <row r="79" spans="2:66" x14ac:dyDescent="0.25">
      <c r="B79" s="16"/>
      <c r="C79" s="2"/>
      <c r="D79" s="13"/>
      <c r="E79" s="13"/>
      <c r="F79" s="915"/>
      <c r="G79" s="2"/>
      <c r="H79" s="2"/>
      <c r="I79" s="2"/>
      <c r="J79" s="2"/>
    </row>
    <row r="80" spans="2:66" x14ac:dyDescent="0.25">
      <c r="B80" s="2"/>
      <c r="C80" s="2"/>
      <c r="D80" s="13"/>
      <c r="E80" s="13"/>
      <c r="F80" s="915"/>
      <c r="G80" s="2"/>
      <c r="H80" s="2"/>
      <c r="I80" s="2"/>
      <c r="J80" s="2"/>
    </row>
    <row r="81" spans="2:10" x14ac:dyDescent="0.25">
      <c r="B81" s="2"/>
      <c r="C81" s="2"/>
      <c r="D81" s="13"/>
      <c r="E81" s="13"/>
      <c r="F81" s="915"/>
      <c r="G81" s="2"/>
      <c r="H81" s="2"/>
      <c r="I81" s="2"/>
      <c r="J81" s="2"/>
    </row>
    <row r="82" spans="2:10" x14ac:dyDescent="0.25">
      <c r="C82" s="2"/>
      <c r="D82" s="13"/>
      <c r="E82" s="13"/>
      <c r="F82" s="915"/>
      <c r="G82" s="2"/>
      <c r="H82" s="2"/>
      <c r="I82" s="2"/>
      <c r="J82" s="2"/>
    </row>
    <row r="83" spans="2:10" x14ac:dyDescent="0.25">
      <c r="C83" s="2"/>
      <c r="D83" s="13"/>
      <c r="E83" s="13"/>
      <c r="F83" s="915"/>
      <c r="G83" s="2"/>
      <c r="H83" s="2"/>
      <c r="I83" s="2"/>
      <c r="J83" s="2"/>
    </row>
    <row r="84" spans="2:10" x14ac:dyDescent="0.25">
      <c r="C84" s="2"/>
      <c r="D84" s="13"/>
      <c r="E84" s="13"/>
      <c r="F84" s="915"/>
      <c r="G84" s="2"/>
      <c r="H84" s="2"/>
      <c r="I84" s="2"/>
      <c r="J84" s="2"/>
    </row>
    <row r="85" spans="2:10" x14ac:dyDescent="0.25">
      <c r="C85" s="2"/>
      <c r="D85" s="13"/>
      <c r="E85" s="13"/>
      <c r="F85" s="915"/>
      <c r="G85" s="2"/>
      <c r="H85" s="2"/>
      <c r="I85" s="2"/>
      <c r="J85" s="2"/>
    </row>
    <row r="86" spans="2:10" x14ac:dyDescent="0.25">
      <c r="C86" s="2"/>
      <c r="D86" s="13"/>
      <c r="E86" s="13"/>
      <c r="F86" s="915"/>
      <c r="G86" s="2"/>
      <c r="H86" s="2"/>
      <c r="I86" s="2"/>
      <c r="J86" s="2"/>
    </row>
    <row r="87" spans="2:10" x14ac:dyDescent="0.25">
      <c r="C87" s="2"/>
      <c r="D87" s="13"/>
      <c r="E87" s="13"/>
      <c r="F87" s="915"/>
      <c r="G87" s="2"/>
      <c r="H87" s="2"/>
      <c r="I87" s="2"/>
      <c r="J87" s="2"/>
    </row>
    <row r="88" spans="2:10" x14ac:dyDescent="0.25">
      <c r="C88" s="2"/>
      <c r="D88" s="13"/>
      <c r="E88" s="13"/>
      <c r="F88" s="915"/>
      <c r="G88" s="2"/>
      <c r="H88" s="2"/>
      <c r="I88" s="2"/>
      <c r="J88" s="2"/>
    </row>
    <row r="89" spans="2:10" x14ac:dyDescent="0.25">
      <c r="C89" s="2"/>
      <c r="D89" s="13"/>
      <c r="E89" s="13"/>
      <c r="F89" s="915"/>
      <c r="G89" s="2"/>
      <c r="H89" s="2"/>
      <c r="I89" s="2"/>
      <c r="J89" s="2"/>
    </row>
    <row r="90" spans="2:10" x14ac:dyDescent="0.25">
      <c r="C90" s="2"/>
      <c r="D90" s="13"/>
      <c r="E90" s="13"/>
      <c r="F90" s="915"/>
      <c r="G90" s="2"/>
      <c r="H90" s="2"/>
      <c r="I90" s="2"/>
      <c r="J90" s="2"/>
    </row>
    <row r="91" spans="2:10" x14ac:dyDescent="0.25">
      <c r="C91" s="2"/>
      <c r="D91" s="13"/>
      <c r="E91" s="13"/>
      <c r="F91" s="915"/>
      <c r="G91" s="2"/>
      <c r="H91" s="2"/>
      <c r="I91" s="2"/>
      <c r="J91" s="2"/>
    </row>
    <row r="92" spans="2:10" x14ac:dyDescent="0.25">
      <c r="C92" s="2"/>
      <c r="D92" s="13"/>
      <c r="E92" s="13"/>
      <c r="F92" s="915"/>
      <c r="G92" s="2"/>
      <c r="H92" s="2"/>
      <c r="I92" s="2"/>
      <c r="J92" s="2"/>
    </row>
    <row r="93" spans="2:10" x14ac:dyDescent="0.25">
      <c r="C93" s="2"/>
      <c r="D93" s="13"/>
      <c r="E93" s="13"/>
      <c r="F93" s="915"/>
      <c r="G93" s="2"/>
      <c r="H93" s="2"/>
      <c r="I93" s="2"/>
      <c r="J93" s="2"/>
    </row>
    <row r="94" spans="2:10" x14ac:dyDescent="0.25">
      <c r="C94" s="2"/>
      <c r="D94" s="13"/>
      <c r="E94" s="13"/>
      <c r="F94" s="915"/>
      <c r="G94" s="2"/>
      <c r="H94" s="2"/>
      <c r="I94" s="2"/>
      <c r="J94" s="2"/>
    </row>
  </sheetData>
  <mergeCells count="15">
    <mergeCell ref="C19:C42"/>
    <mergeCell ref="J19:J42"/>
    <mergeCell ref="BK5:BK6"/>
    <mergeCell ref="BK7:BK8"/>
    <mergeCell ref="K3:M3"/>
    <mergeCell ref="C5:C18"/>
    <mergeCell ref="J5:J18"/>
    <mergeCell ref="AL3:AN3"/>
    <mergeCell ref="AO3:AQ3"/>
    <mergeCell ref="N3:R3"/>
    <mergeCell ref="O5:O18"/>
    <mergeCell ref="O19:O42"/>
    <mergeCell ref="N5:N18"/>
    <mergeCell ref="N19:N42"/>
    <mergeCell ref="AT3:BA3"/>
  </mergeCells>
  <pageMargins left="0.7" right="0.7" top="0.75" bottom="0.75" header="0.3" footer="0.3"/>
  <pageSetup paperSize="9" orientation="portrait" verticalDpi="300" r:id="rId1"/>
  <ignoredErrors>
    <ignoredError sqref="AJ19" formula="1"/>
  </ignoredErrors>
  <drawing r:id="rId2"/>
  <legacyDrawing r:id="rId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P243"/>
  <sheetViews>
    <sheetView zoomScale="70" zoomScaleNormal="70" zoomScalePageLayoutView="70" workbookViewId="0">
      <pane xSplit="3" ySplit="3" topLeftCell="D4" activePane="bottomRight" state="frozen"/>
      <selection pane="topRight" activeCell="D1" sqref="D1"/>
      <selection pane="bottomLeft" activeCell="A4" sqref="A4"/>
      <selection pane="bottomRight" activeCell="A11" sqref="A11"/>
    </sheetView>
  </sheetViews>
  <sheetFormatPr baseColWidth="10" defaultColWidth="10.85546875" defaultRowHeight="15" x14ac:dyDescent="0.25"/>
  <cols>
    <col min="1" max="1" width="10.85546875" style="1"/>
    <col min="2" max="2" width="11" style="1" customWidth="1"/>
    <col min="3" max="3" width="9.7109375" style="1" bestFit="1" customWidth="1"/>
    <col min="4" max="4" width="15.140625" style="29" bestFit="1" customWidth="1"/>
    <col min="5" max="5" width="10.85546875" style="29"/>
    <col min="6" max="6" width="12.42578125" style="29" customWidth="1"/>
    <col min="7" max="7" width="16.85546875" style="1" bestFit="1" customWidth="1"/>
    <col min="8" max="8" width="16.85546875" style="1" customWidth="1"/>
    <col min="9" max="9" width="11.42578125" style="1" bestFit="1" customWidth="1"/>
    <col min="10" max="10" width="10.85546875" style="1"/>
    <col min="11" max="11" width="12.140625" style="1" bestFit="1" customWidth="1"/>
    <col min="12" max="12" width="10.85546875" style="1"/>
    <col min="13" max="13" width="14.28515625" style="1" customWidth="1"/>
    <col min="14" max="14" width="20.140625" style="1" bestFit="1" customWidth="1"/>
    <col min="15" max="15" width="10.85546875" style="1"/>
    <col min="16" max="16" width="13.85546875" style="1" bestFit="1" customWidth="1"/>
    <col min="17" max="17" width="13" style="1" bestFit="1" customWidth="1"/>
    <col min="18" max="18" width="11.85546875" style="29" customWidth="1"/>
    <col min="19" max="21" width="10.85546875" style="1"/>
    <col min="22" max="22" width="10.85546875" style="348"/>
    <col min="23" max="23" width="10.85546875" style="1"/>
    <col min="24" max="24" width="10.85546875" style="323"/>
    <col min="25" max="25" width="10.85546875" style="1"/>
    <col min="26" max="26" width="12" style="323" bestFit="1" customWidth="1"/>
    <col min="27" max="27" width="12" style="207" customWidth="1"/>
    <col min="28" max="29" width="10.85546875" style="1"/>
    <col min="30" max="33" width="10.85546875" style="207"/>
    <col min="34" max="34" width="10.85546875" style="1"/>
    <col min="35" max="35" width="16.85546875" style="1" bestFit="1" customWidth="1"/>
    <col min="36" max="38" width="16.85546875" style="652" customWidth="1"/>
    <col min="39" max="40" width="10.85546875" style="1"/>
    <col min="41" max="41" width="12" style="1" bestFit="1" customWidth="1"/>
    <col min="42" max="44" width="12" style="652" customWidth="1"/>
    <col min="45" max="46" width="12" style="1" customWidth="1"/>
    <col min="47" max="47" width="12" style="784" customWidth="1"/>
    <col min="48" max="48" width="17.42578125" style="784" bestFit="1" customWidth="1"/>
    <col min="49" max="52" width="12" style="784" customWidth="1"/>
    <col min="53" max="53" width="12" style="323" customWidth="1"/>
    <col min="54" max="54" width="12" style="784" customWidth="1"/>
    <col min="55" max="55" width="14" style="207" bestFit="1" customWidth="1"/>
    <col min="56" max="56" width="11.140625" style="207" bestFit="1" customWidth="1"/>
    <col min="57" max="57" width="10.7109375" style="207" bestFit="1" customWidth="1"/>
    <col min="58" max="60" width="7" style="207" bestFit="1" customWidth="1"/>
    <col min="61" max="61" width="11.140625" style="207" bestFit="1" customWidth="1"/>
    <col min="62" max="62" width="11.140625" style="652" customWidth="1"/>
    <col min="63" max="63" width="8.42578125" style="1" customWidth="1"/>
    <col min="64" max="64" width="10.85546875" style="1"/>
    <col min="65" max="65" width="15.7109375" style="1" bestFit="1" customWidth="1"/>
    <col min="66" max="66" width="14.85546875" style="1" bestFit="1" customWidth="1"/>
    <col min="67" max="67" width="10.85546875" style="29"/>
    <col min="68" max="68" width="19.140625" style="29" bestFit="1" customWidth="1"/>
    <col min="69" max="16384" width="10.85546875" style="1"/>
  </cols>
  <sheetData>
    <row r="1" spans="2:68" ht="15.75" thickBot="1" x14ac:dyDescent="0.3"/>
    <row r="2" spans="2:68" ht="15.75" thickBot="1" x14ac:dyDescent="0.3">
      <c r="J2" s="1152" t="s">
        <v>79</v>
      </c>
      <c r="K2" s="1153"/>
      <c r="L2" s="1154"/>
      <c r="M2" s="1152" t="s">
        <v>134</v>
      </c>
      <c r="N2" s="1153"/>
      <c r="O2" s="1153"/>
      <c r="P2" s="1153"/>
      <c r="Q2" s="1154"/>
      <c r="R2" s="46"/>
      <c r="AM2" s="1152" t="s">
        <v>381</v>
      </c>
      <c r="AN2" s="1153"/>
      <c r="AO2" s="1154"/>
      <c r="AP2" s="1152" t="s">
        <v>382</v>
      </c>
      <c r="AQ2" s="1153"/>
      <c r="AR2" s="1154"/>
      <c r="AU2" s="1152" t="s">
        <v>443</v>
      </c>
      <c r="AV2" s="1153"/>
      <c r="AW2" s="1153"/>
      <c r="AX2" s="1153"/>
      <c r="AY2" s="1153"/>
      <c r="AZ2" s="1153"/>
      <c r="BA2" s="1153"/>
      <c r="BB2" s="1154"/>
    </row>
    <row r="3" spans="2:68" ht="15.75" thickBot="1" x14ac:dyDescent="0.3">
      <c r="B3" s="3"/>
      <c r="C3" s="4" t="s">
        <v>0</v>
      </c>
      <c r="D3" s="17" t="s">
        <v>37</v>
      </c>
      <c r="E3" s="17" t="s">
        <v>2</v>
      </c>
      <c r="F3" s="17" t="s">
        <v>446</v>
      </c>
      <c r="G3" s="4" t="s">
        <v>104</v>
      </c>
      <c r="H3" s="4" t="s">
        <v>136</v>
      </c>
      <c r="I3" s="4" t="s">
        <v>22</v>
      </c>
      <c r="J3" s="4" t="s">
        <v>77</v>
      </c>
      <c r="K3" s="4" t="s">
        <v>132</v>
      </c>
      <c r="L3" s="49" t="s">
        <v>88</v>
      </c>
      <c r="M3" s="49" t="s">
        <v>287</v>
      </c>
      <c r="N3" s="4" t="s">
        <v>129</v>
      </c>
      <c r="O3" s="4" t="s">
        <v>463</v>
      </c>
      <c r="P3" s="49" t="s">
        <v>78</v>
      </c>
      <c r="Q3" s="49" t="s">
        <v>86</v>
      </c>
      <c r="R3" s="64" t="s">
        <v>130</v>
      </c>
      <c r="S3" s="4" t="s">
        <v>87</v>
      </c>
      <c r="T3" s="4" t="s">
        <v>85</v>
      </c>
      <c r="U3" s="4" t="s">
        <v>84</v>
      </c>
      <c r="V3" s="349" t="s">
        <v>468</v>
      </c>
      <c r="W3" s="4" t="s">
        <v>107</v>
      </c>
      <c r="X3" s="324" t="s">
        <v>106</v>
      </c>
      <c r="Y3" s="4" t="s">
        <v>108</v>
      </c>
      <c r="Z3" s="324" t="s">
        <v>297</v>
      </c>
      <c r="AA3" s="4" t="s">
        <v>338</v>
      </c>
      <c r="AB3" s="4" t="s">
        <v>117</v>
      </c>
      <c r="AC3" s="4" t="s">
        <v>121</v>
      </c>
      <c r="AD3" s="4" t="s">
        <v>339</v>
      </c>
      <c r="AE3" s="4" t="s">
        <v>340</v>
      </c>
      <c r="AF3" s="4" t="s">
        <v>335</v>
      </c>
      <c r="AG3" s="4" t="s">
        <v>118</v>
      </c>
      <c r="AH3" s="49" t="s">
        <v>383</v>
      </c>
      <c r="AI3" s="4" t="s">
        <v>104</v>
      </c>
      <c r="AJ3" s="658" t="s">
        <v>371</v>
      </c>
      <c r="AK3" s="658" t="s">
        <v>384</v>
      </c>
      <c r="AL3" s="658" t="s">
        <v>370</v>
      </c>
      <c r="AM3" s="658" t="s">
        <v>144</v>
      </c>
      <c r="AN3" s="4" t="s">
        <v>146</v>
      </c>
      <c r="AO3" s="658" t="s">
        <v>147</v>
      </c>
      <c r="AP3" s="658" t="s">
        <v>144</v>
      </c>
      <c r="AQ3" s="658" t="s">
        <v>146</v>
      </c>
      <c r="AR3" s="4" t="s">
        <v>147</v>
      </c>
      <c r="AS3" s="4" t="s">
        <v>469</v>
      </c>
      <c r="AT3" s="805" t="s">
        <v>252</v>
      </c>
      <c r="AU3" s="878" t="s">
        <v>419</v>
      </c>
      <c r="AV3" s="878" t="s">
        <v>482</v>
      </c>
      <c r="AW3" s="878" t="s">
        <v>428</v>
      </c>
      <c r="AX3" s="881" t="s">
        <v>437</v>
      </c>
      <c r="AY3" s="878" t="s">
        <v>426</v>
      </c>
      <c r="AZ3" s="878" t="s">
        <v>427</v>
      </c>
      <c r="BA3" s="880" t="s">
        <v>431</v>
      </c>
      <c r="BB3" s="878" t="s">
        <v>441</v>
      </c>
      <c r="BC3" s="16" t="s">
        <v>292</v>
      </c>
      <c r="BD3" s="425" t="s">
        <v>354</v>
      </c>
      <c r="BE3" s="425" t="s">
        <v>359</v>
      </c>
      <c r="BF3" s="425" t="s">
        <v>355</v>
      </c>
      <c r="BG3" s="425" t="s">
        <v>356</v>
      </c>
      <c r="BH3" s="425" t="s">
        <v>357</v>
      </c>
      <c r="BI3" s="425" t="s">
        <v>358</v>
      </c>
      <c r="BJ3" s="425"/>
      <c r="BM3" s="4" t="s">
        <v>145</v>
      </c>
      <c r="BN3" s="4" t="s">
        <v>148</v>
      </c>
      <c r="BO3" s="149" t="s">
        <v>119</v>
      </c>
      <c r="BP3" s="149" t="s">
        <v>364</v>
      </c>
    </row>
    <row r="4" spans="2:68" x14ac:dyDescent="0.25">
      <c r="B4" s="104"/>
      <c r="C4" s="1160" t="s">
        <v>203</v>
      </c>
      <c r="D4" s="1110">
        <v>3.125</v>
      </c>
      <c r="E4" s="1107">
        <v>0</v>
      </c>
      <c r="F4" s="1104">
        <f>BC4</f>
        <v>0</v>
      </c>
      <c r="G4" s="1110">
        <f>2*Z4*AG4*AH4*(AC4^2+(AB4/2)^2)^0.5</f>
        <v>0.17997906389399762</v>
      </c>
      <c r="H4" s="375">
        <f>D4*1000*1000</f>
        <v>3125000</v>
      </c>
      <c r="I4" s="1158" t="s">
        <v>205</v>
      </c>
      <c r="J4" s="375">
        <v>130</v>
      </c>
      <c r="K4" s="375">
        <v>180</v>
      </c>
      <c r="L4" s="375">
        <v>1500</v>
      </c>
      <c r="M4" s="1158" t="s">
        <v>432</v>
      </c>
      <c r="N4" s="1158">
        <v>2</v>
      </c>
      <c r="O4" s="375">
        <v>12.3</v>
      </c>
      <c r="P4" s="1110">
        <f>2*PI()*(O4/2)^2</f>
        <v>237.64577628079994</v>
      </c>
      <c r="Q4" s="126">
        <v>38000</v>
      </c>
      <c r="R4" s="573">
        <f>10*EXP((LN(S4/22000))/0.3)</f>
        <v>38.634105686174955</v>
      </c>
      <c r="S4" s="375">
        <v>33000</v>
      </c>
      <c r="T4" s="375">
        <f>K4-AF4</f>
        <v>153.85</v>
      </c>
      <c r="U4" s="375">
        <f t="shared" ref="U4:U35" si="0">Q4/S4</f>
        <v>1.1515151515151516</v>
      </c>
      <c r="V4" s="285">
        <f t="shared" ref="V4:V35" si="1">P4/(J4*T4)</f>
        <v>1.188199176424589E-2</v>
      </c>
      <c r="W4" s="375">
        <f>T4*U4*V4*(-1+(1+(2/(U4*V4)))^0.5)</f>
        <v>23.432129176891024</v>
      </c>
      <c r="X4" s="296">
        <f t="shared" ref="X4:X35" si="2">((J4*W4^3)/3)+P4*U4*(T4-W4)^2</f>
        <v>5212026.0305855367</v>
      </c>
      <c r="Y4" s="375">
        <f t="shared" ref="Y4:Y35" si="3">H4/(S4*X4)</f>
        <v>1.8168936444534817E-5</v>
      </c>
      <c r="Z4" s="296">
        <f>Y4*(T4-W4)</f>
        <v>2.3695540062166182E-3</v>
      </c>
      <c r="AA4" s="375">
        <v>20</v>
      </c>
      <c r="AB4" s="375">
        <f>J4-2*AA4-O4</f>
        <v>77.7</v>
      </c>
      <c r="AC4" s="375">
        <f>AA4+O4/2</f>
        <v>26.15</v>
      </c>
      <c r="AD4" s="375" t="s">
        <v>199</v>
      </c>
      <c r="AE4" s="375" t="s">
        <v>199</v>
      </c>
      <c r="AF4" s="375">
        <f>AC4</f>
        <v>26.15</v>
      </c>
      <c r="AG4" s="1100">
        <f>(K4-W4)/(T4-W4)</f>
        <v>1.200509330776212</v>
      </c>
      <c r="AH4" s="1100">
        <f t="shared" ref="AH4:AH10" si="4">$BM$4/$BN$4</f>
        <v>0.67550126800324972</v>
      </c>
      <c r="AI4" s="1100">
        <f>2*Z4*AG4*AH4*(AC4^2+(AB4/2)^2)^0.5</f>
        <v>0.17997906389399762</v>
      </c>
      <c r="AJ4" s="1098">
        <f>(2*AF4*J4)/2</f>
        <v>3399.5</v>
      </c>
      <c r="AK4" s="659">
        <f>BO14</f>
        <v>0.64437434852532172</v>
      </c>
      <c r="AL4" s="802">
        <f>2.2*AK4*Z4*AG4*(AC4*AJ4)^(1/3)</f>
        <v>0.17997906389399765</v>
      </c>
      <c r="AM4" s="802">
        <f>2*Z4*AG4*((AC4^2)+(AB4/2)^2)^0.5</f>
        <v>0.26643778837900239</v>
      </c>
      <c r="AN4" s="802">
        <f t="shared" ref="AN4:AN35" si="5">BC4*AM4</f>
        <v>0</v>
      </c>
      <c r="AO4" s="21">
        <f>AM4^2</f>
        <v>7.0989095076294056E-2</v>
      </c>
      <c r="AP4" s="802">
        <f>2.2*Z4*AG4*(AC4*AJ4)^(1/3)</f>
        <v>0.27930823799222837</v>
      </c>
      <c r="AQ4" s="802">
        <f t="shared" ref="AQ4:AQ35" si="6">BC4*AP4</f>
        <v>0</v>
      </c>
      <c r="AR4" s="802">
        <f>AP4^2</f>
        <v>7.8013091810323287E-2</v>
      </c>
      <c r="AS4" s="806">
        <f t="shared" ref="AS4:AS35" si="7">U4*V4</f>
        <v>1.3682293546707389E-2</v>
      </c>
      <c r="AT4" s="806">
        <f t="shared" ref="AT4:AT35" si="8">T4/K4</f>
        <v>0.85472222222222216</v>
      </c>
      <c r="AU4" s="802">
        <f>(MIN(2.5*(K4-T4),(K4-W4)/3,K4/2))*J4</f>
        <v>6784.6077356680562</v>
      </c>
      <c r="AV4" s="283">
        <f>P4/AU4</f>
        <v>3.5027194723645995E-2</v>
      </c>
      <c r="AW4" s="802">
        <f>$AV$87*AA4+$AV$82*$AV$85*$AV$89*O4/AV4</f>
        <v>127.69647345433626</v>
      </c>
      <c r="AX4" s="802">
        <f>Q4*Z4</f>
        <v>90.043052236231489</v>
      </c>
      <c r="AY4" s="802">
        <f t="shared" ref="AY4:AY10" si="9">($BD$4*1000*1000*K4/2)/((J4*K4^3)/12)</f>
        <v>4.6866096866096862</v>
      </c>
      <c r="AZ4" s="802">
        <f>U4</f>
        <v>1.1515151515151516</v>
      </c>
      <c r="BA4" s="302">
        <f t="shared" ref="BA4:BA10" si="10">IF(((AX4-($AV$92*AY4/AV4)*(1+AZ4*AV4))/Q4)&gt;=0.6*AX4*Q4,((AX4-($AV$92*AY4/AV4)*(1+AZ4*AV4))/Q4),0.6*AX4/Q4)</f>
        <v>1.4217324037299709E-3</v>
      </c>
      <c r="BB4" s="802">
        <f>AW4*BA4</f>
        <v>0.1815502141520739</v>
      </c>
      <c r="BC4" s="804">
        <f t="shared" ref="BC4:BC35" si="11">E4*AG4</f>
        <v>0</v>
      </c>
      <c r="BD4" s="423">
        <v>3.29</v>
      </c>
      <c r="BE4" s="423">
        <v>21.9</v>
      </c>
      <c r="BF4" s="423">
        <f>1.5*BD4</f>
        <v>4.9350000000000005</v>
      </c>
      <c r="BG4" s="423">
        <f>4*BD4</f>
        <v>13.16</v>
      </c>
      <c r="BH4" s="423">
        <f>0.4*BE4</f>
        <v>8.76</v>
      </c>
      <c r="BI4" s="423">
        <f>(BG4+BH4)/2</f>
        <v>10.96</v>
      </c>
      <c r="BJ4" s="653"/>
      <c r="BK4" s="1149" t="s">
        <v>381</v>
      </c>
      <c r="BL4" s="653" t="s">
        <v>203</v>
      </c>
      <c r="BM4" s="657">
        <f>SUM(AN6:AN7)</f>
        <v>0.76007509891505221</v>
      </c>
      <c r="BN4" s="657">
        <f>SUM(AO6:AO7)</f>
        <v>1.1252015872032317</v>
      </c>
      <c r="BO4" s="212">
        <f>BM4/BN4</f>
        <v>0.67550126800324972</v>
      </c>
      <c r="BP4" s="29">
        <f>SUM(AN4:AN10)/SUM(AO4:AO10)</f>
        <v>0.69836435122290885</v>
      </c>
    </row>
    <row r="5" spans="2:68" x14ac:dyDescent="0.25">
      <c r="B5" s="104"/>
      <c r="C5" s="1161"/>
      <c r="D5" s="1106">
        <v>3.3889999999999998</v>
      </c>
      <c r="E5" s="1108">
        <v>0.1077</v>
      </c>
      <c r="F5" s="1108">
        <f t="shared" ref="F5:F68" si="12">BC5</f>
        <v>0.12929485492459805</v>
      </c>
      <c r="G5" s="1105">
        <f t="shared" ref="G5:G68" si="13">2*Z5*AG5*AH5*(AC5^2+(AB5/2)^2)^0.5</f>
        <v>0.19518369521176254</v>
      </c>
      <c r="H5" s="380">
        <f t="shared" ref="H5:H68" si="14">D5*1000*1000</f>
        <v>3389000</v>
      </c>
      <c r="I5" s="1147"/>
      <c r="J5" s="376">
        <v>130</v>
      </c>
      <c r="K5" s="376">
        <v>180</v>
      </c>
      <c r="L5" s="376">
        <v>1500</v>
      </c>
      <c r="M5" s="1147"/>
      <c r="N5" s="1147"/>
      <c r="O5" s="376">
        <v>12.3</v>
      </c>
      <c r="P5" s="1106">
        <f t="shared" ref="P5:P38" si="15">2*PI()*(O5/2)^2</f>
        <v>237.64577628079994</v>
      </c>
      <c r="Q5" s="121">
        <v>38000</v>
      </c>
      <c r="R5" s="574">
        <f t="shared" ref="R5:R68" si="16">10*EXP((LN(S5/22000))/0.3)</f>
        <v>38.634105686174955</v>
      </c>
      <c r="S5" s="376">
        <v>33000</v>
      </c>
      <c r="T5" s="380">
        <f t="shared" ref="T5:T68" si="17">K5-AF5</f>
        <v>153.85</v>
      </c>
      <c r="U5" s="376">
        <f t="shared" si="0"/>
        <v>1.1515151515151516</v>
      </c>
      <c r="V5" s="543">
        <f t="shared" si="1"/>
        <v>1.188199176424589E-2</v>
      </c>
      <c r="W5" s="376">
        <f t="shared" ref="W5:W68" si="18">T5*U5*V5*(-1+(1+(2/(U5*V5)))^0.5)</f>
        <v>23.432129176891024</v>
      </c>
      <c r="X5" s="330">
        <f t="shared" si="2"/>
        <v>5212026.0305855367</v>
      </c>
      <c r="Y5" s="376">
        <f t="shared" si="3"/>
        <v>1.9703848195369116E-5</v>
      </c>
      <c r="Z5" s="330">
        <f t="shared" ref="Z5:Z68" si="19">Y5*(T5-W5)</f>
        <v>2.5697339286617979E-3</v>
      </c>
      <c r="AA5" s="380">
        <v>20</v>
      </c>
      <c r="AB5" s="380">
        <f t="shared" ref="AB5:AB68" si="20">J5-2*AA5-O5</f>
        <v>77.7</v>
      </c>
      <c r="AC5" s="380">
        <f t="shared" ref="AC5:AC68" si="21">AA5+O5/2</f>
        <v>26.15</v>
      </c>
      <c r="AD5" s="380" t="s">
        <v>199</v>
      </c>
      <c r="AE5" s="380" t="s">
        <v>199</v>
      </c>
      <c r="AF5" s="380">
        <f t="shared" ref="AF5:AF38" si="22">AC5</f>
        <v>26.15</v>
      </c>
      <c r="AG5" s="1098">
        <f t="shared" ref="AG5:AG68" si="23">(K5-W5)/(T5-W5)</f>
        <v>1.200509330776212</v>
      </c>
      <c r="AH5" s="1099">
        <f t="shared" si="4"/>
        <v>0.67550126800324972</v>
      </c>
      <c r="AI5" s="1098">
        <f t="shared" ref="AI5:AI68" si="24">2*Z5*AG5*AH5*(AC5^2+(AB5/2)^2)^0.5</f>
        <v>0.19518369521176254</v>
      </c>
      <c r="AJ5" s="1099">
        <f t="shared" ref="AJ5:AJ38" si="25">(2*AF5*J5)/2</f>
        <v>3399.5</v>
      </c>
      <c r="AK5" s="659">
        <f>AK4</f>
        <v>0.64437434852532172</v>
      </c>
      <c r="AL5" s="803">
        <f t="shared" ref="AL5:AL68" si="26">2.2*AK5*Z5*AG5*(AC5*AJ5)^(1/3)</f>
        <v>0.19518369521176257</v>
      </c>
      <c r="AM5" s="802">
        <f t="shared" ref="AM5:AM68" si="27">2*Z5*AG5*((AC5^2)+(AB5/2)^2)^0.5</f>
        <v>0.28894645274126052</v>
      </c>
      <c r="AN5" s="803">
        <f t="shared" si="5"/>
        <v>3.7359289688158506E-2</v>
      </c>
      <c r="AO5" s="20">
        <f t="shared" ref="AO5:AO68" si="28">AM5^2</f>
        <v>8.3490052551757496E-2</v>
      </c>
      <c r="AP5" s="803">
        <f t="shared" ref="AP5:AP68" si="29">2.2*Z5*AG5*(AC5*AJ5)^(1/3)</f>
        <v>0.30290419793781176</v>
      </c>
      <c r="AQ5" s="803">
        <f t="shared" si="6"/>
        <v>3.9163954328421104E-2</v>
      </c>
      <c r="AR5" s="803">
        <f t="shared" ref="AR5:AR68" si="30">AP5^2</f>
        <v>9.175095312834905E-2</v>
      </c>
      <c r="AS5" s="803">
        <f t="shared" si="7"/>
        <v>1.3682293546707389E-2</v>
      </c>
      <c r="AT5" s="803">
        <f t="shared" si="8"/>
        <v>0.85472222222222216</v>
      </c>
      <c r="AU5" s="803">
        <f t="shared" ref="AU5:AU68" si="31">(MIN(2.5*(K5-T5),(K5-W5)/3,K5/2))*J5</f>
        <v>6784.6077356680562</v>
      </c>
      <c r="AV5" s="543">
        <f t="shared" ref="AV5:AV68" si="32">P5/AU5</f>
        <v>3.5027194723645995E-2</v>
      </c>
      <c r="AW5" s="884">
        <f t="shared" ref="AW5:AW68" si="33">$AV$87*AA5+$AV$82*$AV$85*$AV$89*O5/AV5</f>
        <v>127.69647345433626</v>
      </c>
      <c r="AX5" s="803">
        <f t="shared" ref="AX5:AX68" si="34">Q5*Z5</f>
        <v>97.649889289148319</v>
      </c>
      <c r="AY5" s="853">
        <f t="shared" si="9"/>
        <v>4.6866096866096862</v>
      </c>
      <c r="AZ5" s="803">
        <f t="shared" ref="AZ5:AZ68" si="35">U5</f>
        <v>1.1515151515151516</v>
      </c>
      <c r="BA5" s="302">
        <f t="shared" si="10"/>
        <v>1.5418403571970788E-3</v>
      </c>
      <c r="BB5" s="803">
        <f t="shared" ref="BB5:BB68" si="36">AW5*BA5</f>
        <v>0.19688757624364112</v>
      </c>
      <c r="BC5" s="804">
        <f t="shared" si="11"/>
        <v>0.12929485492459805</v>
      </c>
      <c r="BD5" s="423"/>
      <c r="BE5" s="423"/>
      <c r="BF5" s="423"/>
      <c r="BG5" s="423"/>
      <c r="BH5" s="423"/>
      <c r="BI5" s="423"/>
      <c r="BJ5" s="653"/>
      <c r="BK5" s="1149"/>
      <c r="BL5" s="653" t="s">
        <v>204</v>
      </c>
      <c r="BM5" s="655">
        <f>SUM(AN12:AN13)</f>
        <v>1.3556456490547746</v>
      </c>
      <c r="BN5" s="655">
        <f>SUM(AO12:AO13)</f>
        <v>1.1222142025235464</v>
      </c>
      <c r="BO5" s="29">
        <f t="shared" ref="BO5:BO13" si="37">BM5/BN5</f>
        <v>1.2080097061740138</v>
      </c>
      <c r="BP5" s="29">
        <v>1.5009999999999999</v>
      </c>
    </row>
    <row r="6" spans="2:68" x14ac:dyDescent="0.25">
      <c r="B6" s="104"/>
      <c r="C6" s="1161"/>
      <c r="D6" s="446">
        <v>5.8860000000000001</v>
      </c>
      <c r="E6" s="1108">
        <v>0.17780000000000001</v>
      </c>
      <c r="F6" s="1108">
        <f t="shared" si="12"/>
        <v>0.21345055901201052</v>
      </c>
      <c r="G6" s="1105">
        <f t="shared" si="13"/>
        <v>0.33899416642562241</v>
      </c>
      <c r="H6" s="380">
        <f t="shared" si="14"/>
        <v>5886000</v>
      </c>
      <c r="I6" s="1147"/>
      <c r="J6" s="376">
        <v>130</v>
      </c>
      <c r="K6" s="376">
        <v>180</v>
      </c>
      <c r="L6" s="376">
        <v>1500</v>
      </c>
      <c r="M6" s="1147"/>
      <c r="N6" s="1147"/>
      <c r="O6" s="376">
        <v>12.3</v>
      </c>
      <c r="P6" s="1106">
        <f t="shared" si="15"/>
        <v>237.64577628079994</v>
      </c>
      <c r="Q6" s="121">
        <v>38000</v>
      </c>
      <c r="R6" s="574">
        <f t="shared" si="16"/>
        <v>38.634105686174955</v>
      </c>
      <c r="S6" s="376">
        <v>33000</v>
      </c>
      <c r="T6" s="380">
        <f t="shared" si="17"/>
        <v>153.85</v>
      </c>
      <c r="U6" s="376">
        <f t="shared" si="0"/>
        <v>1.1515151515151516</v>
      </c>
      <c r="V6" s="543">
        <f t="shared" si="1"/>
        <v>1.188199176424589E-2</v>
      </c>
      <c r="W6" s="376">
        <f t="shared" si="18"/>
        <v>23.432129176891024</v>
      </c>
      <c r="X6" s="330">
        <f t="shared" si="2"/>
        <v>5212026.0305855367</v>
      </c>
      <c r="Y6" s="376">
        <f t="shared" si="3"/>
        <v>3.4221555172010214E-5</v>
      </c>
      <c r="Z6" s="330">
        <f t="shared" si="19"/>
        <v>4.4631023617891239E-3</v>
      </c>
      <c r="AA6" s="380">
        <v>20</v>
      </c>
      <c r="AB6" s="380">
        <f t="shared" si="20"/>
        <v>77.7</v>
      </c>
      <c r="AC6" s="380">
        <f t="shared" si="21"/>
        <v>26.15</v>
      </c>
      <c r="AD6" s="380" t="s">
        <v>199</v>
      </c>
      <c r="AE6" s="380" t="s">
        <v>199</v>
      </c>
      <c r="AF6" s="380">
        <f t="shared" si="22"/>
        <v>26.15</v>
      </c>
      <c r="AG6" s="1098">
        <f t="shared" si="23"/>
        <v>1.200509330776212</v>
      </c>
      <c r="AH6" s="1099">
        <f t="shared" si="4"/>
        <v>0.67550126800324972</v>
      </c>
      <c r="AI6" s="1098">
        <f t="shared" si="24"/>
        <v>0.33899416642562241</v>
      </c>
      <c r="AJ6" s="1099">
        <f t="shared" si="25"/>
        <v>3399.5</v>
      </c>
      <c r="AK6" s="659">
        <f t="shared" ref="AK6:AK9" si="38">AK5</f>
        <v>0.64437434852532172</v>
      </c>
      <c r="AL6" s="803">
        <f t="shared" si="26"/>
        <v>0.33899416642562236</v>
      </c>
      <c r="AM6" s="802">
        <f t="shared" si="27"/>
        <v>0.50184090316761854</v>
      </c>
      <c r="AN6" s="803">
        <f t="shared" si="5"/>
        <v>0.10711822131622041</v>
      </c>
      <c r="AO6" s="20">
        <f t="shared" si="28"/>
        <v>0.25184429209209108</v>
      </c>
      <c r="AP6" s="803">
        <f t="shared" si="29"/>
        <v>0.5260826524231218</v>
      </c>
      <c r="AQ6" s="803">
        <f t="shared" si="6"/>
        <v>0.11229263624623657</v>
      </c>
      <c r="AR6" s="803">
        <f t="shared" si="30"/>
        <v>0.27676295718054716</v>
      </c>
      <c r="AS6" s="803">
        <f t="shared" si="7"/>
        <v>1.3682293546707389E-2</v>
      </c>
      <c r="AT6" s="803">
        <f t="shared" si="8"/>
        <v>0.85472222222222216</v>
      </c>
      <c r="AU6" s="803">
        <f t="shared" si="31"/>
        <v>6784.6077356680562</v>
      </c>
      <c r="AV6" s="543">
        <f t="shared" si="32"/>
        <v>3.5027194723645995E-2</v>
      </c>
      <c r="AW6" s="884">
        <f t="shared" si="33"/>
        <v>127.69647345433626</v>
      </c>
      <c r="AX6" s="803">
        <f t="shared" si="34"/>
        <v>169.5978897479867</v>
      </c>
      <c r="AY6" s="853">
        <f t="shared" si="9"/>
        <v>4.6866096866096862</v>
      </c>
      <c r="AZ6" s="803">
        <f t="shared" si="35"/>
        <v>1.1515151515151516</v>
      </c>
      <c r="BA6" s="302">
        <f t="shared" si="10"/>
        <v>2.677861417073474E-3</v>
      </c>
      <c r="BB6" s="803">
        <f t="shared" si="36"/>
        <v>0.34195345935971416</v>
      </c>
      <c r="BC6" s="804">
        <f t="shared" si="11"/>
        <v>0.21345055901201052</v>
      </c>
      <c r="BD6" s="423"/>
      <c r="BE6" s="423"/>
      <c r="BF6" s="423"/>
      <c r="BG6" s="423"/>
      <c r="BH6" s="423"/>
      <c r="BI6" s="423"/>
      <c r="BJ6" s="653"/>
      <c r="BK6" s="1149"/>
      <c r="BL6" s="653" t="s">
        <v>206</v>
      </c>
      <c r="BM6" s="655">
        <f>SUM(AN19:AN20)</f>
        <v>1.084585142800137</v>
      </c>
      <c r="BN6" s="655">
        <f>SUM(AO19:AO20)</f>
        <v>1.0962815045160248</v>
      </c>
      <c r="BO6" s="212">
        <f>BM6/BN6</f>
        <v>0.98933087745464476</v>
      </c>
      <c r="BP6" s="29">
        <f>SUM(AN17:AN23)/SUM(AO17:AO23)</f>
        <v>0.96809774714218455</v>
      </c>
    </row>
    <row r="7" spans="2:68" x14ac:dyDescent="0.25">
      <c r="B7" s="104"/>
      <c r="C7" s="1161"/>
      <c r="D7" s="446">
        <v>10.961</v>
      </c>
      <c r="E7" s="1108">
        <v>0.58199999999999996</v>
      </c>
      <c r="F7" s="1108">
        <f t="shared" si="12"/>
        <v>0.69869643051175534</v>
      </c>
      <c r="G7" s="1105">
        <f t="shared" si="13"/>
        <v>0.63128016618947458</v>
      </c>
      <c r="H7" s="380">
        <f t="shared" si="14"/>
        <v>10961000</v>
      </c>
      <c r="I7" s="1147"/>
      <c r="J7" s="376">
        <v>130</v>
      </c>
      <c r="K7" s="376">
        <v>180</v>
      </c>
      <c r="L7" s="376">
        <v>1500</v>
      </c>
      <c r="M7" s="1147"/>
      <c r="N7" s="1147"/>
      <c r="O7" s="376">
        <v>12.3</v>
      </c>
      <c r="P7" s="1106">
        <f t="shared" si="15"/>
        <v>237.64577628079994</v>
      </c>
      <c r="Q7" s="121">
        <v>38000</v>
      </c>
      <c r="R7" s="574">
        <f t="shared" si="16"/>
        <v>38.634105686174955</v>
      </c>
      <c r="S7" s="376">
        <v>33000</v>
      </c>
      <c r="T7" s="380">
        <f t="shared" si="17"/>
        <v>153.85</v>
      </c>
      <c r="U7" s="376">
        <f t="shared" si="0"/>
        <v>1.1515151515151516</v>
      </c>
      <c r="V7" s="543">
        <f t="shared" si="1"/>
        <v>1.188199176424589E-2</v>
      </c>
      <c r="W7" s="376">
        <f t="shared" si="18"/>
        <v>23.432129176891024</v>
      </c>
      <c r="X7" s="330">
        <f t="shared" si="2"/>
        <v>5212026.0305855367</v>
      </c>
      <c r="Y7" s="376">
        <f t="shared" si="3"/>
        <v>6.3727907957934757E-5</v>
      </c>
      <c r="Z7" s="330">
        <f t="shared" si="19"/>
        <v>8.3112580678849132E-3</v>
      </c>
      <c r="AA7" s="380">
        <v>20</v>
      </c>
      <c r="AB7" s="380">
        <f t="shared" si="20"/>
        <v>77.7</v>
      </c>
      <c r="AC7" s="380">
        <f t="shared" si="21"/>
        <v>26.15</v>
      </c>
      <c r="AD7" s="380" t="s">
        <v>199</v>
      </c>
      <c r="AE7" s="380" t="s">
        <v>199</v>
      </c>
      <c r="AF7" s="380">
        <f t="shared" si="22"/>
        <v>26.15</v>
      </c>
      <c r="AG7" s="1098">
        <f t="shared" si="23"/>
        <v>1.200509330776212</v>
      </c>
      <c r="AH7" s="1099">
        <f t="shared" si="4"/>
        <v>0.67550126800324972</v>
      </c>
      <c r="AI7" s="1098">
        <f t="shared" si="24"/>
        <v>0.63128016618947458</v>
      </c>
      <c r="AJ7" s="1099">
        <f t="shared" si="25"/>
        <v>3399.5</v>
      </c>
      <c r="AK7" s="659">
        <f t="shared" si="38"/>
        <v>0.64437434852532172</v>
      </c>
      <c r="AL7" s="803">
        <f t="shared" si="26"/>
        <v>0.63128016618947469</v>
      </c>
      <c r="AM7" s="802">
        <f t="shared" si="27"/>
        <v>0.93453587149511852</v>
      </c>
      <c r="AN7" s="803">
        <f t="shared" si="5"/>
        <v>0.65295687759883181</v>
      </c>
      <c r="AO7" s="20">
        <f t="shared" si="28"/>
        <v>0.87335729511114069</v>
      </c>
      <c r="AP7" s="803">
        <f t="shared" si="29"/>
        <v>0.97967923092250075</v>
      </c>
      <c r="AQ7" s="803">
        <f t="shared" si="6"/>
        <v>0.68449838169205302</v>
      </c>
      <c r="AR7" s="803">
        <f t="shared" si="30"/>
        <v>0.95977139550090251</v>
      </c>
      <c r="AS7" s="803">
        <f t="shared" si="7"/>
        <v>1.3682293546707389E-2</v>
      </c>
      <c r="AT7" s="803">
        <f t="shared" si="8"/>
        <v>0.85472222222222216</v>
      </c>
      <c r="AU7" s="803">
        <f t="shared" si="31"/>
        <v>6784.6077356680562</v>
      </c>
      <c r="AV7" s="543">
        <f t="shared" si="32"/>
        <v>3.5027194723645995E-2</v>
      </c>
      <c r="AW7" s="884">
        <f t="shared" si="33"/>
        <v>127.69647345433626</v>
      </c>
      <c r="AX7" s="803">
        <f t="shared" si="34"/>
        <v>315.82780657962672</v>
      </c>
      <c r="AY7" s="853">
        <f t="shared" si="9"/>
        <v>4.6866096866096862</v>
      </c>
      <c r="AZ7" s="803">
        <f t="shared" si="35"/>
        <v>1.1515151515151516</v>
      </c>
      <c r="BA7" s="302">
        <f t="shared" si="10"/>
        <v>4.9867548407309479E-3</v>
      </c>
      <c r="BB7" s="803">
        <f t="shared" si="36"/>
        <v>0.63679100714268233</v>
      </c>
      <c r="BC7" s="804">
        <f t="shared" si="11"/>
        <v>0.69869643051175534</v>
      </c>
      <c r="BD7" s="423"/>
      <c r="BE7" s="423"/>
      <c r="BF7" s="423"/>
      <c r="BG7" s="423"/>
      <c r="BH7" s="423"/>
      <c r="BI7" s="423"/>
      <c r="BJ7" s="653"/>
      <c r="BK7" s="1149"/>
      <c r="BL7" s="653" t="s">
        <v>207</v>
      </c>
      <c r="BM7" s="655">
        <f>SUM(AN26:AN27)</f>
        <v>1.1469366174246303</v>
      </c>
      <c r="BN7" s="655">
        <f>SUM(AO26:AO27)</f>
        <v>1.0867180177878675</v>
      </c>
      <c r="BO7" s="504">
        <f t="shared" si="37"/>
        <v>1.0554132706471033</v>
      </c>
      <c r="BP7" s="504">
        <v>1.109</v>
      </c>
    </row>
    <row r="8" spans="2:68" x14ac:dyDescent="0.25">
      <c r="B8" s="104"/>
      <c r="C8" s="1161"/>
      <c r="D8" s="1106">
        <v>13.4575</v>
      </c>
      <c r="E8" s="1108">
        <v>0.68959999999999999</v>
      </c>
      <c r="F8" s="1108">
        <f t="shared" si="12"/>
        <v>0.82787123450327582</v>
      </c>
      <c r="G8" s="1105">
        <f t="shared" si="13"/>
        <v>0.77506184075311124</v>
      </c>
      <c r="H8" s="380">
        <f t="shared" si="14"/>
        <v>13457500</v>
      </c>
      <c r="I8" s="1147"/>
      <c r="J8" s="376">
        <v>130</v>
      </c>
      <c r="K8" s="376">
        <v>180</v>
      </c>
      <c r="L8" s="376">
        <v>1500</v>
      </c>
      <c r="M8" s="1147"/>
      <c r="N8" s="1147"/>
      <c r="O8" s="376">
        <v>12.3</v>
      </c>
      <c r="P8" s="1106">
        <f t="shared" si="15"/>
        <v>237.64577628079994</v>
      </c>
      <c r="Q8" s="121">
        <v>38000</v>
      </c>
      <c r="R8" s="574">
        <f t="shared" si="16"/>
        <v>38.634105686174955</v>
      </c>
      <c r="S8" s="376">
        <v>33000</v>
      </c>
      <c r="T8" s="380">
        <f t="shared" si="17"/>
        <v>153.85</v>
      </c>
      <c r="U8" s="376">
        <f t="shared" si="0"/>
        <v>1.1515151515151516</v>
      </c>
      <c r="V8" s="543">
        <f t="shared" si="1"/>
        <v>1.188199176424589E-2</v>
      </c>
      <c r="W8" s="376">
        <f t="shared" si="18"/>
        <v>23.432129176891024</v>
      </c>
      <c r="X8" s="330">
        <f t="shared" si="2"/>
        <v>5212026.0305855367</v>
      </c>
      <c r="Y8" s="376">
        <f t="shared" si="3"/>
        <v>7.8242707904744725E-5</v>
      </c>
      <c r="Z8" s="330">
        <f t="shared" si="19"/>
        <v>1.0204247372371243E-2</v>
      </c>
      <c r="AA8" s="380">
        <v>20</v>
      </c>
      <c r="AB8" s="380">
        <f t="shared" si="20"/>
        <v>77.7</v>
      </c>
      <c r="AC8" s="380">
        <f t="shared" si="21"/>
        <v>26.15</v>
      </c>
      <c r="AD8" s="380" t="s">
        <v>199</v>
      </c>
      <c r="AE8" s="380" t="s">
        <v>199</v>
      </c>
      <c r="AF8" s="380">
        <f t="shared" si="22"/>
        <v>26.15</v>
      </c>
      <c r="AG8" s="1098">
        <f t="shared" si="23"/>
        <v>1.200509330776212</v>
      </c>
      <c r="AH8" s="1099">
        <f t="shared" si="4"/>
        <v>0.67550126800324972</v>
      </c>
      <c r="AI8" s="1098">
        <f t="shared" si="24"/>
        <v>0.77506184075311124</v>
      </c>
      <c r="AJ8" s="1099">
        <f t="shared" si="25"/>
        <v>3399.5</v>
      </c>
      <c r="AK8" s="659">
        <f t="shared" si="38"/>
        <v>0.64437434852532172</v>
      </c>
      <c r="AL8" s="803">
        <f t="shared" si="26"/>
        <v>0.77506184075311135</v>
      </c>
      <c r="AM8" s="802">
        <f t="shared" si="27"/>
        <v>1.1473876918753358</v>
      </c>
      <c r="AN8" s="803">
        <f t="shared" si="5"/>
        <v>0.94988926492669856</v>
      </c>
      <c r="AO8" s="20">
        <f t="shared" si="28"/>
        <v>1.3164985154670106</v>
      </c>
      <c r="AP8" s="803">
        <f t="shared" si="29"/>
        <v>1.2028129960897318</v>
      </c>
      <c r="AQ8" s="803">
        <f t="shared" si="6"/>
        <v>0.99577427994939016</v>
      </c>
      <c r="AR8" s="803">
        <f t="shared" si="30"/>
        <v>1.4467591035623573</v>
      </c>
      <c r="AS8" s="803">
        <f t="shared" si="7"/>
        <v>1.3682293546707389E-2</v>
      </c>
      <c r="AT8" s="803">
        <f t="shared" si="8"/>
        <v>0.85472222222222216</v>
      </c>
      <c r="AU8" s="803">
        <f t="shared" si="31"/>
        <v>6784.6077356680562</v>
      </c>
      <c r="AV8" s="543">
        <f t="shared" si="32"/>
        <v>3.5027194723645995E-2</v>
      </c>
      <c r="AW8" s="884">
        <f t="shared" si="33"/>
        <v>127.69647345433626</v>
      </c>
      <c r="AX8" s="803">
        <f t="shared" si="34"/>
        <v>387.76140015010725</v>
      </c>
      <c r="AY8" s="853">
        <f t="shared" si="9"/>
        <v>4.6866096866096862</v>
      </c>
      <c r="AZ8" s="803">
        <f t="shared" si="35"/>
        <v>1.1515151515151516</v>
      </c>
      <c r="BA8" s="302">
        <f t="shared" si="10"/>
        <v>6.1225484234227459E-3</v>
      </c>
      <c r="BB8" s="803">
        <f t="shared" si="36"/>
        <v>0.78182784222449098</v>
      </c>
      <c r="BC8" s="804">
        <f t="shared" si="11"/>
        <v>0.82787123450327582</v>
      </c>
      <c r="BD8" s="423"/>
      <c r="BE8" s="423"/>
      <c r="BF8" s="423"/>
      <c r="BG8" s="423"/>
      <c r="BH8" s="423"/>
      <c r="BI8" s="423"/>
      <c r="BJ8" s="653"/>
      <c r="BK8" s="1149"/>
      <c r="BL8" s="653" t="s">
        <v>208</v>
      </c>
      <c r="BM8" s="655">
        <f>SUM(AN32:AN33)</f>
        <v>1.3630791251756762</v>
      </c>
      <c r="BN8" s="655">
        <f>SUM(AO32:AO33)</f>
        <v>0.9317624572480897</v>
      </c>
      <c r="BO8" s="29">
        <f t="shared" si="37"/>
        <v>1.4629041066984574</v>
      </c>
      <c r="BP8" s="29">
        <v>1.2949999999999999</v>
      </c>
    </row>
    <row r="9" spans="2:68" x14ac:dyDescent="0.25">
      <c r="B9" s="104"/>
      <c r="C9" s="1161"/>
      <c r="D9" s="1106">
        <v>15.952500000000001</v>
      </c>
      <c r="E9" s="1108">
        <v>0.82969999999999999</v>
      </c>
      <c r="F9" s="1108">
        <f t="shared" si="12"/>
        <v>0.9960625917450231</v>
      </c>
      <c r="G9" s="1105">
        <f t="shared" si="13"/>
        <v>0.91875712536607923</v>
      </c>
      <c r="H9" s="380">
        <f t="shared" si="14"/>
        <v>15952500</v>
      </c>
      <c r="I9" s="1147"/>
      <c r="J9" s="376">
        <v>130</v>
      </c>
      <c r="K9" s="376">
        <v>180</v>
      </c>
      <c r="L9" s="376">
        <v>1500</v>
      </c>
      <c r="M9" s="1147"/>
      <c r="N9" s="1147"/>
      <c r="O9" s="376">
        <v>12.3</v>
      </c>
      <c r="P9" s="1106">
        <f t="shared" si="15"/>
        <v>237.64577628079994</v>
      </c>
      <c r="Q9" s="121">
        <v>38000</v>
      </c>
      <c r="R9" s="574">
        <f t="shared" si="16"/>
        <v>38.634105686174955</v>
      </c>
      <c r="S9" s="376">
        <v>33000</v>
      </c>
      <c r="T9" s="380">
        <f t="shared" si="17"/>
        <v>153.85</v>
      </c>
      <c r="U9" s="376">
        <f t="shared" si="0"/>
        <v>1.1515151515151516</v>
      </c>
      <c r="V9" s="543">
        <f t="shared" si="1"/>
        <v>1.188199176424589E-2</v>
      </c>
      <c r="W9" s="376">
        <f t="shared" si="18"/>
        <v>23.432129176891024</v>
      </c>
      <c r="X9" s="330">
        <f t="shared" si="2"/>
        <v>5212026.0305855367</v>
      </c>
      <c r="Y9" s="376">
        <f t="shared" si="3"/>
        <v>9.274878676206133E-5</v>
      </c>
      <c r="Z9" s="330">
        <f t="shared" si="19"/>
        <v>1.2096099290934593E-2</v>
      </c>
      <c r="AA9" s="380">
        <v>20</v>
      </c>
      <c r="AB9" s="380">
        <f t="shared" si="20"/>
        <v>77.7</v>
      </c>
      <c r="AC9" s="380">
        <f t="shared" si="21"/>
        <v>26.15</v>
      </c>
      <c r="AD9" s="380" t="s">
        <v>199</v>
      </c>
      <c r="AE9" s="380" t="s">
        <v>199</v>
      </c>
      <c r="AF9" s="380">
        <f t="shared" si="22"/>
        <v>26.15</v>
      </c>
      <c r="AG9" s="1098">
        <f t="shared" si="23"/>
        <v>1.200509330776212</v>
      </c>
      <c r="AH9" s="1099">
        <f t="shared" si="4"/>
        <v>0.67550126800324972</v>
      </c>
      <c r="AI9" s="1098">
        <f t="shared" si="24"/>
        <v>0.91875712536607923</v>
      </c>
      <c r="AJ9" s="1099">
        <f t="shared" si="25"/>
        <v>3399.5</v>
      </c>
      <c r="AK9" s="659">
        <f t="shared" si="38"/>
        <v>0.64437434852532172</v>
      </c>
      <c r="AL9" s="803">
        <f t="shared" si="26"/>
        <v>0.91875712536607912</v>
      </c>
      <c r="AM9" s="802">
        <f t="shared" si="27"/>
        <v>1.3601116221171314</v>
      </c>
      <c r="AN9" s="803">
        <f t="shared" si="5"/>
        <v>1.3547563073885174</v>
      </c>
      <c r="AO9" s="20">
        <f t="shared" si="28"/>
        <v>1.8499036246180944</v>
      </c>
      <c r="AP9" s="803">
        <f t="shared" si="29"/>
        <v>1.4258126933027271</v>
      </c>
      <c r="AQ9" s="803">
        <f t="shared" si="6"/>
        <v>1.4201986866340661</v>
      </c>
      <c r="AR9" s="803">
        <f t="shared" si="30"/>
        <v>2.0329418363831766</v>
      </c>
      <c r="AS9" s="808">
        <f t="shared" si="7"/>
        <v>1.3682293546707389E-2</v>
      </c>
      <c r="AT9" s="808">
        <f t="shared" si="8"/>
        <v>0.85472222222222216</v>
      </c>
      <c r="AU9" s="803">
        <f t="shared" si="31"/>
        <v>6784.6077356680562</v>
      </c>
      <c r="AV9" s="543">
        <f t="shared" si="32"/>
        <v>3.5027194723645995E-2</v>
      </c>
      <c r="AW9" s="884">
        <f t="shared" si="33"/>
        <v>127.69647345433626</v>
      </c>
      <c r="AX9" s="803">
        <f t="shared" si="34"/>
        <v>459.65177305551452</v>
      </c>
      <c r="AY9" s="853">
        <f t="shared" si="9"/>
        <v>4.6866096866096862</v>
      </c>
      <c r="AZ9" s="803">
        <f t="shared" si="35"/>
        <v>1.1515151515151516</v>
      </c>
      <c r="BA9" s="302">
        <f t="shared" si="10"/>
        <v>7.2576595745607562E-3</v>
      </c>
      <c r="BB9" s="803">
        <f t="shared" si="36"/>
        <v>0.92677753320350698</v>
      </c>
      <c r="BC9" s="804">
        <f t="shared" si="11"/>
        <v>0.9960625917450231</v>
      </c>
      <c r="BD9" s="423"/>
      <c r="BE9" s="423"/>
      <c r="BF9" s="423"/>
      <c r="BG9" s="423"/>
      <c r="BH9" s="423"/>
      <c r="BI9" s="423"/>
      <c r="BJ9" s="653"/>
      <c r="BK9" s="1149"/>
      <c r="BL9" s="653" t="s">
        <v>209</v>
      </c>
      <c r="BM9" s="655">
        <f>SUM(AN41:AN46)</f>
        <v>1.2225272792037889</v>
      </c>
      <c r="BN9" s="655">
        <f>SUM(AO41:AO46)</f>
        <v>1.6657349451752537</v>
      </c>
      <c r="BO9" s="212">
        <f t="shared" si="37"/>
        <v>0.73392665666575518</v>
      </c>
      <c r="BP9" s="212">
        <v>0.73099999999999998</v>
      </c>
    </row>
    <row r="10" spans="2:68" ht="15.75" thickBot="1" x14ac:dyDescent="0.3">
      <c r="B10" s="104"/>
      <c r="C10" s="1162"/>
      <c r="D10" s="1111">
        <v>18.538499999999999</v>
      </c>
      <c r="E10" s="1109">
        <v>0.92100000000000004</v>
      </c>
      <c r="F10" s="1109">
        <f t="shared" si="12"/>
        <v>1.1056690936448914</v>
      </c>
      <c r="G10" s="1103">
        <f t="shared" si="13"/>
        <v>1.0676934003196401</v>
      </c>
      <c r="H10" s="377">
        <f t="shared" si="14"/>
        <v>18538500</v>
      </c>
      <c r="I10" s="1159"/>
      <c r="J10" s="377">
        <v>130</v>
      </c>
      <c r="K10" s="377">
        <v>180</v>
      </c>
      <c r="L10" s="377">
        <v>1500</v>
      </c>
      <c r="M10" s="1159"/>
      <c r="N10" s="1159"/>
      <c r="O10" s="377">
        <v>12.3</v>
      </c>
      <c r="P10" s="1111">
        <f t="shared" si="15"/>
        <v>237.64577628079994</v>
      </c>
      <c r="Q10" s="120">
        <v>38000</v>
      </c>
      <c r="R10" s="575">
        <f t="shared" si="16"/>
        <v>38.634105686174955</v>
      </c>
      <c r="S10" s="377">
        <v>33000</v>
      </c>
      <c r="T10" s="374">
        <f t="shared" si="17"/>
        <v>153.85</v>
      </c>
      <c r="U10" s="377">
        <f t="shared" si="0"/>
        <v>1.1515151515151516</v>
      </c>
      <c r="V10" s="544">
        <f t="shared" si="1"/>
        <v>1.188199176424589E-2</v>
      </c>
      <c r="W10" s="377">
        <f t="shared" si="18"/>
        <v>23.432129176891024</v>
      </c>
      <c r="X10" s="331">
        <f t="shared" si="2"/>
        <v>5212026.0305855367</v>
      </c>
      <c r="Y10" s="377">
        <f t="shared" si="3"/>
        <v>1.0778394504864278E-4</v>
      </c>
      <c r="Z10" s="331">
        <f t="shared" si="19"/>
        <v>1.4056952622158969E-2</v>
      </c>
      <c r="AA10" s="374">
        <v>20</v>
      </c>
      <c r="AB10" s="374">
        <f t="shared" si="20"/>
        <v>77.7</v>
      </c>
      <c r="AC10" s="374">
        <f t="shared" si="21"/>
        <v>26.15</v>
      </c>
      <c r="AD10" s="374" t="s">
        <v>199</v>
      </c>
      <c r="AE10" s="374" t="s">
        <v>199</v>
      </c>
      <c r="AF10" s="374">
        <f t="shared" si="22"/>
        <v>26.15</v>
      </c>
      <c r="AG10" s="1097">
        <f t="shared" si="23"/>
        <v>1.200509330776212</v>
      </c>
      <c r="AH10" s="1101">
        <f t="shared" si="4"/>
        <v>0.67550126800324972</v>
      </c>
      <c r="AI10" s="1097">
        <f t="shared" si="24"/>
        <v>1.0676934003196401</v>
      </c>
      <c r="AJ10" s="1101">
        <f t="shared" si="25"/>
        <v>3399.5</v>
      </c>
      <c r="AK10" s="662">
        <f>AK9</f>
        <v>0.64437434852532172</v>
      </c>
      <c r="AL10" s="807">
        <f t="shared" si="26"/>
        <v>1.0676934003196401</v>
      </c>
      <c r="AM10" s="807">
        <f t="shared" si="27"/>
        <v>1.5805942207565238</v>
      </c>
      <c r="AN10" s="807">
        <f t="shared" si="5"/>
        <v>1.747614179484219</v>
      </c>
      <c r="AO10" s="30">
        <f t="shared" si="28"/>
        <v>2.4982780906889226</v>
      </c>
      <c r="AP10" s="807">
        <f t="shared" si="29"/>
        <v>1.6569458464060562</v>
      </c>
      <c r="AQ10" s="807">
        <f t="shared" si="6"/>
        <v>1.8320338122144517</v>
      </c>
      <c r="AR10" s="807">
        <f t="shared" si="30"/>
        <v>2.7454695379222822</v>
      </c>
      <c r="AS10" s="807">
        <f t="shared" si="7"/>
        <v>1.3682293546707389E-2</v>
      </c>
      <c r="AT10" s="807">
        <f t="shared" si="8"/>
        <v>0.85472222222222216</v>
      </c>
      <c r="AU10" s="807">
        <f t="shared" si="31"/>
        <v>6784.6077356680562</v>
      </c>
      <c r="AV10" s="544">
        <f t="shared" si="32"/>
        <v>3.5027194723645995E-2</v>
      </c>
      <c r="AW10" s="1111">
        <f t="shared" si="33"/>
        <v>127.69647345433626</v>
      </c>
      <c r="AX10" s="807">
        <f t="shared" si="34"/>
        <v>534.16419964204078</v>
      </c>
      <c r="AY10" s="860">
        <f t="shared" si="9"/>
        <v>4.6866096866096862</v>
      </c>
      <c r="AZ10" s="860">
        <f t="shared" si="35"/>
        <v>1.1515151515151516</v>
      </c>
      <c r="BA10" s="331">
        <f t="shared" si="10"/>
        <v>8.4341715732953806E-3</v>
      </c>
      <c r="BB10" s="860">
        <f t="shared" si="36"/>
        <v>1.0770139664186311</v>
      </c>
      <c r="BC10" s="804">
        <f t="shared" si="11"/>
        <v>1.1056690936448914</v>
      </c>
      <c r="BD10" s="423"/>
      <c r="BE10" s="423"/>
      <c r="BF10" s="423"/>
      <c r="BG10" s="423"/>
      <c r="BH10" s="423"/>
      <c r="BI10" s="423"/>
      <c r="BJ10" s="653"/>
      <c r="BK10" s="1149"/>
      <c r="BL10" s="653" t="s">
        <v>210</v>
      </c>
      <c r="BM10" s="655">
        <f>SUM(AN53:AN54)</f>
        <v>0.34046111641797278</v>
      </c>
      <c r="BN10" s="655">
        <f>SUM(AO53:AO54)</f>
        <v>0.50849259210050823</v>
      </c>
      <c r="BO10" s="29">
        <f t="shared" si="37"/>
        <v>0.6695498060484576</v>
      </c>
      <c r="BP10" s="29">
        <v>0.748</v>
      </c>
    </row>
    <row r="11" spans="2:68" x14ac:dyDescent="0.25">
      <c r="B11" s="104"/>
      <c r="C11" s="1160" t="s">
        <v>204</v>
      </c>
      <c r="D11" s="1110">
        <v>3.3927999999999998</v>
      </c>
      <c r="E11" s="1107">
        <v>0</v>
      </c>
      <c r="F11" s="1104">
        <f t="shared" si="12"/>
        <v>0</v>
      </c>
      <c r="G11" s="1110">
        <f t="shared" si="13"/>
        <v>0.34944150054828893</v>
      </c>
      <c r="H11" s="375">
        <f t="shared" si="14"/>
        <v>3392799.9999999995</v>
      </c>
      <c r="I11" s="1158" t="s">
        <v>205</v>
      </c>
      <c r="J11" s="375">
        <v>130</v>
      </c>
      <c r="K11" s="375">
        <v>180</v>
      </c>
      <c r="L11" s="375">
        <v>1500</v>
      </c>
      <c r="M11" s="1158" t="s">
        <v>432</v>
      </c>
      <c r="N11" s="1158">
        <v>2</v>
      </c>
      <c r="O11" s="375">
        <v>12.3</v>
      </c>
      <c r="P11" s="1110">
        <f t="shared" si="15"/>
        <v>237.64577628079994</v>
      </c>
      <c r="Q11" s="126">
        <v>38000</v>
      </c>
      <c r="R11" s="573">
        <f t="shared" si="16"/>
        <v>38.634105686174955</v>
      </c>
      <c r="S11" s="375">
        <v>33000</v>
      </c>
      <c r="T11" s="375">
        <f t="shared" si="17"/>
        <v>153.85</v>
      </c>
      <c r="U11" s="375">
        <f t="shared" si="0"/>
        <v>1.1515151515151516</v>
      </c>
      <c r="V11" s="285">
        <f t="shared" si="1"/>
        <v>1.188199176424589E-2</v>
      </c>
      <c r="W11" s="375">
        <f t="shared" si="18"/>
        <v>23.432129176891024</v>
      </c>
      <c r="X11" s="296">
        <f t="shared" si="2"/>
        <v>5212026.0305855367</v>
      </c>
      <c r="Y11" s="375">
        <f t="shared" si="3"/>
        <v>1.9725941622085668E-5</v>
      </c>
      <c r="Z11" s="296">
        <f t="shared" si="19"/>
        <v>2.572615306333357E-3</v>
      </c>
      <c r="AA11" s="375">
        <v>20</v>
      </c>
      <c r="AB11" s="375">
        <f t="shared" si="20"/>
        <v>77.7</v>
      </c>
      <c r="AC11" s="375">
        <f t="shared" si="21"/>
        <v>26.15</v>
      </c>
      <c r="AD11" s="375" t="s">
        <v>199</v>
      </c>
      <c r="AE11" s="375" t="s">
        <v>199</v>
      </c>
      <c r="AF11" s="375">
        <f t="shared" si="22"/>
        <v>26.15</v>
      </c>
      <c r="AG11" s="1100">
        <f t="shared" si="23"/>
        <v>1.200509330776212</v>
      </c>
      <c r="AH11" s="1100">
        <f>$BM$5/$BN$5</f>
        <v>1.2080097061740138</v>
      </c>
      <c r="AI11" s="1100">
        <f t="shared" si="24"/>
        <v>0.34944150054828893</v>
      </c>
      <c r="AJ11" s="1098">
        <f t="shared" si="25"/>
        <v>3399.5</v>
      </c>
      <c r="AK11" s="659">
        <f>BO15</f>
        <v>1.1523449389356299</v>
      </c>
      <c r="AL11" s="802">
        <f t="shared" si="26"/>
        <v>0.34944150054828887</v>
      </c>
      <c r="AM11" s="802">
        <f t="shared" si="27"/>
        <v>0.28927044109192934</v>
      </c>
      <c r="AN11" s="802">
        <f t="shared" si="5"/>
        <v>0</v>
      </c>
      <c r="AO11" s="21">
        <f t="shared" si="28"/>
        <v>8.3677388089519369E-2</v>
      </c>
      <c r="AP11" s="802">
        <f t="shared" si="29"/>
        <v>0.30324383675521027</v>
      </c>
      <c r="AQ11" s="802">
        <f t="shared" si="6"/>
        <v>0</v>
      </c>
      <c r="AR11" s="802">
        <f t="shared" si="30"/>
        <v>9.1956824530020617E-2</v>
      </c>
      <c r="AS11" s="806">
        <f t="shared" si="7"/>
        <v>1.3682293546707389E-2</v>
      </c>
      <c r="AT11" s="806">
        <f t="shared" si="8"/>
        <v>0.85472222222222216</v>
      </c>
      <c r="AU11" s="802">
        <f t="shared" si="31"/>
        <v>6784.6077356680562</v>
      </c>
      <c r="AV11" s="283">
        <f t="shared" si="32"/>
        <v>3.5027194723645995E-2</v>
      </c>
      <c r="AW11" s="884">
        <f t="shared" si="33"/>
        <v>127.69647345433626</v>
      </c>
      <c r="AX11" s="802">
        <f t="shared" si="34"/>
        <v>97.75938164066757</v>
      </c>
      <c r="AY11" s="853">
        <f t="shared" ref="AY11:AY16" si="39">($BD$11*1000*1000*K11/2)/((J11*K11^3)/12)</f>
        <v>4.6866096866096862</v>
      </c>
      <c r="AZ11" s="802">
        <f t="shared" si="35"/>
        <v>1.1515151515151516</v>
      </c>
      <c r="BA11" s="302">
        <f t="shared" ref="BA11:BA74" si="40">IF(((AX11-($AV$92*AY11/AV11)*(1+AZ11*AV11))/Q11)&gt;=0.6*AX11*Q11,((AX11-($AV$92*AY11/AV11)*(1+AZ11*AV11))/Q11),0.6*AX11/Q11)</f>
        <v>1.5435691838000141E-3</v>
      </c>
      <c r="BB11" s="802">
        <f t="shared" si="36"/>
        <v>0.19710834130404997</v>
      </c>
      <c r="BC11" s="804">
        <f t="shared" si="11"/>
        <v>0</v>
      </c>
      <c r="BD11" s="423">
        <v>3.29</v>
      </c>
      <c r="BE11" s="423">
        <v>20</v>
      </c>
      <c r="BF11" s="423">
        <f t="shared" ref="BF11:BF62" si="41">1.5*BD11</f>
        <v>4.9350000000000005</v>
      </c>
      <c r="BG11" s="423">
        <f t="shared" ref="BG11:BG62" si="42">4*BD11</f>
        <v>13.16</v>
      </c>
      <c r="BH11" s="423">
        <f t="shared" ref="BH11:BH62" si="43">0.4*BE11</f>
        <v>8</v>
      </c>
      <c r="BI11" s="423">
        <f t="shared" ref="BI11:BI62" si="44">(BG11+BH11)/2</f>
        <v>10.58</v>
      </c>
      <c r="BJ11" s="653"/>
      <c r="BK11" s="1149"/>
      <c r="BL11" s="653" t="s">
        <v>211</v>
      </c>
      <c r="BM11" s="655">
        <f>SUM(AN58:AN59)</f>
        <v>0.53974286586329079</v>
      </c>
      <c r="BN11" s="655">
        <f>SUM(AO58:AO59)</f>
        <v>0.55694660664831275</v>
      </c>
      <c r="BO11" s="29">
        <f t="shared" si="37"/>
        <v>0.96911061028174039</v>
      </c>
      <c r="BP11" s="29">
        <v>1.117</v>
      </c>
    </row>
    <row r="12" spans="2:68" x14ac:dyDescent="0.25">
      <c r="B12" s="104"/>
      <c r="C12" s="1161"/>
      <c r="D12" s="446">
        <v>5.8789999999999996</v>
      </c>
      <c r="E12" s="1108">
        <v>0.377</v>
      </c>
      <c r="F12" s="1108">
        <f t="shared" si="12"/>
        <v>0.45259201770263191</v>
      </c>
      <c r="G12" s="1105">
        <f t="shared" si="13"/>
        <v>0.60550771684844118</v>
      </c>
      <c r="H12" s="380">
        <f t="shared" si="14"/>
        <v>5879000</v>
      </c>
      <c r="I12" s="1147"/>
      <c r="J12" s="376">
        <v>130</v>
      </c>
      <c r="K12" s="376">
        <v>180</v>
      </c>
      <c r="L12" s="376">
        <v>1500</v>
      </c>
      <c r="M12" s="1147"/>
      <c r="N12" s="1147"/>
      <c r="O12" s="376">
        <v>12.3</v>
      </c>
      <c r="P12" s="1106">
        <f t="shared" si="15"/>
        <v>237.64577628079994</v>
      </c>
      <c r="Q12" s="121">
        <v>38000</v>
      </c>
      <c r="R12" s="574">
        <f t="shared" si="16"/>
        <v>38.634105686174955</v>
      </c>
      <c r="S12" s="376">
        <v>33000</v>
      </c>
      <c r="T12" s="380">
        <f t="shared" si="17"/>
        <v>153.85</v>
      </c>
      <c r="U12" s="376">
        <f t="shared" si="0"/>
        <v>1.1515151515151516</v>
      </c>
      <c r="V12" s="543">
        <f t="shared" si="1"/>
        <v>1.188199176424589E-2</v>
      </c>
      <c r="W12" s="376">
        <f t="shared" si="18"/>
        <v>23.432129176891024</v>
      </c>
      <c r="X12" s="330">
        <f t="shared" si="2"/>
        <v>5212026.0305855367</v>
      </c>
      <c r="Y12" s="376">
        <f t="shared" si="3"/>
        <v>3.4180856754374458E-5</v>
      </c>
      <c r="Z12" s="330">
        <f t="shared" si="19"/>
        <v>4.4577945608151991E-3</v>
      </c>
      <c r="AA12" s="380">
        <v>20</v>
      </c>
      <c r="AB12" s="380">
        <f t="shared" si="20"/>
        <v>77.7</v>
      </c>
      <c r="AC12" s="380">
        <f t="shared" si="21"/>
        <v>26.15</v>
      </c>
      <c r="AD12" s="380" t="s">
        <v>199</v>
      </c>
      <c r="AE12" s="380" t="s">
        <v>199</v>
      </c>
      <c r="AF12" s="380">
        <f t="shared" si="22"/>
        <v>26.15</v>
      </c>
      <c r="AG12" s="1098">
        <f t="shared" si="23"/>
        <v>1.200509330776212</v>
      </c>
      <c r="AH12" s="1099">
        <f t="shared" ref="AH12:AH16" si="45">$BM$5/$BN$5</f>
        <v>1.2080097061740138</v>
      </c>
      <c r="AI12" s="1098">
        <f t="shared" si="24"/>
        <v>0.60550771684844118</v>
      </c>
      <c r="AJ12" s="1099">
        <f t="shared" si="25"/>
        <v>3399.5</v>
      </c>
      <c r="AK12" s="659">
        <f>AK11</f>
        <v>1.1523449389356299</v>
      </c>
      <c r="AL12" s="803">
        <f t="shared" si="26"/>
        <v>0.60550771684844096</v>
      </c>
      <c r="AM12" s="802">
        <f t="shared" si="27"/>
        <v>0.50124408252164965</v>
      </c>
      <c r="AN12" s="803">
        <f t="shared" si="5"/>
        <v>0.22685907066997796</v>
      </c>
      <c r="AO12" s="20">
        <f t="shared" si="28"/>
        <v>0.25124563026297031</v>
      </c>
      <c r="AP12" s="803">
        <f t="shared" si="29"/>
        <v>0.52545700197001932</v>
      </c>
      <c r="AQ12" s="803">
        <f t="shared" si="6"/>
        <v>0.23781764473758688</v>
      </c>
      <c r="AR12" s="803">
        <f t="shared" si="30"/>
        <v>0.27610506091932091</v>
      </c>
      <c r="AS12" s="803">
        <f t="shared" si="7"/>
        <v>1.3682293546707389E-2</v>
      </c>
      <c r="AT12" s="803">
        <f t="shared" si="8"/>
        <v>0.85472222222222216</v>
      </c>
      <c r="AU12" s="803">
        <f t="shared" si="31"/>
        <v>6784.6077356680562</v>
      </c>
      <c r="AV12" s="543">
        <f t="shared" si="32"/>
        <v>3.5027194723645995E-2</v>
      </c>
      <c r="AW12" s="884">
        <f t="shared" si="33"/>
        <v>127.69647345433626</v>
      </c>
      <c r="AX12" s="803">
        <f t="shared" si="34"/>
        <v>169.39619331097757</v>
      </c>
      <c r="AY12" s="853">
        <f t="shared" si="39"/>
        <v>4.6866096866096862</v>
      </c>
      <c r="AZ12" s="803">
        <f t="shared" si="35"/>
        <v>1.1515151515151516</v>
      </c>
      <c r="BA12" s="302">
        <f t="shared" si="40"/>
        <v>2.6746767364891197E-3</v>
      </c>
      <c r="BB12" s="803">
        <f t="shared" si="36"/>
        <v>0.34154678688001361</v>
      </c>
      <c r="BC12" s="804">
        <f t="shared" si="11"/>
        <v>0.45259201770263191</v>
      </c>
      <c r="BD12" s="423"/>
      <c r="BE12" s="423"/>
      <c r="BF12" s="423"/>
      <c r="BG12" s="423"/>
      <c r="BH12" s="423"/>
      <c r="BI12" s="423"/>
      <c r="BJ12" s="653"/>
      <c r="BK12" s="1149"/>
      <c r="BL12" s="653" t="s">
        <v>212</v>
      </c>
      <c r="BM12" s="655">
        <f>SUM(AN64:AN66)</f>
        <v>0.98067323633618197</v>
      </c>
      <c r="BN12" s="655">
        <f>SUM(AO64:AO66)</f>
        <v>1.1371862207681049</v>
      </c>
      <c r="BO12" s="29">
        <f t="shared" si="37"/>
        <v>0.86236820181816198</v>
      </c>
      <c r="BP12" s="29">
        <v>1.0680000000000001</v>
      </c>
    </row>
    <row r="13" spans="2:68" ht="15.75" thickBot="1" x14ac:dyDescent="0.3">
      <c r="B13" s="104"/>
      <c r="C13" s="1161"/>
      <c r="D13" s="446">
        <v>10.946</v>
      </c>
      <c r="E13" s="1108">
        <v>1.0075000000000001</v>
      </c>
      <c r="F13" s="1108">
        <f t="shared" si="12"/>
        <v>1.2095131507570336</v>
      </c>
      <c r="G13" s="1105">
        <f t="shared" si="13"/>
        <v>1.1273834782485179</v>
      </c>
      <c r="H13" s="380">
        <f t="shared" si="14"/>
        <v>10946000</v>
      </c>
      <c r="I13" s="1147"/>
      <c r="J13" s="376">
        <v>130</v>
      </c>
      <c r="K13" s="376">
        <v>180</v>
      </c>
      <c r="L13" s="376">
        <v>1500</v>
      </c>
      <c r="M13" s="1147"/>
      <c r="N13" s="1147"/>
      <c r="O13" s="376">
        <v>12.3</v>
      </c>
      <c r="P13" s="1106">
        <f t="shared" si="15"/>
        <v>237.64577628079994</v>
      </c>
      <c r="Q13" s="121">
        <v>38000</v>
      </c>
      <c r="R13" s="574">
        <f t="shared" si="16"/>
        <v>38.634105686174955</v>
      </c>
      <c r="S13" s="376">
        <v>33000</v>
      </c>
      <c r="T13" s="380">
        <f t="shared" si="17"/>
        <v>153.85</v>
      </c>
      <c r="U13" s="376">
        <f t="shared" si="0"/>
        <v>1.1515151515151516</v>
      </c>
      <c r="V13" s="543">
        <f t="shared" si="1"/>
        <v>1.188199176424589E-2</v>
      </c>
      <c r="W13" s="376">
        <f t="shared" si="18"/>
        <v>23.432129176891024</v>
      </c>
      <c r="X13" s="330">
        <f t="shared" si="2"/>
        <v>5212026.0305855367</v>
      </c>
      <c r="Y13" s="376">
        <f t="shared" si="3"/>
        <v>6.3640697063000997E-5</v>
      </c>
      <c r="Z13" s="330">
        <f t="shared" si="19"/>
        <v>8.2998842086550728E-3</v>
      </c>
      <c r="AA13" s="380">
        <v>20</v>
      </c>
      <c r="AB13" s="380">
        <f t="shared" si="20"/>
        <v>77.7</v>
      </c>
      <c r="AC13" s="380">
        <f t="shared" si="21"/>
        <v>26.15</v>
      </c>
      <c r="AD13" s="380" t="s">
        <v>199</v>
      </c>
      <c r="AE13" s="380" t="s">
        <v>199</v>
      </c>
      <c r="AF13" s="380">
        <f t="shared" si="22"/>
        <v>26.15</v>
      </c>
      <c r="AG13" s="1098">
        <f t="shared" si="23"/>
        <v>1.200509330776212</v>
      </c>
      <c r="AH13" s="1099">
        <f t="shared" si="45"/>
        <v>1.2080097061740138</v>
      </c>
      <c r="AI13" s="1098">
        <f t="shared" si="24"/>
        <v>1.1273834782485179</v>
      </c>
      <c r="AJ13" s="1099">
        <f t="shared" si="25"/>
        <v>3399.5</v>
      </c>
      <c r="AK13" s="659">
        <f t="shared" ref="AK13:AK16" si="46">AK12</f>
        <v>1.1523449389356299</v>
      </c>
      <c r="AL13" s="803">
        <f t="shared" si="26"/>
        <v>1.1273834782485177</v>
      </c>
      <c r="AM13" s="802">
        <f t="shared" si="27"/>
        <v>0.93325697011089936</v>
      </c>
      <c r="AN13" s="803">
        <f t="shared" si="5"/>
        <v>1.1287865783847966</v>
      </c>
      <c r="AO13" s="20">
        <f t="shared" si="28"/>
        <v>0.87096857226057611</v>
      </c>
      <c r="AP13" s="803">
        <f t="shared" si="29"/>
        <v>0.97833855138013803</v>
      </c>
      <c r="AQ13" s="803">
        <f t="shared" si="6"/>
        <v>1.1833133437868628</v>
      </c>
      <c r="AR13" s="803">
        <f t="shared" si="30"/>
        <v>0.95714632111658704</v>
      </c>
      <c r="AS13" s="803">
        <f t="shared" si="7"/>
        <v>1.3682293546707389E-2</v>
      </c>
      <c r="AT13" s="803">
        <f t="shared" si="8"/>
        <v>0.85472222222222216</v>
      </c>
      <c r="AU13" s="803">
        <f t="shared" si="31"/>
        <v>6784.6077356680562</v>
      </c>
      <c r="AV13" s="543">
        <f t="shared" si="32"/>
        <v>3.5027194723645995E-2</v>
      </c>
      <c r="AW13" s="884">
        <f t="shared" si="33"/>
        <v>127.69647345433626</v>
      </c>
      <c r="AX13" s="803">
        <f t="shared" si="34"/>
        <v>315.39559992889275</v>
      </c>
      <c r="AY13" s="853">
        <f t="shared" si="39"/>
        <v>4.6866096866096862</v>
      </c>
      <c r="AZ13" s="803">
        <f t="shared" si="35"/>
        <v>1.1515151515151516</v>
      </c>
      <c r="BA13" s="302">
        <f t="shared" si="40"/>
        <v>4.9799305251930432E-3</v>
      </c>
      <c r="BB13" s="803">
        <f t="shared" si="36"/>
        <v>0.6359195661147522</v>
      </c>
      <c r="BC13" s="804">
        <f t="shared" si="11"/>
        <v>1.2095131507570336</v>
      </c>
      <c r="BD13" s="423"/>
      <c r="BE13" s="423"/>
      <c r="BF13" s="423"/>
      <c r="BG13" s="423"/>
      <c r="BH13" s="423"/>
      <c r="BI13" s="423"/>
      <c r="BJ13" s="653"/>
      <c r="BK13" s="1150"/>
      <c r="BL13" s="654" t="s">
        <v>213</v>
      </c>
      <c r="BM13" s="656">
        <f>SUM(AN72:AN73)</f>
        <v>0.64649166780559075</v>
      </c>
      <c r="BN13" s="656">
        <f>SUM(AO72:AO73)</f>
        <v>0.5229234640451873</v>
      </c>
      <c r="BO13" s="29">
        <f t="shared" si="37"/>
        <v>1.2363026566153963</v>
      </c>
      <c r="BP13" s="29">
        <v>1.2030000000000001</v>
      </c>
    </row>
    <row r="14" spans="2:68" x14ac:dyDescent="0.25">
      <c r="B14" s="104"/>
      <c r="C14" s="1161"/>
      <c r="D14" s="1106">
        <v>13.436</v>
      </c>
      <c r="E14" s="1108">
        <v>1.298</v>
      </c>
      <c r="F14" s="1108">
        <f t="shared" si="12"/>
        <v>1.5582611113475233</v>
      </c>
      <c r="G14" s="1105">
        <f t="shared" si="13"/>
        <v>1.3838410756209649</v>
      </c>
      <c r="H14" s="380">
        <f t="shared" si="14"/>
        <v>13436000</v>
      </c>
      <c r="I14" s="1147"/>
      <c r="J14" s="376">
        <v>130</v>
      </c>
      <c r="K14" s="376">
        <v>180</v>
      </c>
      <c r="L14" s="376">
        <v>1500</v>
      </c>
      <c r="M14" s="1147"/>
      <c r="N14" s="1147"/>
      <c r="O14" s="376">
        <v>12.3</v>
      </c>
      <c r="P14" s="1106">
        <f t="shared" si="15"/>
        <v>237.64577628079994</v>
      </c>
      <c r="Q14" s="121">
        <v>38000</v>
      </c>
      <c r="R14" s="574">
        <f t="shared" si="16"/>
        <v>38.634105686174955</v>
      </c>
      <c r="S14" s="376">
        <v>33000</v>
      </c>
      <c r="T14" s="380">
        <f t="shared" si="17"/>
        <v>153.85</v>
      </c>
      <c r="U14" s="376">
        <f t="shared" si="0"/>
        <v>1.1515151515151516</v>
      </c>
      <c r="V14" s="543">
        <f t="shared" si="1"/>
        <v>1.188199176424589E-2</v>
      </c>
      <c r="W14" s="376">
        <f t="shared" si="18"/>
        <v>23.432129176891024</v>
      </c>
      <c r="X14" s="330">
        <f t="shared" si="2"/>
        <v>5212026.0305855367</v>
      </c>
      <c r="Y14" s="376">
        <f t="shared" si="3"/>
        <v>7.8117705622006325E-5</v>
      </c>
      <c r="Z14" s="330">
        <f t="shared" si="19"/>
        <v>1.0187944840808472E-2</v>
      </c>
      <c r="AA14" s="380">
        <v>20</v>
      </c>
      <c r="AB14" s="380">
        <f t="shared" si="20"/>
        <v>77.7</v>
      </c>
      <c r="AC14" s="380">
        <f t="shared" si="21"/>
        <v>26.15</v>
      </c>
      <c r="AD14" s="380" t="s">
        <v>199</v>
      </c>
      <c r="AE14" s="380" t="s">
        <v>199</v>
      </c>
      <c r="AF14" s="380">
        <f t="shared" si="22"/>
        <v>26.15</v>
      </c>
      <c r="AG14" s="1098">
        <f t="shared" si="23"/>
        <v>1.200509330776212</v>
      </c>
      <c r="AH14" s="1099">
        <f t="shared" si="45"/>
        <v>1.2080097061740138</v>
      </c>
      <c r="AI14" s="1098">
        <f t="shared" si="24"/>
        <v>1.3838410756209649</v>
      </c>
      <c r="AJ14" s="1099">
        <f t="shared" si="25"/>
        <v>3399.5</v>
      </c>
      <c r="AK14" s="659">
        <f t="shared" si="46"/>
        <v>1.1523449389356299</v>
      </c>
      <c r="AL14" s="803">
        <f t="shared" si="26"/>
        <v>1.3838410756209649</v>
      </c>
      <c r="AM14" s="802">
        <f t="shared" si="27"/>
        <v>1.1455545998912882</v>
      </c>
      <c r="AN14" s="803">
        <f t="shared" si="5"/>
        <v>1.785073183935866</v>
      </c>
      <c r="AO14" s="20">
        <f t="shared" si="28"/>
        <v>1.3122953413320892</v>
      </c>
      <c r="AP14" s="803">
        <f t="shared" si="29"/>
        <v>1.2008913554123455</v>
      </c>
      <c r="AQ14" s="803">
        <f t="shared" si="6"/>
        <v>1.8713022980924752</v>
      </c>
      <c r="AR14" s="803">
        <f t="shared" si="30"/>
        <v>1.4421400475041002</v>
      </c>
      <c r="AS14" s="803">
        <f t="shared" si="7"/>
        <v>1.3682293546707389E-2</v>
      </c>
      <c r="AT14" s="803">
        <f t="shared" si="8"/>
        <v>0.85472222222222216</v>
      </c>
      <c r="AU14" s="803">
        <f t="shared" si="31"/>
        <v>6784.6077356680562</v>
      </c>
      <c r="AV14" s="543">
        <f t="shared" si="32"/>
        <v>3.5027194723645995E-2</v>
      </c>
      <c r="AW14" s="884">
        <f t="shared" si="33"/>
        <v>127.69647345433626</v>
      </c>
      <c r="AX14" s="803">
        <f t="shared" si="34"/>
        <v>387.14190395072194</v>
      </c>
      <c r="AY14" s="853">
        <f t="shared" si="39"/>
        <v>4.6866096866096862</v>
      </c>
      <c r="AZ14" s="803">
        <f t="shared" si="35"/>
        <v>1.1515151515151516</v>
      </c>
      <c r="BA14" s="302">
        <f t="shared" si="40"/>
        <v>6.1127669044850836E-3</v>
      </c>
      <c r="BB14" s="803">
        <f t="shared" si="36"/>
        <v>0.78057877675112464</v>
      </c>
      <c r="BC14" s="804">
        <f t="shared" si="11"/>
        <v>1.5582611113475233</v>
      </c>
      <c r="BD14" s="423"/>
      <c r="BE14" s="423"/>
      <c r="BF14" s="423"/>
      <c r="BG14" s="423"/>
      <c r="BH14" s="423"/>
      <c r="BI14" s="423"/>
      <c r="BJ14" s="653"/>
      <c r="BK14" s="1151" t="s">
        <v>382</v>
      </c>
      <c r="BL14" s="652" t="s">
        <v>203</v>
      </c>
      <c r="BM14" s="657">
        <f>SUM(AQ6:AQ7)</f>
        <v>0.79679101793828955</v>
      </c>
      <c r="BN14" s="657">
        <f>SUM(AR6:AR7)</f>
        <v>1.2365343526814496</v>
      </c>
      <c r="BO14" s="29">
        <f>BM14/BN14</f>
        <v>0.64437434852532172</v>
      </c>
    </row>
    <row r="15" spans="2:68" x14ac:dyDescent="0.25">
      <c r="B15" s="104"/>
      <c r="C15" s="1161"/>
      <c r="D15" s="1106">
        <v>15.9175</v>
      </c>
      <c r="E15" s="1108">
        <v>1.81</v>
      </c>
      <c r="F15" s="1108">
        <f t="shared" si="12"/>
        <v>2.172921888704944</v>
      </c>
      <c r="G15" s="1105">
        <f t="shared" si="13"/>
        <v>1.6394232153316992</v>
      </c>
      <c r="H15" s="380">
        <f t="shared" si="14"/>
        <v>15917500</v>
      </c>
      <c r="I15" s="1147"/>
      <c r="J15" s="376">
        <v>130</v>
      </c>
      <c r="K15" s="376">
        <v>180</v>
      </c>
      <c r="L15" s="376">
        <v>1500</v>
      </c>
      <c r="M15" s="1147"/>
      <c r="N15" s="1147"/>
      <c r="O15" s="376">
        <v>12.3</v>
      </c>
      <c r="P15" s="1106">
        <f t="shared" si="15"/>
        <v>237.64577628079994</v>
      </c>
      <c r="Q15" s="121">
        <v>38000</v>
      </c>
      <c r="R15" s="574">
        <f t="shared" si="16"/>
        <v>38.634105686174955</v>
      </c>
      <c r="S15" s="376">
        <v>33000</v>
      </c>
      <c r="T15" s="380">
        <f t="shared" si="17"/>
        <v>153.85</v>
      </c>
      <c r="U15" s="376">
        <f t="shared" si="0"/>
        <v>1.1515151515151516</v>
      </c>
      <c r="V15" s="543">
        <f t="shared" si="1"/>
        <v>1.188199176424589E-2</v>
      </c>
      <c r="W15" s="376">
        <f t="shared" si="18"/>
        <v>23.432129176891024</v>
      </c>
      <c r="X15" s="330">
        <f t="shared" si="2"/>
        <v>5212026.0305855367</v>
      </c>
      <c r="Y15" s="376">
        <f t="shared" si="3"/>
        <v>9.2545294673882533E-5</v>
      </c>
      <c r="Z15" s="330">
        <f t="shared" si="19"/>
        <v>1.2069560286064965E-2</v>
      </c>
      <c r="AA15" s="380">
        <v>20</v>
      </c>
      <c r="AB15" s="380">
        <f t="shared" si="20"/>
        <v>77.7</v>
      </c>
      <c r="AC15" s="380">
        <f t="shared" si="21"/>
        <v>26.15</v>
      </c>
      <c r="AD15" s="380" t="s">
        <v>199</v>
      </c>
      <c r="AE15" s="380" t="s">
        <v>199</v>
      </c>
      <c r="AF15" s="380">
        <f t="shared" si="22"/>
        <v>26.15</v>
      </c>
      <c r="AG15" s="1098">
        <f t="shared" si="23"/>
        <v>1.200509330776212</v>
      </c>
      <c r="AH15" s="1099">
        <f t="shared" si="45"/>
        <v>1.2080097061740138</v>
      </c>
      <c r="AI15" s="1098">
        <f t="shared" si="24"/>
        <v>1.6394232153316992</v>
      </c>
      <c r="AJ15" s="1099">
        <f t="shared" si="25"/>
        <v>3399.5</v>
      </c>
      <c r="AK15" s="661">
        <f t="shared" si="46"/>
        <v>1.1523449389356299</v>
      </c>
      <c r="AL15" s="803">
        <f t="shared" si="26"/>
        <v>1.6394232153316992</v>
      </c>
      <c r="AM15" s="803">
        <f t="shared" si="27"/>
        <v>1.3571275188872864</v>
      </c>
      <c r="AN15" s="803">
        <f t="shared" si="5"/>
        <v>2.9489320915540169</v>
      </c>
      <c r="AO15" s="20">
        <f t="shared" si="28"/>
        <v>1.8417951025211621</v>
      </c>
      <c r="AP15" s="803">
        <f t="shared" si="29"/>
        <v>1.4226844410372141</v>
      </c>
      <c r="AQ15" s="803">
        <f t="shared" si="6"/>
        <v>3.0913821626497207</v>
      </c>
      <c r="AR15" s="803">
        <f t="shared" si="30"/>
        <v>2.0240310187693704</v>
      </c>
      <c r="AS15" s="803">
        <f t="shared" si="7"/>
        <v>1.3682293546707389E-2</v>
      </c>
      <c r="AT15" s="803">
        <f t="shared" si="8"/>
        <v>0.85472222222222216</v>
      </c>
      <c r="AU15" s="803">
        <f t="shared" si="31"/>
        <v>6784.6077356680562</v>
      </c>
      <c r="AV15" s="543">
        <f t="shared" si="32"/>
        <v>3.5027194723645995E-2</v>
      </c>
      <c r="AW15" s="884">
        <f t="shared" si="33"/>
        <v>127.69647345433626</v>
      </c>
      <c r="AX15" s="803">
        <f t="shared" si="34"/>
        <v>458.64329087046866</v>
      </c>
      <c r="AY15" s="853">
        <f t="shared" si="39"/>
        <v>4.6866096866096862</v>
      </c>
      <c r="AZ15" s="803">
        <f t="shared" si="35"/>
        <v>1.1515151515151516</v>
      </c>
      <c r="BA15" s="302">
        <f t="shared" si="40"/>
        <v>7.2417361716389786E-3</v>
      </c>
      <c r="BB15" s="803">
        <f t="shared" si="36"/>
        <v>0.92474417080500348</v>
      </c>
      <c r="BC15" s="804">
        <f t="shared" si="11"/>
        <v>2.172921888704944</v>
      </c>
      <c r="BD15" s="423"/>
      <c r="BE15" s="423"/>
      <c r="BF15" s="423"/>
      <c r="BG15" s="423"/>
      <c r="BH15" s="423"/>
      <c r="BI15" s="423"/>
      <c r="BJ15" s="653"/>
      <c r="BK15" s="1149"/>
      <c r="BL15" s="652" t="s">
        <v>204</v>
      </c>
      <c r="BM15" s="655">
        <f>SUM(AQ12:AQ13)</f>
        <v>1.4211309885244496</v>
      </c>
      <c r="BN15" s="655">
        <f>SUM(AR12:AR13)</f>
        <v>1.2332513820359079</v>
      </c>
      <c r="BO15" s="29">
        <f t="shared" ref="BO15:BO23" si="47">BM15/BN15</f>
        <v>1.1523449389356299</v>
      </c>
    </row>
    <row r="16" spans="2:68" ht="15.75" thickBot="1" x14ac:dyDescent="0.3">
      <c r="B16" s="104"/>
      <c r="C16" s="1162"/>
      <c r="D16" s="1111">
        <v>18.402999999999999</v>
      </c>
      <c r="E16" s="1109">
        <v>2.2040000000000002</v>
      </c>
      <c r="F16" s="1109">
        <f t="shared" si="12"/>
        <v>2.6459225650307716</v>
      </c>
      <c r="G16" s="1103">
        <f t="shared" si="13"/>
        <v>1.8954173351185339</v>
      </c>
      <c r="H16" s="377">
        <f t="shared" si="14"/>
        <v>18403000</v>
      </c>
      <c r="I16" s="1159"/>
      <c r="J16" s="377">
        <v>130</v>
      </c>
      <c r="K16" s="377">
        <v>180</v>
      </c>
      <c r="L16" s="377">
        <v>1500</v>
      </c>
      <c r="M16" s="1159"/>
      <c r="N16" s="1159"/>
      <c r="O16" s="377">
        <v>12.3</v>
      </c>
      <c r="P16" s="1111">
        <f t="shared" si="15"/>
        <v>237.64577628079994</v>
      </c>
      <c r="Q16" s="120">
        <v>38000</v>
      </c>
      <c r="R16" s="575">
        <f t="shared" si="16"/>
        <v>38.634105686174955</v>
      </c>
      <c r="S16" s="377">
        <v>33000</v>
      </c>
      <c r="T16" s="374">
        <f t="shared" si="17"/>
        <v>153.85</v>
      </c>
      <c r="U16" s="377">
        <f t="shared" si="0"/>
        <v>1.1515151515151516</v>
      </c>
      <c r="V16" s="544">
        <f t="shared" si="1"/>
        <v>1.188199176424589E-2</v>
      </c>
      <c r="W16" s="377">
        <f t="shared" si="18"/>
        <v>23.432129176891024</v>
      </c>
      <c r="X16" s="331">
        <f t="shared" si="2"/>
        <v>5212026.0305855367</v>
      </c>
      <c r="Y16" s="377">
        <f t="shared" si="3"/>
        <v>1.0699613996440774E-4</v>
      </c>
      <c r="Z16" s="331">
        <f t="shared" si="19"/>
        <v>1.3954208760449414E-2</v>
      </c>
      <c r="AA16" s="374">
        <v>20</v>
      </c>
      <c r="AB16" s="374">
        <f t="shared" si="20"/>
        <v>77.7</v>
      </c>
      <c r="AC16" s="374">
        <f t="shared" si="21"/>
        <v>26.15</v>
      </c>
      <c r="AD16" s="374" t="s">
        <v>199</v>
      </c>
      <c r="AE16" s="374" t="s">
        <v>199</v>
      </c>
      <c r="AF16" s="374">
        <f t="shared" si="22"/>
        <v>26.15</v>
      </c>
      <c r="AG16" s="1097">
        <f t="shared" si="23"/>
        <v>1.200509330776212</v>
      </c>
      <c r="AH16" s="1101">
        <f t="shared" si="45"/>
        <v>1.2080097061740138</v>
      </c>
      <c r="AI16" s="1097">
        <f t="shared" si="24"/>
        <v>1.8954173351185339</v>
      </c>
      <c r="AJ16" s="1101">
        <f t="shared" si="25"/>
        <v>3399.5</v>
      </c>
      <c r="AK16" s="660">
        <f t="shared" si="46"/>
        <v>1.1523449389356299</v>
      </c>
      <c r="AL16" s="807">
        <f t="shared" si="26"/>
        <v>1.8954173351185337</v>
      </c>
      <c r="AM16" s="801">
        <f t="shared" si="27"/>
        <v>1.5690414782524098</v>
      </c>
      <c r="AN16" s="807">
        <f t="shared" si="5"/>
        <v>4.15156225277729</v>
      </c>
      <c r="AO16" s="30">
        <f t="shared" si="28"/>
        <v>2.4618911604765072</v>
      </c>
      <c r="AP16" s="807">
        <f t="shared" si="29"/>
        <v>1.644835041206713</v>
      </c>
      <c r="AQ16" s="807">
        <f t="shared" si="6"/>
        <v>4.3521061512821611</v>
      </c>
      <c r="AR16" s="807">
        <f t="shared" si="30"/>
        <v>2.7054823127814891</v>
      </c>
      <c r="AS16" s="807">
        <f t="shared" si="7"/>
        <v>1.3682293546707389E-2</v>
      </c>
      <c r="AT16" s="807">
        <f t="shared" si="8"/>
        <v>0.85472222222222216</v>
      </c>
      <c r="AU16" s="807">
        <f t="shared" si="31"/>
        <v>6784.6077356680562</v>
      </c>
      <c r="AV16" s="544">
        <f t="shared" si="32"/>
        <v>3.5027194723645995E-2</v>
      </c>
      <c r="AW16" s="1111">
        <f t="shared" si="33"/>
        <v>127.69647345433626</v>
      </c>
      <c r="AX16" s="807">
        <f t="shared" si="34"/>
        <v>530.25993289707776</v>
      </c>
      <c r="AY16" s="860">
        <f t="shared" si="39"/>
        <v>4.6866096866096862</v>
      </c>
      <c r="AZ16" s="860">
        <f t="shared" si="35"/>
        <v>1.1515151515151516</v>
      </c>
      <c r="BA16" s="331">
        <f t="shared" si="40"/>
        <v>8.3725252562696483E-3</v>
      </c>
      <c r="BB16" s="860">
        <f t="shared" si="36"/>
        <v>1.069141949132997</v>
      </c>
      <c r="BC16" s="804">
        <f t="shared" si="11"/>
        <v>2.6459225650307716</v>
      </c>
      <c r="BD16" s="423"/>
      <c r="BE16" s="423"/>
      <c r="BF16" s="423"/>
      <c r="BG16" s="423"/>
      <c r="BH16" s="423"/>
      <c r="BI16" s="423"/>
      <c r="BJ16" s="653"/>
      <c r="BK16" s="1149"/>
      <c r="BL16" s="652" t="s">
        <v>206</v>
      </c>
      <c r="BM16" s="655">
        <f>SUM(AQ19:AQ20)</f>
        <v>1.1369767292811286</v>
      </c>
      <c r="BN16" s="655">
        <f>SUM(AR19:AR20)</f>
        <v>1.2047527802664968</v>
      </c>
      <c r="BO16" s="29">
        <f t="shared" si="47"/>
        <v>0.94374277271194529</v>
      </c>
    </row>
    <row r="17" spans="2:68" x14ac:dyDescent="0.25">
      <c r="B17" s="104"/>
      <c r="C17" s="1160" t="s">
        <v>206</v>
      </c>
      <c r="D17" s="1110">
        <v>3.4039999999999999</v>
      </c>
      <c r="E17" s="1107">
        <v>0</v>
      </c>
      <c r="F17" s="1104">
        <f t="shared" si="12"/>
        <v>0</v>
      </c>
      <c r="G17" s="1110">
        <f t="shared" si="13"/>
        <v>0.28680311483069565</v>
      </c>
      <c r="H17" s="375">
        <f t="shared" si="14"/>
        <v>3404000</v>
      </c>
      <c r="I17" s="1158" t="s">
        <v>205</v>
      </c>
      <c r="J17" s="375">
        <v>130</v>
      </c>
      <c r="K17" s="375">
        <v>180</v>
      </c>
      <c r="L17" s="375">
        <v>1500</v>
      </c>
      <c r="M17" s="1158" t="s">
        <v>432</v>
      </c>
      <c r="N17" s="1158">
        <v>2</v>
      </c>
      <c r="O17" s="375">
        <v>12.3</v>
      </c>
      <c r="P17" s="1110">
        <f t="shared" si="15"/>
        <v>237.64577628079994</v>
      </c>
      <c r="Q17" s="126">
        <v>38000</v>
      </c>
      <c r="R17" s="573">
        <f t="shared" si="16"/>
        <v>42.676368260943264</v>
      </c>
      <c r="S17" s="375">
        <v>34000</v>
      </c>
      <c r="T17" s="375">
        <f t="shared" si="17"/>
        <v>153.85</v>
      </c>
      <c r="U17" s="375">
        <f t="shared" si="0"/>
        <v>1.1176470588235294</v>
      </c>
      <c r="V17" s="285">
        <f t="shared" si="1"/>
        <v>1.188199176424589E-2</v>
      </c>
      <c r="W17" s="375">
        <f t="shared" si="18"/>
        <v>23.113178459190376</v>
      </c>
      <c r="X17" s="296">
        <f t="shared" si="2"/>
        <v>5074794.5835561072</v>
      </c>
      <c r="Y17" s="375">
        <f t="shared" si="3"/>
        <v>1.9728413714169918E-5</v>
      </c>
      <c r="Z17" s="296">
        <f t="shared" si="19"/>
        <v>2.5792301030326936E-3</v>
      </c>
      <c r="AA17" s="375">
        <v>20</v>
      </c>
      <c r="AB17" s="375">
        <f t="shared" si="20"/>
        <v>77.7</v>
      </c>
      <c r="AC17" s="375">
        <f t="shared" si="21"/>
        <v>26.15</v>
      </c>
      <c r="AD17" s="375" t="s">
        <v>199</v>
      </c>
      <c r="AE17" s="375" t="s">
        <v>199</v>
      </c>
      <c r="AF17" s="375">
        <f t="shared" si="22"/>
        <v>26.15</v>
      </c>
      <c r="AG17" s="1100">
        <f t="shared" si="23"/>
        <v>1.2000201602869569</v>
      </c>
      <c r="AH17" s="1100">
        <f>$BM$6/$BN$6</f>
        <v>0.98933087745464476</v>
      </c>
      <c r="AI17" s="1100">
        <f t="shared" si="24"/>
        <v>0.28680311483069565</v>
      </c>
      <c r="AJ17" s="1098">
        <f t="shared" si="25"/>
        <v>3399.5</v>
      </c>
      <c r="AK17" s="659">
        <f>BO16</f>
        <v>0.94374277271194529</v>
      </c>
      <c r="AL17" s="802">
        <f t="shared" si="26"/>
        <v>0.28680311483069565</v>
      </c>
      <c r="AM17" s="802">
        <f t="shared" si="27"/>
        <v>0.28989605132772572</v>
      </c>
      <c r="AN17" s="802">
        <f t="shared" si="5"/>
        <v>0</v>
      </c>
      <c r="AO17" s="21">
        <f t="shared" si="28"/>
        <v>8.4039720575407387E-2</v>
      </c>
      <c r="AP17" s="802">
        <f t="shared" si="29"/>
        <v>0.30389966749788866</v>
      </c>
      <c r="AQ17" s="802">
        <f t="shared" si="6"/>
        <v>0</v>
      </c>
      <c r="AR17" s="802">
        <f t="shared" si="30"/>
        <v>9.2355007905327288E-2</v>
      </c>
      <c r="AS17" s="806">
        <f t="shared" si="7"/>
        <v>1.3279873148274819E-2</v>
      </c>
      <c r="AT17" s="806">
        <f t="shared" si="8"/>
        <v>0.85472222222222216</v>
      </c>
      <c r="AU17" s="802">
        <f t="shared" si="31"/>
        <v>6798.4289334350842</v>
      </c>
      <c r="AV17" s="283">
        <f t="shared" si="32"/>
        <v>3.4955984479302808E-2</v>
      </c>
      <c r="AW17" s="884">
        <f t="shared" si="33"/>
        <v>127.81808354555331</v>
      </c>
      <c r="AX17" s="802">
        <f t="shared" si="34"/>
        <v>98.010743915242358</v>
      </c>
      <c r="AY17" s="853">
        <f t="shared" ref="AY17:AY23" si="48">($BD$17*1000*1000*K17/2)/((J17*K17^3)/12)</f>
        <v>4.7863247863247862</v>
      </c>
      <c r="AZ17" s="802">
        <f t="shared" si="35"/>
        <v>1.1176470588235294</v>
      </c>
      <c r="BA17" s="302">
        <f t="shared" si="40"/>
        <v>1.547538061819616E-3</v>
      </c>
      <c r="BB17" s="802">
        <f t="shared" si="36"/>
        <v>0.19780334927558332</v>
      </c>
      <c r="BC17" s="804">
        <f t="shared" si="11"/>
        <v>0</v>
      </c>
      <c r="BD17" s="423">
        <v>3.36</v>
      </c>
      <c r="BE17" s="423">
        <v>19.7</v>
      </c>
      <c r="BF17" s="423">
        <f t="shared" si="41"/>
        <v>5.04</v>
      </c>
      <c r="BG17" s="423">
        <f t="shared" si="42"/>
        <v>13.44</v>
      </c>
      <c r="BH17" s="423">
        <f t="shared" si="43"/>
        <v>7.88</v>
      </c>
      <c r="BI17" s="423">
        <f t="shared" si="44"/>
        <v>10.66</v>
      </c>
      <c r="BJ17" s="653"/>
      <c r="BK17" s="1149"/>
      <c r="BL17" s="652" t="s">
        <v>207</v>
      </c>
      <c r="BM17" s="674">
        <f>SUM(AQ26:AQ27)</f>
        <v>1.2023401321960765</v>
      </c>
      <c r="BN17" s="674">
        <f>SUM(AR26:AR27)</f>
        <v>1.1942430369411494</v>
      </c>
      <c r="BO17" s="29">
        <f t="shared" si="47"/>
        <v>1.006780106732434</v>
      </c>
      <c r="BP17" s="673"/>
    </row>
    <row r="18" spans="2:68" x14ac:dyDescent="0.25">
      <c r="B18" s="104"/>
      <c r="C18" s="1161"/>
      <c r="D18" s="1106">
        <v>3.4649999999999999</v>
      </c>
      <c r="E18" s="1108">
        <v>0.13980000000000001</v>
      </c>
      <c r="F18" s="1108">
        <f t="shared" si="12"/>
        <v>0.16776281840811658</v>
      </c>
      <c r="G18" s="1105">
        <f t="shared" si="13"/>
        <v>0.29194265360997662</v>
      </c>
      <c r="H18" s="380">
        <f t="shared" si="14"/>
        <v>3465000</v>
      </c>
      <c r="I18" s="1147"/>
      <c r="J18" s="376">
        <v>130</v>
      </c>
      <c r="K18" s="376">
        <v>180</v>
      </c>
      <c r="L18" s="376">
        <v>1500</v>
      </c>
      <c r="M18" s="1147"/>
      <c r="N18" s="1147"/>
      <c r="O18" s="376">
        <v>12.3</v>
      </c>
      <c r="P18" s="1106">
        <f t="shared" si="15"/>
        <v>237.64577628079994</v>
      </c>
      <c r="Q18" s="121">
        <v>38000</v>
      </c>
      <c r="R18" s="574">
        <f t="shared" si="16"/>
        <v>42.676368260943264</v>
      </c>
      <c r="S18" s="376">
        <v>34000</v>
      </c>
      <c r="T18" s="380">
        <f t="shared" si="17"/>
        <v>153.85</v>
      </c>
      <c r="U18" s="376">
        <f t="shared" si="0"/>
        <v>1.1176470588235294</v>
      </c>
      <c r="V18" s="543">
        <f t="shared" si="1"/>
        <v>1.188199176424589E-2</v>
      </c>
      <c r="W18" s="376">
        <f t="shared" si="18"/>
        <v>23.113178459190376</v>
      </c>
      <c r="X18" s="330">
        <f t="shared" si="2"/>
        <v>5074794.5835561072</v>
      </c>
      <c r="Y18" s="376">
        <f t="shared" si="3"/>
        <v>2.0081948742537829E-5</v>
      </c>
      <c r="Z18" s="330">
        <f t="shared" si="19"/>
        <v>2.6254501489448544E-3</v>
      </c>
      <c r="AA18" s="380">
        <v>20</v>
      </c>
      <c r="AB18" s="380">
        <f t="shared" si="20"/>
        <v>77.7</v>
      </c>
      <c r="AC18" s="380">
        <f t="shared" si="21"/>
        <v>26.15</v>
      </c>
      <c r="AD18" s="380" t="s">
        <v>199</v>
      </c>
      <c r="AE18" s="380" t="s">
        <v>199</v>
      </c>
      <c r="AF18" s="380">
        <f t="shared" si="22"/>
        <v>26.15</v>
      </c>
      <c r="AG18" s="1098">
        <f t="shared" si="23"/>
        <v>1.2000201602869569</v>
      </c>
      <c r="AH18" s="1098">
        <f t="shared" ref="AH18:AH23" si="49">$BM$6/$BN$6</f>
        <v>0.98933087745464476</v>
      </c>
      <c r="AI18" s="1098">
        <f t="shared" si="24"/>
        <v>0.29194265360997662</v>
      </c>
      <c r="AJ18" s="1099">
        <f t="shared" si="25"/>
        <v>3399.5</v>
      </c>
      <c r="AK18" s="659">
        <f>AK17</f>
        <v>0.94374277271194529</v>
      </c>
      <c r="AL18" s="803">
        <f t="shared" si="26"/>
        <v>0.29194265360997668</v>
      </c>
      <c r="AM18" s="802">
        <f t="shared" si="27"/>
        <v>0.2950910158197913</v>
      </c>
      <c r="AN18" s="803">
        <f t="shared" si="5"/>
        <v>4.9505300500842307E-2</v>
      </c>
      <c r="AO18" s="20">
        <f t="shared" si="28"/>
        <v>8.7078707617556317E-2</v>
      </c>
      <c r="AP18" s="803">
        <f t="shared" si="29"/>
        <v>0.30934557810816227</v>
      </c>
      <c r="AQ18" s="803">
        <f t="shared" si="6"/>
        <v>5.1896686045513472E-2</v>
      </c>
      <c r="AR18" s="803">
        <f t="shared" si="30"/>
        <v>9.5694686695073125E-2</v>
      </c>
      <c r="AS18" s="803">
        <f t="shared" si="7"/>
        <v>1.3279873148274819E-2</v>
      </c>
      <c r="AT18" s="803">
        <f t="shared" si="8"/>
        <v>0.85472222222222216</v>
      </c>
      <c r="AU18" s="803">
        <f t="shared" si="31"/>
        <v>6798.4289334350842</v>
      </c>
      <c r="AV18" s="543">
        <f t="shared" si="32"/>
        <v>3.4955984479302808E-2</v>
      </c>
      <c r="AW18" s="884">
        <f t="shared" si="33"/>
        <v>127.81808354555331</v>
      </c>
      <c r="AX18" s="803">
        <f t="shared" si="34"/>
        <v>99.767105659904473</v>
      </c>
      <c r="AY18" s="853">
        <f t="shared" si="48"/>
        <v>4.7863247863247862</v>
      </c>
      <c r="AZ18" s="803">
        <f t="shared" si="35"/>
        <v>1.1176470588235294</v>
      </c>
      <c r="BA18" s="302">
        <f t="shared" si="40"/>
        <v>1.5752700893669127E-3</v>
      </c>
      <c r="BB18" s="803">
        <f t="shared" si="36"/>
        <v>0.20134800388951127</v>
      </c>
      <c r="BC18" s="804">
        <f t="shared" si="11"/>
        <v>0.16776281840811658</v>
      </c>
      <c r="BD18" s="423"/>
      <c r="BE18" s="423"/>
      <c r="BF18" s="423"/>
      <c r="BG18" s="423"/>
      <c r="BH18" s="423"/>
      <c r="BI18" s="423"/>
      <c r="BJ18" s="653"/>
      <c r="BK18" s="1149"/>
      <c r="BL18" s="652" t="s">
        <v>208</v>
      </c>
      <c r="BM18" s="655">
        <f>SUM(AQ32:AQ33)</f>
        <v>1.4289235435149339</v>
      </c>
      <c r="BN18" s="655">
        <f>SUM(AR32:AR33)</f>
        <v>1.0239554405445781</v>
      </c>
      <c r="BO18" s="29">
        <f t="shared" si="47"/>
        <v>1.3954938730097264</v>
      </c>
    </row>
    <row r="19" spans="2:68" x14ac:dyDescent="0.25">
      <c r="B19" s="104"/>
      <c r="C19" s="1161"/>
      <c r="D19" s="446">
        <v>5.8360000000000003</v>
      </c>
      <c r="E19" s="1108">
        <v>0.33550000000000002</v>
      </c>
      <c r="F19" s="1108">
        <f t="shared" si="12"/>
        <v>0.40260676377627408</v>
      </c>
      <c r="G19" s="1105">
        <f t="shared" si="13"/>
        <v>0.49171062812924193</v>
      </c>
      <c r="H19" s="380">
        <f t="shared" si="14"/>
        <v>5836000</v>
      </c>
      <c r="I19" s="1147"/>
      <c r="J19" s="376">
        <v>130</v>
      </c>
      <c r="K19" s="376">
        <v>180</v>
      </c>
      <c r="L19" s="376">
        <v>1500</v>
      </c>
      <c r="M19" s="1147"/>
      <c r="N19" s="1147"/>
      <c r="O19" s="376">
        <v>12.3</v>
      </c>
      <c r="P19" s="1106">
        <f t="shared" si="15"/>
        <v>237.64577628079994</v>
      </c>
      <c r="Q19" s="121">
        <v>38000</v>
      </c>
      <c r="R19" s="574">
        <f t="shared" si="16"/>
        <v>42.676368260943264</v>
      </c>
      <c r="S19" s="376">
        <v>34000</v>
      </c>
      <c r="T19" s="380">
        <f t="shared" si="17"/>
        <v>153.85</v>
      </c>
      <c r="U19" s="376">
        <f t="shared" si="0"/>
        <v>1.1176470588235294</v>
      </c>
      <c r="V19" s="543">
        <f t="shared" si="1"/>
        <v>1.188199176424589E-2</v>
      </c>
      <c r="W19" s="376">
        <f t="shared" si="18"/>
        <v>23.113178459190376</v>
      </c>
      <c r="X19" s="330">
        <f t="shared" si="2"/>
        <v>5074794.5835561072</v>
      </c>
      <c r="Y19" s="376">
        <f t="shared" si="3"/>
        <v>3.382344959926429E-5</v>
      </c>
      <c r="Z19" s="330">
        <f t="shared" si="19"/>
        <v>4.4219702941535842E-3</v>
      </c>
      <c r="AA19" s="380">
        <v>20</v>
      </c>
      <c r="AB19" s="380">
        <f t="shared" si="20"/>
        <v>77.7</v>
      </c>
      <c r="AC19" s="380">
        <f t="shared" si="21"/>
        <v>26.15</v>
      </c>
      <c r="AD19" s="380" t="s">
        <v>199</v>
      </c>
      <c r="AE19" s="380" t="s">
        <v>199</v>
      </c>
      <c r="AF19" s="380">
        <f t="shared" si="22"/>
        <v>26.15</v>
      </c>
      <c r="AG19" s="1098">
        <f t="shared" si="23"/>
        <v>1.2000201602869569</v>
      </c>
      <c r="AH19" s="1098">
        <f t="shared" si="49"/>
        <v>0.98933087745464476</v>
      </c>
      <c r="AI19" s="1098">
        <f t="shared" si="24"/>
        <v>0.49171062812924193</v>
      </c>
      <c r="AJ19" s="1099">
        <f t="shared" si="25"/>
        <v>3399.5</v>
      </c>
      <c r="AK19" s="659">
        <f t="shared" ref="AK19:AK23" si="50">AK18</f>
        <v>0.94374277271194529</v>
      </c>
      <c r="AL19" s="803">
        <f t="shared" si="26"/>
        <v>0.49171062812924199</v>
      </c>
      <c r="AM19" s="802">
        <f t="shared" si="27"/>
        <v>0.49701332419171779</v>
      </c>
      <c r="AN19" s="803">
        <f t="shared" si="5"/>
        <v>0.20010092600651566</v>
      </c>
      <c r="AO19" s="20">
        <f t="shared" si="28"/>
        <v>0.24702224442410156</v>
      </c>
      <c r="AP19" s="803">
        <f t="shared" si="29"/>
        <v>0.52102187412387735</v>
      </c>
      <c r="AQ19" s="803">
        <f t="shared" si="6"/>
        <v>0.20976693059766349</v>
      </c>
      <c r="AR19" s="803">
        <f t="shared" si="30"/>
        <v>0.27146379331555748</v>
      </c>
      <c r="AS19" s="803">
        <f t="shared" si="7"/>
        <v>1.3279873148274819E-2</v>
      </c>
      <c r="AT19" s="803">
        <f t="shared" si="8"/>
        <v>0.85472222222222216</v>
      </c>
      <c r="AU19" s="803">
        <f t="shared" si="31"/>
        <v>6798.4289334350842</v>
      </c>
      <c r="AV19" s="543">
        <f t="shared" si="32"/>
        <v>3.4955984479302808E-2</v>
      </c>
      <c r="AW19" s="884">
        <f t="shared" si="33"/>
        <v>127.81808354555331</v>
      </c>
      <c r="AX19" s="803">
        <f t="shared" si="34"/>
        <v>168.03487117783621</v>
      </c>
      <c r="AY19" s="853">
        <f t="shared" si="48"/>
        <v>4.7863247863247862</v>
      </c>
      <c r="AZ19" s="803">
        <f t="shared" si="35"/>
        <v>1.1176470588235294</v>
      </c>
      <c r="BA19" s="302">
        <f t="shared" si="40"/>
        <v>2.6531821764921508E-3</v>
      </c>
      <c r="BB19" s="803">
        <f t="shared" si="36"/>
        <v>0.33912466109644668</v>
      </c>
      <c r="BC19" s="804">
        <f t="shared" si="11"/>
        <v>0.40260676377627408</v>
      </c>
      <c r="BD19" s="423"/>
      <c r="BE19" s="423"/>
      <c r="BF19" s="423"/>
      <c r="BG19" s="423"/>
      <c r="BH19" s="423"/>
      <c r="BI19" s="423"/>
      <c r="BJ19" s="653"/>
      <c r="BK19" s="1149"/>
      <c r="BL19" s="652" t="s">
        <v>209</v>
      </c>
      <c r="BM19" s="655">
        <f>SUM(AQ41:AQ46)</f>
        <v>1.2171345540308274</v>
      </c>
      <c r="BN19" s="655">
        <f>SUM(AR41:AR46)</f>
        <v>1.6510718146793417</v>
      </c>
      <c r="BO19" s="29">
        <f t="shared" si="47"/>
        <v>0.73717844566755553</v>
      </c>
    </row>
    <row r="20" spans="2:68" x14ac:dyDescent="0.25">
      <c r="B20" s="104"/>
      <c r="C20" s="1161"/>
      <c r="D20" s="446">
        <v>10.821</v>
      </c>
      <c r="E20" s="1108">
        <v>0.79979999999999996</v>
      </c>
      <c r="F20" s="1108">
        <f t="shared" si="12"/>
        <v>0.95977612419750813</v>
      </c>
      <c r="G20" s="1105">
        <f t="shared" si="13"/>
        <v>0.91172047755080987</v>
      </c>
      <c r="H20" s="380">
        <f t="shared" si="14"/>
        <v>10821000</v>
      </c>
      <c r="I20" s="1147"/>
      <c r="J20" s="376">
        <v>130</v>
      </c>
      <c r="K20" s="376">
        <v>180</v>
      </c>
      <c r="L20" s="376">
        <v>1500</v>
      </c>
      <c r="M20" s="1147"/>
      <c r="N20" s="1147"/>
      <c r="O20" s="376">
        <v>12.3</v>
      </c>
      <c r="P20" s="1106">
        <f t="shared" si="15"/>
        <v>237.64577628079994</v>
      </c>
      <c r="Q20" s="121">
        <v>38000</v>
      </c>
      <c r="R20" s="574">
        <f t="shared" si="16"/>
        <v>42.676368260943264</v>
      </c>
      <c r="S20" s="376">
        <v>34000</v>
      </c>
      <c r="T20" s="380">
        <f t="shared" si="17"/>
        <v>153.85</v>
      </c>
      <c r="U20" s="376">
        <f t="shared" si="0"/>
        <v>1.1176470588235294</v>
      </c>
      <c r="V20" s="543">
        <f t="shared" si="1"/>
        <v>1.188199176424589E-2</v>
      </c>
      <c r="W20" s="376">
        <f t="shared" si="18"/>
        <v>23.113178459190376</v>
      </c>
      <c r="X20" s="330">
        <f t="shared" si="2"/>
        <v>5074794.5835561072</v>
      </c>
      <c r="Y20" s="376">
        <f t="shared" si="3"/>
        <v>6.2714795769986103E-5</v>
      </c>
      <c r="Z20" s="330">
        <f t="shared" si="19"/>
        <v>8.1991330625489946E-3</v>
      </c>
      <c r="AA20" s="380">
        <v>20</v>
      </c>
      <c r="AB20" s="380">
        <f t="shared" si="20"/>
        <v>77.7</v>
      </c>
      <c r="AC20" s="380">
        <f t="shared" si="21"/>
        <v>26.15</v>
      </c>
      <c r="AD20" s="380" t="s">
        <v>199</v>
      </c>
      <c r="AE20" s="380" t="s">
        <v>199</v>
      </c>
      <c r="AF20" s="380">
        <f t="shared" si="22"/>
        <v>26.15</v>
      </c>
      <c r="AG20" s="1098">
        <f t="shared" si="23"/>
        <v>1.2000201602869569</v>
      </c>
      <c r="AH20" s="1098">
        <f t="shared" si="49"/>
        <v>0.98933087745464476</v>
      </c>
      <c r="AI20" s="1098">
        <f t="shared" si="24"/>
        <v>0.91172047755080987</v>
      </c>
      <c r="AJ20" s="1099">
        <f t="shared" si="25"/>
        <v>3399.5</v>
      </c>
      <c r="AK20" s="659">
        <f t="shared" si="50"/>
        <v>0.94374277271194529</v>
      </c>
      <c r="AL20" s="803">
        <f t="shared" si="26"/>
        <v>0.9117204775508102</v>
      </c>
      <c r="AM20" s="802">
        <f t="shared" si="27"/>
        <v>0.92155263555150402</v>
      </c>
      <c r="AN20" s="803">
        <f t="shared" si="5"/>
        <v>0.88448421679362121</v>
      </c>
      <c r="AO20" s="20">
        <f t="shared" si="28"/>
        <v>0.84925926009192321</v>
      </c>
      <c r="AP20" s="803">
        <f t="shared" si="29"/>
        <v>0.96606883137328237</v>
      </c>
      <c r="AQ20" s="803">
        <f t="shared" si="6"/>
        <v>0.92720979868346498</v>
      </c>
      <c r="AR20" s="803">
        <f t="shared" si="30"/>
        <v>0.93328898695093943</v>
      </c>
      <c r="AS20" s="803">
        <f t="shared" si="7"/>
        <v>1.3279873148274819E-2</v>
      </c>
      <c r="AT20" s="803">
        <f t="shared" si="8"/>
        <v>0.85472222222222216</v>
      </c>
      <c r="AU20" s="803">
        <f t="shared" si="31"/>
        <v>6798.4289334350842</v>
      </c>
      <c r="AV20" s="543">
        <f t="shared" si="32"/>
        <v>3.4955984479302808E-2</v>
      </c>
      <c r="AW20" s="884">
        <f t="shared" si="33"/>
        <v>127.81808354555331</v>
      </c>
      <c r="AX20" s="803">
        <f t="shared" si="34"/>
        <v>311.56705637686179</v>
      </c>
      <c r="AY20" s="853">
        <f t="shared" si="48"/>
        <v>4.7863247863247862</v>
      </c>
      <c r="AZ20" s="803">
        <f t="shared" si="35"/>
        <v>1.1176470588235294</v>
      </c>
      <c r="BA20" s="302">
        <f t="shared" si="40"/>
        <v>4.9194798375293966E-3</v>
      </c>
      <c r="BB20" s="803">
        <f t="shared" si="36"/>
        <v>0.62879848487399737</v>
      </c>
      <c r="BC20" s="804">
        <f t="shared" si="11"/>
        <v>0.95977612419750813</v>
      </c>
      <c r="BD20" s="423"/>
      <c r="BE20" s="423"/>
      <c r="BF20" s="423"/>
      <c r="BG20" s="423"/>
      <c r="BH20" s="423"/>
      <c r="BI20" s="423"/>
      <c r="BJ20" s="653"/>
      <c r="BK20" s="1149"/>
      <c r="BL20" s="652" t="s">
        <v>210</v>
      </c>
      <c r="BM20" s="655">
        <f>SUM(AQ53:AQ54)</f>
        <v>0.33895929861467811</v>
      </c>
      <c r="BN20" s="655">
        <f>SUM(AR53:AR54)</f>
        <v>0.50401643384029382</v>
      </c>
      <c r="BO20" s="29">
        <f t="shared" si="47"/>
        <v>0.67251636227814571</v>
      </c>
    </row>
    <row r="21" spans="2:68" x14ac:dyDescent="0.25">
      <c r="B21" s="104"/>
      <c r="C21" s="1161"/>
      <c r="D21" s="1106">
        <v>13.252000000000001</v>
      </c>
      <c r="E21" s="1108">
        <v>0.99299999999999999</v>
      </c>
      <c r="F21" s="1108">
        <f t="shared" si="12"/>
        <v>1.1916200191649482</v>
      </c>
      <c r="G21" s="1105">
        <f t="shared" si="13"/>
        <v>1.1165437361152699</v>
      </c>
      <c r="H21" s="380">
        <f t="shared" si="14"/>
        <v>13252000</v>
      </c>
      <c r="I21" s="1147"/>
      <c r="J21" s="376">
        <v>130</v>
      </c>
      <c r="K21" s="376">
        <v>180</v>
      </c>
      <c r="L21" s="376">
        <v>1500</v>
      </c>
      <c r="M21" s="1147"/>
      <c r="N21" s="1147"/>
      <c r="O21" s="376">
        <v>12.3</v>
      </c>
      <c r="P21" s="1106">
        <f t="shared" si="15"/>
        <v>237.64577628079994</v>
      </c>
      <c r="Q21" s="121">
        <v>38000</v>
      </c>
      <c r="R21" s="574">
        <f t="shared" si="16"/>
        <v>42.676368260943264</v>
      </c>
      <c r="S21" s="376">
        <v>34000</v>
      </c>
      <c r="T21" s="380">
        <f t="shared" si="17"/>
        <v>153.85</v>
      </c>
      <c r="U21" s="376">
        <f t="shared" si="0"/>
        <v>1.1176470588235294</v>
      </c>
      <c r="V21" s="543">
        <f t="shared" si="1"/>
        <v>1.188199176424589E-2</v>
      </c>
      <c r="W21" s="376">
        <f t="shared" si="18"/>
        <v>23.113178459190376</v>
      </c>
      <c r="X21" s="330">
        <f t="shared" si="2"/>
        <v>5074794.5835561072</v>
      </c>
      <c r="Y21" s="376">
        <f t="shared" si="3"/>
        <v>7.6804035998877726E-5</v>
      </c>
      <c r="Z21" s="330">
        <f t="shared" si="19"/>
        <v>1.0041115547999194E-2</v>
      </c>
      <c r="AA21" s="380">
        <v>20</v>
      </c>
      <c r="AB21" s="380">
        <f t="shared" si="20"/>
        <v>77.7</v>
      </c>
      <c r="AC21" s="380">
        <f t="shared" si="21"/>
        <v>26.15</v>
      </c>
      <c r="AD21" s="380" t="s">
        <v>199</v>
      </c>
      <c r="AE21" s="380" t="s">
        <v>199</v>
      </c>
      <c r="AF21" s="380">
        <f t="shared" si="22"/>
        <v>26.15</v>
      </c>
      <c r="AG21" s="1098">
        <f t="shared" si="23"/>
        <v>1.2000201602869569</v>
      </c>
      <c r="AH21" s="1098">
        <f t="shared" si="49"/>
        <v>0.98933087745464476</v>
      </c>
      <c r="AI21" s="1098">
        <f t="shared" si="24"/>
        <v>1.1165437361152699</v>
      </c>
      <c r="AJ21" s="1099">
        <f t="shared" si="25"/>
        <v>3399.5</v>
      </c>
      <c r="AK21" s="659">
        <f t="shared" si="50"/>
        <v>0.94374277271194529</v>
      </c>
      <c r="AL21" s="803">
        <f t="shared" si="26"/>
        <v>1.1165437361152699</v>
      </c>
      <c r="AM21" s="802">
        <f t="shared" si="27"/>
        <v>1.1285847450631672</v>
      </c>
      <c r="AN21" s="803">
        <f t="shared" si="5"/>
        <v>1.3448441755414395</v>
      </c>
      <c r="AO21" s="20">
        <f t="shared" si="28"/>
        <v>1.273703526789294</v>
      </c>
      <c r="AP21" s="803">
        <f t="shared" si="29"/>
        <v>1.1831017607761518</v>
      </c>
      <c r="AQ21" s="803">
        <f t="shared" si="6"/>
        <v>1.4098077428501621</v>
      </c>
      <c r="AR21" s="803">
        <f t="shared" si="30"/>
        <v>1.3997297763516308</v>
      </c>
      <c r="AS21" s="803">
        <f t="shared" si="7"/>
        <v>1.3279873148274819E-2</v>
      </c>
      <c r="AT21" s="803">
        <f t="shared" si="8"/>
        <v>0.85472222222222216</v>
      </c>
      <c r="AU21" s="803">
        <f t="shared" si="31"/>
        <v>6798.4289334350842</v>
      </c>
      <c r="AV21" s="543">
        <f t="shared" si="32"/>
        <v>3.4955984479302808E-2</v>
      </c>
      <c r="AW21" s="884">
        <f t="shared" si="33"/>
        <v>127.81808354555331</v>
      </c>
      <c r="AX21" s="803">
        <f t="shared" si="34"/>
        <v>381.56239082396939</v>
      </c>
      <c r="AY21" s="853">
        <f t="shared" si="48"/>
        <v>4.7863247863247862</v>
      </c>
      <c r="AZ21" s="803">
        <f t="shared" si="35"/>
        <v>1.1176470588235294</v>
      </c>
      <c r="BA21" s="302">
        <f t="shared" si="40"/>
        <v>6.0246693287995161E-3</v>
      </c>
      <c r="BB21" s="803">
        <f t="shared" si="36"/>
        <v>0.77006168760282911</v>
      </c>
      <c r="BC21" s="804">
        <f t="shared" si="11"/>
        <v>1.1916200191649482</v>
      </c>
      <c r="BD21" s="423"/>
      <c r="BE21" s="423"/>
      <c r="BF21" s="423"/>
      <c r="BG21" s="423"/>
      <c r="BH21" s="423"/>
      <c r="BI21" s="423"/>
      <c r="BJ21" s="653"/>
      <c r="BK21" s="1149"/>
      <c r="BL21" s="652" t="s">
        <v>211</v>
      </c>
      <c r="BM21" s="655">
        <f>SUM(AQ58:AQ59)</f>
        <v>0.53736199061479495</v>
      </c>
      <c r="BN21" s="655">
        <f>SUM(AR58:AR59)</f>
        <v>0.5520439174202374</v>
      </c>
      <c r="BO21" s="29">
        <f t="shared" si="47"/>
        <v>0.97340442247049341</v>
      </c>
    </row>
    <row r="22" spans="2:68" x14ac:dyDescent="0.25">
      <c r="B22" s="104"/>
      <c r="C22" s="1161"/>
      <c r="D22" s="1106">
        <v>15.8055</v>
      </c>
      <c r="E22" s="1108">
        <v>1.0920000000000001</v>
      </c>
      <c r="F22" s="1108">
        <f t="shared" si="12"/>
        <v>1.310422015033357</v>
      </c>
      <c r="G22" s="1105">
        <f t="shared" si="13"/>
        <v>1.3316881996053349</v>
      </c>
      <c r="H22" s="380">
        <f t="shared" si="14"/>
        <v>15805500</v>
      </c>
      <c r="I22" s="1147"/>
      <c r="J22" s="376">
        <v>130</v>
      </c>
      <c r="K22" s="376">
        <v>180</v>
      </c>
      <c r="L22" s="376">
        <v>1500</v>
      </c>
      <c r="M22" s="1147"/>
      <c r="N22" s="1147"/>
      <c r="O22" s="376">
        <v>12.3</v>
      </c>
      <c r="P22" s="1106">
        <f t="shared" si="15"/>
        <v>237.64577628079994</v>
      </c>
      <c r="Q22" s="121">
        <v>38000</v>
      </c>
      <c r="R22" s="574">
        <f t="shared" si="16"/>
        <v>42.676368260943264</v>
      </c>
      <c r="S22" s="376">
        <v>34000</v>
      </c>
      <c r="T22" s="380">
        <f t="shared" si="17"/>
        <v>153.85</v>
      </c>
      <c r="U22" s="376">
        <f t="shared" si="0"/>
        <v>1.1176470588235294</v>
      </c>
      <c r="V22" s="543">
        <f t="shared" si="1"/>
        <v>1.188199176424589E-2</v>
      </c>
      <c r="W22" s="376">
        <f t="shared" si="18"/>
        <v>23.113178459190376</v>
      </c>
      <c r="X22" s="330">
        <f t="shared" si="2"/>
        <v>5074794.5835561072</v>
      </c>
      <c r="Y22" s="376">
        <f t="shared" si="3"/>
        <v>9.1603244112606536E-5</v>
      </c>
      <c r="Z22" s="330">
        <f t="shared" si="19"/>
        <v>1.197591697810906E-2</v>
      </c>
      <c r="AA22" s="380">
        <v>20</v>
      </c>
      <c r="AB22" s="380">
        <f t="shared" si="20"/>
        <v>77.7</v>
      </c>
      <c r="AC22" s="380">
        <f t="shared" si="21"/>
        <v>26.15</v>
      </c>
      <c r="AD22" s="380" t="s">
        <v>199</v>
      </c>
      <c r="AE22" s="380" t="s">
        <v>199</v>
      </c>
      <c r="AF22" s="380">
        <f t="shared" si="22"/>
        <v>26.15</v>
      </c>
      <c r="AG22" s="1098">
        <f t="shared" si="23"/>
        <v>1.2000201602869569</v>
      </c>
      <c r="AH22" s="1098">
        <f t="shared" si="49"/>
        <v>0.98933087745464476</v>
      </c>
      <c r="AI22" s="1098">
        <f t="shared" si="24"/>
        <v>1.3316881996053349</v>
      </c>
      <c r="AJ22" s="1099">
        <f t="shared" si="25"/>
        <v>3399.5</v>
      </c>
      <c r="AK22" s="661">
        <f t="shared" si="50"/>
        <v>0.94374277271194529</v>
      </c>
      <c r="AL22" s="803">
        <f t="shared" si="26"/>
        <v>1.3316881996053351</v>
      </c>
      <c r="AM22" s="803">
        <f t="shared" si="27"/>
        <v>1.346049365235126</v>
      </c>
      <c r="AN22" s="803">
        <f t="shared" si="5"/>
        <v>1.7638927215257849</v>
      </c>
      <c r="AO22" s="20">
        <f t="shared" si="28"/>
        <v>1.8118488936498856</v>
      </c>
      <c r="AP22" s="803">
        <f t="shared" si="29"/>
        <v>1.4110711500111279</v>
      </c>
      <c r="AQ22" s="803">
        <f t="shared" si="6"/>
        <v>1.8490986997530185</v>
      </c>
      <c r="AR22" s="803">
        <f t="shared" si="30"/>
        <v>1.9911217903937271</v>
      </c>
      <c r="AS22" s="803">
        <f t="shared" si="7"/>
        <v>1.3279873148274819E-2</v>
      </c>
      <c r="AT22" s="803">
        <f t="shared" si="8"/>
        <v>0.85472222222222216</v>
      </c>
      <c r="AU22" s="803">
        <f t="shared" si="31"/>
        <v>6798.4289334350842</v>
      </c>
      <c r="AV22" s="543">
        <f t="shared" si="32"/>
        <v>3.4955984479302808E-2</v>
      </c>
      <c r="AW22" s="884">
        <f t="shared" si="33"/>
        <v>127.81808354555331</v>
      </c>
      <c r="AX22" s="803">
        <f t="shared" si="34"/>
        <v>455.08484516814428</v>
      </c>
      <c r="AY22" s="853">
        <f t="shared" si="48"/>
        <v>4.7863247863247862</v>
      </c>
      <c r="AZ22" s="803">
        <f t="shared" si="35"/>
        <v>1.1176470588235294</v>
      </c>
      <c r="BA22" s="302">
        <f t="shared" si="40"/>
        <v>7.1855501868654352E-3</v>
      </c>
      <c r="BB22" s="803">
        <f t="shared" si="36"/>
        <v>0.9184432541055324</v>
      </c>
      <c r="BC22" s="804">
        <f t="shared" si="11"/>
        <v>1.310422015033357</v>
      </c>
      <c r="BD22" s="423"/>
      <c r="BE22" s="423"/>
      <c r="BF22" s="423"/>
      <c r="BG22" s="423"/>
      <c r="BH22" s="423"/>
      <c r="BI22" s="423"/>
      <c r="BJ22" s="653"/>
      <c r="BK22" s="1149"/>
      <c r="BL22" s="652" t="s">
        <v>212</v>
      </c>
      <c r="BM22" s="655">
        <f>SUM(AQ64:AQ66)</f>
        <v>0.97634736047394022</v>
      </c>
      <c r="BN22" s="655">
        <f>SUM(AR64:AR66)</f>
        <v>1.127175798640879</v>
      </c>
      <c r="BO22" s="29">
        <f t="shared" si="47"/>
        <v>0.86618907330267025</v>
      </c>
    </row>
    <row r="23" spans="2:68" ht="15.75" thickBot="1" x14ac:dyDescent="0.3">
      <c r="B23" s="104"/>
      <c r="C23" s="1162"/>
      <c r="D23" s="1111">
        <v>18.358699999999999</v>
      </c>
      <c r="E23" s="1109">
        <v>1.246</v>
      </c>
      <c r="F23" s="1109">
        <f t="shared" si="12"/>
        <v>1.4952251197175483</v>
      </c>
      <c r="G23" s="1103">
        <f t="shared" si="13"/>
        <v>1.5468073866751735</v>
      </c>
      <c r="H23" s="377">
        <f t="shared" si="14"/>
        <v>18358699.999999996</v>
      </c>
      <c r="I23" s="1159"/>
      <c r="J23" s="377">
        <v>130</v>
      </c>
      <c r="K23" s="377">
        <v>180</v>
      </c>
      <c r="L23" s="377">
        <v>1500</v>
      </c>
      <c r="M23" s="1159"/>
      <c r="N23" s="1159"/>
      <c r="O23" s="377">
        <v>12.3</v>
      </c>
      <c r="P23" s="1111">
        <f t="shared" si="15"/>
        <v>237.64577628079994</v>
      </c>
      <c r="Q23" s="120">
        <v>38000</v>
      </c>
      <c r="R23" s="575">
        <f t="shared" si="16"/>
        <v>42.676368260943264</v>
      </c>
      <c r="S23" s="377">
        <v>34000</v>
      </c>
      <c r="T23" s="374">
        <f t="shared" si="17"/>
        <v>153.85</v>
      </c>
      <c r="U23" s="377">
        <f t="shared" si="0"/>
        <v>1.1176470588235294</v>
      </c>
      <c r="V23" s="544">
        <f t="shared" si="1"/>
        <v>1.188199176424589E-2</v>
      </c>
      <c r="W23" s="377">
        <f t="shared" si="18"/>
        <v>23.113178459190376</v>
      </c>
      <c r="X23" s="331">
        <f t="shared" si="2"/>
        <v>5074794.5835561072</v>
      </c>
      <c r="Y23" s="377">
        <f t="shared" si="3"/>
        <v>1.064007135294745E-4</v>
      </c>
      <c r="Z23" s="331">
        <f t="shared" si="19"/>
        <v>1.3910491096517714E-2</v>
      </c>
      <c r="AA23" s="374">
        <v>20</v>
      </c>
      <c r="AB23" s="374">
        <f t="shared" si="20"/>
        <v>77.7</v>
      </c>
      <c r="AC23" s="374">
        <f t="shared" si="21"/>
        <v>26.15</v>
      </c>
      <c r="AD23" s="374" t="s">
        <v>199</v>
      </c>
      <c r="AE23" s="374" t="s">
        <v>199</v>
      </c>
      <c r="AF23" s="374">
        <f t="shared" si="22"/>
        <v>26.15</v>
      </c>
      <c r="AG23" s="1097">
        <f t="shared" si="23"/>
        <v>1.2000201602869569</v>
      </c>
      <c r="AH23" s="1101">
        <f t="shared" si="49"/>
        <v>0.98933087745464476</v>
      </c>
      <c r="AI23" s="1097">
        <f t="shared" si="24"/>
        <v>1.5468073866751735</v>
      </c>
      <c r="AJ23" s="1101">
        <f t="shared" si="25"/>
        <v>3399.5</v>
      </c>
      <c r="AK23" s="660">
        <f t="shared" si="50"/>
        <v>0.94374277271194529</v>
      </c>
      <c r="AL23" s="807">
        <f t="shared" si="26"/>
        <v>1.5468073866751735</v>
      </c>
      <c r="AM23" s="801">
        <f t="shared" si="27"/>
        <v>1.5634884364013855</v>
      </c>
      <c r="AN23" s="807">
        <f t="shared" si="5"/>
        <v>2.3377671844952639</v>
      </c>
      <c r="AO23" s="30">
        <f t="shared" si="28"/>
        <v>2.4444960907608491</v>
      </c>
      <c r="AP23" s="807">
        <f t="shared" si="29"/>
        <v>1.6390137560791678</v>
      </c>
      <c r="AQ23" s="807">
        <f t="shared" si="6"/>
        <v>2.4506945396521824</v>
      </c>
      <c r="AR23" s="807">
        <f t="shared" si="30"/>
        <v>2.6863660926167419</v>
      </c>
      <c r="AS23" s="807">
        <f t="shared" si="7"/>
        <v>1.3279873148274819E-2</v>
      </c>
      <c r="AT23" s="807">
        <f t="shared" si="8"/>
        <v>0.85472222222222216</v>
      </c>
      <c r="AU23" s="807">
        <f t="shared" si="31"/>
        <v>6798.4289334350842</v>
      </c>
      <c r="AV23" s="544">
        <f t="shared" si="32"/>
        <v>3.4955984479302808E-2</v>
      </c>
      <c r="AW23" s="1111">
        <f t="shared" si="33"/>
        <v>127.81808354555331</v>
      </c>
      <c r="AX23" s="807">
        <f t="shared" si="34"/>
        <v>528.59866166767313</v>
      </c>
      <c r="AY23" s="860">
        <f t="shared" si="48"/>
        <v>4.7863247863247862</v>
      </c>
      <c r="AZ23" s="860">
        <f t="shared" si="35"/>
        <v>1.1176470588235294</v>
      </c>
      <c r="BA23" s="331">
        <f t="shared" si="40"/>
        <v>8.3462946579106276E-3</v>
      </c>
      <c r="BB23" s="860">
        <f t="shared" si="36"/>
        <v>1.0668073878806259</v>
      </c>
      <c r="BC23" s="804">
        <f t="shared" si="11"/>
        <v>1.4952251197175483</v>
      </c>
      <c r="BD23" s="423"/>
      <c r="BE23" s="423"/>
      <c r="BF23" s="423"/>
      <c r="BG23" s="423"/>
      <c r="BH23" s="423"/>
      <c r="BI23" s="423"/>
      <c r="BJ23" s="653"/>
      <c r="BK23" s="1149"/>
      <c r="BL23" s="652" t="s">
        <v>213</v>
      </c>
      <c r="BM23" s="655">
        <f>SUM(AQ72:AQ73)</f>
        <v>0.64363990985270836</v>
      </c>
      <c r="BN23" s="655">
        <f>SUM(AR72:AR73)</f>
        <v>0.51832027371477007</v>
      </c>
      <c r="BO23" s="29">
        <f t="shared" si="47"/>
        <v>1.2417803093824211</v>
      </c>
    </row>
    <row r="24" spans="2:68" x14ac:dyDescent="0.25">
      <c r="B24" s="104"/>
      <c r="C24" s="1160" t="s">
        <v>207</v>
      </c>
      <c r="D24" s="1110">
        <v>3.222</v>
      </c>
      <c r="E24" s="1107">
        <v>0</v>
      </c>
      <c r="F24" s="1104">
        <f t="shared" si="12"/>
        <v>0</v>
      </c>
      <c r="G24" s="1110">
        <f t="shared" si="13"/>
        <v>0.28960151881529678</v>
      </c>
      <c r="H24" s="375">
        <f t="shared" si="14"/>
        <v>3222000</v>
      </c>
      <c r="I24" s="1158" t="s">
        <v>205</v>
      </c>
      <c r="J24" s="375">
        <v>130</v>
      </c>
      <c r="K24" s="375">
        <v>180</v>
      </c>
      <c r="L24" s="375">
        <v>1500</v>
      </c>
      <c r="M24" s="1158" t="s">
        <v>432</v>
      </c>
      <c r="N24" s="1158">
        <v>2</v>
      </c>
      <c r="O24" s="375">
        <v>12.3</v>
      </c>
      <c r="P24" s="1110">
        <f t="shared" si="15"/>
        <v>237.64577628079994</v>
      </c>
      <c r="Q24" s="126">
        <v>38000</v>
      </c>
      <c r="R24" s="573">
        <f t="shared" si="16"/>
        <v>42.676368260943264</v>
      </c>
      <c r="S24" s="375">
        <v>34000</v>
      </c>
      <c r="T24" s="375">
        <f t="shared" si="17"/>
        <v>153.85</v>
      </c>
      <c r="U24" s="375">
        <f t="shared" si="0"/>
        <v>1.1176470588235294</v>
      </c>
      <c r="V24" s="285">
        <f t="shared" si="1"/>
        <v>1.188199176424589E-2</v>
      </c>
      <c r="W24" s="375">
        <f t="shared" si="18"/>
        <v>23.113178459190376</v>
      </c>
      <c r="X24" s="296">
        <f t="shared" si="2"/>
        <v>5074794.5835561072</v>
      </c>
      <c r="Y24" s="375">
        <f t="shared" si="3"/>
        <v>1.8673604285268941E-5</v>
      </c>
      <c r="Z24" s="296">
        <f t="shared" si="19"/>
        <v>2.4413276709669032E-3</v>
      </c>
      <c r="AA24" s="375">
        <v>20</v>
      </c>
      <c r="AB24" s="375">
        <f t="shared" si="20"/>
        <v>77.7</v>
      </c>
      <c r="AC24" s="375">
        <f t="shared" si="21"/>
        <v>26.15</v>
      </c>
      <c r="AD24" s="375" t="s">
        <v>199</v>
      </c>
      <c r="AE24" s="375" t="s">
        <v>199</v>
      </c>
      <c r="AF24" s="375">
        <f t="shared" si="22"/>
        <v>26.15</v>
      </c>
      <c r="AG24" s="1100">
        <f t="shared" si="23"/>
        <v>1.2000201602869569</v>
      </c>
      <c r="AH24" s="1100">
        <f>$BM$7/$BN$7</f>
        <v>1.0554132706471033</v>
      </c>
      <c r="AI24" s="1100">
        <f t="shared" si="24"/>
        <v>0.28960151881529678</v>
      </c>
      <c r="AJ24" s="1098">
        <f t="shared" si="25"/>
        <v>3399.5</v>
      </c>
      <c r="AK24" s="659">
        <f>BO17</f>
        <v>1.006780106732434</v>
      </c>
      <c r="AL24" s="802">
        <f t="shared" si="26"/>
        <v>0.28960151881529672</v>
      </c>
      <c r="AM24" s="802">
        <f t="shared" si="27"/>
        <v>0.27439632120385787</v>
      </c>
      <c r="AN24" s="802">
        <f t="shared" si="5"/>
        <v>0</v>
      </c>
      <c r="AO24" s="21">
        <f t="shared" si="28"/>
        <v>7.5293341090210741E-2</v>
      </c>
      <c r="AP24" s="802">
        <f t="shared" si="29"/>
        <v>0.28765121289018719</v>
      </c>
      <c r="AQ24" s="802">
        <f t="shared" si="6"/>
        <v>0</v>
      </c>
      <c r="AR24" s="802">
        <f t="shared" si="30"/>
        <v>8.27432202771958E-2</v>
      </c>
      <c r="AS24" s="806">
        <f t="shared" si="7"/>
        <v>1.3279873148274819E-2</v>
      </c>
      <c r="AT24" s="806">
        <f t="shared" si="8"/>
        <v>0.85472222222222216</v>
      </c>
      <c r="AU24" s="802">
        <f t="shared" si="31"/>
        <v>6798.4289334350842</v>
      </c>
      <c r="AV24" s="283">
        <f t="shared" si="32"/>
        <v>3.4955984479302808E-2</v>
      </c>
      <c r="AW24" s="884">
        <f t="shared" si="33"/>
        <v>127.81808354555331</v>
      </c>
      <c r="AX24" s="802">
        <f t="shared" si="34"/>
        <v>92.770451496742325</v>
      </c>
      <c r="AY24" s="853">
        <f t="shared" ref="AY24:AY30" si="51">($BD$24*1000*1000*K24/2)/((J24*K24^3)/12)</f>
        <v>4.7863247863247862</v>
      </c>
      <c r="AZ24" s="802">
        <f t="shared" si="35"/>
        <v>1.1176470588235294</v>
      </c>
      <c r="BA24" s="302">
        <f t="shared" si="40"/>
        <v>1.4647966025801418E-3</v>
      </c>
      <c r="BB24" s="802">
        <f t="shared" si="36"/>
        <v>0.18722749452583121</v>
      </c>
      <c r="BC24" s="804">
        <f t="shared" si="11"/>
        <v>0</v>
      </c>
      <c r="BD24" s="423">
        <v>3.36</v>
      </c>
      <c r="BE24" s="423">
        <v>20.6</v>
      </c>
      <c r="BF24" s="423">
        <f t="shared" si="41"/>
        <v>5.04</v>
      </c>
      <c r="BG24" s="423">
        <f t="shared" si="42"/>
        <v>13.44</v>
      </c>
      <c r="BH24" s="423">
        <f t="shared" si="43"/>
        <v>8.24</v>
      </c>
      <c r="BI24" s="423">
        <f t="shared" si="44"/>
        <v>10.84</v>
      </c>
      <c r="BJ24" s="653"/>
    </row>
    <row r="25" spans="2:68" x14ac:dyDescent="0.25">
      <c r="B25" s="104"/>
      <c r="C25" s="1161"/>
      <c r="D25" s="1106">
        <v>3.343</v>
      </c>
      <c r="E25" s="1108">
        <v>0.21590000000000001</v>
      </c>
      <c r="F25" s="1108">
        <f t="shared" si="12"/>
        <v>0.25908435260595403</v>
      </c>
      <c r="G25" s="1105">
        <f t="shared" si="13"/>
        <v>0.30047730521400901</v>
      </c>
      <c r="H25" s="380">
        <f t="shared" si="14"/>
        <v>3343000</v>
      </c>
      <c r="I25" s="1147"/>
      <c r="J25" s="376">
        <v>130</v>
      </c>
      <c r="K25" s="376">
        <v>180</v>
      </c>
      <c r="L25" s="376">
        <v>1500</v>
      </c>
      <c r="M25" s="1147"/>
      <c r="N25" s="1147"/>
      <c r="O25" s="376">
        <v>12.3</v>
      </c>
      <c r="P25" s="1106">
        <f t="shared" si="15"/>
        <v>237.64577628079994</v>
      </c>
      <c r="Q25" s="121">
        <v>38000</v>
      </c>
      <c r="R25" s="574">
        <f t="shared" si="16"/>
        <v>42.676368260943264</v>
      </c>
      <c r="S25" s="376">
        <v>34000</v>
      </c>
      <c r="T25" s="380">
        <f t="shared" si="17"/>
        <v>153.85</v>
      </c>
      <c r="U25" s="376">
        <f t="shared" si="0"/>
        <v>1.1176470588235294</v>
      </c>
      <c r="V25" s="543">
        <f t="shared" si="1"/>
        <v>1.188199176424589E-2</v>
      </c>
      <c r="W25" s="376">
        <f t="shared" si="18"/>
        <v>23.113178459190376</v>
      </c>
      <c r="X25" s="330">
        <f t="shared" si="2"/>
        <v>5074794.5835561072</v>
      </c>
      <c r="Y25" s="376">
        <f t="shared" si="3"/>
        <v>1.9374878685802007E-5</v>
      </c>
      <c r="Z25" s="330">
        <f t="shared" si="19"/>
        <v>2.5330100571205332E-3</v>
      </c>
      <c r="AA25" s="380">
        <v>20</v>
      </c>
      <c r="AB25" s="380">
        <f t="shared" si="20"/>
        <v>77.7</v>
      </c>
      <c r="AC25" s="380">
        <f t="shared" si="21"/>
        <v>26.15</v>
      </c>
      <c r="AD25" s="380" t="s">
        <v>199</v>
      </c>
      <c r="AE25" s="380" t="s">
        <v>199</v>
      </c>
      <c r="AF25" s="380">
        <f t="shared" si="22"/>
        <v>26.15</v>
      </c>
      <c r="AG25" s="1098">
        <f t="shared" si="23"/>
        <v>1.2000201602869569</v>
      </c>
      <c r="AH25" s="1099">
        <f t="shared" ref="AH25:AH30" si="52">$BM$7/$BN$7</f>
        <v>1.0554132706471033</v>
      </c>
      <c r="AI25" s="1098">
        <f t="shared" si="24"/>
        <v>0.30047730521400901</v>
      </c>
      <c r="AJ25" s="1099">
        <f t="shared" si="25"/>
        <v>3399.5</v>
      </c>
      <c r="AK25" s="659">
        <f>AK24</f>
        <v>1.006780106732434</v>
      </c>
      <c r="AL25" s="803">
        <f t="shared" si="26"/>
        <v>0.30047730521400901</v>
      </c>
      <c r="AM25" s="802">
        <f t="shared" si="27"/>
        <v>0.28470108683566014</v>
      </c>
      <c r="AN25" s="803">
        <f t="shared" si="5"/>
        <v>7.3761596769028506E-2</v>
      </c>
      <c r="AO25" s="20">
        <f t="shared" si="28"/>
        <v>8.1054708845406095E-2</v>
      </c>
      <c r="AP25" s="803">
        <f t="shared" si="29"/>
        <v>0.29845375688761511</v>
      </c>
      <c r="AQ25" s="803">
        <f t="shared" si="6"/>
        <v>7.7324698386042556E-2</v>
      </c>
      <c r="AR25" s="803">
        <f t="shared" si="30"/>
        <v>8.9074645000331659E-2</v>
      </c>
      <c r="AS25" s="803">
        <f t="shared" si="7"/>
        <v>1.3279873148274819E-2</v>
      </c>
      <c r="AT25" s="803">
        <f t="shared" si="8"/>
        <v>0.85472222222222216</v>
      </c>
      <c r="AU25" s="803">
        <f t="shared" si="31"/>
        <v>6798.4289334350842</v>
      </c>
      <c r="AV25" s="543">
        <f t="shared" si="32"/>
        <v>3.4955984479302808E-2</v>
      </c>
      <c r="AW25" s="884">
        <f t="shared" si="33"/>
        <v>127.81808354555331</v>
      </c>
      <c r="AX25" s="803">
        <f t="shared" si="34"/>
        <v>96.254382170580257</v>
      </c>
      <c r="AY25" s="853">
        <f t="shared" si="51"/>
        <v>4.7863247863247862</v>
      </c>
      <c r="AZ25" s="803">
        <f t="shared" si="35"/>
        <v>1.1176470588235294</v>
      </c>
      <c r="BA25" s="302">
        <f t="shared" si="40"/>
        <v>1.5198060342723199E-3</v>
      </c>
      <c r="BB25" s="803">
        <f t="shared" si="36"/>
        <v>0.19425869466165543</v>
      </c>
      <c r="BC25" s="804">
        <f t="shared" si="11"/>
        <v>0.25908435260595403</v>
      </c>
      <c r="BD25" s="423"/>
      <c r="BE25" s="423"/>
      <c r="BF25" s="423"/>
      <c r="BG25" s="423"/>
      <c r="BH25" s="423"/>
      <c r="BI25" s="423"/>
      <c r="BJ25" s="653"/>
    </row>
    <row r="26" spans="2:68" x14ac:dyDescent="0.25">
      <c r="B26" s="104"/>
      <c r="C26" s="1161"/>
      <c r="D26" s="446">
        <v>5.8360000000000003</v>
      </c>
      <c r="E26" s="1108">
        <v>0.2858</v>
      </c>
      <c r="F26" s="1108">
        <f t="shared" si="12"/>
        <v>0.34296576181001226</v>
      </c>
      <c r="G26" s="1105">
        <f t="shared" si="13"/>
        <v>0.52455445804036993</v>
      </c>
      <c r="H26" s="380">
        <f t="shared" si="14"/>
        <v>5836000</v>
      </c>
      <c r="I26" s="1147"/>
      <c r="J26" s="376">
        <v>130</v>
      </c>
      <c r="K26" s="376">
        <v>180</v>
      </c>
      <c r="L26" s="376">
        <v>1500</v>
      </c>
      <c r="M26" s="1147"/>
      <c r="N26" s="1147"/>
      <c r="O26" s="376">
        <v>12.3</v>
      </c>
      <c r="P26" s="1106">
        <f t="shared" si="15"/>
        <v>237.64577628079994</v>
      </c>
      <c r="Q26" s="121">
        <v>38000</v>
      </c>
      <c r="R26" s="574">
        <f t="shared" si="16"/>
        <v>42.676368260943264</v>
      </c>
      <c r="S26" s="376">
        <v>34000</v>
      </c>
      <c r="T26" s="380">
        <f t="shared" si="17"/>
        <v>153.85</v>
      </c>
      <c r="U26" s="376">
        <f t="shared" si="0"/>
        <v>1.1176470588235294</v>
      </c>
      <c r="V26" s="543">
        <f t="shared" si="1"/>
        <v>1.188199176424589E-2</v>
      </c>
      <c r="W26" s="376">
        <f t="shared" si="18"/>
        <v>23.113178459190376</v>
      </c>
      <c r="X26" s="330">
        <f t="shared" si="2"/>
        <v>5074794.5835561072</v>
      </c>
      <c r="Y26" s="376">
        <f t="shared" si="3"/>
        <v>3.382344959926429E-5</v>
      </c>
      <c r="Z26" s="330">
        <f t="shared" si="19"/>
        <v>4.4219702941535842E-3</v>
      </c>
      <c r="AA26" s="380">
        <v>20</v>
      </c>
      <c r="AB26" s="380">
        <f t="shared" si="20"/>
        <v>77.7</v>
      </c>
      <c r="AC26" s="380">
        <f t="shared" si="21"/>
        <v>26.15</v>
      </c>
      <c r="AD26" s="380" t="s">
        <v>199</v>
      </c>
      <c r="AE26" s="380" t="s">
        <v>199</v>
      </c>
      <c r="AF26" s="380">
        <f t="shared" si="22"/>
        <v>26.15</v>
      </c>
      <c r="AG26" s="1098">
        <f t="shared" si="23"/>
        <v>1.2000201602869569</v>
      </c>
      <c r="AH26" s="1099">
        <f t="shared" si="52"/>
        <v>1.0554132706471033</v>
      </c>
      <c r="AI26" s="1098">
        <f t="shared" si="24"/>
        <v>0.52455445804036993</v>
      </c>
      <c r="AJ26" s="1099">
        <f t="shared" si="25"/>
        <v>3399.5</v>
      </c>
      <c r="AK26" s="659">
        <f t="shared" ref="AK26:AK30" si="53">AK25</f>
        <v>1.006780106732434</v>
      </c>
      <c r="AL26" s="803">
        <f t="shared" si="26"/>
        <v>0.52455445804036993</v>
      </c>
      <c r="AM26" s="802">
        <f t="shared" si="27"/>
        <v>0.49701332419171779</v>
      </c>
      <c r="AN26" s="803">
        <f t="shared" si="5"/>
        <v>0.17045855336113908</v>
      </c>
      <c r="AO26" s="20">
        <f t="shared" si="28"/>
        <v>0.24702224442410156</v>
      </c>
      <c r="AP26" s="803">
        <f t="shared" si="29"/>
        <v>0.52102187412387735</v>
      </c>
      <c r="AQ26" s="803">
        <f t="shared" si="6"/>
        <v>0.17869266397857592</v>
      </c>
      <c r="AR26" s="803">
        <f t="shared" si="30"/>
        <v>0.27146379331555748</v>
      </c>
      <c r="AS26" s="803">
        <f t="shared" si="7"/>
        <v>1.3279873148274819E-2</v>
      </c>
      <c r="AT26" s="803">
        <f t="shared" si="8"/>
        <v>0.85472222222222216</v>
      </c>
      <c r="AU26" s="803">
        <f t="shared" si="31"/>
        <v>6798.4289334350842</v>
      </c>
      <c r="AV26" s="543">
        <f t="shared" si="32"/>
        <v>3.4955984479302808E-2</v>
      </c>
      <c r="AW26" s="884">
        <f t="shared" si="33"/>
        <v>127.81808354555331</v>
      </c>
      <c r="AX26" s="803">
        <f t="shared" si="34"/>
        <v>168.03487117783621</v>
      </c>
      <c r="AY26" s="853">
        <f t="shared" si="51"/>
        <v>4.7863247863247862</v>
      </c>
      <c r="AZ26" s="803">
        <f t="shared" si="35"/>
        <v>1.1176470588235294</v>
      </c>
      <c r="BA26" s="302">
        <f t="shared" si="40"/>
        <v>2.6531821764921508E-3</v>
      </c>
      <c r="BB26" s="803">
        <f t="shared" si="36"/>
        <v>0.33912466109644668</v>
      </c>
      <c r="BC26" s="804">
        <f t="shared" si="11"/>
        <v>0.34296576181001226</v>
      </c>
      <c r="BD26" s="423"/>
      <c r="BE26" s="423"/>
      <c r="BF26" s="423"/>
      <c r="BG26" s="423"/>
      <c r="BH26" s="423"/>
      <c r="BI26" s="423"/>
      <c r="BJ26" s="653"/>
    </row>
    <row r="27" spans="2:68" x14ac:dyDescent="0.25">
      <c r="B27" s="104"/>
      <c r="C27" s="1161"/>
      <c r="D27" s="446">
        <v>10.7599</v>
      </c>
      <c r="E27" s="1108">
        <v>0.88800000000000001</v>
      </c>
      <c r="F27" s="1108">
        <f t="shared" si="12"/>
        <v>1.0656179023348178</v>
      </c>
      <c r="G27" s="1105">
        <f t="shared" si="13"/>
        <v>0.96712705844218239</v>
      </c>
      <c r="H27" s="380">
        <f t="shared" si="14"/>
        <v>10759900</v>
      </c>
      <c r="I27" s="1147"/>
      <c r="J27" s="376">
        <v>130</v>
      </c>
      <c r="K27" s="376">
        <v>180</v>
      </c>
      <c r="L27" s="376">
        <v>1500</v>
      </c>
      <c r="M27" s="1147"/>
      <c r="N27" s="1147"/>
      <c r="O27" s="376">
        <v>12.3</v>
      </c>
      <c r="P27" s="1106">
        <f t="shared" si="15"/>
        <v>237.64577628079994</v>
      </c>
      <c r="Q27" s="121">
        <v>38000</v>
      </c>
      <c r="R27" s="574">
        <f t="shared" si="16"/>
        <v>42.676368260943264</v>
      </c>
      <c r="S27" s="376">
        <v>34000</v>
      </c>
      <c r="T27" s="380">
        <f t="shared" si="17"/>
        <v>153.85</v>
      </c>
      <c r="U27" s="376">
        <f t="shared" si="0"/>
        <v>1.1176470588235294</v>
      </c>
      <c r="V27" s="543">
        <f t="shared" si="1"/>
        <v>1.188199176424589E-2</v>
      </c>
      <c r="W27" s="376">
        <f t="shared" si="18"/>
        <v>23.113178459190376</v>
      </c>
      <c r="X27" s="330">
        <f t="shared" si="2"/>
        <v>5074794.5835561072</v>
      </c>
      <c r="Y27" s="376">
        <f t="shared" si="3"/>
        <v>6.2360681175997911E-5</v>
      </c>
      <c r="Z27" s="330">
        <f t="shared" si="19"/>
        <v>8.1528372460697648E-3</v>
      </c>
      <c r="AA27" s="380">
        <v>20</v>
      </c>
      <c r="AB27" s="380">
        <f t="shared" si="20"/>
        <v>77.7</v>
      </c>
      <c r="AC27" s="380">
        <f t="shared" si="21"/>
        <v>26.15</v>
      </c>
      <c r="AD27" s="380" t="s">
        <v>199</v>
      </c>
      <c r="AE27" s="380" t="s">
        <v>199</v>
      </c>
      <c r="AF27" s="380">
        <f t="shared" si="22"/>
        <v>26.15</v>
      </c>
      <c r="AG27" s="1098">
        <f t="shared" si="23"/>
        <v>1.2000201602869569</v>
      </c>
      <c r="AH27" s="1099">
        <f t="shared" si="52"/>
        <v>1.0554132706471033</v>
      </c>
      <c r="AI27" s="1098">
        <f t="shared" si="24"/>
        <v>0.96712705844218239</v>
      </c>
      <c r="AJ27" s="1099">
        <f t="shared" si="25"/>
        <v>3399.5</v>
      </c>
      <c r="AK27" s="659">
        <f t="shared" si="53"/>
        <v>1.006780106732434</v>
      </c>
      <c r="AL27" s="803">
        <f t="shared" si="26"/>
        <v>0.96712705844218239</v>
      </c>
      <c r="AM27" s="802">
        <f t="shared" si="27"/>
        <v>0.91634915472420553</v>
      </c>
      <c r="AN27" s="803">
        <f t="shared" si="5"/>
        <v>0.97647806406349125</v>
      </c>
      <c r="AO27" s="20">
        <f t="shared" si="28"/>
        <v>0.839695773363766</v>
      </c>
      <c r="AP27" s="803">
        <f t="shared" si="29"/>
        <v>0.96061399304069683</v>
      </c>
      <c r="AQ27" s="803">
        <f t="shared" si="6"/>
        <v>1.0236474682175005</v>
      </c>
      <c r="AR27" s="803">
        <f t="shared" si="30"/>
        <v>0.92277924362559194</v>
      </c>
      <c r="AS27" s="803">
        <f t="shared" si="7"/>
        <v>1.3279873148274819E-2</v>
      </c>
      <c r="AT27" s="803">
        <f t="shared" si="8"/>
        <v>0.85472222222222216</v>
      </c>
      <c r="AU27" s="803">
        <f t="shared" si="31"/>
        <v>6798.4289334350842</v>
      </c>
      <c r="AV27" s="543">
        <f t="shared" si="32"/>
        <v>3.4955984479302808E-2</v>
      </c>
      <c r="AW27" s="884">
        <f t="shared" si="33"/>
        <v>127.81808354555331</v>
      </c>
      <c r="AX27" s="803">
        <f t="shared" si="34"/>
        <v>309.80781535065108</v>
      </c>
      <c r="AY27" s="853">
        <f t="shared" si="51"/>
        <v>4.7863247863247862</v>
      </c>
      <c r="AZ27" s="803">
        <f t="shared" si="35"/>
        <v>1.1176470588235294</v>
      </c>
      <c r="BA27" s="302">
        <f t="shared" si="40"/>
        <v>4.8917023476418584E-3</v>
      </c>
      <c r="BB27" s="803">
        <f t="shared" si="36"/>
        <v>0.62524801935086627</v>
      </c>
      <c r="BC27" s="804">
        <f t="shared" si="11"/>
        <v>1.0656179023348178</v>
      </c>
      <c r="BD27" s="423"/>
      <c r="BE27" s="423"/>
      <c r="BF27" s="423"/>
      <c r="BG27" s="423"/>
      <c r="BH27" s="423"/>
      <c r="BI27" s="423"/>
      <c r="BJ27" s="653"/>
    </row>
    <row r="28" spans="2:68" x14ac:dyDescent="0.25">
      <c r="B28" s="104"/>
      <c r="C28" s="1161"/>
      <c r="D28" s="1106">
        <v>13.252000000000001</v>
      </c>
      <c r="E28" s="1108">
        <v>1.0920000000000001</v>
      </c>
      <c r="F28" s="1108">
        <f t="shared" si="12"/>
        <v>1.310422015033357</v>
      </c>
      <c r="G28" s="1105">
        <f t="shared" si="13"/>
        <v>1.1911233169895448</v>
      </c>
      <c r="H28" s="380">
        <f t="shared" si="14"/>
        <v>13252000</v>
      </c>
      <c r="I28" s="1147"/>
      <c r="J28" s="376">
        <v>130</v>
      </c>
      <c r="K28" s="376">
        <v>180</v>
      </c>
      <c r="L28" s="376">
        <v>1500</v>
      </c>
      <c r="M28" s="1147"/>
      <c r="N28" s="1147"/>
      <c r="O28" s="376">
        <v>12.3</v>
      </c>
      <c r="P28" s="1106">
        <f t="shared" si="15"/>
        <v>237.64577628079994</v>
      </c>
      <c r="Q28" s="121">
        <v>38000</v>
      </c>
      <c r="R28" s="574">
        <f t="shared" si="16"/>
        <v>42.676368260943264</v>
      </c>
      <c r="S28" s="376">
        <v>34000</v>
      </c>
      <c r="T28" s="380">
        <f t="shared" si="17"/>
        <v>153.85</v>
      </c>
      <c r="U28" s="376">
        <f t="shared" si="0"/>
        <v>1.1176470588235294</v>
      </c>
      <c r="V28" s="543">
        <f t="shared" si="1"/>
        <v>1.188199176424589E-2</v>
      </c>
      <c r="W28" s="376">
        <f t="shared" si="18"/>
        <v>23.113178459190376</v>
      </c>
      <c r="X28" s="330">
        <f t="shared" si="2"/>
        <v>5074794.5835561072</v>
      </c>
      <c r="Y28" s="376">
        <f t="shared" si="3"/>
        <v>7.6804035998877726E-5</v>
      </c>
      <c r="Z28" s="330">
        <f t="shared" si="19"/>
        <v>1.0041115547999194E-2</v>
      </c>
      <c r="AA28" s="380">
        <v>20</v>
      </c>
      <c r="AB28" s="380">
        <f t="shared" si="20"/>
        <v>77.7</v>
      </c>
      <c r="AC28" s="380">
        <f t="shared" si="21"/>
        <v>26.15</v>
      </c>
      <c r="AD28" s="380" t="s">
        <v>199</v>
      </c>
      <c r="AE28" s="380" t="s">
        <v>199</v>
      </c>
      <c r="AF28" s="380">
        <f t="shared" si="22"/>
        <v>26.15</v>
      </c>
      <c r="AG28" s="1098">
        <f t="shared" si="23"/>
        <v>1.2000201602869569</v>
      </c>
      <c r="AH28" s="1099">
        <f t="shared" si="52"/>
        <v>1.0554132706471033</v>
      </c>
      <c r="AI28" s="1098">
        <f t="shared" si="24"/>
        <v>1.1911233169895448</v>
      </c>
      <c r="AJ28" s="1099">
        <f t="shared" si="25"/>
        <v>3399.5</v>
      </c>
      <c r="AK28" s="659">
        <f t="shared" si="53"/>
        <v>1.006780106732434</v>
      </c>
      <c r="AL28" s="803">
        <f t="shared" si="26"/>
        <v>1.1911233169895445</v>
      </c>
      <c r="AM28" s="802">
        <f t="shared" si="27"/>
        <v>1.1285847450631672</v>
      </c>
      <c r="AN28" s="803">
        <f t="shared" si="5"/>
        <v>1.4789222957615831</v>
      </c>
      <c r="AO28" s="20">
        <f t="shared" si="28"/>
        <v>1.273703526789294</v>
      </c>
      <c r="AP28" s="803">
        <f t="shared" si="29"/>
        <v>1.1831017607761518</v>
      </c>
      <c r="AQ28" s="803">
        <f t="shared" si="6"/>
        <v>1.5503625933457976</v>
      </c>
      <c r="AR28" s="803">
        <f t="shared" si="30"/>
        <v>1.3997297763516308</v>
      </c>
      <c r="AS28" s="803">
        <f t="shared" si="7"/>
        <v>1.3279873148274819E-2</v>
      </c>
      <c r="AT28" s="803">
        <f t="shared" si="8"/>
        <v>0.85472222222222216</v>
      </c>
      <c r="AU28" s="803">
        <f t="shared" si="31"/>
        <v>6798.4289334350842</v>
      </c>
      <c r="AV28" s="543">
        <f t="shared" si="32"/>
        <v>3.4955984479302808E-2</v>
      </c>
      <c r="AW28" s="884">
        <f t="shared" si="33"/>
        <v>127.81808354555331</v>
      </c>
      <c r="AX28" s="803">
        <f t="shared" si="34"/>
        <v>381.56239082396939</v>
      </c>
      <c r="AY28" s="853">
        <f t="shared" si="51"/>
        <v>4.7863247863247862</v>
      </c>
      <c r="AZ28" s="803">
        <f t="shared" si="35"/>
        <v>1.1176470588235294</v>
      </c>
      <c r="BA28" s="302">
        <f t="shared" si="40"/>
        <v>6.0246693287995161E-3</v>
      </c>
      <c r="BB28" s="803">
        <f t="shared" si="36"/>
        <v>0.77006168760282911</v>
      </c>
      <c r="BC28" s="804">
        <f t="shared" si="11"/>
        <v>1.310422015033357</v>
      </c>
      <c r="BD28" s="423"/>
      <c r="BE28" s="423"/>
      <c r="BF28" s="423"/>
      <c r="BG28" s="423"/>
      <c r="BH28" s="423"/>
      <c r="BI28" s="423"/>
      <c r="BJ28" s="653"/>
    </row>
    <row r="29" spans="2:68" x14ac:dyDescent="0.25">
      <c r="B29" s="104"/>
      <c r="C29" s="1161"/>
      <c r="D29" s="1106">
        <v>15.744999999999999</v>
      </c>
      <c r="E29" s="1108">
        <v>1.296</v>
      </c>
      <c r="F29" s="1108">
        <f t="shared" si="12"/>
        <v>1.5552261277318962</v>
      </c>
      <c r="G29" s="1105">
        <f t="shared" si="13"/>
        <v>1.4152004698159057</v>
      </c>
      <c r="H29" s="380">
        <f t="shared" si="14"/>
        <v>15745000</v>
      </c>
      <c r="I29" s="1147"/>
      <c r="J29" s="376">
        <v>130</v>
      </c>
      <c r="K29" s="376">
        <v>180</v>
      </c>
      <c r="L29" s="376">
        <v>1500</v>
      </c>
      <c r="M29" s="1147"/>
      <c r="N29" s="1147"/>
      <c r="O29" s="376">
        <v>12.3</v>
      </c>
      <c r="P29" s="1106">
        <f t="shared" si="15"/>
        <v>237.64577628079994</v>
      </c>
      <c r="Q29" s="121">
        <v>38000</v>
      </c>
      <c r="R29" s="574">
        <f t="shared" si="16"/>
        <v>42.676368260943264</v>
      </c>
      <c r="S29" s="376">
        <v>34000</v>
      </c>
      <c r="T29" s="380">
        <f t="shared" si="17"/>
        <v>153.85</v>
      </c>
      <c r="U29" s="376">
        <f t="shared" si="0"/>
        <v>1.1176470588235294</v>
      </c>
      <c r="V29" s="543">
        <f t="shared" si="1"/>
        <v>1.188199176424589E-2</v>
      </c>
      <c r="W29" s="376">
        <f t="shared" si="18"/>
        <v>23.113178459190376</v>
      </c>
      <c r="X29" s="330">
        <f t="shared" si="2"/>
        <v>5074794.5835561072</v>
      </c>
      <c r="Y29" s="376">
        <f t="shared" si="3"/>
        <v>9.1252606912340005E-5</v>
      </c>
      <c r="Z29" s="330">
        <f t="shared" si="19"/>
        <v>1.1930075785032246E-2</v>
      </c>
      <c r="AA29" s="380">
        <v>20</v>
      </c>
      <c r="AB29" s="380">
        <f t="shared" si="20"/>
        <v>77.7</v>
      </c>
      <c r="AC29" s="380">
        <f t="shared" si="21"/>
        <v>26.15</v>
      </c>
      <c r="AD29" s="380" t="s">
        <v>199</v>
      </c>
      <c r="AE29" s="380" t="s">
        <v>199</v>
      </c>
      <c r="AF29" s="380">
        <f t="shared" si="22"/>
        <v>26.15</v>
      </c>
      <c r="AG29" s="1098">
        <f t="shared" si="23"/>
        <v>1.2000201602869569</v>
      </c>
      <c r="AH29" s="1099">
        <f t="shared" si="52"/>
        <v>1.0554132706471033</v>
      </c>
      <c r="AI29" s="1098">
        <f t="shared" si="24"/>
        <v>1.4152004698159057</v>
      </c>
      <c r="AJ29" s="1099">
        <f t="shared" si="25"/>
        <v>3399.5</v>
      </c>
      <c r="AK29" s="659">
        <f t="shared" si="53"/>
        <v>1.006780106732434</v>
      </c>
      <c r="AL29" s="803">
        <f t="shared" si="26"/>
        <v>1.4152004698159055</v>
      </c>
      <c r="AM29" s="802">
        <f t="shared" si="27"/>
        <v>1.3408969824192249</v>
      </c>
      <c r="AN29" s="803">
        <f t="shared" si="5"/>
        <v>2.0853980216552355</v>
      </c>
      <c r="AO29" s="20">
        <f t="shared" si="28"/>
        <v>1.7980047174609832</v>
      </c>
      <c r="AP29" s="803">
        <f t="shared" si="29"/>
        <v>1.4056698780124139</v>
      </c>
      <c r="AQ29" s="803">
        <f t="shared" si="6"/>
        <v>2.1861345212506134</v>
      </c>
      <c r="AR29" s="803">
        <f t="shared" si="30"/>
        <v>1.9759078059514348</v>
      </c>
      <c r="AS29" s="803">
        <f t="shared" si="7"/>
        <v>1.3279873148274819E-2</v>
      </c>
      <c r="AT29" s="803">
        <f t="shared" si="8"/>
        <v>0.85472222222222216</v>
      </c>
      <c r="AU29" s="803">
        <f t="shared" si="31"/>
        <v>6798.4289334350842</v>
      </c>
      <c r="AV29" s="543">
        <f t="shared" si="32"/>
        <v>3.4955984479302808E-2</v>
      </c>
      <c r="AW29" s="884">
        <f t="shared" si="33"/>
        <v>127.81808354555331</v>
      </c>
      <c r="AX29" s="803">
        <f t="shared" si="34"/>
        <v>453.34287983122533</v>
      </c>
      <c r="AY29" s="853">
        <f t="shared" si="51"/>
        <v>4.7863247863247862</v>
      </c>
      <c r="AZ29" s="803">
        <f t="shared" si="35"/>
        <v>1.1176470588235294</v>
      </c>
      <c r="BA29" s="302">
        <f t="shared" si="40"/>
        <v>7.1580454710193468E-3</v>
      </c>
      <c r="BB29" s="803">
        <f t="shared" si="36"/>
        <v>0.91492765403762033</v>
      </c>
      <c r="BC29" s="804">
        <f t="shared" si="11"/>
        <v>1.5552261277318962</v>
      </c>
      <c r="BD29" s="423"/>
      <c r="BE29" s="423"/>
      <c r="BF29" s="423"/>
      <c r="BG29" s="423"/>
      <c r="BH29" s="423"/>
      <c r="BI29" s="423"/>
      <c r="BJ29" s="653"/>
    </row>
    <row r="30" spans="2:68" ht="15.75" thickBot="1" x14ac:dyDescent="0.3">
      <c r="B30" s="104"/>
      <c r="C30" s="1162"/>
      <c r="D30" s="1111">
        <v>18.358699999999999</v>
      </c>
      <c r="E30" s="1109">
        <v>1.4450000000000001</v>
      </c>
      <c r="F30" s="1109">
        <f t="shared" si="12"/>
        <v>1.7340291316146528</v>
      </c>
      <c r="G30" s="1103">
        <f t="shared" si="13"/>
        <v>1.6501264442813117</v>
      </c>
      <c r="H30" s="377">
        <f t="shared" si="14"/>
        <v>18358699.999999996</v>
      </c>
      <c r="I30" s="1159"/>
      <c r="J30" s="377">
        <v>130</v>
      </c>
      <c r="K30" s="377">
        <v>180</v>
      </c>
      <c r="L30" s="377">
        <v>1500</v>
      </c>
      <c r="M30" s="1159"/>
      <c r="N30" s="1159"/>
      <c r="O30" s="377">
        <v>12.3</v>
      </c>
      <c r="P30" s="1111">
        <f t="shared" si="15"/>
        <v>237.64577628079994</v>
      </c>
      <c r="Q30" s="120">
        <v>38000</v>
      </c>
      <c r="R30" s="575">
        <f t="shared" si="16"/>
        <v>42.676368260943264</v>
      </c>
      <c r="S30" s="377">
        <v>34000</v>
      </c>
      <c r="T30" s="374">
        <f t="shared" si="17"/>
        <v>153.85</v>
      </c>
      <c r="U30" s="377">
        <f t="shared" si="0"/>
        <v>1.1176470588235294</v>
      </c>
      <c r="V30" s="544">
        <f t="shared" si="1"/>
        <v>1.188199176424589E-2</v>
      </c>
      <c r="W30" s="377">
        <f t="shared" si="18"/>
        <v>23.113178459190376</v>
      </c>
      <c r="X30" s="331">
        <f t="shared" si="2"/>
        <v>5074794.5835561072</v>
      </c>
      <c r="Y30" s="377">
        <f t="shared" si="3"/>
        <v>1.064007135294745E-4</v>
      </c>
      <c r="Z30" s="331">
        <f t="shared" si="19"/>
        <v>1.3910491096517714E-2</v>
      </c>
      <c r="AA30" s="374">
        <v>20</v>
      </c>
      <c r="AB30" s="374">
        <f t="shared" si="20"/>
        <v>77.7</v>
      </c>
      <c r="AC30" s="374">
        <f t="shared" si="21"/>
        <v>26.15</v>
      </c>
      <c r="AD30" s="374" t="s">
        <v>199</v>
      </c>
      <c r="AE30" s="374" t="s">
        <v>199</v>
      </c>
      <c r="AF30" s="374">
        <f t="shared" si="22"/>
        <v>26.15</v>
      </c>
      <c r="AG30" s="1097">
        <f t="shared" si="23"/>
        <v>1.2000201602869569</v>
      </c>
      <c r="AH30" s="1101">
        <f t="shared" si="52"/>
        <v>1.0554132706471033</v>
      </c>
      <c r="AI30" s="1097">
        <f t="shared" si="24"/>
        <v>1.6501264442813117</v>
      </c>
      <c r="AJ30" s="1101">
        <f t="shared" si="25"/>
        <v>3399.5</v>
      </c>
      <c r="AK30" s="662">
        <f t="shared" si="53"/>
        <v>1.006780106732434</v>
      </c>
      <c r="AL30" s="807">
        <f t="shared" si="26"/>
        <v>1.6501264442813119</v>
      </c>
      <c r="AM30" s="807">
        <f t="shared" si="27"/>
        <v>1.5634884364013855</v>
      </c>
      <c r="AN30" s="807">
        <f t="shared" si="5"/>
        <v>2.7111344956626455</v>
      </c>
      <c r="AO30" s="30">
        <f t="shared" si="28"/>
        <v>2.4444960907608491</v>
      </c>
      <c r="AP30" s="807">
        <f t="shared" si="29"/>
        <v>1.6390137560791678</v>
      </c>
      <c r="AQ30" s="807">
        <f t="shared" si="6"/>
        <v>2.8420976001584295</v>
      </c>
      <c r="AR30" s="807">
        <f t="shared" si="30"/>
        <v>2.6863660926167419</v>
      </c>
      <c r="AS30" s="807">
        <f t="shared" si="7"/>
        <v>1.3279873148274819E-2</v>
      </c>
      <c r="AT30" s="807">
        <f t="shared" si="8"/>
        <v>0.85472222222222216</v>
      </c>
      <c r="AU30" s="807">
        <f t="shared" si="31"/>
        <v>6798.4289334350842</v>
      </c>
      <c r="AV30" s="544">
        <f t="shared" si="32"/>
        <v>3.4955984479302808E-2</v>
      </c>
      <c r="AW30" s="1111">
        <f t="shared" si="33"/>
        <v>127.81808354555331</v>
      </c>
      <c r="AX30" s="807">
        <f t="shared" si="34"/>
        <v>528.59866166767313</v>
      </c>
      <c r="AY30" s="860">
        <f t="shared" si="51"/>
        <v>4.7863247863247862</v>
      </c>
      <c r="AZ30" s="860">
        <f t="shared" si="35"/>
        <v>1.1176470588235294</v>
      </c>
      <c r="BA30" s="331">
        <f t="shared" si="40"/>
        <v>8.3462946579106276E-3</v>
      </c>
      <c r="BB30" s="860">
        <f t="shared" si="36"/>
        <v>1.0668073878806259</v>
      </c>
      <c r="BC30" s="804">
        <f t="shared" si="11"/>
        <v>1.7340291316146528</v>
      </c>
      <c r="BD30" s="423"/>
      <c r="BE30" s="423"/>
      <c r="BF30" s="423"/>
      <c r="BG30" s="423"/>
      <c r="BH30" s="423"/>
      <c r="BI30" s="423"/>
      <c r="BJ30" s="653"/>
    </row>
    <row r="31" spans="2:68" x14ac:dyDescent="0.25">
      <c r="B31" s="104"/>
      <c r="C31" s="1160" t="s">
        <v>208</v>
      </c>
      <c r="D31" s="1110">
        <v>3.3210000000000002</v>
      </c>
      <c r="E31" s="1107">
        <v>0</v>
      </c>
      <c r="F31" s="1104">
        <f t="shared" si="12"/>
        <v>0</v>
      </c>
      <c r="G31" s="1110">
        <f t="shared" si="13"/>
        <v>0.41059069499533579</v>
      </c>
      <c r="H31" s="375">
        <f t="shared" si="14"/>
        <v>3321000</v>
      </c>
      <c r="I31" s="1158" t="s">
        <v>205</v>
      </c>
      <c r="J31" s="375">
        <v>130</v>
      </c>
      <c r="K31" s="375">
        <v>180</v>
      </c>
      <c r="L31" s="375">
        <v>1500</v>
      </c>
      <c r="M31" s="1158" t="s">
        <v>432</v>
      </c>
      <c r="N31" s="1158">
        <v>2</v>
      </c>
      <c r="O31" s="375">
        <v>12.3</v>
      </c>
      <c r="P31" s="1110">
        <f t="shared" si="15"/>
        <v>237.64577628079994</v>
      </c>
      <c r="Q31" s="126">
        <v>38000</v>
      </c>
      <c r="R31" s="573">
        <f t="shared" si="16"/>
        <v>87.002430127178073</v>
      </c>
      <c r="S31" s="375">
        <v>42100</v>
      </c>
      <c r="T31" s="375">
        <f t="shared" si="17"/>
        <v>153.85</v>
      </c>
      <c r="U31" s="375">
        <f t="shared" si="0"/>
        <v>0.90261282660332542</v>
      </c>
      <c r="V31" s="285">
        <f t="shared" si="1"/>
        <v>1.188199176424589E-2</v>
      </c>
      <c r="W31" s="375">
        <f t="shared" si="18"/>
        <v>20.942738807010837</v>
      </c>
      <c r="X31" s="296">
        <f t="shared" si="2"/>
        <v>4187074.6575065618</v>
      </c>
      <c r="Y31" s="375">
        <f t="shared" si="3"/>
        <v>1.8839790761763555E-5</v>
      </c>
      <c r="Z31" s="296">
        <f t="shared" si="19"/>
        <v>2.5039449915949729E-3</v>
      </c>
      <c r="AA31" s="375">
        <v>20</v>
      </c>
      <c r="AB31" s="375">
        <f t="shared" si="20"/>
        <v>77.7</v>
      </c>
      <c r="AC31" s="375">
        <f t="shared" si="21"/>
        <v>26.15</v>
      </c>
      <c r="AD31" s="375" t="s">
        <v>199</v>
      </c>
      <c r="AE31" s="375" t="s">
        <v>199</v>
      </c>
      <c r="AF31" s="375">
        <f t="shared" si="22"/>
        <v>26.15</v>
      </c>
      <c r="AG31" s="1100">
        <f t="shared" si="23"/>
        <v>1.1967537346362789</v>
      </c>
      <c r="AH31" s="1100">
        <f>$BM$8/$BN$8</f>
        <v>1.4629041066984574</v>
      </c>
      <c r="AI31" s="1100">
        <f t="shared" si="24"/>
        <v>0.41059069499533579</v>
      </c>
      <c r="AJ31" s="1098">
        <f t="shared" si="25"/>
        <v>3399.5</v>
      </c>
      <c r="AK31" s="659">
        <f>BO18</f>
        <v>1.3954938730097264</v>
      </c>
      <c r="AL31" s="802">
        <f t="shared" si="26"/>
        <v>0.41059069499533574</v>
      </c>
      <c r="AM31" s="802">
        <f t="shared" si="27"/>
        <v>0.28066822228148219</v>
      </c>
      <c r="AN31" s="802">
        <f t="shared" si="5"/>
        <v>0</v>
      </c>
      <c r="AO31" s="21">
        <f t="shared" si="28"/>
        <v>7.87746509986475E-2</v>
      </c>
      <c r="AP31" s="802">
        <f t="shared" si="29"/>
        <v>0.29422608220399837</v>
      </c>
      <c r="AQ31" s="802">
        <f t="shared" si="6"/>
        <v>0</v>
      </c>
      <c r="AR31" s="802">
        <f t="shared" si="30"/>
        <v>8.656898744911401E-2</v>
      </c>
      <c r="AS31" s="806">
        <f t="shared" si="7"/>
        <v>1.0724838172003417E-2</v>
      </c>
      <c r="AT31" s="806">
        <f t="shared" si="8"/>
        <v>0.85472222222222216</v>
      </c>
      <c r="AU31" s="802">
        <f t="shared" si="31"/>
        <v>6892.481318362863</v>
      </c>
      <c r="AV31" s="283">
        <f t="shared" si="32"/>
        <v>3.4478987363762162E-2</v>
      </c>
      <c r="AW31" s="884">
        <f t="shared" si="33"/>
        <v>128.64563259759962</v>
      </c>
      <c r="AX31" s="802">
        <f t="shared" si="34"/>
        <v>95.149909680608971</v>
      </c>
      <c r="AY31" s="853">
        <f t="shared" ref="AY31:AY38" si="54">($BD$31*1000*1000*K31/2)/((J31*K31^3)/12)</f>
        <v>4.9572649572649574</v>
      </c>
      <c r="AZ31" s="802">
        <f t="shared" si="35"/>
        <v>0.90261282660332542</v>
      </c>
      <c r="BA31" s="302">
        <f t="shared" si="40"/>
        <v>1.5023669949569835E-3</v>
      </c>
      <c r="BB31" s="802">
        <f t="shared" si="36"/>
        <v>0.1932729524599959</v>
      </c>
      <c r="BC31" s="804">
        <f t="shared" si="11"/>
        <v>0</v>
      </c>
      <c r="BD31" s="423">
        <v>3.48</v>
      </c>
      <c r="BE31" s="423">
        <v>22.7</v>
      </c>
      <c r="BF31" s="423">
        <f t="shared" si="41"/>
        <v>5.22</v>
      </c>
      <c r="BG31" s="423">
        <f t="shared" si="42"/>
        <v>13.92</v>
      </c>
      <c r="BH31" s="423">
        <f t="shared" si="43"/>
        <v>9.08</v>
      </c>
      <c r="BI31" s="423">
        <f t="shared" si="44"/>
        <v>11.5</v>
      </c>
      <c r="BJ31" s="653"/>
    </row>
    <row r="32" spans="2:68" x14ac:dyDescent="0.25">
      <c r="B32" s="104"/>
      <c r="C32" s="1161"/>
      <c r="D32" s="446">
        <v>3.3639999999999999</v>
      </c>
      <c r="E32" s="1108">
        <v>0.35599999999999998</v>
      </c>
      <c r="F32" s="1108">
        <f t="shared" si="12"/>
        <v>0.42604432953051524</v>
      </c>
      <c r="G32" s="1105">
        <f t="shared" si="13"/>
        <v>0.41590698523466119</v>
      </c>
      <c r="H32" s="380">
        <f t="shared" si="14"/>
        <v>3364000</v>
      </c>
      <c r="I32" s="1147"/>
      <c r="J32" s="376">
        <v>130</v>
      </c>
      <c r="K32" s="376">
        <v>180</v>
      </c>
      <c r="L32" s="376">
        <v>1500</v>
      </c>
      <c r="M32" s="1147"/>
      <c r="N32" s="1147"/>
      <c r="O32" s="376">
        <v>12.3</v>
      </c>
      <c r="P32" s="1106">
        <f t="shared" si="15"/>
        <v>237.64577628079994</v>
      </c>
      <c r="Q32" s="121">
        <v>38000</v>
      </c>
      <c r="R32" s="574">
        <f t="shared" si="16"/>
        <v>87.002430127178073</v>
      </c>
      <c r="S32" s="376">
        <v>42100</v>
      </c>
      <c r="T32" s="380">
        <f t="shared" si="17"/>
        <v>153.85</v>
      </c>
      <c r="U32" s="376">
        <f t="shared" si="0"/>
        <v>0.90261282660332542</v>
      </c>
      <c r="V32" s="543">
        <f t="shared" si="1"/>
        <v>1.188199176424589E-2</v>
      </c>
      <c r="W32" s="376">
        <f t="shared" si="18"/>
        <v>20.942738807010837</v>
      </c>
      <c r="X32" s="330">
        <f t="shared" si="2"/>
        <v>4187074.6575065618</v>
      </c>
      <c r="Y32" s="376">
        <f t="shared" si="3"/>
        <v>1.9083726625285335E-5</v>
      </c>
      <c r="Z32" s="330">
        <f t="shared" si="19"/>
        <v>2.5363658391223997E-3</v>
      </c>
      <c r="AA32" s="380">
        <v>20</v>
      </c>
      <c r="AB32" s="380">
        <f t="shared" si="20"/>
        <v>77.7</v>
      </c>
      <c r="AC32" s="380">
        <f t="shared" si="21"/>
        <v>26.15</v>
      </c>
      <c r="AD32" s="380" t="s">
        <v>199</v>
      </c>
      <c r="AE32" s="380" t="s">
        <v>199</v>
      </c>
      <c r="AF32" s="380">
        <f t="shared" si="22"/>
        <v>26.15</v>
      </c>
      <c r="AG32" s="1098">
        <f t="shared" si="23"/>
        <v>1.1967537346362789</v>
      </c>
      <c r="AH32" s="1098">
        <f t="shared" ref="AH32:AH38" si="55">$BM$8/$BN$8</f>
        <v>1.4629041066984574</v>
      </c>
      <c r="AI32" s="1098">
        <f t="shared" si="24"/>
        <v>0.41590698523466119</v>
      </c>
      <c r="AJ32" s="1099">
        <f t="shared" si="25"/>
        <v>3399.5</v>
      </c>
      <c r="AK32" s="659">
        <f>AK31</f>
        <v>1.3954938730097264</v>
      </c>
      <c r="AL32" s="803">
        <f t="shared" si="26"/>
        <v>0.41590698523466113</v>
      </c>
      <c r="AM32" s="802">
        <f t="shared" si="27"/>
        <v>0.28430228839352789</v>
      </c>
      <c r="AN32" s="803">
        <f t="shared" si="5"/>
        <v>0.12112537784261178</v>
      </c>
      <c r="AO32" s="20">
        <f t="shared" si="28"/>
        <v>8.0827791185796707E-2</v>
      </c>
      <c r="AP32" s="803">
        <f t="shared" si="29"/>
        <v>0.29803569422892212</v>
      </c>
      <c r="AQ32" s="803">
        <f t="shared" si="6"/>
        <v>0.12697641752392277</v>
      </c>
      <c r="AR32" s="803">
        <f t="shared" si="30"/>
        <v>8.8825275034515566E-2</v>
      </c>
      <c r="AS32" s="803">
        <f t="shared" si="7"/>
        <v>1.0724838172003417E-2</v>
      </c>
      <c r="AT32" s="803">
        <f t="shared" si="8"/>
        <v>0.85472222222222216</v>
      </c>
      <c r="AU32" s="803">
        <f t="shared" si="31"/>
        <v>6892.481318362863</v>
      </c>
      <c r="AV32" s="543">
        <f t="shared" si="32"/>
        <v>3.4478987363762162E-2</v>
      </c>
      <c r="AW32" s="884">
        <f t="shared" si="33"/>
        <v>128.64563259759962</v>
      </c>
      <c r="AX32" s="803">
        <f t="shared" si="34"/>
        <v>96.381901886651193</v>
      </c>
      <c r="AY32" s="853">
        <f t="shared" si="54"/>
        <v>4.9572649572649574</v>
      </c>
      <c r="AZ32" s="803">
        <f t="shared" si="35"/>
        <v>0.90261282660332542</v>
      </c>
      <c r="BA32" s="302">
        <f t="shared" si="40"/>
        <v>1.5218195034734398E-3</v>
      </c>
      <c r="BB32" s="803">
        <f t="shared" si="36"/>
        <v>0.19577543272370559</v>
      </c>
      <c r="BC32" s="804">
        <f t="shared" si="11"/>
        <v>0.42604432953051524</v>
      </c>
      <c r="BD32" s="423"/>
      <c r="BE32" s="423"/>
      <c r="BF32" s="423"/>
      <c r="BG32" s="423"/>
      <c r="BH32" s="423"/>
      <c r="BI32" s="423"/>
      <c r="BJ32" s="653"/>
    </row>
    <row r="33" spans="2:62" x14ac:dyDescent="0.25">
      <c r="B33" s="104"/>
      <c r="C33" s="1161"/>
      <c r="D33" s="446">
        <v>10.914999999999999</v>
      </c>
      <c r="E33" s="1108">
        <v>1.125</v>
      </c>
      <c r="F33" s="1108">
        <f t="shared" si="12"/>
        <v>1.3463479514658137</v>
      </c>
      <c r="G33" s="1105">
        <f t="shared" si="13"/>
        <v>1.3494722781915354</v>
      </c>
      <c r="H33" s="380">
        <f t="shared" si="14"/>
        <v>10915000</v>
      </c>
      <c r="I33" s="1147"/>
      <c r="J33" s="376">
        <v>130</v>
      </c>
      <c r="K33" s="376">
        <v>180</v>
      </c>
      <c r="L33" s="376">
        <v>1500</v>
      </c>
      <c r="M33" s="1147"/>
      <c r="N33" s="1147"/>
      <c r="O33" s="376">
        <v>12.3</v>
      </c>
      <c r="P33" s="1106">
        <f t="shared" si="15"/>
        <v>237.64577628079994</v>
      </c>
      <c r="Q33" s="121">
        <v>38000</v>
      </c>
      <c r="R33" s="574">
        <f t="shared" si="16"/>
        <v>87.002430127178073</v>
      </c>
      <c r="S33" s="376">
        <v>42100</v>
      </c>
      <c r="T33" s="380">
        <f t="shared" si="17"/>
        <v>153.85</v>
      </c>
      <c r="U33" s="376">
        <f t="shared" si="0"/>
        <v>0.90261282660332542</v>
      </c>
      <c r="V33" s="543">
        <f t="shared" si="1"/>
        <v>1.188199176424589E-2</v>
      </c>
      <c r="W33" s="376">
        <f t="shared" si="18"/>
        <v>20.942738807010837</v>
      </c>
      <c r="X33" s="330">
        <f t="shared" si="2"/>
        <v>4187074.6575065618</v>
      </c>
      <c r="Y33" s="376">
        <f t="shared" si="3"/>
        <v>6.19199988451217E-5</v>
      </c>
      <c r="Z33" s="330">
        <f t="shared" si="19"/>
        <v>8.2296174595781757E-3</v>
      </c>
      <c r="AA33" s="380">
        <v>20</v>
      </c>
      <c r="AB33" s="380">
        <f t="shared" si="20"/>
        <v>77.7</v>
      </c>
      <c r="AC33" s="380">
        <f t="shared" si="21"/>
        <v>26.15</v>
      </c>
      <c r="AD33" s="380" t="s">
        <v>199</v>
      </c>
      <c r="AE33" s="380" t="s">
        <v>199</v>
      </c>
      <c r="AF33" s="380">
        <f t="shared" si="22"/>
        <v>26.15</v>
      </c>
      <c r="AG33" s="1098">
        <f t="shared" si="23"/>
        <v>1.1967537346362789</v>
      </c>
      <c r="AH33" s="1098">
        <f t="shared" si="55"/>
        <v>1.4629041066984574</v>
      </c>
      <c r="AI33" s="1098">
        <f t="shared" si="24"/>
        <v>1.3494722781915354</v>
      </c>
      <c r="AJ33" s="1099">
        <f t="shared" si="25"/>
        <v>3399.5</v>
      </c>
      <c r="AK33" s="659">
        <f t="shared" ref="AK33:AK38" si="56">AK32</f>
        <v>1.3954938730097264</v>
      </c>
      <c r="AL33" s="803">
        <f t="shared" si="26"/>
        <v>1.3494722781915351</v>
      </c>
      <c r="AM33" s="802">
        <f t="shared" si="27"/>
        <v>0.92246120030182999</v>
      </c>
      <c r="AN33" s="803">
        <f t="shared" si="5"/>
        <v>1.2419537473330644</v>
      </c>
      <c r="AO33" s="20">
        <f t="shared" si="28"/>
        <v>0.85093466606229295</v>
      </c>
      <c r="AP33" s="803">
        <f t="shared" si="29"/>
        <v>0.96702128493123796</v>
      </c>
      <c r="AQ33" s="803">
        <f t="shared" si="6"/>
        <v>1.3019471259910111</v>
      </c>
      <c r="AR33" s="803">
        <f t="shared" si="30"/>
        <v>0.93513016551006256</v>
      </c>
      <c r="AS33" s="803">
        <f t="shared" si="7"/>
        <v>1.0724838172003417E-2</v>
      </c>
      <c r="AT33" s="803">
        <f t="shared" si="8"/>
        <v>0.85472222222222216</v>
      </c>
      <c r="AU33" s="803">
        <f t="shared" si="31"/>
        <v>6892.481318362863</v>
      </c>
      <c r="AV33" s="543">
        <f t="shared" si="32"/>
        <v>3.4478987363762162E-2</v>
      </c>
      <c r="AW33" s="884">
        <f t="shared" si="33"/>
        <v>128.64563259759962</v>
      </c>
      <c r="AX33" s="803">
        <f t="shared" si="34"/>
        <v>312.7254634639707</v>
      </c>
      <c r="AY33" s="853">
        <f t="shared" si="54"/>
        <v>4.9572649572649574</v>
      </c>
      <c r="AZ33" s="803">
        <f t="shared" si="35"/>
        <v>0.90261282660332542</v>
      </c>
      <c r="BA33" s="302">
        <f t="shared" si="40"/>
        <v>4.9377704757469056E-3</v>
      </c>
      <c r="BB33" s="803">
        <f t="shared" si="36"/>
        <v>0.63522260647421103</v>
      </c>
      <c r="BC33" s="804">
        <f t="shared" si="11"/>
        <v>1.3463479514658137</v>
      </c>
      <c r="BD33" s="423"/>
      <c r="BE33" s="423"/>
      <c r="BF33" s="423"/>
      <c r="BG33" s="423"/>
      <c r="BH33" s="423"/>
      <c r="BI33" s="423"/>
      <c r="BJ33" s="653"/>
    </row>
    <row r="34" spans="2:62" x14ac:dyDescent="0.25">
      <c r="B34" s="104"/>
      <c r="C34" s="1161"/>
      <c r="D34" s="1106">
        <v>13.0266</v>
      </c>
      <c r="E34" s="1108">
        <v>1.194</v>
      </c>
      <c r="F34" s="1108">
        <f t="shared" si="12"/>
        <v>1.428923959155717</v>
      </c>
      <c r="G34" s="1105">
        <f t="shared" si="13"/>
        <v>1.6105392193394281</v>
      </c>
      <c r="H34" s="380">
        <f t="shared" si="14"/>
        <v>13026600</v>
      </c>
      <c r="I34" s="1147"/>
      <c r="J34" s="376">
        <v>130</v>
      </c>
      <c r="K34" s="376">
        <v>180</v>
      </c>
      <c r="L34" s="376">
        <v>1500</v>
      </c>
      <c r="M34" s="1147"/>
      <c r="N34" s="1147"/>
      <c r="O34" s="376">
        <v>12.3</v>
      </c>
      <c r="P34" s="1106">
        <f t="shared" si="15"/>
        <v>237.64577628079994</v>
      </c>
      <c r="Q34" s="121">
        <v>38000</v>
      </c>
      <c r="R34" s="574">
        <f t="shared" si="16"/>
        <v>87.002430127178073</v>
      </c>
      <c r="S34" s="376">
        <v>42100</v>
      </c>
      <c r="T34" s="380">
        <f t="shared" si="17"/>
        <v>153.85</v>
      </c>
      <c r="U34" s="376">
        <f t="shared" si="0"/>
        <v>0.90261282660332542</v>
      </c>
      <c r="V34" s="543">
        <f t="shared" si="1"/>
        <v>1.188199176424589E-2</v>
      </c>
      <c r="W34" s="376">
        <f t="shared" si="18"/>
        <v>20.942738807010837</v>
      </c>
      <c r="X34" s="330">
        <f t="shared" si="2"/>
        <v>4187074.6575065618</v>
      </c>
      <c r="Y34" s="376">
        <f t="shared" si="3"/>
        <v>7.3898951622158721E-5</v>
      </c>
      <c r="Z34" s="330">
        <f t="shared" si="19"/>
        <v>9.821707265134318E-3</v>
      </c>
      <c r="AA34" s="380">
        <v>20</v>
      </c>
      <c r="AB34" s="380">
        <f t="shared" si="20"/>
        <v>77.7</v>
      </c>
      <c r="AC34" s="380">
        <f t="shared" si="21"/>
        <v>26.15</v>
      </c>
      <c r="AD34" s="380" t="s">
        <v>199</v>
      </c>
      <c r="AE34" s="380" t="s">
        <v>199</v>
      </c>
      <c r="AF34" s="380">
        <f t="shared" si="22"/>
        <v>26.15</v>
      </c>
      <c r="AG34" s="1098">
        <f t="shared" si="23"/>
        <v>1.1967537346362789</v>
      </c>
      <c r="AH34" s="1098">
        <f t="shared" si="55"/>
        <v>1.4629041066984574</v>
      </c>
      <c r="AI34" s="1098">
        <f t="shared" si="24"/>
        <v>1.6105392193394281</v>
      </c>
      <c r="AJ34" s="1099">
        <f t="shared" si="25"/>
        <v>3399.5</v>
      </c>
      <c r="AK34" s="659">
        <f t="shared" si="56"/>
        <v>1.3954938730097264</v>
      </c>
      <c r="AL34" s="803">
        <f t="shared" si="26"/>
        <v>1.6105392193394279</v>
      </c>
      <c r="AM34" s="802">
        <f t="shared" si="27"/>
        <v>1.1009192003528925</v>
      </c>
      <c r="AN34" s="803">
        <f t="shared" si="5"/>
        <v>1.5731298224788011</v>
      </c>
      <c r="AO34" s="20">
        <f t="shared" si="28"/>
        <v>1.2120230857056522</v>
      </c>
      <c r="AP34" s="803">
        <f t="shared" si="29"/>
        <v>1.1540998140435423</v>
      </c>
      <c r="AQ34" s="803">
        <f t="shared" si="6"/>
        <v>1.6491208755439752</v>
      </c>
      <c r="AR34" s="803">
        <f t="shared" si="30"/>
        <v>1.3319463807753391</v>
      </c>
      <c r="AS34" s="803">
        <f t="shared" si="7"/>
        <v>1.0724838172003417E-2</v>
      </c>
      <c r="AT34" s="803">
        <f t="shared" si="8"/>
        <v>0.85472222222222216</v>
      </c>
      <c r="AU34" s="803">
        <f t="shared" si="31"/>
        <v>6892.481318362863</v>
      </c>
      <c r="AV34" s="543">
        <f t="shared" si="32"/>
        <v>3.4478987363762162E-2</v>
      </c>
      <c r="AW34" s="884">
        <f t="shared" si="33"/>
        <v>128.64563259759962</v>
      </c>
      <c r="AX34" s="803">
        <f t="shared" si="34"/>
        <v>373.22487607510408</v>
      </c>
      <c r="AY34" s="853">
        <f t="shared" si="54"/>
        <v>4.9572649572649574</v>
      </c>
      <c r="AZ34" s="803">
        <f t="shared" si="35"/>
        <v>0.90261282660332542</v>
      </c>
      <c r="BA34" s="302">
        <f t="shared" si="40"/>
        <v>5.8930243590805901E-3</v>
      </c>
      <c r="BB34" s="803">
        <f t="shared" si="36"/>
        <v>0.75811184658698649</v>
      </c>
      <c r="BC34" s="804">
        <f t="shared" si="11"/>
        <v>1.428923959155717</v>
      </c>
      <c r="BD34" s="423"/>
      <c r="BE34" s="423"/>
      <c r="BF34" s="423"/>
      <c r="BG34" s="423"/>
      <c r="BH34" s="423"/>
      <c r="BI34" s="423"/>
      <c r="BJ34" s="653"/>
    </row>
    <row r="35" spans="2:62" x14ac:dyDescent="0.25">
      <c r="B35" s="104"/>
      <c r="C35" s="1161"/>
      <c r="D35" s="1106">
        <v>14.034000000000001</v>
      </c>
      <c r="E35" s="1108">
        <v>1.2509999999999999</v>
      </c>
      <c r="F35" s="1108">
        <f t="shared" si="12"/>
        <v>1.4971389220299847</v>
      </c>
      <c r="G35" s="1105">
        <f t="shared" si="13"/>
        <v>1.7350887725277153</v>
      </c>
      <c r="H35" s="380">
        <f t="shared" si="14"/>
        <v>14034000</v>
      </c>
      <c r="I35" s="1147"/>
      <c r="J35" s="376">
        <v>130</v>
      </c>
      <c r="K35" s="376">
        <v>180</v>
      </c>
      <c r="L35" s="376">
        <v>1500</v>
      </c>
      <c r="M35" s="1147"/>
      <c r="N35" s="1147"/>
      <c r="O35" s="376">
        <v>12.3</v>
      </c>
      <c r="P35" s="1106">
        <f t="shared" si="15"/>
        <v>237.64577628079994</v>
      </c>
      <c r="Q35" s="121">
        <v>38000</v>
      </c>
      <c r="R35" s="574">
        <f t="shared" si="16"/>
        <v>87.002430127178073</v>
      </c>
      <c r="S35" s="376">
        <v>42100</v>
      </c>
      <c r="T35" s="380">
        <f t="shared" si="17"/>
        <v>153.85</v>
      </c>
      <c r="U35" s="376">
        <f t="shared" si="0"/>
        <v>0.90261282660332542</v>
      </c>
      <c r="V35" s="543">
        <f t="shared" si="1"/>
        <v>1.188199176424589E-2</v>
      </c>
      <c r="W35" s="376">
        <f t="shared" si="18"/>
        <v>20.942738807010837</v>
      </c>
      <c r="X35" s="330">
        <f t="shared" si="2"/>
        <v>4187074.6575065618</v>
      </c>
      <c r="Y35" s="376">
        <f t="shared" si="3"/>
        <v>7.961385834103876E-5</v>
      </c>
      <c r="Z35" s="330">
        <f t="shared" si="19"/>
        <v>1.0581259865114077E-2</v>
      </c>
      <c r="AA35" s="380">
        <v>20</v>
      </c>
      <c r="AB35" s="380">
        <f t="shared" si="20"/>
        <v>77.7</v>
      </c>
      <c r="AC35" s="380">
        <f t="shared" si="21"/>
        <v>26.15</v>
      </c>
      <c r="AD35" s="380" t="s">
        <v>199</v>
      </c>
      <c r="AE35" s="380" t="s">
        <v>199</v>
      </c>
      <c r="AF35" s="380">
        <f t="shared" si="22"/>
        <v>26.15</v>
      </c>
      <c r="AG35" s="1098">
        <f t="shared" si="23"/>
        <v>1.1967537346362789</v>
      </c>
      <c r="AH35" s="1098">
        <f t="shared" si="55"/>
        <v>1.4629041066984574</v>
      </c>
      <c r="AI35" s="1098">
        <f t="shared" si="24"/>
        <v>1.7350887725277153</v>
      </c>
      <c r="AJ35" s="1099">
        <f t="shared" si="25"/>
        <v>3399.5</v>
      </c>
      <c r="AK35" s="659">
        <f t="shared" si="56"/>
        <v>1.3954938730097264</v>
      </c>
      <c r="AL35" s="803">
        <f t="shared" si="26"/>
        <v>1.7350887725277149</v>
      </c>
      <c r="AM35" s="802">
        <f t="shared" si="27"/>
        <v>1.1860577631732374</v>
      </c>
      <c r="AN35" s="803">
        <f t="shared" si="5"/>
        <v>1.7756932410224755</v>
      </c>
      <c r="AO35" s="20">
        <f t="shared" si="28"/>
        <v>1.4067330175835033</v>
      </c>
      <c r="AP35" s="803">
        <f t="shared" si="29"/>
        <v>1.2433510501809433</v>
      </c>
      <c r="AQ35" s="803">
        <f t="shared" si="6"/>
        <v>1.8614692509727468</v>
      </c>
      <c r="AR35" s="803">
        <f t="shared" si="30"/>
        <v>1.5459218339860545</v>
      </c>
      <c r="AS35" s="803">
        <f t="shared" si="7"/>
        <v>1.0724838172003417E-2</v>
      </c>
      <c r="AT35" s="803">
        <f t="shared" si="8"/>
        <v>0.85472222222222216</v>
      </c>
      <c r="AU35" s="803">
        <f t="shared" si="31"/>
        <v>6892.481318362863</v>
      </c>
      <c r="AV35" s="543">
        <f t="shared" si="32"/>
        <v>3.4478987363762162E-2</v>
      </c>
      <c r="AW35" s="884">
        <f t="shared" si="33"/>
        <v>128.64563259759962</v>
      </c>
      <c r="AX35" s="803">
        <f t="shared" si="34"/>
        <v>402.08787487433489</v>
      </c>
      <c r="AY35" s="853">
        <f t="shared" si="54"/>
        <v>4.9572649572649574</v>
      </c>
      <c r="AZ35" s="803">
        <f t="shared" si="35"/>
        <v>0.90261282660332542</v>
      </c>
      <c r="BA35" s="302">
        <f t="shared" si="40"/>
        <v>6.3487559190684457E-3</v>
      </c>
      <c r="BB35" s="803">
        <f t="shared" si="36"/>
        <v>0.81673972141631512</v>
      </c>
      <c r="BC35" s="804">
        <f t="shared" si="11"/>
        <v>1.4971389220299847</v>
      </c>
      <c r="BD35" s="423"/>
      <c r="BE35" s="423"/>
      <c r="BF35" s="423"/>
      <c r="BG35" s="423"/>
      <c r="BH35" s="423"/>
      <c r="BI35" s="423"/>
      <c r="BJ35" s="653"/>
    </row>
    <row r="36" spans="2:62" x14ac:dyDescent="0.25">
      <c r="B36" s="104"/>
      <c r="C36" s="1161"/>
      <c r="D36" s="1106">
        <v>18.14</v>
      </c>
      <c r="E36" s="1108">
        <v>1.573</v>
      </c>
      <c r="F36" s="1108">
        <f t="shared" si="12"/>
        <v>1.8824936245828665</v>
      </c>
      <c r="G36" s="1105">
        <f t="shared" si="13"/>
        <v>2.2427326730549204</v>
      </c>
      <c r="H36" s="380">
        <f t="shared" si="14"/>
        <v>18140000</v>
      </c>
      <c r="I36" s="1147"/>
      <c r="J36" s="376">
        <v>130</v>
      </c>
      <c r="K36" s="376">
        <v>180</v>
      </c>
      <c r="L36" s="376">
        <v>1500</v>
      </c>
      <c r="M36" s="1147"/>
      <c r="N36" s="1147"/>
      <c r="O36" s="376">
        <v>12.3</v>
      </c>
      <c r="P36" s="1106">
        <f t="shared" si="15"/>
        <v>237.64577628079994</v>
      </c>
      <c r="Q36" s="121">
        <v>38000</v>
      </c>
      <c r="R36" s="574">
        <f t="shared" si="16"/>
        <v>87.002430127178073</v>
      </c>
      <c r="S36" s="376">
        <v>42100</v>
      </c>
      <c r="T36" s="380">
        <f t="shared" si="17"/>
        <v>153.85</v>
      </c>
      <c r="U36" s="376">
        <f t="shared" ref="U36:U67" si="57">Q36/S36</f>
        <v>0.90261282660332542</v>
      </c>
      <c r="V36" s="543">
        <f t="shared" ref="V36:V67" si="58">P36/(J36*T36)</f>
        <v>1.188199176424589E-2</v>
      </c>
      <c r="W36" s="376">
        <f t="shared" si="18"/>
        <v>20.942738807010837</v>
      </c>
      <c r="X36" s="330">
        <f t="shared" ref="X36:X67" si="59">((J36*W36^3)/3)+P36*U36*(T36-W36)^2</f>
        <v>4187074.6575065618</v>
      </c>
      <c r="Y36" s="376">
        <f t="shared" ref="Y36:Y67" si="60">H36/(S36*X36)</f>
        <v>1.0290689684383946E-4</v>
      </c>
      <c r="Z36" s="330">
        <f t="shared" si="19"/>
        <v>1.3677073817384162E-2</v>
      </c>
      <c r="AA36" s="380">
        <v>20</v>
      </c>
      <c r="AB36" s="380">
        <f t="shared" si="20"/>
        <v>77.7</v>
      </c>
      <c r="AC36" s="380">
        <f t="shared" si="21"/>
        <v>26.15</v>
      </c>
      <c r="AD36" s="380" t="s">
        <v>199</v>
      </c>
      <c r="AE36" s="380" t="s">
        <v>199</v>
      </c>
      <c r="AF36" s="380">
        <f t="shared" si="22"/>
        <v>26.15</v>
      </c>
      <c r="AG36" s="1098">
        <f t="shared" si="23"/>
        <v>1.1967537346362789</v>
      </c>
      <c r="AH36" s="1098">
        <f t="shared" si="55"/>
        <v>1.4629041066984574</v>
      </c>
      <c r="AI36" s="1098">
        <f t="shared" si="24"/>
        <v>2.2427326730549204</v>
      </c>
      <c r="AJ36" s="1099">
        <f t="shared" si="25"/>
        <v>3399.5</v>
      </c>
      <c r="AK36" s="659">
        <f t="shared" si="56"/>
        <v>1.3954938730097264</v>
      </c>
      <c r="AL36" s="803">
        <f t="shared" si="26"/>
        <v>2.24273267305492</v>
      </c>
      <c r="AM36" s="802">
        <f t="shared" si="27"/>
        <v>1.5330688202909022</v>
      </c>
      <c r="AN36" s="803">
        <f t="shared" ref="AN36:AN67" si="61">BC36*AM36</f>
        <v>2.8859922802443996</v>
      </c>
      <c r="AO36" s="20">
        <f t="shared" si="28"/>
        <v>2.3503000077481384</v>
      </c>
      <c r="AP36" s="803">
        <f t="shared" si="29"/>
        <v>1.6071247007469223</v>
      </c>
      <c r="AQ36" s="803">
        <f t="shared" ref="AQ36:AQ67" si="62">BC36*AP36</f>
        <v>3.0254020030657283</v>
      </c>
      <c r="AR36" s="803">
        <f t="shared" si="30"/>
        <v>2.5828498037508845</v>
      </c>
      <c r="AS36" s="803">
        <f t="shared" ref="AS36:AS68" si="63">U36*V36</f>
        <v>1.0724838172003417E-2</v>
      </c>
      <c r="AT36" s="803">
        <f t="shared" ref="AT36:AT68" si="64">T36/K36</f>
        <v>0.85472222222222216</v>
      </c>
      <c r="AU36" s="803">
        <f t="shared" si="31"/>
        <v>6892.481318362863</v>
      </c>
      <c r="AV36" s="543">
        <f t="shared" si="32"/>
        <v>3.4478987363762162E-2</v>
      </c>
      <c r="AW36" s="884">
        <f t="shared" si="33"/>
        <v>128.64563259759962</v>
      </c>
      <c r="AX36" s="803">
        <f t="shared" si="34"/>
        <v>519.72880506059812</v>
      </c>
      <c r="AY36" s="853">
        <f t="shared" si="54"/>
        <v>4.9572649572649574</v>
      </c>
      <c r="AZ36" s="803">
        <f t="shared" si="35"/>
        <v>0.90261282660332542</v>
      </c>
      <c r="BA36" s="302">
        <f t="shared" si="40"/>
        <v>8.2062442904304971E-3</v>
      </c>
      <c r="BB36" s="803">
        <f t="shared" si="36"/>
        <v>1.0556974879928713</v>
      </c>
      <c r="BC36" s="804">
        <f t="shared" ref="BC36:BC67" si="65">E36*AG36</f>
        <v>1.8824936245828665</v>
      </c>
      <c r="BD36" s="423"/>
      <c r="BE36" s="423"/>
      <c r="BF36" s="423"/>
      <c r="BG36" s="423"/>
      <c r="BH36" s="423"/>
      <c r="BI36" s="423"/>
      <c r="BJ36" s="653"/>
    </row>
    <row r="37" spans="2:62" x14ac:dyDescent="0.25">
      <c r="B37" s="104"/>
      <c r="C37" s="1161"/>
      <c r="D37" s="1106">
        <v>19.226500000000001</v>
      </c>
      <c r="E37" s="1108">
        <v>1.7230000000000001</v>
      </c>
      <c r="F37" s="1108">
        <f t="shared" si="12"/>
        <v>2.0620066847783085</v>
      </c>
      <c r="G37" s="1105">
        <f t="shared" si="13"/>
        <v>2.3770617275904313</v>
      </c>
      <c r="H37" s="380">
        <f t="shared" si="14"/>
        <v>19226500</v>
      </c>
      <c r="I37" s="1147"/>
      <c r="J37" s="376">
        <v>130</v>
      </c>
      <c r="K37" s="376">
        <v>180</v>
      </c>
      <c r="L37" s="376">
        <v>1500</v>
      </c>
      <c r="M37" s="1147"/>
      <c r="N37" s="1147"/>
      <c r="O37" s="376">
        <v>12.3</v>
      </c>
      <c r="P37" s="1106">
        <f t="shared" si="15"/>
        <v>237.64577628079994</v>
      </c>
      <c r="Q37" s="121">
        <v>38000</v>
      </c>
      <c r="R37" s="574">
        <f t="shared" si="16"/>
        <v>87.002430127178073</v>
      </c>
      <c r="S37" s="376">
        <v>42100</v>
      </c>
      <c r="T37" s="380">
        <f t="shared" si="17"/>
        <v>153.85</v>
      </c>
      <c r="U37" s="376">
        <f t="shared" si="57"/>
        <v>0.90261282660332542</v>
      </c>
      <c r="V37" s="543">
        <f t="shared" si="58"/>
        <v>1.188199176424589E-2</v>
      </c>
      <c r="W37" s="376">
        <f t="shared" si="18"/>
        <v>20.942738807010837</v>
      </c>
      <c r="X37" s="330">
        <f t="shared" si="59"/>
        <v>4187074.6575065618</v>
      </c>
      <c r="Y37" s="376">
        <f t="shared" si="60"/>
        <v>1.090705320930584E-4</v>
      </c>
      <c r="Z37" s="330">
        <f t="shared" si="19"/>
        <v>1.4496265697350418E-2</v>
      </c>
      <c r="AA37" s="380">
        <v>20</v>
      </c>
      <c r="AB37" s="380">
        <f t="shared" si="20"/>
        <v>77.7</v>
      </c>
      <c r="AC37" s="380">
        <f t="shared" si="21"/>
        <v>26.15</v>
      </c>
      <c r="AD37" s="380" t="s">
        <v>199</v>
      </c>
      <c r="AE37" s="380" t="s">
        <v>199</v>
      </c>
      <c r="AF37" s="380">
        <f t="shared" si="22"/>
        <v>26.15</v>
      </c>
      <c r="AG37" s="1098">
        <f t="shared" si="23"/>
        <v>1.1967537346362789</v>
      </c>
      <c r="AH37" s="1098">
        <f t="shared" si="55"/>
        <v>1.4629041066984574</v>
      </c>
      <c r="AI37" s="1098">
        <f t="shared" si="24"/>
        <v>2.3770617275904313</v>
      </c>
      <c r="AJ37" s="1099">
        <f t="shared" si="25"/>
        <v>3399.5</v>
      </c>
      <c r="AK37" s="659">
        <f t="shared" si="56"/>
        <v>1.3954938730097264</v>
      </c>
      <c r="AL37" s="803">
        <f t="shared" si="26"/>
        <v>2.3770617275904313</v>
      </c>
      <c r="AM37" s="802">
        <f t="shared" si="27"/>
        <v>1.6248923744941033</v>
      </c>
      <c r="AN37" s="803">
        <f t="shared" si="61"/>
        <v>3.3505389382521398</v>
      </c>
      <c r="AO37" s="20">
        <f t="shared" si="28"/>
        <v>2.6402752286890854</v>
      </c>
      <c r="AP37" s="803">
        <f t="shared" si="29"/>
        <v>1.7033838510976131</v>
      </c>
      <c r="AQ37" s="803">
        <f t="shared" si="62"/>
        <v>3.5123888877066971</v>
      </c>
      <c r="AR37" s="803">
        <f t="shared" si="30"/>
        <v>2.9015165441801356</v>
      </c>
      <c r="AS37" s="803">
        <f t="shared" si="63"/>
        <v>1.0724838172003417E-2</v>
      </c>
      <c r="AT37" s="803">
        <f t="shared" si="64"/>
        <v>0.85472222222222216</v>
      </c>
      <c r="AU37" s="803">
        <f t="shared" si="31"/>
        <v>6892.481318362863</v>
      </c>
      <c r="AV37" s="543">
        <f t="shared" si="32"/>
        <v>3.4478987363762162E-2</v>
      </c>
      <c r="AW37" s="884">
        <f t="shared" si="33"/>
        <v>128.64563259759962</v>
      </c>
      <c r="AX37" s="803">
        <f t="shared" si="34"/>
        <v>550.85809649931593</v>
      </c>
      <c r="AY37" s="853">
        <f t="shared" si="54"/>
        <v>4.9572649572649574</v>
      </c>
      <c r="AZ37" s="803">
        <f t="shared" si="35"/>
        <v>0.90261282660332542</v>
      </c>
      <c r="BA37" s="302">
        <f t="shared" si="40"/>
        <v>8.697759418410252E-3</v>
      </c>
      <c r="BB37" s="803">
        <f t="shared" si="36"/>
        <v>1.118928762563117</v>
      </c>
      <c r="BC37" s="804">
        <f t="shared" si="65"/>
        <v>2.0620066847783085</v>
      </c>
      <c r="BD37" s="423"/>
      <c r="BE37" s="423"/>
      <c r="BF37" s="423"/>
      <c r="BG37" s="423"/>
      <c r="BH37" s="423"/>
      <c r="BI37" s="423"/>
      <c r="BJ37" s="653"/>
    </row>
    <row r="38" spans="2:62" ht="15.75" thickBot="1" x14ac:dyDescent="0.3">
      <c r="B38" s="104"/>
      <c r="C38" s="1162"/>
      <c r="D38" s="1111">
        <v>20.754999999999999</v>
      </c>
      <c r="E38" s="1109">
        <v>2</v>
      </c>
      <c r="F38" s="1109">
        <f t="shared" si="12"/>
        <v>2.3935074692725578</v>
      </c>
      <c r="G38" s="1103">
        <f t="shared" si="13"/>
        <v>2.5660373003999379</v>
      </c>
      <c r="H38" s="377">
        <f t="shared" si="14"/>
        <v>20755000</v>
      </c>
      <c r="I38" s="1159"/>
      <c r="J38" s="377">
        <v>130</v>
      </c>
      <c r="K38" s="377">
        <v>180</v>
      </c>
      <c r="L38" s="377">
        <v>1500</v>
      </c>
      <c r="M38" s="1159"/>
      <c r="N38" s="1159"/>
      <c r="O38" s="377">
        <v>12.3</v>
      </c>
      <c r="P38" s="1111">
        <f t="shared" si="15"/>
        <v>237.64577628079994</v>
      </c>
      <c r="Q38" s="120">
        <v>38000</v>
      </c>
      <c r="R38" s="575">
        <f t="shared" si="16"/>
        <v>87.002430127178073</v>
      </c>
      <c r="S38" s="377">
        <v>42100</v>
      </c>
      <c r="T38" s="374">
        <f t="shared" si="17"/>
        <v>153.85</v>
      </c>
      <c r="U38" s="377">
        <f t="shared" si="57"/>
        <v>0.90261282660332542</v>
      </c>
      <c r="V38" s="544">
        <f t="shared" si="58"/>
        <v>1.188199176424589E-2</v>
      </c>
      <c r="W38" s="377">
        <f t="shared" si="18"/>
        <v>20.942738807010837</v>
      </c>
      <c r="X38" s="331">
        <f t="shared" si="59"/>
        <v>4187074.6575065618</v>
      </c>
      <c r="Y38" s="377">
        <f t="shared" si="60"/>
        <v>1.177416011021989E-4</v>
      </c>
      <c r="Z38" s="331">
        <f t="shared" si="19"/>
        <v>1.5648713730970688E-2</v>
      </c>
      <c r="AA38" s="374">
        <v>20</v>
      </c>
      <c r="AB38" s="374">
        <f t="shared" si="20"/>
        <v>77.7</v>
      </c>
      <c r="AC38" s="374">
        <f t="shared" si="21"/>
        <v>26.15</v>
      </c>
      <c r="AD38" s="374" t="s">
        <v>199</v>
      </c>
      <c r="AE38" s="374" t="s">
        <v>199</v>
      </c>
      <c r="AF38" s="374">
        <f t="shared" si="22"/>
        <v>26.15</v>
      </c>
      <c r="AG38" s="1097">
        <f t="shared" si="23"/>
        <v>1.1967537346362789</v>
      </c>
      <c r="AH38" s="1101">
        <f t="shared" si="55"/>
        <v>1.4629041066984574</v>
      </c>
      <c r="AI38" s="1097">
        <f t="shared" si="24"/>
        <v>2.5660373003999379</v>
      </c>
      <c r="AJ38" s="1101">
        <f t="shared" si="25"/>
        <v>3399.5</v>
      </c>
      <c r="AK38" s="662">
        <f t="shared" si="56"/>
        <v>1.3954938730097264</v>
      </c>
      <c r="AL38" s="807">
        <f t="shared" si="26"/>
        <v>2.5660373003999375</v>
      </c>
      <c r="AM38" s="807">
        <f t="shared" si="27"/>
        <v>1.7540707478025181</v>
      </c>
      <c r="AN38" s="807">
        <f t="shared" si="61"/>
        <v>4.1983814364978285</v>
      </c>
      <c r="AO38" s="30">
        <f t="shared" si="28"/>
        <v>3.0767641882964853</v>
      </c>
      <c r="AP38" s="807">
        <f t="shared" si="29"/>
        <v>1.8388022692393811</v>
      </c>
      <c r="AQ38" s="807">
        <f t="shared" si="62"/>
        <v>4.4011869659397878</v>
      </c>
      <c r="AR38" s="807">
        <f t="shared" si="30"/>
        <v>3.3811937853598972</v>
      </c>
      <c r="AS38" s="807">
        <f t="shared" si="63"/>
        <v>1.0724838172003417E-2</v>
      </c>
      <c r="AT38" s="807">
        <f t="shared" si="64"/>
        <v>0.85472222222222216</v>
      </c>
      <c r="AU38" s="807">
        <f t="shared" si="31"/>
        <v>6892.481318362863</v>
      </c>
      <c r="AV38" s="544">
        <f t="shared" si="32"/>
        <v>3.4478987363762162E-2</v>
      </c>
      <c r="AW38" s="1111">
        <f t="shared" si="33"/>
        <v>128.64563259759962</v>
      </c>
      <c r="AX38" s="807">
        <f t="shared" si="34"/>
        <v>594.65112177688616</v>
      </c>
      <c r="AY38" s="860">
        <f t="shared" si="54"/>
        <v>4.9572649572649574</v>
      </c>
      <c r="AZ38" s="860">
        <f t="shared" si="35"/>
        <v>0.90261282660332542</v>
      </c>
      <c r="BA38" s="331">
        <f t="shared" si="40"/>
        <v>9.389228238582412E-3</v>
      </c>
      <c r="BB38" s="860">
        <f t="shared" si="36"/>
        <v>1.2078832063556804</v>
      </c>
      <c r="BC38" s="804">
        <f t="shared" si="65"/>
        <v>2.3935074692725578</v>
      </c>
      <c r="BD38" s="423"/>
      <c r="BE38" s="423"/>
      <c r="BF38" s="423"/>
      <c r="BG38" s="423"/>
      <c r="BH38" s="423"/>
      <c r="BI38" s="423"/>
      <c r="BJ38" s="653"/>
    </row>
    <row r="39" spans="2:62" x14ac:dyDescent="0.25">
      <c r="B39" s="104"/>
      <c r="C39" s="1160" t="s">
        <v>209</v>
      </c>
      <c r="D39" s="1110">
        <v>3.597</v>
      </c>
      <c r="E39" s="1107">
        <v>0</v>
      </c>
      <c r="F39" s="1104">
        <f t="shared" si="12"/>
        <v>0</v>
      </c>
      <c r="G39" s="1110">
        <f t="shared" si="13"/>
        <v>0.15622508726566928</v>
      </c>
      <c r="H39" s="375">
        <f t="shared" si="14"/>
        <v>3597000</v>
      </c>
      <c r="I39" s="1158" t="s">
        <v>205</v>
      </c>
      <c r="J39" s="375">
        <v>130</v>
      </c>
      <c r="K39" s="375">
        <v>180</v>
      </c>
      <c r="L39" s="375">
        <v>1500</v>
      </c>
      <c r="M39" s="1158" t="s">
        <v>432</v>
      </c>
      <c r="N39" s="1158">
        <v>4</v>
      </c>
      <c r="O39" s="375">
        <v>12.3</v>
      </c>
      <c r="P39" s="1110">
        <f>4*PI()*(O39/2)^2</f>
        <v>475.29155256159987</v>
      </c>
      <c r="Q39" s="126">
        <v>38000</v>
      </c>
      <c r="R39" s="573">
        <f t="shared" si="16"/>
        <v>33.436027415490685</v>
      </c>
      <c r="S39" s="375">
        <v>31600</v>
      </c>
      <c r="T39" s="375">
        <f>K39-AF39</f>
        <v>135.19999999999999</v>
      </c>
      <c r="U39" s="375">
        <f t="shared" si="57"/>
        <v>1.2025316455696202</v>
      </c>
      <c r="V39" s="285">
        <f t="shared" si="58"/>
        <v>2.7042077410195715E-2</v>
      </c>
      <c r="W39" s="375">
        <f t="shared" si="18"/>
        <v>30.362037506917677</v>
      </c>
      <c r="X39" s="296">
        <f t="shared" si="59"/>
        <v>7494811.1789191486</v>
      </c>
      <c r="Y39" s="375">
        <f t="shared" si="60"/>
        <v>1.518772270664013E-5</v>
      </c>
      <c r="Z39" s="296">
        <f t="shared" si="19"/>
        <v>1.5922499034740727E-3</v>
      </c>
      <c r="AA39" s="375">
        <v>20</v>
      </c>
      <c r="AB39" s="375">
        <f t="shared" si="20"/>
        <v>77.7</v>
      </c>
      <c r="AC39" s="375">
        <f>AA39+O39/2</f>
        <v>26.15</v>
      </c>
      <c r="AD39" s="375">
        <f>AA39+O39/2</f>
        <v>26.15</v>
      </c>
      <c r="AE39" s="375">
        <f>AA39+O39+25+O39/2</f>
        <v>63.449999999999996</v>
      </c>
      <c r="AF39" s="375">
        <f>(2*PI()*(O39/2)^2*AD39+2*PI()*(O39/2)^2*AE39)/(4*PI()*(O39/2)^2)</f>
        <v>44.8</v>
      </c>
      <c r="AG39" s="1100">
        <f t="shared" si="23"/>
        <v>1.4273261224716771</v>
      </c>
      <c r="AH39" s="1100">
        <f>$BM$9/$BN$9</f>
        <v>0.73392665666575518</v>
      </c>
      <c r="AI39" s="1100">
        <f t="shared" si="24"/>
        <v>0.15622508726566928</v>
      </c>
      <c r="AJ39" s="1098">
        <f>(2*AF39*J39)/4</f>
        <v>2912</v>
      </c>
      <c r="AK39" s="659">
        <f>BO19</f>
        <v>0.73717844566755553</v>
      </c>
      <c r="AL39" s="802">
        <f t="shared" si="26"/>
        <v>0.15622508726566922</v>
      </c>
      <c r="AM39" s="802">
        <f t="shared" si="27"/>
        <v>0.21286198811118709</v>
      </c>
      <c r="AN39" s="802">
        <f t="shared" si="61"/>
        <v>0</v>
      </c>
      <c r="AO39" s="21">
        <f t="shared" si="28"/>
        <v>4.5310225982647154E-2</v>
      </c>
      <c r="AP39" s="802">
        <f t="shared" si="29"/>
        <v>0.2119230264853971</v>
      </c>
      <c r="AQ39" s="802">
        <f t="shared" si="62"/>
        <v>0</v>
      </c>
      <c r="AR39" s="802">
        <f t="shared" si="30"/>
        <v>4.4911369154730318E-2</v>
      </c>
      <c r="AS39" s="806">
        <f t="shared" si="63"/>
        <v>3.2518953847703709E-2</v>
      </c>
      <c r="AT39" s="806">
        <f t="shared" si="64"/>
        <v>0.75111111111111106</v>
      </c>
      <c r="AU39" s="802">
        <f t="shared" si="31"/>
        <v>6484.3117080335669</v>
      </c>
      <c r="AV39" s="283">
        <f t="shared" si="32"/>
        <v>7.3298689816646223E-2</v>
      </c>
      <c r="AW39" s="884">
        <f t="shared" si="33"/>
        <v>96.527112902434595</v>
      </c>
      <c r="AX39" s="802">
        <f t="shared" si="34"/>
        <v>60.505496332014765</v>
      </c>
      <c r="AY39" s="853">
        <f t="shared" ref="AY39:AY51" si="66">($BD$39*1000*1000*K39/2)/((J39*K39^3)/12)</f>
        <v>5.0997150997151</v>
      </c>
      <c r="AZ39" s="802">
        <f t="shared" si="35"/>
        <v>1.2025316455696202</v>
      </c>
      <c r="BA39" s="302">
        <f t="shared" si="40"/>
        <v>9.5534994208444364E-4</v>
      </c>
      <c r="BB39" s="802">
        <f t="shared" si="36"/>
        <v>9.2217171720919436E-2</v>
      </c>
      <c r="BC39" s="804">
        <f t="shared" si="65"/>
        <v>0</v>
      </c>
      <c r="BD39" s="423">
        <v>3.58</v>
      </c>
      <c r="BE39" s="423">
        <v>22.4</v>
      </c>
      <c r="BF39" s="423">
        <f t="shared" si="41"/>
        <v>5.37</v>
      </c>
      <c r="BG39" s="423">
        <f t="shared" si="42"/>
        <v>14.32</v>
      </c>
      <c r="BH39" s="423">
        <f t="shared" si="43"/>
        <v>8.9599999999999991</v>
      </c>
      <c r="BI39" s="423">
        <f t="shared" si="44"/>
        <v>11.64</v>
      </c>
      <c r="BJ39" s="653"/>
    </row>
    <row r="40" spans="2:62" x14ac:dyDescent="0.25">
      <c r="B40" s="104"/>
      <c r="C40" s="1161"/>
      <c r="D40" s="1106">
        <v>4.7030000000000003</v>
      </c>
      <c r="E40" s="1108">
        <v>1.17E-2</v>
      </c>
      <c r="F40" s="1108">
        <f t="shared" si="12"/>
        <v>1.6699715632918624E-2</v>
      </c>
      <c r="G40" s="1105">
        <f t="shared" si="13"/>
        <v>0.20426093561591394</v>
      </c>
      <c r="H40" s="380">
        <f t="shared" si="14"/>
        <v>4703000</v>
      </c>
      <c r="I40" s="1147"/>
      <c r="J40" s="376">
        <v>130</v>
      </c>
      <c r="K40" s="376">
        <v>180</v>
      </c>
      <c r="L40" s="376">
        <v>1500</v>
      </c>
      <c r="M40" s="1147"/>
      <c r="N40" s="1147"/>
      <c r="O40" s="376">
        <v>12.3</v>
      </c>
      <c r="P40" s="1106">
        <f t="shared" ref="P40:P77" si="67">4*PI()*(O40/2)^2</f>
        <v>475.29155256159987</v>
      </c>
      <c r="Q40" s="121">
        <v>38000</v>
      </c>
      <c r="R40" s="574">
        <f t="shared" si="16"/>
        <v>33.436027415490685</v>
      </c>
      <c r="S40" s="376">
        <v>31600</v>
      </c>
      <c r="T40" s="380">
        <f t="shared" si="17"/>
        <v>135.19999999999999</v>
      </c>
      <c r="U40" s="376">
        <f t="shared" si="57"/>
        <v>1.2025316455696202</v>
      </c>
      <c r="V40" s="543">
        <f t="shared" si="58"/>
        <v>2.7042077410195715E-2</v>
      </c>
      <c r="W40" s="376">
        <f t="shared" si="18"/>
        <v>30.362037506917677</v>
      </c>
      <c r="X40" s="330">
        <f t="shared" si="59"/>
        <v>7494811.1789191486</v>
      </c>
      <c r="Y40" s="376">
        <f t="shared" si="60"/>
        <v>1.9857620208320414E-5</v>
      </c>
      <c r="Z40" s="330">
        <f t="shared" si="19"/>
        <v>2.0818324426017691E-3</v>
      </c>
      <c r="AA40" s="380">
        <v>20</v>
      </c>
      <c r="AB40" s="380">
        <f t="shared" si="20"/>
        <v>77.7</v>
      </c>
      <c r="AC40" s="380">
        <f t="shared" si="21"/>
        <v>26.15</v>
      </c>
      <c r="AD40" s="380">
        <f t="shared" ref="AD40:AD77" si="68">AA40+O40/2</f>
        <v>26.15</v>
      </c>
      <c r="AE40" s="380">
        <f t="shared" ref="AE40:AE77" si="69">AA40+O40+25+O40/2</f>
        <v>63.449999999999996</v>
      </c>
      <c r="AF40" s="376">
        <f t="shared" ref="AF40:AF77" si="70">(2*PI()*(O40/2)^2*AD40+2*PI()*(O40/2)^2*AE40)/(4*PI()*(O40/2)^2)</f>
        <v>44.8</v>
      </c>
      <c r="AG40" s="1098">
        <f t="shared" si="23"/>
        <v>1.4273261224716771</v>
      </c>
      <c r="AH40" s="1098">
        <f t="shared" ref="AH40:AH51" si="71">$BM$9/$BN$9</f>
        <v>0.73392665666575518</v>
      </c>
      <c r="AI40" s="1098">
        <f t="shared" si="24"/>
        <v>0.20426093561591394</v>
      </c>
      <c r="AJ40" s="1099">
        <f t="shared" ref="AJ40:AJ77" si="72">(2*AF40*J40)/4</f>
        <v>2912</v>
      </c>
      <c r="AK40" s="659">
        <f>AK39</f>
        <v>0.73717844566755553</v>
      </c>
      <c r="AL40" s="803">
        <f t="shared" si="26"/>
        <v>0.20426093561591388</v>
      </c>
      <c r="AM40" s="802">
        <f t="shared" si="27"/>
        <v>0.27831246318791014</v>
      </c>
      <c r="AN40" s="803">
        <f t="shared" si="61"/>
        <v>4.6477389923352324E-3</v>
      </c>
      <c r="AO40" s="20">
        <f t="shared" si="28"/>
        <v>7.7457827165721832E-2</v>
      </c>
      <c r="AP40" s="803">
        <f t="shared" si="29"/>
        <v>0.27708479109280582</v>
      </c>
      <c r="AQ40" s="803">
        <f t="shared" si="62"/>
        <v>4.62723721745652E-3</v>
      </c>
      <c r="AR40" s="803">
        <f t="shared" si="30"/>
        <v>7.677598145494384E-2</v>
      </c>
      <c r="AS40" s="803">
        <f t="shared" si="63"/>
        <v>3.2518953847703709E-2</v>
      </c>
      <c r="AT40" s="803">
        <f t="shared" si="64"/>
        <v>0.75111111111111106</v>
      </c>
      <c r="AU40" s="803">
        <f t="shared" si="31"/>
        <v>6484.3117080335669</v>
      </c>
      <c r="AV40" s="543">
        <f t="shared" si="32"/>
        <v>7.3298689816646223E-2</v>
      </c>
      <c r="AW40" s="884">
        <f t="shared" si="33"/>
        <v>96.527112902434595</v>
      </c>
      <c r="AX40" s="803">
        <f t="shared" si="34"/>
        <v>79.109632818867226</v>
      </c>
      <c r="AY40" s="853">
        <f t="shared" si="66"/>
        <v>5.0997150997151</v>
      </c>
      <c r="AZ40" s="803">
        <f t="shared" si="35"/>
        <v>1.2025316455696202</v>
      </c>
      <c r="BA40" s="302">
        <f t="shared" si="40"/>
        <v>1.2490994655610615E-3</v>
      </c>
      <c r="BB40" s="803">
        <f t="shared" si="36"/>
        <v>0.1205719651385833</v>
      </c>
      <c r="BC40" s="804">
        <f t="shared" si="65"/>
        <v>1.6699715632918624E-2</v>
      </c>
      <c r="BD40" s="423"/>
      <c r="BE40" s="423"/>
      <c r="BF40" s="423"/>
      <c r="BG40" s="423"/>
      <c r="BH40" s="423"/>
      <c r="BI40" s="423"/>
      <c r="BJ40" s="653"/>
    </row>
    <row r="41" spans="2:62" x14ac:dyDescent="0.25">
      <c r="B41" s="104"/>
      <c r="C41" s="1161"/>
      <c r="D41" s="446">
        <v>5.3470000000000004</v>
      </c>
      <c r="E41" s="1108">
        <v>2.4899999999999999E-2</v>
      </c>
      <c r="F41" s="1108">
        <f t="shared" si="12"/>
        <v>3.5540420449544759E-2</v>
      </c>
      <c r="G41" s="1105">
        <f t="shared" si="13"/>
        <v>0.23223117642744887</v>
      </c>
      <c r="H41" s="380">
        <f t="shared" si="14"/>
        <v>5347000</v>
      </c>
      <c r="I41" s="1147"/>
      <c r="J41" s="376">
        <v>130</v>
      </c>
      <c r="K41" s="376">
        <v>180</v>
      </c>
      <c r="L41" s="376">
        <v>1500</v>
      </c>
      <c r="M41" s="1147"/>
      <c r="N41" s="1147"/>
      <c r="O41" s="376">
        <v>12.3</v>
      </c>
      <c r="P41" s="1106">
        <f t="shared" si="67"/>
        <v>475.29155256159987</v>
      </c>
      <c r="Q41" s="121">
        <v>38000</v>
      </c>
      <c r="R41" s="574">
        <f t="shared" si="16"/>
        <v>33.436027415490685</v>
      </c>
      <c r="S41" s="376">
        <v>31600</v>
      </c>
      <c r="T41" s="380">
        <f t="shared" si="17"/>
        <v>135.19999999999999</v>
      </c>
      <c r="U41" s="376">
        <f t="shared" si="57"/>
        <v>1.2025316455696202</v>
      </c>
      <c r="V41" s="543">
        <f t="shared" si="58"/>
        <v>2.7042077410195715E-2</v>
      </c>
      <c r="W41" s="376">
        <f t="shared" si="18"/>
        <v>30.362037506917677</v>
      </c>
      <c r="X41" s="330">
        <f t="shared" si="59"/>
        <v>7494811.1789191486</v>
      </c>
      <c r="Y41" s="376">
        <f t="shared" si="60"/>
        <v>2.2576801032083619E-5</v>
      </c>
      <c r="Z41" s="330">
        <f t="shared" si="19"/>
        <v>2.3669058198153648E-3</v>
      </c>
      <c r="AA41" s="380">
        <v>20</v>
      </c>
      <c r="AB41" s="380">
        <f t="shared" si="20"/>
        <v>77.7</v>
      </c>
      <c r="AC41" s="380">
        <f t="shared" si="21"/>
        <v>26.15</v>
      </c>
      <c r="AD41" s="380">
        <f t="shared" si="68"/>
        <v>26.15</v>
      </c>
      <c r="AE41" s="380">
        <f t="shared" si="69"/>
        <v>63.449999999999996</v>
      </c>
      <c r="AF41" s="376">
        <f t="shared" si="70"/>
        <v>44.8</v>
      </c>
      <c r="AG41" s="1098">
        <f t="shared" si="23"/>
        <v>1.4273261224716771</v>
      </c>
      <c r="AH41" s="1098">
        <f t="shared" si="71"/>
        <v>0.73392665666575518</v>
      </c>
      <c r="AI41" s="1098">
        <f t="shared" si="24"/>
        <v>0.23223117642744887</v>
      </c>
      <c r="AJ41" s="1099">
        <f t="shared" si="72"/>
        <v>2912</v>
      </c>
      <c r="AK41" s="659">
        <f t="shared" ref="AK41:AK50" si="73">AK40</f>
        <v>0.73717844566755553</v>
      </c>
      <c r="AL41" s="803">
        <f t="shared" si="26"/>
        <v>0.23223117642744881</v>
      </c>
      <c r="AM41" s="802">
        <f t="shared" si="27"/>
        <v>0.31642286639714134</v>
      </c>
      <c r="AN41" s="803">
        <f t="shared" si="61"/>
        <v>1.1245801711604532E-2</v>
      </c>
      <c r="AO41" s="20">
        <f t="shared" si="28"/>
        <v>0.10012343037898316</v>
      </c>
      <c r="AP41" s="803">
        <f t="shared" si="29"/>
        <v>0.31502708440851218</v>
      </c>
      <c r="AQ41" s="803">
        <f t="shared" si="62"/>
        <v>1.1196195032872749E-2</v>
      </c>
      <c r="AR41" s="803">
        <f t="shared" si="30"/>
        <v>9.9242063910927852E-2</v>
      </c>
      <c r="AS41" s="803">
        <f t="shared" si="63"/>
        <v>3.2518953847703709E-2</v>
      </c>
      <c r="AT41" s="803">
        <f t="shared" si="64"/>
        <v>0.75111111111111106</v>
      </c>
      <c r="AU41" s="803">
        <f t="shared" si="31"/>
        <v>6484.3117080335669</v>
      </c>
      <c r="AV41" s="543">
        <f t="shared" si="32"/>
        <v>7.3298689816646223E-2</v>
      </c>
      <c r="AW41" s="884">
        <f t="shared" si="33"/>
        <v>96.527112902434595</v>
      </c>
      <c r="AX41" s="803">
        <f t="shared" si="34"/>
        <v>89.942421152983854</v>
      </c>
      <c r="AY41" s="853">
        <f t="shared" si="66"/>
        <v>5.0997150997151</v>
      </c>
      <c r="AZ41" s="803">
        <f t="shared" si="35"/>
        <v>1.2025316455696202</v>
      </c>
      <c r="BA41" s="302">
        <f t="shared" si="40"/>
        <v>1.4201434918892188E-3</v>
      </c>
      <c r="BB41" s="803">
        <f t="shared" si="36"/>
        <v>0.13708235117924833</v>
      </c>
      <c r="BC41" s="804">
        <f t="shared" si="65"/>
        <v>3.5540420449544759E-2</v>
      </c>
      <c r="BD41" s="423"/>
      <c r="BE41" s="423"/>
      <c r="BF41" s="423"/>
      <c r="BG41" s="423"/>
      <c r="BH41" s="423"/>
      <c r="BI41" s="423"/>
      <c r="BJ41" s="653"/>
    </row>
    <row r="42" spans="2:62" x14ac:dyDescent="0.25">
      <c r="B42" s="104"/>
      <c r="C42" s="1161"/>
      <c r="D42" s="446">
        <v>5.9885999999999999</v>
      </c>
      <c r="E42" s="1108">
        <v>5.5E-2</v>
      </c>
      <c r="F42" s="1108">
        <f t="shared" si="12"/>
        <v>7.8502936735942247E-2</v>
      </c>
      <c r="G42" s="1105">
        <f t="shared" si="13"/>
        <v>0.26009718031670476</v>
      </c>
      <c r="H42" s="380">
        <f t="shared" si="14"/>
        <v>5988600</v>
      </c>
      <c r="I42" s="1147"/>
      <c r="J42" s="376">
        <v>130</v>
      </c>
      <c r="K42" s="376">
        <v>180</v>
      </c>
      <c r="L42" s="376">
        <v>1500</v>
      </c>
      <c r="M42" s="1147"/>
      <c r="N42" s="1147"/>
      <c r="O42" s="376">
        <v>12.3</v>
      </c>
      <c r="P42" s="1106">
        <f t="shared" si="67"/>
        <v>475.29155256159987</v>
      </c>
      <c r="Q42" s="121">
        <v>38000</v>
      </c>
      <c r="R42" s="574">
        <f t="shared" si="16"/>
        <v>33.436027415490685</v>
      </c>
      <c r="S42" s="376">
        <v>31600</v>
      </c>
      <c r="T42" s="380">
        <f>K42-AF42</f>
        <v>135.19999999999999</v>
      </c>
      <c r="U42" s="376">
        <f t="shared" si="57"/>
        <v>1.2025316455696202</v>
      </c>
      <c r="V42" s="543">
        <f t="shared" si="58"/>
        <v>2.7042077410195715E-2</v>
      </c>
      <c r="W42" s="376">
        <f t="shared" si="18"/>
        <v>30.362037506917677</v>
      </c>
      <c r="X42" s="330">
        <f t="shared" si="59"/>
        <v>7494811.1789191486</v>
      </c>
      <c r="Y42" s="376">
        <f t="shared" si="60"/>
        <v>2.5285848262714786E-5</v>
      </c>
      <c r="Z42" s="330">
        <f t="shared" si="19"/>
        <v>2.6509168117722632E-3</v>
      </c>
      <c r="AA42" s="380">
        <v>20</v>
      </c>
      <c r="AB42" s="380">
        <f t="shared" si="20"/>
        <v>77.7</v>
      </c>
      <c r="AC42" s="380">
        <f t="shared" si="21"/>
        <v>26.15</v>
      </c>
      <c r="AD42" s="380">
        <f t="shared" si="68"/>
        <v>26.15</v>
      </c>
      <c r="AE42" s="380">
        <f t="shared" si="69"/>
        <v>63.449999999999996</v>
      </c>
      <c r="AF42" s="376">
        <f t="shared" si="70"/>
        <v>44.8</v>
      </c>
      <c r="AG42" s="1098">
        <f t="shared" si="23"/>
        <v>1.4273261224716771</v>
      </c>
      <c r="AH42" s="1098">
        <f t="shared" si="71"/>
        <v>0.73392665666575518</v>
      </c>
      <c r="AI42" s="1098">
        <f t="shared" si="24"/>
        <v>0.26009718031670476</v>
      </c>
      <c r="AJ42" s="1099">
        <f t="shared" si="72"/>
        <v>2912</v>
      </c>
      <c r="AK42" s="659">
        <f t="shared" si="73"/>
        <v>0.73717844566755553</v>
      </c>
      <c r="AL42" s="803">
        <f t="shared" si="26"/>
        <v>0.26009718031670465</v>
      </c>
      <c r="AM42" s="802">
        <f t="shared" si="27"/>
        <v>0.35439124325900889</v>
      </c>
      <c r="AN42" s="803">
        <f t="shared" si="61"/>
        <v>2.7820753349333895E-2</v>
      </c>
      <c r="AO42" s="20">
        <f t="shared" si="28"/>
        <v>0.12559315329866602</v>
      </c>
      <c r="AP42" s="803">
        <f t="shared" si="29"/>
        <v>0.35282797787335252</v>
      </c>
      <c r="AQ42" s="803">
        <f t="shared" si="62"/>
        <v>2.7698032425662225E-2</v>
      </c>
      <c r="AR42" s="803">
        <f t="shared" si="30"/>
        <v>0.12448758197019894</v>
      </c>
      <c r="AS42" s="803">
        <f t="shared" si="63"/>
        <v>3.2518953847703709E-2</v>
      </c>
      <c r="AT42" s="803">
        <f t="shared" si="64"/>
        <v>0.75111111111111106</v>
      </c>
      <c r="AU42" s="803">
        <f t="shared" si="31"/>
        <v>6484.3117080335669</v>
      </c>
      <c r="AV42" s="543">
        <f t="shared" si="32"/>
        <v>7.3298689816646223E-2</v>
      </c>
      <c r="AW42" s="884">
        <f t="shared" si="33"/>
        <v>96.527112902434595</v>
      </c>
      <c r="AX42" s="803">
        <f t="shared" si="34"/>
        <v>100.734838847346</v>
      </c>
      <c r="AY42" s="853">
        <f t="shared" si="66"/>
        <v>5.0997150997151</v>
      </c>
      <c r="AZ42" s="803">
        <f t="shared" si="35"/>
        <v>1.2025316455696202</v>
      </c>
      <c r="BA42" s="302">
        <f>IF(((AX42-($AV$92*AY42/AV42)*(1+AZ42*AV42))/Q42)&gt;=0.6*AX42*Q42,((AX42-($AV$92*AY42/AV42)*(1+AZ42*AV42))/Q42),0.6*AX42/Q42)</f>
        <v>1.5905500870633579E-3</v>
      </c>
      <c r="BB42" s="803">
        <f t="shared" si="36"/>
        <v>0.15353120783094193</v>
      </c>
      <c r="BC42" s="804">
        <f t="shared" si="65"/>
        <v>7.8502936735942247E-2</v>
      </c>
      <c r="BD42" s="423"/>
      <c r="BE42" s="423"/>
      <c r="BF42" s="423"/>
      <c r="BG42" s="423"/>
      <c r="BH42" s="423"/>
      <c r="BI42" s="423"/>
      <c r="BJ42" s="653"/>
    </row>
    <row r="43" spans="2:62" x14ac:dyDescent="0.25">
      <c r="B43" s="104"/>
      <c r="C43" s="1161"/>
      <c r="D43" s="446">
        <v>7.3598999999999997</v>
      </c>
      <c r="E43" s="1108">
        <v>0.1457</v>
      </c>
      <c r="F43" s="1108">
        <f t="shared" si="12"/>
        <v>0.20796141604412335</v>
      </c>
      <c r="G43" s="1105">
        <f t="shared" si="13"/>
        <v>0.31965555178387522</v>
      </c>
      <c r="H43" s="380">
        <f t="shared" si="14"/>
        <v>7359900</v>
      </c>
      <c r="I43" s="1147"/>
      <c r="J43" s="376">
        <v>130</v>
      </c>
      <c r="K43" s="376">
        <v>180</v>
      </c>
      <c r="L43" s="376">
        <v>1500</v>
      </c>
      <c r="M43" s="1147"/>
      <c r="N43" s="1147"/>
      <c r="O43" s="376">
        <v>12.3</v>
      </c>
      <c r="P43" s="1106">
        <f t="shared" si="67"/>
        <v>475.29155256159987</v>
      </c>
      <c r="Q43" s="121">
        <v>38000</v>
      </c>
      <c r="R43" s="574">
        <f t="shared" si="16"/>
        <v>33.436027415490685</v>
      </c>
      <c r="S43" s="376">
        <v>31600</v>
      </c>
      <c r="T43" s="380">
        <f t="shared" si="17"/>
        <v>135.19999999999999</v>
      </c>
      <c r="U43" s="376">
        <f t="shared" si="57"/>
        <v>1.2025316455696202</v>
      </c>
      <c r="V43" s="543">
        <f t="shared" si="58"/>
        <v>2.7042077410195715E-2</v>
      </c>
      <c r="W43" s="376">
        <f t="shared" si="18"/>
        <v>30.362037506917677</v>
      </c>
      <c r="X43" s="330">
        <f t="shared" si="59"/>
        <v>7494811.1789191486</v>
      </c>
      <c r="Y43" s="376">
        <f t="shared" si="60"/>
        <v>3.1075930038532302E-5</v>
      </c>
      <c r="Z43" s="330">
        <f t="shared" si="19"/>
        <v>3.2579371878172997E-3</v>
      </c>
      <c r="AA43" s="380">
        <v>20</v>
      </c>
      <c r="AB43" s="380">
        <f t="shared" si="20"/>
        <v>77.7</v>
      </c>
      <c r="AC43" s="380">
        <f t="shared" si="21"/>
        <v>26.15</v>
      </c>
      <c r="AD43" s="380">
        <f t="shared" si="68"/>
        <v>26.15</v>
      </c>
      <c r="AE43" s="380">
        <f t="shared" si="69"/>
        <v>63.449999999999996</v>
      </c>
      <c r="AF43" s="376">
        <f t="shared" si="70"/>
        <v>44.8</v>
      </c>
      <c r="AG43" s="1098">
        <f t="shared" si="23"/>
        <v>1.4273261224716771</v>
      </c>
      <c r="AH43" s="1098">
        <f t="shared" si="71"/>
        <v>0.73392665666575518</v>
      </c>
      <c r="AI43" s="1098">
        <f t="shared" si="24"/>
        <v>0.31965555178387522</v>
      </c>
      <c r="AJ43" s="1099">
        <f t="shared" si="72"/>
        <v>2912</v>
      </c>
      <c r="AK43" s="659">
        <f t="shared" si="73"/>
        <v>0.73717844566755553</v>
      </c>
      <c r="AL43" s="803">
        <f t="shared" si="26"/>
        <v>0.31965555178387511</v>
      </c>
      <c r="AM43" s="802">
        <f t="shared" si="27"/>
        <v>0.43554154748388257</v>
      </c>
      <c r="AN43" s="803">
        <f t="shared" si="61"/>
        <v>9.0575836960797004E-2</v>
      </c>
      <c r="AO43" s="20">
        <f t="shared" si="28"/>
        <v>0.18969643958465515</v>
      </c>
      <c r="AP43" s="803">
        <f t="shared" si="29"/>
        <v>0.43362031766190545</v>
      </c>
      <c r="AQ43" s="803">
        <f t="shared" si="62"/>
        <v>9.0176295286472447E-2</v>
      </c>
      <c r="AR43" s="803">
        <f t="shared" si="30"/>
        <v>0.18802657988921179</v>
      </c>
      <c r="AS43" s="803">
        <f t="shared" si="63"/>
        <v>3.2518953847703709E-2</v>
      </c>
      <c r="AT43" s="803">
        <f t="shared" si="64"/>
        <v>0.75111111111111106</v>
      </c>
      <c r="AU43" s="803">
        <f t="shared" si="31"/>
        <v>6484.3117080335669</v>
      </c>
      <c r="AV43" s="543">
        <f t="shared" si="32"/>
        <v>7.3298689816646223E-2</v>
      </c>
      <c r="AW43" s="884">
        <f t="shared" si="33"/>
        <v>96.527112902434595</v>
      </c>
      <c r="AX43" s="803">
        <f t="shared" si="34"/>
        <v>123.80161313705739</v>
      </c>
      <c r="AY43" s="853">
        <f t="shared" si="66"/>
        <v>5.0997150997151</v>
      </c>
      <c r="AZ43" s="803">
        <f t="shared" si="35"/>
        <v>1.2025316455696202</v>
      </c>
      <c r="BA43" s="302">
        <f t="shared" si="40"/>
        <v>1.9547623126903797E-3</v>
      </c>
      <c r="BB43" s="803">
        <f t="shared" si="36"/>
        <v>0.18868756245448845</v>
      </c>
      <c r="BC43" s="804">
        <f t="shared" si="65"/>
        <v>0.20796141604412335</v>
      </c>
      <c r="BD43" s="423"/>
      <c r="BE43" s="423"/>
      <c r="BF43" s="423"/>
      <c r="BG43" s="423"/>
      <c r="BH43" s="423"/>
      <c r="BI43" s="423"/>
      <c r="BJ43" s="653"/>
    </row>
    <row r="44" spans="2:62" x14ac:dyDescent="0.25">
      <c r="B44" s="104"/>
      <c r="C44" s="1161"/>
      <c r="D44" s="446">
        <v>9.0950000000000006</v>
      </c>
      <c r="E44" s="1108">
        <v>0.27500000000000002</v>
      </c>
      <c r="F44" s="1108">
        <f t="shared" si="12"/>
        <v>0.39251468367971126</v>
      </c>
      <c r="G44" s="1105">
        <f t="shared" si="13"/>
        <v>0.3950145033865059</v>
      </c>
      <c r="H44" s="380">
        <f t="shared" si="14"/>
        <v>9095000</v>
      </c>
      <c r="I44" s="1147"/>
      <c r="J44" s="376">
        <v>130</v>
      </c>
      <c r="K44" s="376">
        <v>180</v>
      </c>
      <c r="L44" s="376">
        <v>1500</v>
      </c>
      <c r="M44" s="1147"/>
      <c r="N44" s="1147"/>
      <c r="O44" s="376">
        <v>12.3</v>
      </c>
      <c r="P44" s="1106">
        <f t="shared" si="67"/>
        <v>475.29155256159987</v>
      </c>
      <c r="Q44" s="121">
        <v>38000</v>
      </c>
      <c r="R44" s="574">
        <f t="shared" si="16"/>
        <v>33.436027415490685</v>
      </c>
      <c r="S44" s="376">
        <v>31600</v>
      </c>
      <c r="T44" s="380">
        <f t="shared" si="17"/>
        <v>135.19999999999999</v>
      </c>
      <c r="U44" s="376">
        <f t="shared" si="57"/>
        <v>1.2025316455696202</v>
      </c>
      <c r="V44" s="543">
        <f t="shared" si="58"/>
        <v>2.7042077410195715E-2</v>
      </c>
      <c r="W44" s="376">
        <f t="shared" si="18"/>
        <v>30.362037506917677</v>
      </c>
      <c r="X44" s="330">
        <f t="shared" si="59"/>
        <v>7494811.1789191486</v>
      </c>
      <c r="Y44" s="376">
        <f t="shared" si="60"/>
        <v>3.8402095639947726E-5</v>
      </c>
      <c r="Z44" s="330">
        <f t="shared" si="19"/>
        <v>4.0259974623566E-3</v>
      </c>
      <c r="AA44" s="380">
        <v>20</v>
      </c>
      <c r="AB44" s="380">
        <f t="shared" si="20"/>
        <v>77.7</v>
      </c>
      <c r="AC44" s="380">
        <f t="shared" si="21"/>
        <v>26.15</v>
      </c>
      <c r="AD44" s="380">
        <f t="shared" si="68"/>
        <v>26.15</v>
      </c>
      <c r="AE44" s="380">
        <f t="shared" si="69"/>
        <v>63.449999999999996</v>
      </c>
      <c r="AF44" s="376">
        <f t="shared" si="70"/>
        <v>44.8</v>
      </c>
      <c r="AG44" s="1098">
        <f t="shared" si="23"/>
        <v>1.4273261224716771</v>
      </c>
      <c r="AH44" s="1098">
        <f t="shared" si="71"/>
        <v>0.73392665666575518</v>
      </c>
      <c r="AI44" s="1098">
        <f t="shared" si="24"/>
        <v>0.3950145033865059</v>
      </c>
      <c r="AJ44" s="1099">
        <f t="shared" si="72"/>
        <v>2912</v>
      </c>
      <c r="AK44" s="659">
        <f t="shared" si="73"/>
        <v>0.73717844566755553</v>
      </c>
      <c r="AL44" s="803">
        <f t="shared" si="26"/>
        <v>0.39501450338650579</v>
      </c>
      <c r="AM44" s="802">
        <f t="shared" si="27"/>
        <v>0.53822067886328784</v>
      </c>
      <c r="AN44" s="803">
        <f t="shared" si="61"/>
        <v>0.21125951951390287</v>
      </c>
      <c r="AO44" s="20">
        <f t="shared" si="28"/>
        <v>0.2896814991560584</v>
      </c>
      <c r="AP44" s="803">
        <f t="shared" si="29"/>
        <v>0.53584651817756079</v>
      </c>
      <c r="AQ44" s="803">
        <f t="shared" si="62"/>
        <v>0.21032762658333992</v>
      </c>
      <c r="AR44" s="803">
        <f t="shared" si="30"/>
        <v>0.287131491043015</v>
      </c>
      <c r="AS44" s="803">
        <f t="shared" si="63"/>
        <v>3.2518953847703709E-2</v>
      </c>
      <c r="AT44" s="803">
        <f t="shared" si="64"/>
        <v>0.75111111111111106</v>
      </c>
      <c r="AU44" s="803">
        <f t="shared" si="31"/>
        <v>6484.3117080335669</v>
      </c>
      <c r="AV44" s="543">
        <f t="shared" si="32"/>
        <v>7.3298689816646223E-2</v>
      </c>
      <c r="AW44" s="884">
        <f t="shared" si="33"/>
        <v>96.527112902434595</v>
      </c>
      <c r="AX44" s="803">
        <f t="shared" si="34"/>
        <v>152.98790356955081</v>
      </c>
      <c r="AY44" s="853">
        <f t="shared" si="66"/>
        <v>5.0997150997151</v>
      </c>
      <c r="AZ44" s="803">
        <f t="shared" si="35"/>
        <v>1.2025316455696202</v>
      </c>
      <c r="BA44" s="302">
        <f t="shared" si="40"/>
        <v>2.4155984774139601E-3</v>
      </c>
      <c r="BB44" s="803">
        <f t="shared" si="36"/>
        <v>0.23317074695628642</v>
      </c>
      <c r="BC44" s="804">
        <f t="shared" si="65"/>
        <v>0.39251468367971126</v>
      </c>
      <c r="BD44" s="423"/>
      <c r="BE44" s="423"/>
      <c r="BF44" s="423"/>
      <c r="BG44" s="423"/>
      <c r="BH44" s="423"/>
      <c r="BI44" s="423"/>
      <c r="BJ44" s="653"/>
    </row>
    <row r="45" spans="2:62" x14ac:dyDescent="0.25">
      <c r="B45" s="104"/>
      <c r="C45" s="1161"/>
      <c r="D45" s="446">
        <v>11.196</v>
      </c>
      <c r="E45" s="1108">
        <v>0.42099999999999999</v>
      </c>
      <c r="F45" s="1108">
        <f t="shared" si="12"/>
        <v>0.60090429756057606</v>
      </c>
      <c r="G45" s="1105">
        <f t="shared" si="13"/>
        <v>0.48626524243159108</v>
      </c>
      <c r="H45" s="380">
        <f t="shared" si="14"/>
        <v>11196000</v>
      </c>
      <c r="I45" s="1147"/>
      <c r="J45" s="376">
        <v>130</v>
      </c>
      <c r="K45" s="376">
        <v>180</v>
      </c>
      <c r="L45" s="376">
        <v>1500</v>
      </c>
      <c r="M45" s="1147"/>
      <c r="N45" s="1147"/>
      <c r="O45" s="376">
        <v>12.3</v>
      </c>
      <c r="P45" s="1106">
        <f t="shared" si="67"/>
        <v>475.29155256159987</v>
      </c>
      <c r="Q45" s="121">
        <v>38000</v>
      </c>
      <c r="R45" s="574">
        <f t="shared" si="16"/>
        <v>33.436027415490685</v>
      </c>
      <c r="S45" s="376">
        <v>31600</v>
      </c>
      <c r="T45" s="380">
        <f t="shared" si="17"/>
        <v>135.19999999999999</v>
      </c>
      <c r="U45" s="376">
        <f t="shared" si="57"/>
        <v>1.2025316455696202</v>
      </c>
      <c r="V45" s="543">
        <f t="shared" si="58"/>
        <v>2.7042077410195715E-2</v>
      </c>
      <c r="W45" s="376">
        <f t="shared" si="18"/>
        <v>30.362037506917677</v>
      </c>
      <c r="X45" s="330">
        <f t="shared" si="59"/>
        <v>7494811.1789191486</v>
      </c>
      <c r="Y45" s="376">
        <f t="shared" si="60"/>
        <v>4.7273211960951598E-5</v>
      </c>
      <c r="Z45" s="330">
        <f t="shared" si="19"/>
        <v>4.956027222489774E-3</v>
      </c>
      <c r="AA45" s="380">
        <v>20</v>
      </c>
      <c r="AB45" s="380">
        <f t="shared" si="20"/>
        <v>77.7</v>
      </c>
      <c r="AC45" s="380">
        <f t="shared" si="21"/>
        <v>26.15</v>
      </c>
      <c r="AD45" s="380">
        <f t="shared" si="68"/>
        <v>26.15</v>
      </c>
      <c r="AE45" s="380">
        <f t="shared" si="69"/>
        <v>63.449999999999996</v>
      </c>
      <c r="AF45" s="376">
        <f t="shared" si="70"/>
        <v>44.8</v>
      </c>
      <c r="AG45" s="1098">
        <f t="shared" si="23"/>
        <v>1.4273261224716771</v>
      </c>
      <c r="AH45" s="1098">
        <f t="shared" si="71"/>
        <v>0.73392665666575518</v>
      </c>
      <c r="AI45" s="1098">
        <f t="shared" si="24"/>
        <v>0.48626524243159108</v>
      </c>
      <c r="AJ45" s="1099">
        <f t="shared" si="72"/>
        <v>2912</v>
      </c>
      <c r="AK45" s="659">
        <f t="shared" si="73"/>
        <v>0.73717844566755553</v>
      </c>
      <c r="AL45" s="803">
        <f t="shared" si="26"/>
        <v>0.48626524243159092</v>
      </c>
      <c r="AM45" s="802">
        <f t="shared" si="27"/>
        <v>0.66255291045116782</v>
      </c>
      <c r="AN45" s="803">
        <f t="shared" si="61"/>
        <v>0.39813089125137424</v>
      </c>
      <c r="AO45" s="20">
        <f t="shared" si="28"/>
        <v>0.4389763591473132</v>
      </c>
      <c r="AP45" s="803">
        <f t="shared" si="29"/>
        <v>0.6596303042898265</v>
      </c>
      <c r="AQ45" s="803">
        <f t="shared" si="62"/>
        <v>0.39637468464894721</v>
      </c>
      <c r="AR45" s="803">
        <f t="shared" si="30"/>
        <v>0.43511213833748907</v>
      </c>
      <c r="AS45" s="803">
        <f t="shared" si="63"/>
        <v>3.2518953847703709E-2</v>
      </c>
      <c r="AT45" s="803">
        <f t="shared" si="64"/>
        <v>0.75111111111111106</v>
      </c>
      <c r="AU45" s="803">
        <f t="shared" si="31"/>
        <v>6484.3117080335669</v>
      </c>
      <c r="AV45" s="543">
        <f t="shared" si="32"/>
        <v>7.3298689816646223E-2</v>
      </c>
      <c r="AW45" s="884">
        <f t="shared" si="33"/>
        <v>96.527112902434595</v>
      </c>
      <c r="AX45" s="803">
        <f t="shared" si="34"/>
        <v>188.32903445461142</v>
      </c>
      <c r="AY45" s="853">
        <f t="shared" si="66"/>
        <v>5.0997150997151</v>
      </c>
      <c r="AZ45" s="803">
        <f t="shared" si="35"/>
        <v>1.2025316455696202</v>
      </c>
      <c r="BA45" s="302">
        <f t="shared" si="40"/>
        <v>2.9736163334938646E-3</v>
      </c>
      <c r="BB45" s="803">
        <f t="shared" si="36"/>
        <v>0.28703459955168587</v>
      </c>
      <c r="BC45" s="804">
        <f t="shared" si="65"/>
        <v>0.60090429756057606</v>
      </c>
      <c r="BD45" s="423"/>
      <c r="BE45" s="423"/>
      <c r="BF45" s="423"/>
      <c r="BG45" s="423"/>
      <c r="BH45" s="423"/>
      <c r="BI45" s="423"/>
      <c r="BJ45" s="653"/>
    </row>
    <row r="46" spans="2:62" x14ac:dyDescent="0.25">
      <c r="B46" s="104"/>
      <c r="C46" s="1161"/>
      <c r="D46" s="446">
        <v>12.205</v>
      </c>
      <c r="E46" s="1108">
        <v>0.46899999999999997</v>
      </c>
      <c r="F46" s="1108">
        <f t="shared" si="12"/>
        <v>0.66941595143921651</v>
      </c>
      <c r="G46" s="1105">
        <f t="shared" si="13"/>
        <v>0.53008818183972573</v>
      </c>
      <c r="H46" s="380">
        <f t="shared" si="14"/>
        <v>12205000</v>
      </c>
      <c r="I46" s="1147"/>
      <c r="J46" s="376">
        <v>130</v>
      </c>
      <c r="K46" s="376">
        <v>180</v>
      </c>
      <c r="L46" s="376">
        <v>1500</v>
      </c>
      <c r="M46" s="1147"/>
      <c r="N46" s="1147"/>
      <c r="O46" s="376">
        <v>12.3</v>
      </c>
      <c r="P46" s="1106">
        <f t="shared" si="67"/>
        <v>475.29155256159987</v>
      </c>
      <c r="Q46" s="121">
        <v>38000</v>
      </c>
      <c r="R46" s="574">
        <f t="shared" si="16"/>
        <v>33.436027415490685</v>
      </c>
      <c r="S46" s="376">
        <v>31600</v>
      </c>
      <c r="T46" s="380">
        <f t="shared" si="17"/>
        <v>135.19999999999999</v>
      </c>
      <c r="U46" s="376">
        <f t="shared" si="57"/>
        <v>1.2025316455696202</v>
      </c>
      <c r="V46" s="543">
        <f t="shared" si="58"/>
        <v>2.7042077410195715E-2</v>
      </c>
      <c r="W46" s="376">
        <f t="shared" si="18"/>
        <v>30.362037506917677</v>
      </c>
      <c r="X46" s="330">
        <f t="shared" si="59"/>
        <v>7494811.1789191486</v>
      </c>
      <c r="Y46" s="376">
        <f t="shared" si="60"/>
        <v>5.1533543406878729E-5</v>
      </c>
      <c r="Z46" s="330">
        <f t="shared" si="19"/>
        <v>5.4026716908259819E-3</v>
      </c>
      <c r="AA46" s="380">
        <v>20</v>
      </c>
      <c r="AB46" s="380">
        <f t="shared" si="20"/>
        <v>77.7</v>
      </c>
      <c r="AC46" s="380">
        <f t="shared" si="21"/>
        <v>26.15</v>
      </c>
      <c r="AD46" s="380">
        <f t="shared" si="68"/>
        <v>26.15</v>
      </c>
      <c r="AE46" s="380">
        <f t="shared" si="69"/>
        <v>63.449999999999996</v>
      </c>
      <c r="AF46" s="376">
        <f t="shared" si="70"/>
        <v>44.8</v>
      </c>
      <c r="AG46" s="1098">
        <f t="shared" si="23"/>
        <v>1.4273261224716771</v>
      </c>
      <c r="AH46" s="1098">
        <f t="shared" si="71"/>
        <v>0.73392665666575518</v>
      </c>
      <c r="AI46" s="1098">
        <f t="shared" si="24"/>
        <v>0.53008818183972573</v>
      </c>
      <c r="AJ46" s="1099">
        <f t="shared" si="72"/>
        <v>2912</v>
      </c>
      <c r="AK46" s="659">
        <f t="shared" si="73"/>
        <v>0.73717844566755553</v>
      </c>
      <c r="AL46" s="803">
        <f t="shared" si="26"/>
        <v>0.5300881818397255</v>
      </c>
      <c r="AM46" s="802">
        <f t="shared" si="27"/>
        <v>0.72226315398861229</v>
      </c>
      <c r="AN46" s="803">
        <f t="shared" si="61"/>
        <v>0.48349447641677623</v>
      </c>
      <c r="AO46" s="20">
        <f t="shared" si="28"/>
        <v>0.52166406360957784</v>
      </c>
      <c r="AP46" s="803">
        <f t="shared" si="29"/>
        <v>0.71907715825806828</v>
      </c>
      <c r="AQ46" s="803">
        <f t="shared" si="62"/>
        <v>0.48136172005353284</v>
      </c>
      <c r="AR46" s="803">
        <f t="shared" si="30"/>
        <v>0.51707195952849894</v>
      </c>
      <c r="AS46" s="803">
        <f t="shared" si="63"/>
        <v>3.2518953847703709E-2</v>
      </c>
      <c r="AT46" s="803">
        <f t="shared" si="64"/>
        <v>0.75111111111111106</v>
      </c>
      <c r="AU46" s="803">
        <f t="shared" si="31"/>
        <v>6484.3117080335669</v>
      </c>
      <c r="AV46" s="543">
        <f t="shared" si="32"/>
        <v>7.3298689816646223E-2</v>
      </c>
      <c r="AW46" s="884">
        <f t="shared" si="33"/>
        <v>96.527112902434595</v>
      </c>
      <c r="AX46" s="803">
        <f t="shared" si="34"/>
        <v>205.30152425138732</v>
      </c>
      <c r="AY46" s="853">
        <f t="shared" si="66"/>
        <v>5.0997150997151</v>
      </c>
      <c r="AZ46" s="803">
        <f t="shared" si="35"/>
        <v>1.2025316455696202</v>
      </c>
      <c r="BA46" s="302">
        <f t="shared" si="40"/>
        <v>3.2416030144955892E-3</v>
      </c>
      <c r="BB46" s="803">
        <f t="shared" si="36"/>
        <v>0.31290258016508804</v>
      </c>
      <c r="BC46" s="804">
        <f t="shared" si="65"/>
        <v>0.66941595143921651</v>
      </c>
      <c r="BD46" s="423"/>
      <c r="BE46" s="423"/>
      <c r="BF46" s="423"/>
      <c r="BG46" s="423"/>
      <c r="BH46" s="423"/>
      <c r="BI46" s="423"/>
      <c r="BJ46" s="653"/>
    </row>
    <row r="47" spans="2:62" x14ac:dyDescent="0.25">
      <c r="B47" s="104"/>
      <c r="C47" s="1161"/>
      <c r="D47" s="1106">
        <v>13.766999999999999</v>
      </c>
      <c r="E47" s="1108">
        <v>0.50800000000000001</v>
      </c>
      <c r="F47" s="1108">
        <f t="shared" si="12"/>
        <v>0.72508167021561198</v>
      </c>
      <c r="G47" s="1105">
        <f t="shared" si="13"/>
        <v>0.59792904542298264</v>
      </c>
      <c r="H47" s="380">
        <f t="shared" si="14"/>
        <v>13767000</v>
      </c>
      <c r="I47" s="1147"/>
      <c r="J47" s="376">
        <v>130</v>
      </c>
      <c r="K47" s="376">
        <v>180</v>
      </c>
      <c r="L47" s="376">
        <v>1500</v>
      </c>
      <c r="M47" s="1147"/>
      <c r="N47" s="1147"/>
      <c r="O47" s="376">
        <v>12.3</v>
      </c>
      <c r="P47" s="1106">
        <f t="shared" si="67"/>
        <v>475.29155256159987</v>
      </c>
      <c r="Q47" s="121">
        <v>38000</v>
      </c>
      <c r="R47" s="574">
        <f t="shared" si="16"/>
        <v>33.436027415490685</v>
      </c>
      <c r="S47" s="376">
        <v>31600</v>
      </c>
      <c r="T47" s="380">
        <f t="shared" si="17"/>
        <v>135.19999999999999</v>
      </c>
      <c r="U47" s="376">
        <f t="shared" si="57"/>
        <v>1.2025316455696202</v>
      </c>
      <c r="V47" s="543">
        <f t="shared" si="58"/>
        <v>2.7042077410195715E-2</v>
      </c>
      <c r="W47" s="376">
        <f t="shared" si="18"/>
        <v>30.362037506917677</v>
      </c>
      <c r="X47" s="330">
        <f t="shared" si="59"/>
        <v>7494811.1789191486</v>
      </c>
      <c r="Y47" s="376">
        <f t="shared" si="60"/>
        <v>5.8128823603646E-5</v>
      </c>
      <c r="Z47" s="330">
        <f t="shared" si="19"/>
        <v>6.094107428726037E-3</v>
      </c>
      <c r="AA47" s="380">
        <v>20</v>
      </c>
      <c r="AB47" s="380">
        <f t="shared" si="20"/>
        <v>77.7</v>
      </c>
      <c r="AC47" s="380">
        <f t="shared" si="21"/>
        <v>26.15</v>
      </c>
      <c r="AD47" s="380">
        <f t="shared" si="68"/>
        <v>26.15</v>
      </c>
      <c r="AE47" s="380">
        <f t="shared" si="69"/>
        <v>63.449999999999996</v>
      </c>
      <c r="AF47" s="376">
        <f t="shared" si="70"/>
        <v>44.8</v>
      </c>
      <c r="AG47" s="1098">
        <f t="shared" si="23"/>
        <v>1.4273261224716771</v>
      </c>
      <c r="AH47" s="1098">
        <f t="shared" si="71"/>
        <v>0.73392665666575518</v>
      </c>
      <c r="AI47" s="1098">
        <f t="shared" si="24"/>
        <v>0.59792904542298264</v>
      </c>
      <c r="AJ47" s="1099">
        <f t="shared" si="72"/>
        <v>2912</v>
      </c>
      <c r="AK47" s="659">
        <f t="shared" si="73"/>
        <v>0.73717844566755553</v>
      </c>
      <c r="AL47" s="803">
        <f t="shared" si="26"/>
        <v>0.59792904542298242</v>
      </c>
      <c r="AM47" s="802">
        <f t="shared" si="27"/>
        <v>0.81469863506441809</v>
      </c>
      <c r="AN47" s="803">
        <f t="shared" si="61"/>
        <v>0.59072304703488765</v>
      </c>
      <c r="AO47" s="20">
        <f t="shared" si="28"/>
        <v>0.66373386597582584</v>
      </c>
      <c r="AP47" s="803">
        <f t="shared" si="29"/>
        <v>0.81110489453001422</v>
      </c>
      <c r="AQ47" s="803">
        <f t="shared" si="62"/>
        <v>0.58811729164588056</v>
      </c>
      <c r="AR47" s="803">
        <f t="shared" si="30"/>
        <v>0.65789114993054554</v>
      </c>
      <c r="AS47" s="803">
        <f t="shared" si="63"/>
        <v>3.2518953847703709E-2</v>
      </c>
      <c r="AT47" s="803">
        <f t="shared" si="64"/>
        <v>0.75111111111111106</v>
      </c>
      <c r="AU47" s="803">
        <f t="shared" si="31"/>
        <v>6484.3117080335669</v>
      </c>
      <c r="AV47" s="543">
        <f t="shared" si="32"/>
        <v>7.3298689816646223E-2</v>
      </c>
      <c r="AW47" s="884">
        <f t="shared" si="33"/>
        <v>96.527112902434595</v>
      </c>
      <c r="AX47" s="803">
        <f t="shared" si="34"/>
        <v>231.57608229158942</v>
      </c>
      <c r="AY47" s="853">
        <f t="shared" si="66"/>
        <v>5.0997150997151</v>
      </c>
      <c r="AZ47" s="803">
        <f t="shared" si="35"/>
        <v>1.2025316455696202</v>
      </c>
      <c r="BA47" s="302">
        <f t="shared" si="40"/>
        <v>3.6564644572356221E-3</v>
      </c>
      <c r="BB47" s="803">
        <f t="shared" si="36"/>
        <v>0.35294795748732211</v>
      </c>
      <c r="BC47" s="804">
        <f t="shared" si="65"/>
        <v>0.72508167021561198</v>
      </c>
      <c r="BD47" s="423"/>
      <c r="BE47" s="423"/>
      <c r="BF47" s="423"/>
      <c r="BG47" s="423"/>
      <c r="BH47" s="423"/>
      <c r="BI47" s="423"/>
      <c r="BJ47" s="653"/>
    </row>
    <row r="48" spans="2:62" x14ac:dyDescent="0.25">
      <c r="B48" s="104"/>
      <c r="C48" s="1161"/>
      <c r="D48" s="1106">
        <v>15.519</v>
      </c>
      <c r="E48" s="1108">
        <v>0.51400000000000001</v>
      </c>
      <c r="F48" s="1108">
        <f t="shared" si="12"/>
        <v>0.73364562695044211</v>
      </c>
      <c r="G48" s="1105">
        <f t="shared" si="13"/>
        <v>0.67402199868666146</v>
      </c>
      <c r="H48" s="380">
        <f t="shared" si="14"/>
        <v>15519000</v>
      </c>
      <c r="I48" s="1147"/>
      <c r="J48" s="376">
        <v>130</v>
      </c>
      <c r="K48" s="376">
        <v>180</v>
      </c>
      <c r="L48" s="376">
        <v>1500</v>
      </c>
      <c r="M48" s="1147"/>
      <c r="N48" s="1147"/>
      <c r="O48" s="376">
        <v>12.3</v>
      </c>
      <c r="P48" s="1106">
        <f t="shared" si="67"/>
        <v>475.29155256159987</v>
      </c>
      <c r="Q48" s="121">
        <v>38000</v>
      </c>
      <c r="R48" s="574">
        <f t="shared" si="16"/>
        <v>33.436027415490685</v>
      </c>
      <c r="S48" s="376">
        <v>31600</v>
      </c>
      <c r="T48" s="380">
        <f t="shared" si="17"/>
        <v>135.19999999999999</v>
      </c>
      <c r="U48" s="376">
        <f t="shared" si="57"/>
        <v>1.2025316455696202</v>
      </c>
      <c r="V48" s="543">
        <f t="shared" si="58"/>
        <v>2.7042077410195715E-2</v>
      </c>
      <c r="W48" s="376">
        <f t="shared" si="18"/>
        <v>30.362037506917677</v>
      </c>
      <c r="X48" s="330">
        <f t="shared" si="59"/>
        <v>7494811.1789191486</v>
      </c>
      <c r="Y48" s="376">
        <f t="shared" si="60"/>
        <v>6.552634659003286E-5</v>
      </c>
      <c r="Z48" s="330">
        <f t="shared" si="19"/>
        <v>6.8696486661145775E-3</v>
      </c>
      <c r="AA48" s="380">
        <v>20</v>
      </c>
      <c r="AB48" s="380">
        <f t="shared" si="20"/>
        <v>77.7</v>
      </c>
      <c r="AC48" s="380">
        <f t="shared" si="21"/>
        <v>26.15</v>
      </c>
      <c r="AD48" s="380">
        <f t="shared" si="68"/>
        <v>26.15</v>
      </c>
      <c r="AE48" s="380">
        <f t="shared" si="69"/>
        <v>63.449999999999996</v>
      </c>
      <c r="AF48" s="376">
        <f t="shared" si="70"/>
        <v>44.8</v>
      </c>
      <c r="AG48" s="1098">
        <f t="shared" si="23"/>
        <v>1.4273261224716771</v>
      </c>
      <c r="AH48" s="1098">
        <f t="shared" si="71"/>
        <v>0.73392665666575518</v>
      </c>
      <c r="AI48" s="1098">
        <f t="shared" si="24"/>
        <v>0.67402199868666146</v>
      </c>
      <c r="AJ48" s="1099">
        <f t="shared" si="72"/>
        <v>2912</v>
      </c>
      <c r="AK48" s="659">
        <f t="shared" si="73"/>
        <v>0.73717844566755553</v>
      </c>
      <c r="AL48" s="803">
        <f t="shared" si="26"/>
        <v>0.67402199868666124</v>
      </c>
      <c r="AM48" s="802">
        <f t="shared" si="27"/>
        <v>0.91837786863984217</v>
      </c>
      <c r="AN48" s="803">
        <f t="shared" si="61"/>
        <v>0.6737639072156878</v>
      </c>
      <c r="AO48" s="20">
        <f t="shared" si="28"/>
        <v>0.84341790960745922</v>
      </c>
      <c r="AP48" s="803">
        <f t="shared" si="29"/>
        <v>0.9143267856621845</v>
      </c>
      <c r="AQ48" s="803">
        <f t="shared" si="62"/>
        <v>0.6707918479047158</v>
      </c>
      <c r="AR48" s="803">
        <f t="shared" si="30"/>
        <v>0.83599347097934229</v>
      </c>
      <c r="AS48" s="803">
        <f t="shared" si="63"/>
        <v>3.2518953847703709E-2</v>
      </c>
      <c r="AT48" s="803">
        <f t="shared" si="64"/>
        <v>0.75111111111111106</v>
      </c>
      <c r="AU48" s="803">
        <f t="shared" si="31"/>
        <v>6484.3117080335669</v>
      </c>
      <c r="AV48" s="543">
        <f t="shared" si="32"/>
        <v>7.3298689816646223E-2</v>
      </c>
      <c r="AW48" s="884">
        <f t="shared" si="33"/>
        <v>96.527112902434595</v>
      </c>
      <c r="AX48" s="803">
        <f t="shared" si="34"/>
        <v>261.04664931235396</v>
      </c>
      <c r="AY48" s="853">
        <f t="shared" si="66"/>
        <v>5.0997150997151</v>
      </c>
      <c r="AZ48" s="803">
        <f t="shared" si="35"/>
        <v>1.2025316455696202</v>
      </c>
      <c r="BA48" s="302">
        <f t="shared" si="40"/>
        <v>4.1217891996687466E-3</v>
      </c>
      <c r="BB48" s="803">
        <f t="shared" si="36"/>
        <v>0.39786441143646062</v>
      </c>
      <c r="BC48" s="804">
        <f t="shared" si="65"/>
        <v>0.73364562695044211</v>
      </c>
      <c r="BD48" s="423"/>
      <c r="BE48" s="423"/>
      <c r="BF48" s="423"/>
      <c r="BG48" s="423"/>
      <c r="BH48" s="423"/>
      <c r="BI48" s="423"/>
      <c r="BJ48" s="653"/>
    </row>
    <row r="49" spans="2:62" x14ac:dyDescent="0.25">
      <c r="B49" s="104"/>
      <c r="C49" s="1161"/>
      <c r="D49" s="1106">
        <v>17.361000000000001</v>
      </c>
      <c r="E49" s="1108">
        <v>0.54100000000000004</v>
      </c>
      <c r="F49" s="1108">
        <f t="shared" si="12"/>
        <v>0.77218343225717734</v>
      </c>
      <c r="G49" s="1105">
        <f t="shared" si="13"/>
        <v>0.75402383653580318</v>
      </c>
      <c r="H49" s="380">
        <f t="shared" si="14"/>
        <v>17361000</v>
      </c>
      <c r="I49" s="1147"/>
      <c r="J49" s="376">
        <v>130</v>
      </c>
      <c r="K49" s="376">
        <v>180</v>
      </c>
      <c r="L49" s="376">
        <v>1500</v>
      </c>
      <c r="M49" s="1147"/>
      <c r="N49" s="1147"/>
      <c r="O49" s="376">
        <v>12.3</v>
      </c>
      <c r="P49" s="1106">
        <f t="shared" si="67"/>
        <v>475.29155256159987</v>
      </c>
      <c r="Q49" s="121">
        <v>38000</v>
      </c>
      <c r="R49" s="574">
        <f t="shared" si="16"/>
        <v>33.436027415490685</v>
      </c>
      <c r="S49" s="376">
        <v>31600</v>
      </c>
      <c r="T49" s="380">
        <f t="shared" si="17"/>
        <v>135.19999999999999</v>
      </c>
      <c r="U49" s="376">
        <f t="shared" si="57"/>
        <v>1.2025316455696202</v>
      </c>
      <c r="V49" s="543">
        <f t="shared" si="58"/>
        <v>2.7042077410195715E-2</v>
      </c>
      <c r="W49" s="376">
        <f t="shared" si="18"/>
        <v>30.362037506917677</v>
      </c>
      <c r="X49" s="330">
        <f t="shared" si="59"/>
        <v>7494811.1789191486</v>
      </c>
      <c r="Y49" s="376">
        <f t="shared" si="60"/>
        <v>7.330387931887108E-5</v>
      </c>
      <c r="Z49" s="330">
        <f t="shared" si="19"/>
        <v>7.6850293506292387E-3</v>
      </c>
      <c r="AA49" s="380">
        <v>20</v>
      </c>
      <c r="AB49" s="380">
        <f t="shared" si="20"/>
        <v>77.7</v>
      </c>
      <c r="AC49" s="380">
        <f t="shared" si="21"/>
        <v>26.15</v>
      </c>
      <c r="AD49" s="380">
        <f t="shared" si="68"/>
        <v>26.15</v>
      </c>
      <c r="AE49" s="380">
        <f t="shared" si="69"/>
        <v>63.449999999999996</v>
      </c>
      <c r="AF49" s="376">
        <f t="shared" si="70"/>
        <v>44.8</v>
      </c>
      <c r="AG49" s="1098">
        <f t="shared" si="23"/>
        <v>1.4273261224716771</v>
      </c>
      <c r="AH49" s="1098">
        <f t="shared" si="71"/>
        <v>0.73392665666575518</v>
      </c>
      <c r="AI49" s="1098">
        <f t="shared" si="24"/>
        <v>0.75402383653580318</v>
      </c>
      <c r="AJ49" s="1099">
        <f t="shared" si="72"/>
        <v>2912</v>
      </c>
      <c r="AK49" s="659">
        <f t="shared" si="73"/>
        <v>0.73717844566755553</v>
      </c>
      <c r="AL49" s="803">
        <f t="shared" si="26"/>
        <v>0.75402383653580285</v>
      </c>
      <c r="AM49" s="802">
        <f t="shared" si="27"/>
        <v>1.0273830902414007</v>
      </c>
      <c r="AN49" s="803">
        <f t="shared" si="61"/>
        <v>0.79332820086559019</v>
      </c>
      <c r="AO49" s="20">
        <f t="shared" si="28"/>
        <v>1.0555160141139701</v>
      </c>
      <c r="AP49" s="803">
        <f t="shared" si="29"/>
        <v>1.0228511712018287</v>
      </c>
      <c r="AQ49" s="803">
        <f t="shared" si="62"/>
        <v>0.78982872806690174</v>
      </c>
      <c r="AR49" s="803">
        <f t="shared" si="30"/>
        <v>1.0462245184289527</v>
      </c>
      <c r="AS49" s="803">
        <f t="shared" si="63"/>
        <v>3.2518953847703709E-2</v>
      </c>
      <c r="AT49" s="803">
        <f t="shared" si="64"/>
        <v>0.75111111111111106</v>
      </c>
      <c r="AU49" s="803">
        <f t="shared" si="31"/>
        <v>6484.3117080335669</v>
      </c>
      <c r="AV49" s="543">
        <f t="shared" si="32"/>
        <v>7.3298689816646223E-2</v>
      </c>
      <c r="AW49" s="884">
        <f t="shared" si="33"/>
        <v>96.527112902434595</v>
      </c>
      <c r="AX49" s="803">
        <f t="shared" si="34"/>
        <v>292.03111532391108</v>
      </c>
      <c r="AY49" s="853">
        <f t="shared" si="66"/>
        <v>5.0997150997151</v>
      </c>
      <c r="AZ49" s="803">
        <f t="shared" si="35"/>
        <v>1.2025316455696202</v>
      </c>
      <c r="BA49" s="302">
        <f t="shared" si="40"/>
        <v>4.611017610377543E-3</v>
      </c>
      <c r="BB49" s="803">
        <f t="shared" si="36"/>
        <v>0.44508821747202726</v>
      </c>
      <c r="BC49" s="804">
        <f t="shared" si="65"/>
        <v>0.77218343225717734</v>
      </c>
      <c r="BD49" s="423"/>
      <c r="BE49" s="423"/>
      <c r="BF49" s="423"/>
      <c r="BG49" s="423"/>
      <c r="BH49" s="423"/>
      <c r="BI49" s="423"/>
      <c r="BJ49" s="653"/>
    </row>
    <row r="50" spans="2:62" x14ac:dyDescent="0.25">
      <c r="B50" s="104"/>
      <c r="C50" s="1161"/>
      <c r="D50" s="1106">
        <v>19.202000000000002</v>
      </c>
      <c r="E50" s="1108">
        <v>0.56699999999999995</v>
      </c>
      <c r="F50" s="1108">
        <f t="shared" si="12"/>
        <v>0.80929391144144081</v>
      </c>
      <c r="G50" s="1105">
        <f t="shared" si="13"/>
        <v>0.83398224233399521</v>
      </c>
      <c r="H50" s="380">
        <f t="shared" si="14"/>
        <v>19202000</v>
      </c>
      <c r="I50" s="1147"/>
      <c r="J50" s="376">
        <v>130</v>
      </c>
      <c r="K50" s="376">
        <v>180</v>
      </c>
      <c r="L50" s="376">
        <v>1500</v>
      </c>
      <c r="M50" s="1147"/>
      <c r="N50" s="1147"/>
      <c r="O50" s="376">
        <v>12.3</v>
      </c>
      <c r="P50" s="1106">
        <f t="shared" si="67"/>
        <v>475.29155256159987</v>
      </c>
      <c r="Q50" s="121">
        <v>38000</v>
      </c>
      <c r="R50" s="574">
        <f t="shared" si="16"/>
        <v>33.436027415490685</v>
      </c>
      <c r="S50" s="376">
        <v>31600</v>
      </c>
      <c r="T50" s="380">
        <f t="shared" si="17"/>
        <v>135.19999999999999</v>
      </c>
      <c r="U50" s="376">
        <f t="shared" si="57"/>
        <v>1.2025316455696202</v>
      </c>
      <c r="V50" s="543">
        <f t="shared" si="58"/>
        <v>2.7042077410195715E-2</v>
      </c>
      <c r="W50" s="376">
        <f t="shared" si="18"/>
        <v>30.362037506917677</v>
      </c>
      <c r="X50" s="330">
        <f t="shared" si="59"/>
        <v>7494811.1789191486</v>
      </c>
      <c r="Y50" s="376">
        <f t="shared" si="60"/>
        <v>8.107718971723763E-5</v>
      </c>
      <c r="Z50" s="330">
        <f t="shared" si="19"/>
        <v>8.4999673746202781E-3</v>
      </c>
      <c r="AA50" s="380">
        <v>20</v>
      </c>
      <c r="AB50" s="380">
        <f t="shared" si="20"/>
        <v>77.7</v>
      </c>
      <c r="AC50" s="380">
        <f t="shared" si="21"/>
        <v>26.15</v>
      </c>
      <c r="AD50" s="380">
        <f t="shared" si="68"/>
        <v>26.15</v>
      </c>
      <c r="AE50" s="380">
        <f t="shared" si="69"/>
        <v>63.449999999999996</v>
      </c>
      <c r="AF50" s="376">
        <f t="shared" si="70"/>
        <v>44.8</v>
      </c>
      <c r="AG50" s="1098">
        <f t="shared" si="23"/>
        <v>1.4273261224716771</v>
      </c>
      <c r="AH50" s="1098">
        <f t="shared" si="71"/>
        <v>0.73392665666575518</v>
      </c>
      <c r="AI50" s="1098">
        <f t="shared" si="24"/>
        <v>0.83398224233399521</v>
      </c>
      <c r="AJ50" s="1099">
        <f t="shared" si="72"/>
        <v>2912</v>
      </c>
      <c r="AK50" s="659">
        <f t="shared" si="73"/>
        <v>0.73717844566755553</v>
      </c>
      <c r="AL50" s="803">
        <f t="shared" si="26"/>
        <v>0.83398224233399498</v>
      </c>
      <c r="AM50" s="802">
        <f t="shared" si="27"/>
        <v>1.1363291341982247</v>
      </c>
      <c r="AN50" s="803">
        <f t="shared" si="61"/>
        <v>0.91962424970014711</v>
      </c>
      <c r="AO50" s="20">
        <f t="shared" si="28"/>
        <v>1.2912439012276868</v>
      </c>
      <c r="AP50" s="803">
        <f t="shared" si="29"/>
        <v>1.1313166401369459</v>
      </c>
      <c r="AQ50" s="803">
        <f t="shared" si="62"/>
        <v>0.91556766877521789</v>
      </c>
      <c r="AR50" s="803">
        <f t="shared" si="30"/>
        <v>1.279877340250748</v>
      </c>
      <c r="AS50" s="803">
        <f t="shared" si="63"/>
        <v>3.2518953847703709E-2</v>
      </c>
      <c r="AT50" s="803">
        <f t="shared" si="64"/>
        <v>0.75111111111111106</v>
      </c>
      <c r="AU50" s="803">
        <f t="shared" si="31"/>
        <v>6484.3117080335669</v>
      </c>
      <c r="AV50" s="543">
        <f t="shared" si="32"/>
        <v>7.3298689816646223E-2</v>
      </c>
      <c r="AW50" s="884">
        <f t="shared" si="33"/>
        <v>96.527112902434595</v>
      </c>
      <c r="AX50" s="803">
        <f t="shared" si="34"/>
        <v>322.99876023557056</v>
      </c>
      <c r="AY50" s="853">
        <f t="shared" si="66"/>
        <v>5.0997150997151</v>
      </c>
      <c r="AZ50" s="803">
        <f t="shared" si="35"/>
        <v>1.2025316455696202</v>
      </c>
      <c r="BA50" s="302">
        <f t="shared" si="40"/>
        <v>5.0999804247721667E-3</v>
      </c>
      <c r="BB50" s="803">
        <f t="shared" si="36"/>
        <v>0.49228638626218929</v>
      </c>
      <c r="BC50" s="804">
        <f t="shared" si="65"/>
        <v>0.80929391144144081</v>
      </c>
      <c r="BD50" s="423"/>
      <c r="BE50" s="423"/>
      <c r="BF50" s="423"/>
      <c r="BG50" s="423"/>
      <c r="BH50" s="423"/>
      <c r="BI50" s="423"/>
      <c r="BJ50" s="653"/>
    </row>
    <row r="51" spans="2:62" ht="15.75" thickBot="1" x14ac:dyDescent="0.3">
      <c r="B51" s="104"/>
      <c r="C51" s="1162"/>
      <c r="D51" s="1111">
        <v>20.952000000000002</v>
      </c>
      <c r="E51" s="1109">
        <v>0.58989999999999998</v>
      </c>
      <c r="F51" s="1109">
        <f t="shared" si="12"/>
        <v>0.84197967964604226</v>
      </c>
      <c r="G51" s="1103">
        <f t="shared" si="13"/>
        <v>0.90998833149577474</v>
      </c>
      <c r="H51" s="377">
        <f t="shared" si="14"/>
        <v>20952000</v>
      </c>
      <c r="I51" s="1159"/>
      <c r="J51" s="377">
        <v>130</v>
      </c>
      <c r="K51" s="377">
        <v>180</v>
      </c>
      <c r="L51" s="377">
        <v>1500</v>
      </c>
      <c r="M51" s="1159"/>
      <c r="N51" s="1159"/>
      <c r="O51" s="377">
        <v>12.3</v>
      </c>
      <c r="P51" s="1111">
        <f t="shared" si="67"/>
        <v>475.29155256159987</v>
      </c>
      <c r="Q51" s="120">
        <v>38000</v>
      </c>
      <c r="R51" s="575">
        <f t="shared" si="16"/>
        <v>33.436027415490685</v>
      </c>
      <c r="S51" s="377">
        <v>31600</v>
      </c>
      <c r="T51" s="374">
        <f t="shared" si="17"/>
        <v>135.19999999999999</v>
      </c>
      <c r="U51" s="377">
        <f t="shared" si="57"/>
        <v>1.2025316455696202</v>
      </c>
      <c r="V51" s="544">
        <f t="shared" si="58"/>
        <v>2.7042077410195715E-2</v>
      </c>
      <c r="W51" s="377">
        <f t="shared" si="18"/>
        <v>30.362037506917677</v>
      </c>
      <c r="X51" s="331">
        <f t="shared" si="59"/>
        <v>7494811.1789191486</v>
      </c>
      <c r="Y51" s="377">
        <f t="shared" si="60"/>
        <v>8.8466268042681126E-5</v>
      </c>
      <c r="Z51" s="331">
        <f t="shared" si="19"/>
        <v>9.27462329096157E-3</v>
      </c>
      <c r="AA51" s="374">
        <v>20</v>
      </c>
      <c r="AB51" s="374">
        <f t="shared" si="20"/>
        <v>77.7</v>
      </c>
      <c r="AC51" s="374">
        <f t="shared" si="21"/>
        <v>26.15</v>
      </c>
      <c r="AD51" s="374">
        <f t="shared" si="68"/>
        <v>26.15</v>
      </c>
      <c r="AE51" s="374">
        <f t="shared" si="69"/>
        <v>63.449999999999996</v>
      </c>
      <c r="AF51" s="377">
        <f t="shared" si="70"/>
        <v>44.8</v>
      </c>
      <c r="AG51" s="1097">
        <f t="shared" si="23"/>
        <v>1.4273261224716771</v>
      </c>
      <c r="AH51" s="1101">
        <f t="shared" si="71"/>
        <v>0.73392665666575518</v>
      </c>
      <c r="AI51" s="1097">
        <f t="shared" si="24"/>
        <v>0.90998833149577474</v>
      </c>
      <c r="AJ51" s="1101">
        <f t="shared" si="72"/>
        <v>2912</v>
      </c>
      <c r="AK51" s="662">
        <f>AK50</f>
        <v>0.73717844566755553</v>
      </c>
      <c r="AL51" s="807">
        <f t="shared" si="26"/>
        <v>0.90998833149577452</v>
      </c>
      <c r="AM51" s="807">
        <f t="shared" si="27"/>
        <v>1.2398900124841787</v>
      </c>
      <c r="AN51" s="807">
        <f t="shared" si="61"/>
        <v>1.043962195507756</v>
      </c>
      <c r="AO51" s="30">
        <f t="shared" si="28"/>
        <v>1.5373272430580169</v>
      </c>
      <c r="AP51" s="807">
        <f t="shared" si="29"/>
        <v>1.2344206980600607</v>
      </c>
      <c r="AQ51" s="807">
        <f t="shared" si="62"/>
        <v>1.0393571439010538</v>
      </c>
      <c r="AR51" s="807">
        <f t="shared" si="30"/>
        <v>1.5237944597990876</v>
      </c>
      <c r="AS51" s="807">
        <f t="shared" si="63"/>
        <v>3.2518953847703709E-2</v>
      </c>
      <c r="AT51" s="807">
        <f t="shared" si="64"/>
        <v>0.75111111111111106</v>
      </c>
      <c r="AU51" s="807">
        <f t="shared" si="31"/>
        <v>6484.3117080335669</v>
      </c>
      <c r="AV51" s="544">
        <f t="shared" si="32"/>
        <v>7.3298689816646223E-2</v>
      </c>
      <c r="AW51" s="1111">
        <f t="shared" si="33"/>
        <v>96.527112902434595</v>
      </c>
      <c r="AX51" s="807">
        <f t="shared" si="34"/>
        <v>352.43568505653968</v>
      </c>
      <c r="AY51" s="860">
        <f t="shared" si="66"/>
        <v>5.0997150997151</v>
      </c>
      <c r="AZ51" s="860">
        <f t="shared" si="35"/>
        <v>1.2025316455696202</v>
      </c>
      <c r="BA51" s="331">
        <f t="shared" si="40"/>
        <v>5.564773974576942E-3</v>
      </c>
      <c r="BB51" s="860">
        <f t="shared" si="36"/>
        <v>0.53715156572051814</v>
      </c>
      <c r="BC51" s="804">
        <f t="shared" si="65"/>
        <v>0.84197967964604226</v>
      </c>
      <c r="BD51" s="423"/>
      <c r="BE51" s="423"/>
      <c r="BF51" s="423"/>
      <c r="BG51" s="423"/>
      <c r="BH51" s="423"/>
      <c r="BI51" s="423"/>
      <c r="BJ51" s="653"/>
    </row>
    <row r="52" spans="2:62" x14ac:dyDescent="0.25">
      <c r="B52" s="104"/>
      <c r="C52" s="1158" t="s">
        <v>210</v>
      </c>
      <c r="D52" s="1110">
        <v>4.4359999999999999</v>
      </c>
      <c r="E52" s="1107">
        <v>0</v>
      </c>
      <c r="F52" s="1104">
        <f t="shared" si="12"/>
        <v>0</v>
      </c>
      <c r="G52" s="1110">
        <f t="shared" si="13"/>
        <v>0.1751381248994002</v>
      </c>
      <c r="H52" s="375">
        <f t="shared" si="14"/>
        <v>4436000</v>
      </c>
      <c r="I52" s="1158" t="s">
        <v>205</v>
      </c>
      <c r="J52" s="375">
        <v>130</v>
      </c>
      <c r="K52" s="375">
        <v>180</v>
      </c>
      <c r="L52" s="375">
        <v>1500</v>
      </c>
      <c r="M52" s="1158" t="s">
        <v>432</v>
      </c>
      <c r="N52" s="1158">
        <v>4</v>
      </c>
      <c r="O52" s="375">
        <v>12.3</v>
      </c>
      <c r="P52" s="1110">
        <f t="shared" si="67"/>
        <v>475.29155256159987</v>
      </c>
      <c r="Q52" s="126">
        <v>38000</v>
      </c>
      <c r="R52" s="573">
        <f t="shared" si="16"/>
        <v>39.420126136970659</v>
      </c>
      <c r="S52" s="375">
        <v>33200</v>
      </c>
      <c r="T52" s="375">
        <f t="shared" si="17"/>
        <v>135.19999999999999</v>
      </c>
      <c r="U52" s="375">
        <f t="shared" si="57"/>
        <v>1.1445783132530121</v>
      </c>
      <c r="V52" s="285">
        <f t="shared" si="58"/>
        <v>2.7042077410195715E-2</v>
      </c>
      <c r="W52" s="375">
        <f t="shared" si="18"/>
        <v>29.71294564602772</v>
      </c>
      <c r="X52" s="296">
        <f t="shared" si="59"/>
        <v>7190198.6250160327</v>
      </c>
      <c r="Y52" s="375">
        <f t="shared" si="60"/>
        <v>1.8582860474320675E-5</v>
      </c>
      <c r="Z52" s="296">
        <f t="shared" si="19"/>
        <v>1.9602512129069478E-3</v>
      </c>
      <c r="AA52" s="375">
        <v>20</v>
      </c>
      <c r="AB52" s="375">
        <f t="shared" si="20"/>
        <v>77.7</v>
      </c>
      <c r="AC52" s="375">
        <f>AA52+O52/2</f>
        <v>26.15</v>
      </c>
      <c r="AD52" s="375">
        <f t="shared" si="68"/>
        <v>26.15</v>
      </c>
      <c r="AE52" s="375">
        <f t="shared" si="69"/>
        <v>63.449999999999996</v>
      </c>
      <c r="AF52" s="375">
        <f t="shared" si="70"/>
        <v>44.8</v>
      </c>
      <c r="AG52" s="1100">
        <f t="shared" si="23"/>
        <v>1.4246966632480718</v>
      </c>
      <c r="AH52" s="1100">
        <f>$BM$10/$BN$10</f>
        <v>0.6695498060484576</v>
      </c>
      <c r="AI52" s="1100">
        <f t="shared" si="24"/>
        <v>0.1751381248994002</v>
      </c>
      <c r="AJ52" s="1098">
        <f t="shared" si="72"/>
        <v>2912</v>
      </c>
      <c r="AK52" s="659">
        <f>BO20</f>
        <v>0.67251636227814571</v>
      </c>
      <c r="AL52" s="802">
        <f t="shared" si="26"/>
        <v>0.17513812489940017</v>
      </c>
      <c r="AM52" s="802">
        <f t="shared" si="27"/>
        <v>0.26157594747585494</v>
      </c>
      <c r="AN52" s="802">
        <f t="shared" si="61"/>
        <v>0</v>
      </c>
      <c r="AO52" s="21">
        <f t="shared" si="28"/>
        <v>6.8421976297891221E-2</v>
      </c>
      <c r="AP52" s="802">
        <f t="shared" si="29"/>
        <v>0.2604221023056163</v>
      </c>
      <c r="AQ52" s="802">
        <f t="shared" si="62"/>
        <v>0</v>
      </c>
      <c r="AR52" s="802">
        <f t="shared" si="30"/>
        <v>6.7819671369276885E-2</v>
      </c>
      <c r="AS52" s="806">
        <f t="shared" si="63"/>
        <v>3.0951775349019193E-2</v>
      </c>
      <c r="AT52" s="806">
        <f t="shared" si="64"/>
        <v>0.75111111111111106</v>
      </c>
      <c r="AU52" s="802">
        <f t="shared" si="31"/>
        <v>6512.4390220054656</v>
      </c>
      <c r="AV52" s="283">
        <f t="shared" si="32"/>
        <v>7.2982111764209157E-2</v>
      </c>
      <c r="AW52" s="884">
        <f t="shared" si="33"/>
        <v>96.650856346218234</v>
      </c>
      <c r="AX52" s="802">
        <f t="shared" si="34"/>
        <v>74.489546090464017</v>
      </c>
      <c r="AY52" s="853">
        <f>($BD$52*1000*1000*K52/2)/((J52*K52^3)/12)</f>
        <v>5.8404558404558404</v>
      </c>
      <c r="AZ52" s="802">
        <f t="shared" si="35"/>
        <v>1.1445783132530121</v>
      </c>
      <c r="BA52" s="302">
        <f t="shared" si="40"/>
        <v>1.1761507277441687E-3</v>
      </c>
      <c r="BB52" s="802">
        <f t="shared" si="36"/>
        <v>0.11367597502870168</v>
      </c>
      <c r="BC52" s="804">
        <f t="shared" si="65"/>
        <v>0</v>
      </c>
      <c r="BD52" s="423">
        <v>4.0999999999999996</v>
      </c>
      <c r="BE52" s="423">
        <v>21</v>
      </c>
      <c r="BF52" s="423">
        <f t="shared" si="41"/>
        <v>6.1499999999999995</v>
      </c>
      <c r="BG52" s="423">
        <f t="shared" si="42"/>
        <v>16.399999999999999</v>
      </c>
      <c r="BH52" s="423">
        <f t="shared" si="43"/>
        <v>8.4</v>
      </c>
      <c r="BI52" s="423">
        <f t="shared" si="44"/>
        <v>12.399999999999999</v>
      </c>
      <c r="BJ52" s="653"/>
    </row>
    <row r="53" spans="2:62" x14ac:dyDescent="0.25">
      <c r="B53" s="104"/>
      <c r="C53" s="1147"/>
      <c r="D53" s="446">
        <v>4.6699000000000002</v>
      </c>
      <c r="E53" s="1108">
        <v>9.8900000000000002E-2</v>
      </c>
      <c r="F53" s="1108">
        <f t="shared" si="12"/>
        <v>0.1409024999952343</v>
      </c>
      <c r="G53" s="1105">
        <f t="shared" si="13"/>
        <v>0.18437275235971803</v>
      </c>
      <c r="H53" s="380">
        <f t="shared" si="14"/>
        <v>4669900.0000000009</v>
      </c>
      <c r="I53" s="1147"/>
      <c r="J53" s="376">
        <v>130</v>
      </c>
      <c r="K53" s="376">
        <v>180</v>
      </c>
      <c r="L53" s="376">
        <v>1500</v>
      </c>
      <c r="M53" s="1147"/>
      <c r="N53" s="1147"/>
      <c r="O53" s="376">
        <v>12.3</v>
      </c>
      <c r="P53" s="1106">
        <f t="shared" si="67"/>
        <v>475.29155256159987</v>
      </c>
      <c r="Q53" s="121">
        <v>38000</v>
      </c>
      <c r="R53" s="574">
        <f t="shared" si="16"/>
        <v>39.420126136970659</v>
      </c>
      <c r="S53" s="376">
        <v>33200</v>
      </c>
      <c r="T53" s="380">
        <f t="shared" si="17"/>
        <v>135.19999999999999</v>
      </c>
      <c r="U53" s="376">
        <f t="shared" si="57"/>
        <v>1.1445783132530121</v>
      </c>
      <c r="V53" s="543">
        <f t="shared" si="58"/>
        <v>2.7042077410195715E-2</v>
      </c>
      <c r="W53" s="376">
        <f t="shared" si="18"/>
        <v>29.71294564602772</v>
      </c>
      <c r="X53" s="330">
        <f t="shared" si="59"/>
        <v>7190198.6250160327</v>
      </c>
      <c r="Y53" s="376">
        <f t="shared" si="60"/>
        <v>1.9562691643153774E-5</v>
      </c>
      <c r="Z53" s="330">
        <f t="shared" si="19"/>
        <v>2.0636107166713612E-3</v>
      </c>
      <c r="AA53" s="380">
        <v>20</v>
      </c>
      <c r="AB53" s="380">
        <f t="shared" si="20"/>
        <v>77.7</v>
      </c>
      <c r="AC53" s="380">
        <f t="shared" si="21"/>
        <v>26.15</v>
      </c>
      <c r="AD53" s="380">
        <f t="shared" si="68"/>
        <v>26.15</v>
      </c>
      <c r="AE53" s="380">
        <f t="shared" si="69"/>
        <v>63.449999999999996</v>
      </c>
      <c r="AF53" s="376">
        <f t="shared" si="70"/>
        <v>44.8</v>
      </c>
      <c r="AG53" s="1098">
        <f t="shared" si="23"/>
        <v>1.4246966632480718</v>
      </c>
      <c r="AH53" s="1099">
        <f t="shared" ref="AH53:AH55" si="74">$BM$10/$BN$10</f>
        <v>0.6695498060484576</v>
      </c>
      <c r="AI53" s="1098">
        <f t="shared" si="24"/>
        <v>0.18437275235971803</v>
      </c>
      <c r="AJ53" s="1099">
        <f t="shared" si="72"/>
        <v>2912</v>
      </c>
      <c r="AK53" s="659">
        <f>AK52</f>
        <v>0.67251636227814571</v>
      </c>
      <c r="AL53" s="803">
        <f t="shared" si="26"/>
        <v>0.18437275235971801</v>
      </c>
      <c r="AM53" s="802">
        <f t="shared" si="27"/>
        <v>0.2753682410093542</v>
      </c>
      <c r="AN53" s="803">
        <f t="shared" si="61"/>
        <v>3.8800073577508205E-2</v>
      </c>
      <c r="AO53" s="20">
        <f t="shared" si="28"/>
        <v>7.5827668156585773E-2</v>
      </c>
      <c r="AP53" s="803">
        <f t="shared" si="29"/>
        <v>0.27415355625721322</v>
      </c>
      <c r="AQ53" s="803">
        <f t="shared" si="62"/>
        <v>3.8628921459225453E-2</v>
      </c>
      <c r="AR53" s="803">
        <f t="shared" si="30"/>
        <v>7.5160172408476972E-2</v>
      </c>
      <c r="AS53" s="803">
        <f t="shared" si="63"/>
        <v>3.0951775349019193E-2</v>
      </c>
      <c r="AT53" s="803">
        <f t="shared" si="64"/>
        <v>0.75111111111111106</v>
      </c>
      <c r="AU53" s="803">
        <f t="shared" si="31"/>
        <v>6512.4390220054656</v>
      </c>
      <c r="AV53" s="543">
        <f t="shared" si="32"/>
        <v>7.2982111764209157E-2</v>
      </c>
      <c r="AW53" s="884">
        <f t="shared" si="33"/>
        <v>96.650856346218234</v>
      </c>
      <c r="AX53" s="803">
        <f t="shared" si="34"/>
        <v>78.417207233511718</v>
      </c>
      <c r="AY53" s="853">
        <f>($BD$52*1000*1000*K53/2)/((J53*K53^3)/12)</f>
        <v>5.8404558404558404</v>
      </c>
      <c r="AZ53" s="803">
        <f t="shared" si="35"/>
        <v>1.1445783132530121</v>
      </c>
      <c r="BA53" s="302">
        <f t="shared" si="40"/>
        <v>1.2381664300028167E-3</v>
      </c>
      <c r="BB53" s="803">
        <f t="shared" si="36"/>
        <v>0.11966984575891211</v>
      </c>
      <c r="BC53" s="804">
        <f t="shared" si="65"/>
        <v>0.1409024999952343</v>
      </c>
      <c r="BD53" s="423"/>
      <c r="BE53" s="423"/>
      <c r="BF53" s="423"/>
      <c r="BG53" s="423"/>
      <c r="BH53" s="423"/>
      <c r="BI53" s="423"/>
      <c r="BJ53" s="653"/>
    </row>
    <row r="54" spans="2:62" x14ac:dyDescent="0.25">
      <c r="B54" s="104"/>
      <c r="C54" s="1147"/>
      <c r="D54" s="446">
        <v>11.154999999999999</v>
      </c>
      <c r="E54" s="1108">
        <v>0.32190000000000002</v>
      </c>
      <c r="F54" s="1108">
        <f t="shared" si="12"/>
        <v>0.45860985589955433</v>
      </c>
      <c r="G54" s="1105">
        <f t="shared" si="13"/>
        <v>0.44041158324003821</v>
      </c>
      <c r="H54" s="380">
        <f t="shared" si="14"/>
        <v>11155000</v>
      </c>
      <c r="I54" s="1147"/>
      <c r="J54" s="376">
        <v>130</v>
      </c>
      <c r="K54" s="376">
        <v>180</v>
      </c>
      <c r="L54" s="376">
        <v>1500</v>
      </c>
      <c r="M54" s="1147"/>
      <c r="N54" s="1147"/>
      <c r="O54" s="376">
        <v>12.3</v>
      </c>
      <c r="P54" s="1106">
        <f t="shared" si="67"/>
        <v>475.29155256159987</v>
      </c>
      <c r="Q54" s="121">
        <v>38000</v>
      </c>
      <c r="R54" s="574">
        <f t="shared" si="16"/>
        <v>39.420126136970659</v>
      </c>
      <c r="S54" s="376">
        <v>33200</v>
      </c>
      <c r="T54" s="380">
        <f t="shared" si="17"/>
        <v>135.19999999999999</v>
      </c>
      <c r="U54" s="376">
        <f t="shared" si="57"/>
        <v>1.1445783132530121</v>
      </c>
      <c r="V54" s="543">
        <f t="shared" si="58"/>
        <v>2.7042077410195715E-2</v>
      </c>
      <c r="W54" s="376">
        <f t="shared" si="18"/>
        <v>29.71294564602772</v>
      </c>
      <c r="X54" s="330">
        <f t="shared" si="59"/>
        <v>7190198.6250160327</v>
      </c>
      <c r="Y54" s="376">
        <f t="shared" si="60"/>
        <v>4.6729442874447055E-5</v>
      </c>
      <c r="Z54" s="330">
        <f t="shared" si="19"/>
        <v>4.9293512804276388E-3</v>
      </c>
      <c r="AA54" s="380">
        <v>20</v>
      </c>
      <c r="AB54" s="380">
        <f t="shared" si="20"/>
        <v>77.7</v>
      </c>
      <c r="AC54" s="380">
        <f t="shared" si="21"/>
        <v>26.15</v>
      </c>
      <c r="AD54" s="380">
        <f t="shared" si="68"/>
        <v>26.15</v>
      </c>
      <c r="AE54" s="380">
        <f t="shared" si="69"/>
        <v>63.449999999999996</v>
      </c>
      <c r="AF54" s="376">
        <f t="shared" si="70"/>
        <v>44.8</v>
      </c>
      <c r="AG54" s="1098">
        <f t="shared" si="23"/>
        <v>1.4246966632480718</v>
      </c>
      <c r="AH54" s="1099">
        <f t="shared" si="74"/>
        <v>0.6695498060484576</v>
      </c>
      <c r="AI54" s="1098">
        <f t="shared" si="24"/>
        <v>0.44041158324003821</v>
      </c>
      <c r="AJ54" s="1099">
        <f t="shared" si="72"/>
        <v>2912</v>
      </c>
      <c r="AK54" s="659">
        <f t="shared" ref="AK54:AK55" si="75">AK53</f>
        <v>0.67251636227814571</v>
      </c>
      <c r="AL54" s="803">
        <f t="shared" si="26"/>
        <v>0.4404115832400381</v>
      </c>
      <c r="AM54" s="802">
        <f t="shared" si="27"/>
        <v>0.65777269929963078</v>
      </c>
      <c r="AN54" s="803">
        <f t="shared" si="61"/>
        <v>0.30166104284046458</v>
      </c>
      <c r="AO54" s="20">
        <f t="shared" si="28"/>
        <v>0.43266492394392247</v>
      </c>
      <c r="AP54" s="803">
        <f t="shared" si="29"/>
        <v>0.65487117926491223</v>
      </c>
      <c r="AQ54" s="803">
        <f t="shared" si="62"/>
        <v>0.30033037715545263</v>
      </c>
      <c r="AR54" s="803">
        <f t="shared" si="30"/>
        <v>0.42885626143181682</v>
      </c>
      <c r="AS54" s="803">
        <f t="shared" si="63"/>
        <v>3.0951775349019193E-2</v>
      </c>
      <c r="AT54" s="803">
        <f t="shared" si="64"/>
        <v>0.75111111111111106</v>
      </c>
      <c r="AU54" s="803">
        <f t="shared" si="31"/>
        <v>6512.4390220054656</v>
      </c>
      <c r="AV54" s="543">
        <f t="shared" si="32"/>
        <v>7.2982111764209157E-2</v>
      </c>
      <c r="AW54" s="884">
        <f t="shared" si="33"/>
        <v>96.650856346218234</v>
      </c>
      <c r="AX54" s="803">
        <f t="shared" si="34"/>
        <v>187.31534865625028</v>
      </c>
      <c r="AY54" s="853">
        <f>($BD$52*1000*1000*K54/2)/((J54*K54^3)/12)</f>
        <v>5.8404558404558404</v>
      </c>
      <c r="AZ54" s="803">
        <f t="shared" si="35"/>
        <v>1.1445783132530121</v>
      </c>
      <c r="BA54" s="302">
        <f t="shared" si="40"/>
        <v>2.9576107682565832E-3</v>
      </c>
      <c r="BB54" s="803">
        <f t="shared" si="36"/>
        <v>0.28585561349079519</v>
      </c>
      <c r="BC54" s="804">
        <f t="shared" si="65"/>
        <v>0.45860985589955433</v>
      </c>
      <c r="BD54" s="423"/>
      <c r="BE54" s="423"/>
      <c r="BF54" s="423"/>
      <c r="BG54" s="423"/>
      <c r="BH54" s="423"/>
      <c r="BI54" s="423"/>
      <c r="BJ54" s="653"/>
    </row>
    <row r="55" spans="2:62" ht="15.75" thickBot="1" x14ac:dyDescent="0.3">
      <c r="B55" s="104"/>
      <c r="C55" s="1159"/>
      <c r="D55" s="1111">
        <v>13.802</v>
      </c>
      <c r="E55" s="1109">
        <v>0.50600000000000001</v>
      </c>
      <c r="F55" s="1109">
        <f t="shared" si="12"/>
        <v>0.7208965116035243</v>
      </c>
      <c r="G55" s="1103">
        <f t="shared" si="13"/>
        <v>0.54491803423388674</v>
      </c>
      <c r="H55" s="377">
        <f t="shared" si="14"/>
        <v>13802000</v>
      </c>
      <c r="I55" s="1159"/>
      <c r="J55" s="377">
        <v>130</v>
      </c>
      <c r="K55" s="377">
        <v>180</v>
      </c>
      <c r="L55" s="377">
        <v>1500</v>
      </c>
      <c r="M55" s="1159"/>
      <c r="N55" s="1159"/>
      <c r="O55" s="377">
        <v>12.3</v>
      </c>
      <c r="P55" s="1111">
        <f t="shared" si="67"/>
        <v>475.29155256159987</v>
      </c>
      <c r="Q55" s="120">
        <v>38000</v>
      </c>
      <c r="R55" s="575">
        <f t="shared" si="16"/>
        <v>39.420126136970659</v>
      </c>
      <c r="S55" s="377">
        <v>33200</v>
      </c>
      <c r="T55" s="374">
        <f t="shared" si="17"/>
        <v>135.19999999999999</v>
      </c>
      <c r="U55" s="377">
        <f t="shared" si="57"/>
        <v>1.1445783132530121</v>
      </c>
      <c r="V55" s="544">
        <f t="shared" si="58"/>
        <v>2.7042077410195715E-2</v>
      </c>
      <c r="W55" s="377">
        <f t="shared" si="18"/>
        <v>29.71294564602772</v>
      </c>
      <c r="X55" s="331">
        <f t="shared" si="59"/>
        <v>7190198.6250160327</v>
      </c>
      <c r="Y55" s="377">
        <f t="shared" si="60"/>
        <v>5.7817998256666808E-5</v>
      </c>
      <c r="Z55" s="331">
        <f t="shared" si="19"/>
        <v>6.099050324738885E-3</v>
      </c>
      <c r="AA55" s="374">
        <v>20</v>
      </c>
      <c r="AB55" s="374">
        <f t="shared" si="20"/>
        <v>77.7</v>
      </c>
      <c r="AC55" s="374">
        <f t="shared" si="21"/>
        <v>26.15</v>
      </c>
      <c r="AD55" s="374">
        <f t="shared" si="68"/>
        <v>26.15</v>
      </c>
      <c r="AE55" s="374">
        <f t="shared" si="69"/>
        <v>63.449999999999996</v>
      </c>
      <c r="AF55" s="377">
        <f t="shared" si="70"/>
        <v>44.8</v>
      </c>
      <c r="AG55" s="1097">
        <f t="shared" si="23"/>
        <v>1.4246966632480718</v>
      </c>
      <c r="AH55" s="1101">
        <f t="shared" si="74"/>
        <v>0.6695498060484576</v>
      </c>
      <c r="AI55" s="1097">
        <f t="shared" si="24"/>
        <v>0.54491803423388674</v>
      </c>
      <c r="AJ55" s="1101">
        <f t="shared" si="72"/>
        <v>2912</v>
      </c>
      <c r="AK55" s="662">
        <f t="shared" si="75"/>
        <v>0.67251636227814571</v>
      </c>
      <c r="AL55" s="807">
        <f t="shared" si="26"/>
        <v>0.54491803423388674</v>
      </c>
      <c r="AM55" s="807">
        <f t="shared" si="27"/>
        <v>0.81385735506351442</v>
      </c>
      <c r="AN55" s="807">
        <f t="shared" si="61"/>
        <v>0.5867069282081584</v>
      </c>
      <c r="AO55" s="30">
        <f t="shared" si="28"/>
        <v>0.66236379439097937</v>
      </c>
      <c r="AP55" s="807">
        <f t="shared" si="29"/>
        <v>0.81026732552347069</v>
      </c>
      <c r="AQ55" s="807">
        <f t="shared" si="62"/>
        <v>0.58411888843618731</v>
      </c>
      <c r="AR55" s="807">
        <f t="shared" si="30"/>
        <v>0.65653313881095798</v>
      </c>
      <c r="AS55" s="807">
        <f t="shared" si="63"/>
        <v>3.0951775349019193E-2</v>
      </c>
      <c r="AT55" s="807">
        <f t="shared" si="64"/>
        <v>0.75111111111111106</v>
      </c>
      <c r="AU55" s="807">
        <f t="shared" si="31"/>
        <v>6512.4390220054656</v>
      </c>
      <c r="AV55" s="544">
        <f t="shared" si="32"/>
        <v>7.2982111764209157E-2</v>
      </c>
      <c r="AW55" s="1111">
        <f t="shared" si="33"/>
        <v>96.650856346218234</v>
      </c>
      <c r="AX55" s="807">
        <f t="shared" si="34"/>
        <v>231.76391234007764</v>
      </c>
      <c r="AY55" s="860">
        <f>($BD$52*1000*1000*K55/2)/((J55*K55^3)/12)</f>
        <v>5.8404558404558404</v>
      </c>
      <c r="AZ55" s="860">
        <f t="shared" si="35"/>
        <v>1.1445783132530121</v>
      </c>
      <c r="BA55" s="331">
        <f t="shared" si="40"/>
        <v>3.6594301948433307E-3</v>
      </c>
      <c r="BB55" s="860">
        <f t="shared" si="36"/>
        <v>0.35368706207081613</v>
      </c>
      <c r="BC55" s="804">
        <f t="shared" si="65"/>
        <v>0.7208965116035243</v>
      </c>
      <c r="BD55" s="423"/>
      <c r="BE55" s="423"/>
      <c r="BF55" s="423"/>
      <c r="BG55" s="423"/>
      <c r="BH55" s="423"/>
      <c r="BI55" s="423"/>
      <c r="BJ55" s="653"/>
    </row>
    <row r="56" spans="2:62" x14ac:dyDescent="0.25">
      <c r="B56" s="104"/>
      <c r="C56" s="1158" t="s">
        <v>211</v>
      </c>
      <c r="D56" s="1110">
        <v>3.609</v>
      </c>
      <c r="E56" s="1107">
        <v>0</v>
      </c>
      <c r="F56" s="1104">
        <f t="shared" si="12"/>
        <v>0</v>
      </c>
      <c r="G56" s="1110">
        <f t="shared" si="13"/>
        <v>0.20623696081399934</v>
      </c>
      <c r="H56" s="375">
        <f t="shared" si="14"/>
        <v>3609000</v>
      </c>
      <c r="I56" s="1158" t="s">
        <v>205</v>
      </c>
      <c r="J56" s="375">
        <v>130</v>
      </c>
      <c r="K56" s="375">
        <v>180</v>
      </c>
      <c r="L56" s="375">
        <v>1500</v>
      </c>
      <c r="M56" s="1158" t="s">
        <v>432</v>
      </c>
      <c r="N56" s="1158">
        <v>4</v>
      </c>
      <c r="O56" s="375">
        <v>12.3</v>
      </c>
      <c r="P56" s="1110">
        <f t="shared" si="67"/>
        <v>475.29155256159987</v>
      </c>
      <c r="Q56" s="126">
        <v>38000</v>
      </c>
      <c r="R56" s="573">
        <f t="shared" si="16"/>
        <v>39.420126136970659</v>
      </c>
      <c r="S56" s="375">
        <v>33200</v>
      </c>
      <c r="T56" s="375">
        <f t="shared" si="17"/>
        <v>135.19999999999999</v>
      </c>
      <c r="U56" s="375">
        <f t="shared" si="57"/>
        <v>1.1445783132530121</v>
      </c>
      <c r="V56" s="285">
        <f t="shared" si="58"/>
        <v>2.7042077410195715E-2</v>
      </c>
      <c r="W56" s="375">
        <f t="shared" si="18"/>
        <v>29.71294564602772</v>
      </c>
      <c r="X56" s="296">
        <f t="shared" si="59"/>
        <v>7190198.6250160327</v>
      </c>
      <c r="Y56" s="375">
        <f t="shared" si="60"/>
        <v>1.5118472374171171E-5</v>
      </c>
      <c r="Z56" s="296">
        <f t="shared" si="19"/>
        <v>1.5948031170832226E-3</v>
      </c>
      <c r="AA56" s="375">
        <v>20</v>
      </c>
      <c r="AB56" s="375">
        <f t="shared" si="20"/>
        <v>77.7</v>
      </c>
      <c r="AC56" s="375">
        <f t="shared" si="21"/>
        <v>26.15</v>
      </c>
      <c r="AD56" s="375">
        <f t="shared" si="68"/>
        <v>26.15</v>
      </c>
      <c r="AE56" s="375">
        <f t="shared" si="69"/>
        <v>63.449999999999996</v>
      </c>
      <c r="AF56" s="375">
        <f t="shared" si="70"/>
        <v>44.8</v>
      </c>
      <c r="AG56" s="1100">
        <f t="shared" si="23"/>
        <v>1.4246966632480718</v>
      </c>
      <c r="AH56" s="1100">
        <f>$BM$11/$BN$11</f>
        <v>0.96911061028174039</v>
      </c>
      <c r="AI56" s="1100">
        <f t="shared" si="24"/>
        <v>0.20623696081399934</v>
      </c>
      <c r="AJ56" s="1098">
        <f t="shared" si="72"/>
        <v>2912</v>
      </c>
      <c r="AK56" s="659">
        <f>BO21</f>
        <v>0.97340442247049341</v>
      </c>
      <c r="AL56" s="802">
        <f t="shared" si="26"/>
        <v>0.20623696081399928</v>
      </c>
      <c r="AM56" s="802">
        <f t="shared" si="27"/>
        <v>0.21281054879178549</v>
      </c>
      <c r="AN56" s="802">
        <f t="shared" si="61"/>
        <v>0</v>
      </c>
      <c r="AO56" s="21">
        <f t="shared" si="28"/>
        <v>4.528832967706091E-2</v>
      </c>
      <c r="AP56" s="802">
        <f t="shared" si="29"/>
        <v>0.21187181407145383</v>
      </c>
      <c r="AQ56" s="802">
        <f t="shared" si="62"/>
        <v>0</v>
      </c>
      <c r="AR56" s="802">
        <f t="shared" si="30"/>
        <v>4.4889665597928702E-2</v>
      </c>
      <c r="AS56" s="806">
        <f t="shared" si="63"/>
        <v>3.0951775349019193E-2</v>
      </c>
      <c r="AT56" s="806">
        <f t="shared" si="64"/>
        <v>0.75111111111111106</v>
      </c>
      <c r="AU56" s="802">
        <f t="shared" si="31"/>
        <v>6512.4390220054656</v>
      </c>
      <c r="AV56" s="283">
        <f t="shared" si="32"/>
        <v>7.2982111764209157E-2</v>
      </c>
      <c r="AW56" s="884">
        <f t="shared" si="33"/>
        <v>96.650856346218234</v>
      </c>
      <c r="AX56" s="802">
        <f t="shared" si="34"/>
        <v>60.60251844916246</v>
      </c>
      <c r="AY56" s="853">
        <f t="shared" ref="AY56:AY61" si="76">($BD$56*1000*1000*K56/2)/((J56*K56^3)/12)</f>
        <v>5.8404558404558404</v>
      </c>
      <c r="AZ56" s="802">
        <f t="shared" si="35"/>
        <v>1.1445783132530121</v>
      </c>
      <c r="BA56" s="302">
        <f t="shared" si="40"/>
        <v>9.5688187024993356E-4</v>
      </c>
      <c r="BB56" s="802">
        <f t="shared" si="36"/>
        <v>9.2483452181826964E-2</v>
      </c>
      <c r="BC56" s="804">
        <f t="shared" si="65"/>
        <v>0</v>
      </c>
      <c r="BD56" s="423">
        <v>4.0999999999999996</v>
      </c>
      <c r="BE56" s="423">
        <v>21.4</v>
      </c>
      <c r="BF56" s="423">
        <f t="shared" si="41"/>
        <v>6.1499999999999995</v>
      </c>
      <c r="BG56" s="423">
        <f t="shared" si="42"/>
        <v>16.399999999999999</v>
      </c>
      <c r="BH56" s="423">
        <f t="shared" si="43"/>
        <v>8.56</v>
      </c>
      <c r="BI56" s="423">
        <f t="shared" si="44"/>
        <v>12.48</v>
      </c>
      <c r="BJ56" s="653"/>
    </row>
    <row r="57" spans="2:62" x14ac:dyDescent="0.25">
      <c r="B57" s="104"/>
      <c r="C57" s="1147"/>
      <c r="D57" s="1106">
        <v>3.8439999999999999</v>
      </c>
      <c r="E57" s="1108">
        <v>0.1086</v>
      </c>
      <c r="F57" s="1108">
        <f t="shared" si="12"/>
        <v>0.15472205762874058</v>
      </c>
      <c r="G57" s="1105">
        <f t="shared" si="13"/>
        <v>0.21966607851732153</v>
      </c>
      <c r="H57" s="380">
        <f t="shared" si="14"/>
        <v>3844000</v>
      </c>
      <c r="I57" s="1147"/>
      <c r="J57" s="376">
        <v>130</v>
      </c>
      <c r="K57" s="376">
        <v>180</v>
      </c>
      <c r="L57" s="376">
        <v>1500</v>
      </c>
      <c r="M57" s="1147"/>
      <c r="N57" s="1147"/>
      <c r="O57" s="376">
        <v>12.3</v>
      </c>
      <c r="P57" s="1106">
        <f t="shared" si="67"/>
        <v>475.29155256159987</v>
      </c>
      <c r="Q57" s="121">
        <v>38000</v>
      </c>
      <c r="R57" s="574">
        <f t="shared" si="16"/>
        <v>39.420126136970659</v>
      </c>
      <c r="S57" s="376">
        <v>33200</v>
      </c>
      <c r="T57" s="380">
        <f t="shared" si="17"/>
        <v>135.19999999999999</v>
      </c>
      <c r="U57" s="376">
        <f t="shared" si="57"/>
        <v>1.1445783132530121</v>
      </c>
      <c r="V57" s="543">
        <f t="shared" si="58"/>
        <v>2.7042077410195715E-2</v>
      </c>
      <c r="W57" s="376">
        <f t="shared" si="18"/>
        <v>29.71294564602772</v>
      </c>
      <c r="X57" s="330">
        <f t="shared" si="59"/>
        <v>7190198.6250160327</v>
      </c>
      <c r="Y57" s="376">
        <f t="shared" si="60"/>
        <v>1.6102911556196726E-5</v>
      </c>
      <c r="Z57" s="330">
        <f t="shared" si="19"/>
        <v>1.6986487065857321E-3</v>
      </c>
      <c r="AA57" s="380">
        <v>20</v>
      </c>
      <c r="AB57" s="380">
        <f t="shared" si="20"/>
        <v>77.7</v>
      </c>
      <c r="AC57" s="380">
        <f t="shared" si="21"/>
        <v>26.15</v>
      </c>
      <c r="AD57" s="380">
        <f t="shared" si="68"/>
        <v>26.15</v>
      </c>
      <c r="AE57" s="380">
        <f t="shared" si="69"/>
        <v>63.449999999999996</v>
      </c>
      <c r="AF57" s="376">
        <f t="shared" si="70"/>
        <v>44.8</v>
      </c>
      <c r="AG57" s="1098">
        <f t="shared" si="23"/>
        <v>1.4246966632480718</v>
      </c>
      <c r="AH57" s="1098">
        <f t="shared" ref="AH57:AH61" si="77">$BM$11/$BN$11</f>
        <v>0.96911061028174039</v>
      </c>
      <c r="AI57" s="1098">
        <f t="shared" si="24"/>
        <v>0.21966607851732153</v>
      </c>
      <c r="AJ57" s="1099">
        <f t="shared" si="72"/>
        <v>2912</v>
      </c>
      <c r="AK57" s="659">
        <f>AK56</f>
        <v>0.97340442247049341</v>
      </c>
      <c r="AL57" s="803">
        <f t="shared" si="26"/>
        <v>0.21966607851732151</v>
      </c>
      <c r="AM57" s="802">
        <f t="shared" si="27"/>
        <v>0.22666770561253075</v>
      </c>
      <c r="AN57" s="803">
        <f t="shared" si="61"/>
        <v>3.5070493810356387E-2</v>
      </c>
      <c r="AO57" s="20">
        <f t="shared" si="28"/>
        <v>5.1378248767648904E-2</v>
      </c>
      <c r="AP57" s="803">
        <f t="shared" si="29"/>
        <v>0.22566784518998853</v>
      </c>
      <c r="AQ57" s="803">
        <f t="shared" si="62"/>
        <v>3.4915793348439111E-2</v>
      </c>
      <c r="AR57" s="803">
        <f t="shared" si="30"/>
        <v>5.092597635269263E-2</v>
      </c>
      <c r="AS57" s="803">
        <f t="shared" si="63"/>
        <v>3.0951775349019193E-2</v>
      </c>
      <c r="AT57" s="803">
        <f t="shared" si="64"/>
        <v>0.75111111111111106</v>
      </c>
      <c r="AU57" s="803">
        <f t="shared" si="31"/>
        <v>6512.4390220054656</v>
      </c>
      <c r="AV57" s="543">
        <f t="shared" si="32"/>
        <v>7.2982111764209157E-2</v>
      </c>
      <c r="AW57" s="884">
        <f t="shared" si="33"/>
        <v>96.650856346218234</v>
      </c>
      <c r="AX57" s="803">
        <f t="shared" si="34"/>
        <v>64.548650850257815</v>
      </c>
      <c r="AY57" s="853">
        <f t="shared" si="76"/>
        <v>5.8404558404558404</v>
      </c>
      <c r="AZ57" s="803">
        <f t="shared" si="35"/>
        <v>1.1445783132530121</v>
      </c>
      <c r="BA57" s="302">
        <f t="shared" si="40"/>
        <v>1.0191892239514392E-3</v>
      </c>
      <c r="BB57" s="803">
        <f t="shared" si="36"/>
        <v>9.8505511273744198E-2</v>
      </c>
      <c r="BC57" s="804">
        <f t="shared" si="65"/>
        <v>0.15472205762874058</v>
      </c>
      <c r="BD57" s="423"/>
      <c r="BE57" s="423"/>
      <c r="BF57" s="423"/>
      <c r="BG57" s="423"/>
      <c r="BH57" s="423"/>
      <c r="BI57" s="423"/>
      <c r="BJ57" s="653"/>
    </row>
    <row r="58" spans="2:62" x14ac:dyDescent="0.25">
      <c r="B58" s="104"/>
      <c r="C58" s="1147"/>
      <c r="D58" s="496">
        <v>5.9580000000000002</v>
      </c>
      <c r="E58" s="1112">
        <v>0.217</v>
      </c>
      <c r="F58" s="1108">
        <f t="shared" si="12"/>
        <v>0.30915917592483155</v>
      </c>
      <c r="G58" s="1105">
        <f t="shared" si="13"/>
        <v>0.34047099266550512</v>
      </c>
      <c r="H58" s="380">
        <f t="shared" si="14"/>
        <v>5958000</v>
      </c>
      <c r="I58" s="1147"/>
      <c r="J58" s="376">
        <v>130</v>
      </c>
      <c r="K58" s="376">
        <v>180</v>
      </c>
      <c r="L58" s="376">
        <v>1500</v>
      </c>
      <c r="M58" s="1147"/>
      <c r="N58" s="1147"/>
      <c r="O58" s="376">
        <v>12.3</v>
      </c>
      <c r="P58" s="1106">
        <f t="shared" si="67"/>
        <v>475.29155256159987</v>
      </c>
      <c r="Q58" s="121">
        <v>38000</v>
      </c>
      <c r="R58" s="574">
        <f t="shared" si="16"/>
        <v>39.420126136970659</v>
      </c>
      <c r="S58" s="376">
        <v>33200</v>
      </c>
      <c r="T58" s="380">
        <f t="shared" si="17"/>
        <v>135.19999999999999</v>
      </c>
      <c r="U58" s="376">
        <f t="shared" si="57"/>
        <v>1.1445783132530121</v>
      </c>
      <c r="V58" s="543">
        <f t="shared" si="58"/>
        <v>2.7042077410195715E-2</v>
      </c>
      <c r="W58" s="376">
        <f t="shared" si="18"/>
        <v>29.71294564602772</v>
      </c>
      <c r="X58" s="330">
        <f t="shared" si="59"/>
        <v>7190198.6250160327</v>
      </c>
      <c r="Y58" s="376">
        <f t="shared" si="60"/>
        <v>2.4958675091524479E-5</v>
      </c>
      <c r="Z58" s="330">
        <f t="shared" si="19"/>
        <v>2.6328171159827763E-3</v>
      </c>
      <c r="AA58" s="380">
        <v>20</v>
      </c>
      <c r="AB58" s="380">
        <f t="shared" si="20"/>
        <v>77.7</v>
      </c>
      <c r="AC58" s="380">
        <f t="shared" si="21"/>
        <v>26.15</v>
      </c>
      <c r="AD58" s="380">
        <f t="shared" si="68"/>
        <v>26.15</v>
      </c>
      <c r="AE58" s="380">
        <f t="shared" si="69"/>
        <v>63.449999999999996</v>
      </c>
      <c r="AF58" s="376">
        <f t="shared" si="70"/>
        <v>44.8</v>
      </c>
      <c r="AG58" s="1098">
        <f t="shared" si="23"/>
        <v>1.4246966632480718</v>
      </c>
      <c r="AH58" s="1098">
        <f t="shared" si="77"/>
        <v>0.96911061028174039</v>
      </c>
      <c r="AI58" s="1098">
        <f t="shared" si="24"/>
        <v>0.34047099266550512</v>
      </c>
      <c r="AJ58" s="1099">
        <f t="shared" si="72"/>
        <v>2912</v>
      </c>
      <c r="AK58" s="659">
        <f t="shared" ref="AK58:AK61" si="78">AK57</f>
        <v>0.97340442247049341</v>
      </c>
      <c r="AL58" s="803">
        <f t="shared" si="26"/>
        <v>0.34047099266550507</v>
      </c>
      <c r="AM58" s="802">
        <f t="shared" si="27"/>
        <v>0.35132315037446887</v>
      </c>
      <c r="AN58" s="803">
        <f t="shared" si="61"/>
        <v>0.10861477565308647</v>
      </c>
      <c r="AO58" s="20">
        <f t="shared" si="28"/>
        <v>0.12342795598904167</v>
      </c>
      <c r="AP58" s="803">
        <f t="shared" si="29"/>
        <v>0.34977341874140261</v>
      </c>
      <c r="AQ58" s="803">
        <f t="shared" si="62"/>
        <v>0.10813566189850306</v>
      </c>
      <c r="AR58" s="803">
        <f t="shared" si="30"/>
        <v>0.12234144445804858</v>
      </c>
      <c r="AS58" s="803">
        <f t="shared" si="63"/>
        <v>3.0951775349019193E-2</v>
      </c>
      <c r="AT58" s="803">
        <f t="shared" si="64"/>
        <v>0.75111111111111106</v>
      </c>
      <c r="AU58" s="803">
        <f t="shared" si="31"/>
        <v>6512.4390220054656</v>
      </c>
      <c r="AV58" s="543">
        <f t="shared" si="32"/>
        <v>7.2982111764209157E-2</v>
      </c>
      <c r="AW58" s="884">
        <f t="shared" si="33"/>
        <v>96.650856346218234</v>
      </c>
      <c r="AX58" s="803">
        <f t="shared" si="34"/>
        <v>100.04705040734549</v>
      </c>
      <c r="AY58" s="853">
        <f t="shared" si="76"/>
        <v>5.8404558404558404</v>
      </c>
      <c r="AZ58" s="803">
        <f t="shared" si="35"/>
        <v>1.1445783132530121</v>
      </c>
      <c r="BA58" s="302">
        <f t="shared" si="40"/>
        <v>1.5796902695896656E-3</v>
      </c>
      <c r="BB58" s="803">
        <f t="shared" si="36"/>
        <v>0.15267841731762952</v>
      </c>
      <c r="BC58" s="804">
        <f t="shared" si="65"/>
        <v>0.30915917592483155</v>
      </c>
      <c r="BD58" s="423"/>
      <c r="BE58" s="423"/>
      <c r="BF58" s="423"/>
      <c r="BG58" s="423"/>
      <c r="BH58" s="423"/>
      <c r="BI58" s="423"/>
      <c r="BJ58" s="653"/>
    </row>
    <row r="59" spans="2:62" x14ac:dyDescent="0.25">
      <c r="B59" s="104"/>
      <c r="C59" s="1147"/>
      <c r="D59" s="446">
        <v>11.166</v>
      </c>
      <c r="E59" s="1108">
        <v>0.45960000000000001</v>
      </c>
      <c r="F59" s="1108">
        <f t="shared" si="12"/>
        <v>0.65479058642881383</v>
      </c>
      <c r="G59" s="1105">
        <f t="shared" si="13"/>
        <v>0.63808309904381177</v>
      </c>
      <c r="H59" s="380">
        <f t="shared" si="14"/>
        <v>11166000</v>
      </c>
      <c r="I59" s="1147"/>
      <c r="J59" s="376">
        <v>130</v>
      </c>
      <c r="K59" s="376">
        <v>180</v>
      </c>
      <c r="L59" s="376">
        <v>1500</v>
      </c>
      <c r="M59" s="1147"/>
      <c r="N59" s="1147"/>
      <c r="O59" s="376">
        <v>12.3</v>
      </c>
      <c r="P59" s="1106">
        <f t="shared" si="67"/>
        <v>475.29155256159987</v>
      </c>
      <c r="Q59" s="121">
        <v>38000</v>
      </c>
      <c r="R59" s="574">
        <f t="shared" si="16"/>
        <v>39.420126136970659</v>
      </c>
      <c r="S59" s="376">
        <v>33200</v>
      </c>
      <c r="T59" s="380">
        <f t="shared" si="17"/>
        <v>135.19999999999999</v>
      </c>
      <c r="U59" s="376">
        <f t="shared" si="57"/>
        <v>1.1445783132530121</v>
      </c>
      <c r="V59" s="543">
        <f t="shared" si="58"/>
        <v>2.7042077410195715E-2</v>
      </c>
      <c r="W59" s="376">
        <f t="shared" si="18"/>
        <v>29.71294564602772</v>
      </c>
      <c r="X59" s="330">
        <f t="shared" si="59"/>
        <v>7190198.6250160327</v>
      </c>
      <c r="Y59" s="376">
        <f t="shared" si="60"/>
        <v>4.6775523006371655E-5</v>
      </c>
      <c r="Z59" s="330">
        <f t="shared" si="19"/>
        <v>4.9342121378086069E-3</v>
      </c>
      <c r="AA59" s="380">
        <v>20</v>
      </c>
      <c r="AB59" s="380">
        <f t="shared" si="20"/>
        <v>77.7</v>
      </c>
      <c r="AC59" s="380">
        <f t="shared" si="21"/>
        <v>26.15</v>
      </c>
      <c r="AD59" s="380">
        <f t="shared" si="68"/>
        <v>26.15</v>
      </c>
      <c r="AE59" s="380">
        <f t="shared" si="69"/>
        <v>63.449999999999996</v>
      </c>
      <c r="AF59" s="376">
        <f t="shared" si="70"/>
        <v>44.8</v>
      </c>
      <c r="AG59" s="1098">
        <f t="shared" si="23"/>
        <v>1.4246966632480718</v>
      </c>
      <c r="AH59" s="1098">
        <f t="shared" si="77"/>
        <v>0.96911061028174039</v>
      </c>
      <c r="AI59" s="1098">
        <f t="shared" si="24"/>
        <v>0.63808309904381177</v>
      </c>
      <c r="AJ59" s="1099">
        <f t="shared" si="72"/>
        <v>2912</v>
      </c>
      <c r="AK59" s="659">
        <f t="shared" si="78"/>
        <v>0.97340442247049341</v>
      </c>
      <c r="AL59" s="803">
        <f t="shared" si="26"/>
        <v>0.63808309904381166</v>
      </c>
      <c r="AM59" s="802">
        <f t="shared" si="27"/>
        <v>0.65842133217209109</v>
      </c>
      <c r="AN59" s="803">
        <f t="shared" si="61"/>
        <v>0.43112809021020437</v>
      </c>
      <c r="AO59" s="20">
        <f t="shared" si="28"/>
        <v>0.43351865065927109</v>
      </c>
      <c r="AP59" s="803">
        <f t="shared" si="29"/>
        <v>0.6555169509342903</v>
      </c>
      <c r="AQ59" s="803">
        <f t="shared" si="62"/>
        <v>0.4292263287162919</v>
      </c>
      <c r="AR59" s="803">
        <f t="shared" si="30"/>
        <v>0.42970247296218878</v>
      </c>
      <c r="AS59" s="803">
        <f t="shared" si="63"/>
        <v>3.0951775349019193E-2</v>
      </c>
      <c r="AT59" s="803">
        <f t="shared" si="64"/>
        <v>0.75111111111111106</v>
      </c>
      <c r="AU59" s="803">
        <f t="shared" si="31"/>
        <v>6512.4390220054656</v>
      </c>
      <c r="AV59" s="543">
        <f t="shared" si="32"/>
        <v>7.2982111764209157E-2</v>
      </c>
      <c r="AW59" s="884">
        <f t="shared" si="33"/>
        <v>96.650856346218234</v>
      </c>
      <c r="AX59" s="803">
        <f t="shared" si="34"/>
        <v>187.50006123672705</v>
      </c>
      <c r="AY59" s="853">
        <f t="shared" si="76"/>
        <v>5.8404558404558404</v>
      </c>
      <c r="AZ59" s="803">
        <f t="shared" si="35"/>
        <v>1.1445783132530121</v>
      </c>
      <c r="BA59" s="302">
        <f t="shared" si="40"/>
        <v>2.960527282685164E-3</v>
      </c>
      <c r="BB59" s="803">
        <f t="shared" si="36"/>
        <v>0.28613749710786363</v>
      </c>
      <c r="BC59" s="804">
        <f t="shared" si="65"/>
        <v>0.65479058642881383</v>
      </c>
      <c r="BD59" s="423"/>
      <c r="BE59" s="423"/>
      <c r="BF59" s="423"/>
      <c r="BG59" s="423"/>
      <c r="BH59" s="423"/>
      <c r="BI59" s="423"/>
      <c r="BJ59" s="653"/>
    </row>
    <row r="60" spans="2:62" x14ac:dyDescent="0.25">
      <c r="B60" s="104"/>
      <c r="C60" s="1147"/>
      <c r="D60" s="1106">
        <v>16.309799999999999</v>
      </c>
      <c r="E60" s="1108">
        <v>0.82799999999999996</v>
      </c>
      <c r="F60" s="1108">
        <f t="shared" si="12"/>
        <v>1.1796488371694034</v>
      </c>
      <c r="G60" s="1105">
        <f t="shared" si="13"/>
        <v>0.93202648475593408</v>
      </c>
      <c r="H60" s="380">
        <f t="shared" si="14"/>
        <v>16309800</v>
      </c>
      <c r="I60" s="1147"/>
      <c r="J60" s="376">
        <v>130</v>
      </c>
      <c r="K60" s="376">
        <v>180</v>
      </c>
      <c r="L60" s="376">
        <v>1500</v>
      </c>
      <c r="M60" s="1147"/>
      <c r="N60" s="1147"/>
      <c r="O60" s="376">
        <v>12.3</v>
      </c>
      <c r="P60" s="1106">
        <f t="shared" si="67"/>
        <v>475.29155256159987</v>
      </c>
      <c r="Q60" s="121">
        <v>38000</v>
      </c>
      <c r="R60" s="574">
        <f t="shared" si="16"/>
        <v>39.420126136970659</v>
      </c>
      <c r="S60" s="376">
        <v>33200</v>
      </c>
      <c r="T60" s="380">
        <f t="shared" si="17"/>
        <v>135.19999999999999</v>
      </c>
      <c r="U60" s="376">
        <f t="shared" si="57"/>
        <v>1.1445783132530121</v>
      </c>
      <c r="V60" s="543">
        <f t="shared" si="58"/>
        <v>2.7042077410195715E-2</v>
      </c>
      <c r="W60" s="376">
        <f t="shared" si="18"/>
        <v>29.71294564602772</v>
      </c>
      <c r="X60" s="330">
        <f t="shared" si="59"/>
        <v>7190198.6250160327</v>
      </c>
      <c r="Y60" s="376">
        <f t="shared" si="60"/>
        <v>6.8323430514895248E-5</v>
      </c>
      <c r="Z60" s="330">
        <f t="shared" si="19"/>
        <v>7.2072374283746023E-3</v>
      </c>
      <c r="AA60" s="380">
        <v>20</v>
      </c>
      <c r="AB60" s="380">
        <f t="shared" si="20"/>
        <v>77.7</v>
      </c>
      <c r="AC60" s="380">
        <f t="shared" si="21"/>
        <v>26.15</v>
      </c>
      <c r="AD60" s="380">
        <f t="shared" si="68"/>
        <v>26.15</v>
      </c>
      <c r="AE60" s="380">
        <f t="shared" si="69"/>
        <v>63.449999999999996</v>
      </c>
      <c r="AF60" s="376">
        <f t="shared" si="70"/>
        <v>44.8</v>
      </c>
      <c r="AG60" s="1098">
        <f t="shared" si="23"/>
        <v>1.4246966632480718</v>
      </c>
      <c r="AH60" s="1098">
        <f t="shared" si="77"/>
        <v>0.96911061028174039</v>
      </c>
      <c r="AI60" s="1098">
        <f t="shared" si="24"/>
        <v>0.93202648475593408</v>
      </c>
      <c r="AJ60" s="1099">
        <f t="shared" si="72"/>
        <v>2912</v>
      </c>
      <c r="AK60" s="659">
        <f t="shared" si="78"/>
        <v>0.97340442247049341</v>
      </c>
      <c r="AL60" s="803">
        <f t="shared" si="26"/>
        <v>0.93202648475593375</v>
      </c>
      <c r="AM60" s="802">
        <f t="shared" si="27"/>
        <v>0.96173385665953526</v>
      </c>
      <c r="AN60" s="803">
        <f t="shared" si="61"/>
        <v>1.1345082256748664</v>
      </c>
      <c r="AO60" s="20">
        <f t="shared" si="28"/>
        <v>0.92493201104522349</v>
      </c>
      <c r="AP60" s="803">
        <f t="shared" si="29"/>
        <v>0.95749152483862487</v>
      </c>
      <c r="AQ60" s="803">
        <f t="shared" si="62"/>
        <v>1.1295037638754428</v>
      </c>
      <c r="AR60" s="803">
        <f t="shared" si="30"/>
        <v>0.91679002013779498</v>
      </c>
      <c r="AS60" s="803">
        <f t="shared" si="63"/>
        <v>3.0951775349019193E-2</v>
      </c>
      <c r="AT60" s="803">
        <f t="shared" si="64"/>
        <v>0.75111111111111106</v>
      </c>
      <c r="AU60" s="803">
        <f t="shared" si="31"/>
        <v>6512.4390220054656</v>
      </c>
      <c r="AV60" s="543">
        <f t="shared" si="32"/>
        <v>7.2982111764209157E-2</v>
      </c>
      <c r="AW60" s="884">
        <f t="shared" si="33"/>
        <v>96.650856346218234</v>
      </c>
      <c r="AX60" s="803">
        <f t="shared" si="34"/>
        <v>273.87502227823489</v>
      </c>
      <c r="AY60" s="853">
        <f t="shared" si="76"/>
        <v>5.8404558404558404</v>
      </c>
      <c r="AZ60" s="803">
        <f t="shared" si="35"/>
        <v>1.1445783132530121</v>
      </c>
      <c r="BA60" s="302">
        <f t="shared" si="40"/>
        <v>4.3243424570247619E-3</v>
      </c>
      <c r="BB60" s="803">
        <f t="shared" si="36"/>
        <v>0.41795140160575267</v>
      </c>
      <c r="BC60" s="804">
        <f t="shared" si="65"/>
        <v>1.1796488371694034</v>
      </c>
      <c r="BD60" s="423"/>
      <c r="BE60" s="423"/>
      <c r="BF60" s="423"/>
      <c r="BG60" s="423"/>
      <c r="BH60" s="423"/>
      <c r="BI60" s="423"/>
      <c r="BJ60" s="653"/>
    </row>
    <row r="61" spans="2:62" ht="15.75" thickBot="1" x14ac:dyDescent="0.3">
      <c r="B61" s="104"/>
      <c r="C61" s="1159"/>
      <c r="D61" s="1111">
        <v>18.797000000000001</v>
      </c>
      <c r="E61" s="1109">
        <v>0.90400000000000003</v>
      </c>
      <c r="F61" s="1109">
        <f t="shared" si="12"/>
        <v>1.287925783576257</v>
      </c>
      <c r="G61" s="1103">
        <f t="shared" si="13"/>
        <v>1.0741579807206278</v>
      </c>
      <c r="H61" s="377">
        <f t="shared" si="14"/>
        <v>18797000</v>
      </c>
      <c r="I61" s="1159"/>
      <c r="J61" s="377">
        <v>130</v>
      </c>
      <c r="K61" s="377">
        <v>180</v>
      </c>
      <c r="L61" s="377">
        <v>1500</v>
      </c>
      <c r="M61" s="1159"/>
      <c r="N61" s="1159"/>
      <c r="O61" s="377">
        <v>12.3</v>
      </c>
      <c r="P61" s="1111">
        <f t="shared" si="67"/>
        <v>475.29155256159987</v>
      </c>
      <c r="Q61" s="120">
        <v>38000</v>
      </c>
      <c r="R61" s="575">
        <f t="shared" si="16"/>
        <v>39.420126136970659</v>
      </c>
      <c r="S61" s="377">
        <v>33200</v>
      </c>
      <c r="T61" s="374">
        <f t="shared" si="17"/>
        <v>135.19999999999999</v>
      </c>
      <c r="U61" s="377">
        <f t="shared" si="57"/>
        <v>1.1445783132530121</v>
      </c>
      <c r="V61" s="544">
        <f t="shared" si="58"/>
        <v>2.7042077410195715E-2</v>
      </c>
      <c r="W61" s="377">
        <f t="shared" si="18"/>
        <v>29.71294564602772</v>
      </c>
      <c r="X61" s="331">
        <f t="shared" si="59"/>
        <v>7190198.6250160327</v>
      </c>
      <c r="Y61" s="377">
        <f t="shared" si="60"/>
        <v>7.8742567253337631E-5</v>
      </c>
      <c r="Z61" s="331">
        <f t="shared" si="19"/>
        <v>8.3063214718241442E-3</v>
      </c>
      <c r="AA61" s="374">
        <v>20</v>
      </c>
      <c r="AB61" s="374">
        <f t="shared" si="20"/>
        <v>77.7</v>
      </c>
      <c r="AC61" s="374">
        <f t="shared" si="21"/>
        <v>26.15</v>
      </c>
      <c r="AD61" s="374">
        <f t="shared" si="68"/>
        <v>26.15</v>
      </c>
      <c r="AE61" s="374">
        <f t="shared" si="69"/>
        <v>63.449999999999996</v>
      </c>
      <c r="AF61" s="377">
        <f t="shared" si="70"/>
        <v>44.8</v>
      </c>
      <c r="AG61" s="1097">
        <f t="shared" si="23"/>
        <v>1.4246966632480718</v>
      </c>
      <c r="AH61" s="1101">
        <f t="shared" si="77"/>
        <v>0.96911061028174039</v>
      </c>
      <c r="AI61" s="1097">
        <f t="shared" si="24"/>
        <v>1.0741579807206278</v>
      </c>
      <c r="AJ61" s="1101">
        <f t="shared" si="72"/>
        <v>2912</v>
      </c>
      <c r="AK61" s="662">
        <f t="shared" si="78"/>
        <v>0.97340442247049341</v>
      </c>
      <c r="AL61" s="807">
        <f t="shared" si="26"/>
        <v>1.0741579807206276</v>
      </c>
      <c r="AM61" s="807">
        <f t="shared" si="27"/>
        <v>1.1083956457853124</v>
      </c>
      <c r="AN61" s="807">
        <f t="shared" si="61"/>
        <v>1.4275313306105597</v>
      </c>
      <c r="AO61" s="30">
        <f t="shared" si="28"/>
        <v>1.2285409075958396</v>
      </c>
      <c r="AP61" s="807">
        <f t="shared" si="29"/>
        <v>1.1035063699365804</v>
      </c>
      <c r="AQ61" s="807">
        <f t="shared" si="62"/>
        <v>1.4212343061819612</v>
      </c>
      <c r="AR61" s="807">
        <f t="shared" si="30"/>
        <v>1.2177263084906089</v>
      </c>
      <c r="AS61" s="807">
        <f t="shared" si="63"/>
        <v>3.0951775349019193E-2</v>
      </c>
      <c r="AT61" s="807">
        <f t="shared" si="64"/>
        <v>0.75111111111111106</v>
      </c>
      <c r="AU61" s="807">
        <f t="shared" si="31"/>
        <v>6512.4390220054656</v>
      </c>
      <c r="AV61" s="544">
        <f t="shared" si="32"/>
        <v>7.2982111764209157E-2</v>
      </c>
      <c r="AW61" s="1111">
        <f t="shared" si="33"/>
        <v>96.650856346218234</v>
      </c>
      <c r="AX61" s="807">
        <f t="shared" si="34"/>
        <v>315.64021592931749</v>
      </c>
      <c r="AY61" s="860">
        <f t="shared" si="76"/>
        <v>5.8404558404558404</v>
      </c>
      <c r="AZ61" s="860">
        <f t="shared" si="35"/>
        <v>1.1445783132530121</v>
      </c>
      <c r="BA61" s="331">
        <f t="shared" si="40"/>
        <v>4.9837928830944863E-3</v>
      </c>
      <c r="BB61" s="860">
        <f t="shared" si="36"/>
        <v>0.48168785000327002</v>
      </c>
      <c r="BC61" s="804">
        <f t="shared" si="65"/>
        <v>1.287925783576257</v>
      </c>
      <c r="BD61" s="423"/>
      <c r="BE61" s="423"/>
      <c r="BF61" s="423"/>
      <c r="BG61" s="423"/>
      <c r="BH61" s="423"/>
      <c r="BI61" s="423"/>
      <c r="BJ61" s="653"/>
    </row>
    <row r="62" spans="2:62" x14ac:dyDescent="0.25">
      <c r="B62" s="104"/>
      <c r="C62" s="1158" t="s">
        <v>212</v>
      </c>
      <c r="D62" s="1110">
        <v>4.4119999999999999</v>
      </c>
      <c r="E62" s="1107">
        <v>0</v>
      </c>
      <c r="F62" s="1104">
        <f t="shared" si="12"/>
        <v>0</v>
      </c>
      <c r="G62" s="1110">
        <f t="shared" si="13"/>
        <v>0.22102730485231306</v>
      </c>
      <c r="H62" s="375">
        <f t="shared" si="14"/>
        <v>4412000</v>
      </c>
      <c r="I62" s="1158" t="s">
        <v>205</v>
      </c>
      <c r="J62" s="375">
        <v>130</v>
      </c>
      <c r="K62" s="375">
        <v>180</v>
      </c>
      <c r="L62" s="375">
        <v>1500</v>
      </c>
      <c r="M62" s="1158" t="s">
        <v>432</v>
      </c>
      <c r="N62" s="1158">
        <v>4</v>
      </c>
      <c r="O62" s="375">
        <v>12.3</v>
      </c>
      <c r="P62" s="1110">
        <f t="shared" si="67"/>
        <v>475.29155256159987</v>
      </c>
      <c r="Q62" s="126">
        <v>38000</v>
      </c>
      <c r="R62" s="573">
        <f t="shared" si="16"/>
        <v>82.27329059621141</v>
      </c>
      <c r="S62" s="375">
        <v>41400</v>
      </c>
      <c r="T62" s="375">
        <f t="shared" si="17"/>
        <v>135.19999999999999</v>
      </c>
      <c r="U62" s="375">
        <f t="shared" si="57"/>
        <v>0.91787439613526567</v>
      </c>
      <c r="V62" s="285">
        <f t="shared" si="58"/>
        <v>2.7042077410195715E-2</v>
      </c>
      <c r="W62" s="375">
        <f t="shared" si="18"/>
        <v>26.95387314798386</v>
      </c>
      <c r="X62" s="296">
        <f t="shared" si="59"/>
        <v>5960298.097150255</v>
      </c>
      <c r="Y62" s="375">
        <f t="shared" si="60"/>
        <v>1.7879986298022935E-5</v>
      </c>
      <c r="Z62" s="296">
        <f t="shared" si="19"/>
        <v>1.9354392649281009E-3</v>
      </c>
      <c r="AA62" s="375">
        <v>20</v>
      </c>
      <c r="AB62" s="375">
        <f t="shared" si="20"/>
        <v>77.7</v>
      </c>
      <c r="AC62" s="375">
        <f>AA62+O62/2</f>
        <v>26.15</v>
      </c>
      <c r="AD62" s="375">
        <f t="shared" si="68"/>
        <v>26.15</v>
      </c>
      <c r="AE62" s="375">
        <f t="shared" si="69"/>
        <v>63.449999999999996</v>
      </c>
      <c r="AF62" s="375">
        <f t="shared" si="70"/>
        <v>44.8</v>
      </c>
      <c r="AG62" s="1100">
        <f t="shared" si="23"/>
        <v>1.4138716211181055</v>
      </c>
      <c r="AH62" s="1100">
        <f>$BM$12/$BN$12</f>
        <v>0.86236820181816198</v>
      </c>
      <c r="AI62" s="1100">
        <f t="shared" si="24"/>
        <v>0.22102730485231306</v>
      </c>
      <c r="AJ62" s="1098">
        <f t="shared" si="72"/>
        <v>2912</v>
      </c>
      <c r="AK62" s="659">
        <f>BO22</f>
        <v>0.86618907330267025</v>
      </c>
      <c r="AL62" s="802">
        <f t="shared" si="26"/>
        <v>0.22102730485231303</v>
      </c>
      <c r="AM62" s="802">
        <f t="shared" si="27"/>
        <v>0.25630270734277222</v>
      </c>
      <c r="AN62" s="802">
        <f t="shared" si="61"/>
        <v>0</v>
      </c>
      <c r="AO62" s="21">
        <f t="shared" si="28"/>
        <v>6.5691077791234745E-2</v>
      </c>
      <c r="AP62" s="802">
        <f t="shared" si="29"/>
        <v>0.25517212311344872</v>
      </c>
      <c r="AQ62" s="802">
        <f t="shared" si="62"/>
        <v>0</v>
      </c>
      <c r="AR62" s="802">
        <f t="shared" si="30"/>
        <v>6.5112812414225035E-2</v>
      </c>
      <c r="AS62" s="806">
        <f t="shared" si="63"/>
        <v>2.4821230473126499E-2</v>
      </c>
      <c r="AT62" s="806">
        <f t="shared" si="64"/>
        <v>0.75111111111111106</v>
      </c>
      <c r="AU62" s="802">
        <f t="shared" si="31"/>
        <v>6631.9988302540323</v>
      </c>
      <c r="AV62" s="283">
        <f t="shared" si="32"/>
        <v>7.1666410795098751E-2</v>
      </c>
      <c r="AW62" s="884">
        <f t="shared" si="33"/>
        <v>97.176848356175853</v>
      </c>
      <c r="AX62" s="802">
        <f t="shared" si="34"/>
        <v>73.546692067267827</v>
      </c>
      <c r="AY62" s="853">
        <f t="shared" ref="AY62:AY69" si="79">($BD$62*1000*1000*K62/2)/((J62*K62^3)/12)</f>
        <v>5.584045584045584</v>
      </c>
      <c r="AZ62" s="802">
        <f t="shared" si="35"/>
        <v>0.91787439613526567</v>
      </c>
      <c r="BA62" s="302">
        <f t="shared" si="40"/>
        <v>1.1612635589568604E-3</v>
      </c>
      <c r="BB62" s="802">
        <f t="shared" si="36"/>
        <v>0.1128479327703039</v>
      </c>
      <c r="BC62" s="804">
        <f t="shared" si="65"/>
        <v>0</v>
      </c>
      <c r="BD62" s="423">
        <v>3.92</v>
      </c>
      <c r="BE62" s="423">
        <v>28.4</v>
      </c>
      <c r="BF62" s="423">
        <f t="shared" si="41"/>
        <v>5.88</v>
      </c>
      <c r="BG62" s="423">
        <f t="shared" si="42"/>
        <v>15.68</v>
      </c>
      <c r="BH62" s="423">
        <f t="shared" si="43"/>
        <v>11.36</v>
      </c>
      <c r="BI62" s="423">
        <f t="shared" si="44"/>
        <v>13.52</v>
      </c>
      <c r="BJ62" s="653"/>
    </row>
    <row r="63" spans="2:62" x14ac:dyDescent="0.25">
      <c r="B63" s="104"/>
      <c r="C63" s="1147"/>
      <c r="D63" s="1106">
        <v>4.577</v>
      </c>
      <c r="E63" s="1108">
        <v>8.14E-2</v>
      </c>
      <c r="F63" s="1108">
        <f t="shared" si="12"/>
        <v>0.11508914995901379</v>
      </c>
      <c r="G63" s="1105">
        <f t="shared" si="13"/>
        <v>0.22929328520150427</v>
      </c>
      <c r="H63" s="380">
        <f t="shared" si="14"/>
        <v>4577000</v>
      </c>
      <c r="I63" s="1147"/>
      <c r="J63" s="376">
        <v>130</v>
      </c>
      <c r="K63" s="376">
        <v>180</v>
      </c>
      <c r="L63" s="376">
        <v>1500</v>
      </c>
      <c r="M63" s="1147"/>
      <c r="N63" s="1147"/>
      <c r="O63" s="376">
        <v>12.3</v>
      </c>
      <c r="P63" s="1106">
        <f t="shared" si="67"/>
        <v>475.29155256159987</v>
      </c>
      <c r="Q63" s="121">
        <v>38000</v>
      </c>
      <c r="R63" s="574">
        <f t="shared" si="16"/>
        <v>82.27329059621141</v>
      </c>
      <c r="S63" s="376">
        <v>41400</v>
      </c>
      <c r="T63" s="380">
        <f t="shared" si="17"/>
        <v>135.19999999999999</v>
      </c>
      <c r="U63" s="376">
        <f t="shared" si="57"/>
        <v>0.91787439613526567</v>
      </c>
      <c r="V63" s="543">
        <f t="shared" si="58"/>
        <v>2.7042077410195715E-2</v>
      </c>
      <c r="W63" s="376">
        <f t="shared" si="18"/>
        <v>26.95387314798386</v>
      </c>
      <c r="X63" s="330">
        <f t="shared" si="59"/>
        <v>5960298.097150255</v>
      </c>
      <c r="Y63" s="376">
        <f t="shared" si="60"/>
        <v>1.8548662122858334E-5</v>
      </c>
      <c r="Z63" s="330">
        <f t="shared" si="19"/>
        <v>2.0078208330861101E-3</v>
      </c>
      <c r="AA63" s="380">
        <v>20</v>
      </c>
      <c r="AB63" s="380">
        <f t="shared" si="20"/>
        <v>77.7</v>
      </c>
      <c r="AC63" s="380">
        <f t="shared" si="21"/>
        <v>26.15</v>
      </c>
      <c r="AD63" s="380">
        <f t="shared" si="68"/>
        <v>26.15</v>
      </c>
      <c r="AE63" s="380">
        <f t="shared" si="69"/>
        <v>63.449999999999996</v>
      </c>
      <c r="AF63" s="376">
        <f t="shared" si="70"/>
        <v>44.8</v>
      </c>
      <c r="AG63" s="1098">
        <f t="shared" si="23"/>
        <v>1.4138716211181055</v>
      </c>
      <c r="AH63" s="1099">
        <f t="shared" ref="AH63:AH69" si="80">$BM$12/$BN$12</f>
        <v>0.86236820181816198</v>
      </c>
      <c r="AI63" s="1098">
        <f t="shared" si="24"/>
        <v>0.22929328520150427</v>
      </c>
      <c r="AJ63" s="1099">
        <f t="shared" si="72"/>
        <v>2912</v>
      </c>
      <c r="AK63" s="659">
        <f>AK62</f>
        <v>0.86618907330267025</v>
      </c>
      <c r="AL63" s="803">
        <f t="shared" si="26"/>
        <v>0.22929328520150424</v>
      </c>
      <c r="AM63" s="802">
        <f t="shared" si="27"/>
        <v>0.26588791738618955</v>
      </c>
      <c r="AN63" s="803">
        <f t="shared" si="61"/>
        <v>3.0600814396349037E-2</v>
      </c>
      <c r="AO63" s="20">
        <f t="shared" si="28"/>
        <v>7.069638461196516E-2</v>
      </c>
      <c r="AP63" s="803">
        <f t="shared" si="29"/>
        <v>0.26471505156170783</v>
      </c>
      <c r="AQ63" s="803">
        <f t="shared" si="62"/>
        <v>3.046583026559346E-2</v>
      </c>
      <c r="AR63" s="803">
        <f t="shared" si="30"/>
        <v>7.0074058523317634E-2</v>
      </c>
      <c r="AS63" s="803">
        <f t="shared" si="63"/>
        <v>2.4821230473126499E-2</v>
      </c>
      <c r="AT63" s="803">
        <f t="shared" si="64"/>
        <v>0.75111111111111106</v>
      </c>
      <c r="AU63" s="803">
        <f t="shared" si="31"/>
        <v>6631.9988302540323</v>
      </c>
      <c r="AV63" s="543">
        <f t="shared" si="32"/>
        <v>7.1666410795098751E-2</v>
      </c>
      <c r="AW63" s="884">
        <f t="shared" si="33"/>
        <v>97.176848356175853</v>
      </c>
      <c r="AX63" s="803">
        <f t="shared" si="34"/>
        <v>76.29719165727218</v>
      </c>
      <c r="AY63" s="853">
        <f t="shared" si="79"/>
        <v>5.584045584045584</v>
      </c>
      <c r="AZ63" s="803">
        <f t="shared" si="35"/>
        <v>0.91787439613526567</v>
      </c>
      <c r="BA63" s="302">
        <f t="shared" si="40"/>
        <v>1.204692499851666E-3</v>
      </c>
      <c r="BB63" s="803">
        <f t="shared" si="36"/>
        <v>0.11706822037390774</v>
      </c>
      <c r="BC63" s="804">
        <f t="shared" si="65"/>
        <v>0.11508914995901379</v>
      </c>
      <c r="BD63" s="423"/>
      <c r="BE63" s="423"/>
      <c r="BF63" s="423"/>
      <c r="BG63" s="423"/>
      <c r="BH63" s="423"/>
      <c r="BI63" s="423"/>
      <c r="BJ63" s="653"/>
    </row>
    <row r="64" spans="2:62" x14ac:dyDescent="0.25">
      <c r="B64" s="104"/>
      <c r="C64" s="1147"/>
      <c r="D64" s="496">
        <v>5.9749999999999996</v>
      </c>
      <c r="E64" s="1108">
        <v>0.12089999999999999</v>
      </c>
      <c r="F64" s="1108">
        <f t="shared" si="12"/>
        <v>0.17093707899317895</v>
      </c>
      <c r="G64" s="1105">
        <f t="shared" si="13"/>
        <v>0.29932868234192445</v>
      </c>
      <c r="H64" s="380">
        <f t="shared" si="14"/>
        <v>5975000</v>
      </c>
      <c r="I64" s="1147"/>
      <c r="J64" s="376">
        <v>130</v>
      </c>
      <c r="K64" s="376">
        <v>180</v>
      </c>
      <c r="L64" s="376">
        <v>1500</v>
      </c>
      <c r="M64" s="1147"/>
      <c r="N64" s="1147"/>
      <c r="O64" s="376">
        <v>12.3</v>
      </c>
      <c r="P64" s="1106">
        <f t="shared" si="67"/>
        <v>475.29155256159987</v>
      </c>
      <c r="Q64" s="121">
        <v>38000</v>
      </c>
      <c r="R64" s="574">
        <f t="shared" si="16"/>
        <v>82.27329059621141</v>
      </c>
      <c r="S64" s="376">
        <v>41400</v>
      </c>
      <c r="T64" s="380">
        <f t="shared" si="17"/>
        <v>135.19999999999999</v>
      </c>
      <c r="U64" s="376">
        <f t="shared" si="57"/>
        <v>0.91787439613526567</v>
      </c>
      <c r="V64" s="543">
        <f t="shared" si="58"/>
        <v>2.7042077410195715E-2</v>
      </c>
      <c r="W64" s="376">
        <f t="shared" si="18"/>
        <v>26.95387314798386</v>
      </c>
      <c r="X64" s="330">
        <f t="shared" si="59"/>
        <v>5960298.097150255</v>
      </c>
      <c r="Y64" s="376">
        <f t="shared" si="60"/>
        <v>2.4214170020554634E-5</v>
      </c>
      <c r="Z64" s="330">
        <f t="shared" si="19"/>
        <v>2.6210901196612431E-3</v>
      </c>
      <c r="AA64" s="380">
        <v>20</v>
      </c>
      <c r="AB64" s="380">
        <f t="shared" si="20"/>
        <v>77.7</v>
      </c>
      <c r="AC64" s="380">
        <f t="shared" si="21"/>
        <v>26.15</v>
      </c>
      <c r="AD64" s="380">
        <f t="shared" si="68"/>
        <v>26.15</v>
      </c>
      <c r="AE64" s="380">
        <f t="shared" si="69"/>
        <v>63.449999999999996</v>
      </c>
      <c r="AF64" s="376">
        <f t="shared" si="70"/>
        <v>44.8</v>
      </c>
      <c r="AG64" s="1098">
        <f t="shared" si="23"/>
        <v>1.4138716211181055</v>
      </c>
      <c r="AH64" s="1099">
        <f t="shared" si="80"/>
        <v>0.86236820181816198</v>
      </c>
      <c r="AI64" s="1098">
        <f t="shared" si="24"/>
        <v>0.29932868234192445</v>
      </c>
      <c r="AJ64" s="1099">
        <f t="shared" si="72"/>
        <v>2912</v>
      </c>
      <c r="AK64" s="659">
        <f t="shared" ref="AK64:AK69" si="81">AK63</f>
        <v>0.86618907330267025</v>
      </c>
      <c r="AL64" s="803">
        <f t="shared" si="26"/>
        <v>0.29932868234192445</v>
      </c>
      <c r="AM64" s="802">
        <f t="shared" si="27"/>
        <v>0.34710078793587124</v>
      </c>
      <c r="AN64" s="803">
        <f t="shared" si="61"/>
        <v>5.9332394805988675E-2</v>
      </c>
      <c r="AO64" s="20">
        <f t="shared" si="28"/>
        <v>0.12047895698570266</v>
      </c>
      <c r="AP64" s="803">
        <f t="shared" si="29"/>
        <v>0.34556968168695745</v>
      </c>
      <c r="AQ64" s="803">
        <f t="shared" si="62"/>
        <v>5.9070671976171149E-2</v>
      </c>
      <c r="AR64" s="803">
        <f t="shared" si="30"/>
        <v>0.1194184049012251</v>
      </c>
      <c r="AS64" s="803">
        <f t="shared" si="63"/>
        <v>2.4821230473126499E-2</v>
      </c>
      <c r="AT64" s="803">
        <f t="shared" si="64"/>
        <v>0.75111111111111106</v>
      </c>
      <c r="AU64" s="803">
        <f t="shared" si="31"/>
        <v>6631.9988302540323</v>
      </c>
      <c r="AV64" s="543">
        <f t="shared" si="32"/>
        <v>7.1666410795098751E-2</v>
      </c>
      <c r="AW64" s="884">
        <f t="shared" si="33"/>
        <v>97.176848356175853</v>
      </c>
      <c r="AX64" s="803">
        <f t="shared" si="34"/>
        <v>99.601424547127237</v>
      </c>
      <c r="AY64" s="853">
        <f t="shared" si="79"/>
        <v>5.584045584045584</v>
      </c>
      <c r="AZ64" s="803">
        <f t="shared" si="35"/>
        <v>0.91787439613526567</v>
      </c>
      <c r="BA64" s="302">
        <f t="shared" si="40"/>
        <v>1.5726540717967458E-3</v>
      </c>
      <c r="BB64" s="803">
        <f t="shared" si="36"/>
        <v>0.15282556625171487</v>
      </c>
      <c r="BC64" s="804">
        <f t="shared" si="65"/>
        <v>0.17093707899317895</v>
      </c>
      <c r="BD64" s="423"/>
      <c r="BE64" s="423"/>
      <c r="BF64" s="423"/>
      <c r="BG64" s="423"/>
      <c r="BH64" s="423"/>
      <c r="BI64" s="423"/>
      <c r="BJ64" s="653"/>
    </row>
    <row r="65" spans="2:62" x14ac:dyDescent="0.25">
      <c r="B65" s="104"/>
      <c r="C65" s="1147"/>
      <c r="D65" s="446">
        <v>10.964</v>
      </c>
      <c r="E65" s="1108">
        <v>0.39290000000000003</v>
      </c>
      <c r="F65" s="1108">
        <f t="shared" si="12"/>
        <v>0.55551015993730368</v>
      </c>
      <c r="G65" s="1105">
        <f t="shared" si="13"/>
        <v>0.54926186999110627</v>
      </c>
      <c r="H65" s="380">
        <f t="shared" si="14"/>
        <v>10964000</v>
      </c>
      <c r="I65" s="1147"/>
      <c r="J65" s="376">
        <v>130</v>
      </c>
      <c r="K65" s="376">
        <v>180</v>
      </c>
      <c r="L65" s="376">
        <v>1500</v>
      </c>
      <c r="M65" s="1147"/>
      <c r="N65" s="1147"/>
      <c r="O65" s="376">
        <v>12.3</v>
      </c>
      <c r="P65" s="1106">
        <f t="shared" si="67"/>
        <v>475.29155256159987</v>
      </c>
      <c r="Q65" s="121">
        <v>38000</v>
      </c>
      <c r="R65" s="574">
        <f t="shared" si="16"/>
        <v>82.27329059621141</v>
      </c>
      <c r="S65" s="376">
        <v>41400</v>
      </c>
      <c r="T65" s="380">
        <f t="shared" si="17"/>
        <v>135.19999999999999</v>
      </c>
      <c r="U65" s="376">
        <f t="shared" si="57"/>
        <v>0.91787439613526567</v>
      </c>
      <c r="V65" s="543">
        <f t="shared" si="58"/>
        <v>2.7042077410195715E-2</v>
      </c>
      <c r="W65" s="376">
        <f t="shared" si="18"/>
        <v>26.95387314798386</v>
      </c>
      <c r="X65" s="330">
        <f t="shared" si="59"/>
        <v>5960298.097150255</v>
      </c>
      <c r="Y65" s="376">
        <f t="shared" si="60"/>
        <v>4.4432495415123182E-5</v>
      </c>
      <c r="Z65" s="330">
        <f t="shared" si="19"/>
        <v>4.8096455350570494E-3</v>
      </c>
      <c r="AA65" s="380">
        <v>20</v>
      </c>
      <c r="AB65" s="380">
        <f t="shared" si="20"/>
        <v>77.7</v>
      </c>
      <c r="AC65" s="380">
        <f t="shared" si="21"/>
        <v>26.15</v>
      </c>
      <c r="AD65" s="380">
        <f t="shared" si="68"/>
        <v>26.15</v>
      </c>
      <c r="AE65" s="380">
        <f t="shared" si="69"/>
        <v>63.449999999999996</v>
      </c>
      <c r="AF65" s="376">
        <f t="shared" si="70"/>
        <v>44.8</v>
      </c>
      <c r="AG65" s="1098">
        <f t="shared" si="23"/>
        <v>1.4138716211181055</v>
      </c>
      <c r="AH65" s="1099">
        <f t="shared" si="80"/>
        <v>0.86236820181816198</v>
      </c>
      <c r="AI65" s="1098">
        <f t="shared" si="24"/>
        <v>0.54926186999110627</v>
      </c>
      <c r="AJ65" s="1099">
        <f t="shared" si="72"/>
        <v>2912</v>
      </c>
      <c r="AK65" s="659">
        <f t="shared" si="81"/>
        <v>0.86618907330267025</v>
      </c>
      <c r="AL65" s="803">
        <f t="shared" si="26"/>
        <v>0.54926186999110627</v>
      </c>
      <c r="AM65" s="802">
        <f t="shared" si="27"/>
        <v>0.63692268433956367</v>
      </c>
      <c r="AN65" s="803">
        <f t="shared" si="61"/>
        <v>0.35381702224516781</v>
      </c>
      <c r="AO65" s="20">
        <f t="shared" si="28"/>
        <v>0.40567050582631548</v>
      </c>
      <c r="AP65" s="803">
        <f t="shared" si="29"/>
        <v>0.63411313640431832</v>
      </c>
      <c r="AQ65" s="803">
        <f t="shared" si="62"/>
        <v>0.35225628982230811</v>
      </c>
      <c r="AR65" s="803">
        <f t="shared" si="30"/>
        <v>0.40209946976052163</v>
      </c>
      <c r="AS65" s="803">
        <f t="shared" si="63"/>
        <v>2.4821230473126499E-2</v>
      </c>
      <c r="AT65" s="803">
        <f t="shared" si="64"/>
        <v>0.75111111111111106</v>
      </c>
      <c r="AU65" s="803">
        <f t="shared" si="31"/>
        <v>6631.9988302540323</v>
      </c>
      <c r="AV65" s="543">
        <f t="shared" si="32"/>
        <v>7.1666410795098751E-2</v>
      </c>
      <c r="AW65" s="884">
        <f t="shared" si="33"/>
        <v>97.176848356175853</v>
      </c>
      <c r="AX65" s="803">
        <f t="shared" si="34"/>
        <v>182.76653033216789</v>
      </c>
      <c r="AY65" s="853">
        <f t="shared" si="79"/>
        <v>5.584045584045584</v>
      </c>
      <c r="AZ65" s="803">
        <f t="shared" si="35"/>
        <v>0.91787439613526567</v>
      </c>
      <c r="BA65" s="302">
        <f>IF(((AX65-($AV$92*AY65/AV65)*(1+AZ65*AV65))/Q65)&gt;=0.6*AX65*Q65,((AX65-($AV$92*AY65/AV65)*(1+AZ65*AV65))/Q65),0.6*AX65/Q65)</f>
        <v>2.8857873210342299E-3</v>
      </c>
      <c r="BB65" s="803">
        <f t="shared" si="36"/>
        <v>0.28043171688431834</v>
      </c>
      <c r="BC65" s="804">
        <f t="shared" si="65"/>
        <v>0.55551015993730368</v>
      </c>
      <c r="BD65" s="423"/>
      <c r="BE65" s="423"/>
      <c r="BF65" s="423"/>
      <c r="BG65" s="423"/>
      <c r="BH65" s="423"/>
      <c r="BI65" s="423"/>
      <c r="BJ65" s="653"/>
    </row>
    <row r="66" spans="2:62" x14ac:dyDescent="0.25">
      <c r="B66" s="104"/>
      <c r="C66" s="1147"/>
      <c r="D66" s="446">
        <v>13.456</v>
      </c>
      <c r="E66" s="1108">
        <v>0.51349999999999996</v>
      </c>
      <c r="F66" s="1108">
        <f t="shared" si="12"/>
        <v>0.72602307744414707</v>
      </c>
      <c r="G66" s="1105">
        <f t="shared" si="13"/>
        <v>0.67410322168919423</v>
      </c>
      <c r="H66" s="380">
        <f t="shared" si="14"/>
        <v>13456000</v>
      </c>
      <c r="I66" s="1147"/>
      <c r="J66" s="376">
        <v>130</v>
      </c>
      <c r="K66" s="376">
        <v>180</v>
      </c>
      <c r="L66" s="376">
        <v>1500</v>
      </c>
      <c r="M66" s="1147"/>
      <c r="N66" s="1147"/>
      <c r="O66" s="376">
        <v>12.3</v>
      </c>
      <c r="P66" s="1106">
        <f t="shared" si="67"/>
        <v>475.29155256159987</v>
      </c>
      <c r="Q66" s="121">
        <v>38000</v>
      </c>
      <c r="R66" s="574">
        <f t="shared" si="16"/>
        <v>82.27329059621141</v>
      </c>
      <c r="S66" s="376">
        <v>41400</v>
      </c>
      <c r="T66" s="380">
        <f t="shared" si="17"/>
        <v>135.19999999999999</v>
      </c>
      <c r="U66" s="376">
        <f t="shared" si="57"/>
        <v>0.91787439613526567</v>
      </c>
      <c r="V66" s="543">
        <f t="shared" si="58"/>
        <v>2.7042077410195715E-2</v>
      </c>
      <c r="W66" s="376">
        <f t="shared" si="18"/>
        <v>26.95387314798386</v>
      </c>
      <c r="X66" s="330">
        <f t="shared" si="59"/>
        <v>5960298.097150255</v>
      </c>
      <c r="Y66" s="376">
        <f t="shared" si="60"/>
        <v>5.453152666051601E-5</v>
      </c>
      <c r="Z66" s="330">
        <f t="shared" si="19"/>
        <v>5.9028265523283158E-3</v>
      </c>
      <c r="AA66" s="380">
        <v>20</v>
      </c>
      <c r="AB66" s="380">
        <f t="shared" si="20"/>
        <v>77.7</v>
      </c>
      <c r="AC66" s="380">
        <f t="shared" si="21"/>
        <v>26.15</v>
      </c>
      <c r="AD66" s="380">
        <f t="shared" si="68"/>
        <v>26.15</v>
      </c>
      <c r="AE66" s="380">
        <f t="shared" si="69"/>
        <v>63.449999999999996</v>
      </c>
      <c r="AF66" s="376">
        <f t="shared" si="70"/>
        <v>44.8</v>
      </c>
      <c r="AG66" s="1098">
        <f t="shared" si="23"/>
        <v>1.4138716211181055</v>
      </c>
      <c r="AH66" s="1099">
        <f t="shared" si="80"/>
        <v>0.86236820181816198</v>
      </c>
      <c r="AI66" s="1098">
        <f t="shared" si="24"/>
        <v>0.67410322168919423</v>
      </c>
      <c r="AJ66" s="1099">
        <f t="shared" si="72"/>
        <v>2912</v>
      </c>
      <c r="AK66" s="659">
        <f t="shared" si="81"/>
        <v>0.86618907330267025</v>
      </c>
      <c r="AL66" s="803">
        <f t="shared" si="26"/>
        <v>0.67410322168919412</v>
      </c>
      <c r="AM66" s="802">
        <f t="shared" si="27"/>
        <v>0.78168840208620649</v>
      </c>
      <c r="AN66" s="803">
        <f t="shared" si="61"/>
        <v>0.56752381928502549</v>
      </c>
      <c r="AO66" s="20">
        <f t="shared" si="28"/>
        <v>0.61103675795608681</v>
      </c>
      <c r="AP66" s="803">
        <f t="shared" si="29"/>
        <v>0.77824027393802497</v>
      </c>
      <c r="AQ66" s="803">
        <f t="shared" si="62"/>
        <v>0.56502039867546094</v>
      </c>
      <c r="AR66" s="803">
        <f t="shared" si="30"/>
        <v>0.60565792397913221</v>
      </c>
      <c r="AS66" s="803">
        <f t="shared" si="63"/>
        <v>2.4821230473126499E-2</v>
      </c>
      <c r="AT66" s="803">
        <f t="shared" si="64"/>
        <v>0.75111111111111106</v>
      </c>
      <c r="AU66" s="803">
        <f t="shared" si="31"/>
        <v>6631.9988302540323</v>
      </c>
      <c r="AV66" s="543">
        <f t="shared" si="32"/>
        <v>7.1666410795098751E-2</v>
      </c>
      <c r="AW66" s="884">
        <f t="shared" si="33"/>
        <v>97.176848356175853</v>
      </c>
      <c r="AX66" s="803">
        <f t="shared" si="34"/>
        <v>224.307408988476</v>
      </c>
      <c r="AY66" s="853">
        <f t="shared" si="79"/>
        <v>5.584045584045584</v>
      </c>
      <c r="AZ66" s="803">
        <f t="shared" si="35"/>
        <v>0.91787439613526567</v>
      </c>
      <c r="BA66" s="302">
        <f t="shared" si="40"/>
        <v>3.5416959313969891E-3</v>
      </c>
      <c r="BB66" s="803">
        <f t="shared" si="36"/>
        <v>0.34417084844905022</v>
      </c>
      <c r="BC66" s="804">
        <f t="shared" si="65"/>
        <v>0.72602307744414707</v>
      </c>
      <c r="BD66" s="423"/>
      <c r="BE66" s="423"/>
      <c r="BF66" s="423"/>
      <c r="BG66" s="423"/>
      <c r="BH66" s="423"/>
      <c r="BI66" s="423"/>
      <c r="BJ66" s="653"/>
    </row>
    <row r="67" spans="2:62" x14ac:dyDescent="0.25">
      <c r="B67" s="104"/>
      <c r="C67" s="1147"/>
      <c r="D67" s="1106">
        <v>15.960800000000001</v>
      </c>
      <c r="E67" s="1108">
        <v>0.72799999999999998</v>
      </c>
      <c r="F67" s="1108">
        <f t="shared" si="12"/>
        <v>1.0292985401739807</v>
      </c>
      <c r="G67" s="1105">
        <f t="shared" si="13"/>
        <v>0.799585813074977</v>
      </c>
      <c r="H67" s="380">
        <f t="shared" si="14"/>
        <v>15960800.000000002</v>
      </c>
      <c r="I67" s="1147"/>
      <c r="J67" s="376">
        <v>130</v>
      </c>
      <c r="K67" s="376">
        <v>180</v>
      </c>
      <c r="L67" s="376">
        <v>1500</v>
      </c>
      <c r="M67" s="1147"/>
      <c r="N67" s="1147"/>
      <c r="O67" s="376">
        <v>12.3</v>
      </c>
      <c r="P67" s="1106">
        <f t="shared" si="67"/>
        <v>475.29155256159987</v>
      </c>
      <c r="Q67" s="121">
        <v>38000</v>
      </c>
      <c r="R67" s="574">
        <f t="shared" si="16"/>
        <v>82.27329059621141</v>
      </c>
      <c r="S67" s="376">
        <v>41400</v>
      </c>
      <c r="T67" s="380">
        <f t="shared" si="17"/>
        <v>135.19999999999999</v>
      </c>
      <c r="U67" s="376">
        <f t="shared" si="57"/>
        <v>0.91787439613526567</v>
      </c>
      <c r="V67" s="543">
        <f t="shared" si="58"/>
        <v>2.7042077410195715E-2</v>
      </c>
      <c r="W67" s="376">
        <f t="shared" si="18"/>
        <v>26.95387314798386</v>
      </c>
      <c r="X67" s="330">
        <f t="shared" si="59"/>
        <v>5960298.097150255</v>
      </c>
      <c r="Y67" s="376">
        <f t="shared" si="60"/>
        <v>6.468243093959304E-5</v>
      </c>
      <c r="Z67" s="330">
        <f t="shared" si="19"/>
        <v>7.0016226245839608E-3</v>
      </c>
      <c r="AA67" s="380">
        <v>20</v>
      </c>
      <c r="AB67" s="380">
        <f t="shared" si="20"/>
        <v>77.7</v>
      </c>
      <c r="AC67" s="380">
        <f t="shared" si="21"/>
        <v>26.15</v>
      </c>
      <c r="AD67" s="380">
        <f t="shared" si="68"/>
        <v>26.15</v>
      </c>
      <c r="AE67" s="380">
        <f t="shared" si="69"/>
        <v>63.449999999999996</v>
      </c>
      <c r="AF67" s="376">
        <f t="shared" si="70"/>
        <v>44.8</v>
      </c>
      <c r="AG67" s="1098">
        <f t="shared" si="23"/>
        <v>1.4138716211181055</v>
      </c>
      <c r="AH67" s="1099">
        <f t="shared" si="80"/>
        <v>0.86236820181816198</v>
      </c>
      <c r="AI67" s="1098">
        <f t="shared" si="24"/>
        <v>0.799585813074977</v>
      </c>
      <c r="AJ67" s="1099">
        <f t="shared" si="72"/>
        <v>2912</v>
      </c>
      <c r="AK67" s="659">
        <f t="shared" si="81"/>
        <v>0.86618907330267025</v>
      </c>
      <c r="AL67" s="803">
        <f t="shared" si="26"/>
        <v>0.79958581307497689</v>
      </c>
      <c r="AM67" s="802">
        <f t="shared" si="27"/>
        <v>0.92719769976349009</v>
      </c>
      <c r="AN67" s="803">
        <f t="shared" si="61"/>
        <v>0.95436323881923324</v>
      </c>
      <c r="AO67" s="20">
        <f t="shared" si="28"/>
        <v>0.85969557444670708</v>
      </c>
      <c r="AP67" s="803">
        <f t="shared" si="29"/>
        <v>0.92310771137559677</v>
      </c>
      <c r="AQ67" s="803">
        <f t="shared" si="62"/>
        <v>0.9501534197422461</v>
      </c>
      <c r="AR67" s="803">
        <f t="shared" si="30"/>
        <v>0.8521278468010921</v>
      </c>
      <c r="AS67" s="803">
        <f t="shared" si="63"/>
        <v>2.4821230473126499E-2</v>
      </c>
      <c r="AT67" s="803">
        <f t="shared" si="64"/>
        <v>0.75111111111111106</v>
      </c>
      <c r="AU67" s="803">
        <f t="shared" si="31"/>
        <v>6631.9988302540323</v>
      </c>
      <c r="AV67" s="543">
        <f t="shared" si="32"/>
        <v>7.1666410795098751E-2</v>
      </c>
      <c r="AW67" s="884">
        <f t="shared" si="33"/>
        <v>97.176848356175853</v>
      </c>
      <c r="AX67" s="803">
        <f t="shared" si="34"/>
        <v>266.06165973419053</v>
      </c>
      <c r="AY67" s="853">
        <f t="shared" si="79"/>
        <v>5.584045584045584</v>
      </c>
      <c r="AZ67" s="803">
        <f t="shared" si="35"/>
        <v>0.91787439613526567</v>
      </c>
      <c r="BA67" s="302">
        <f t="shared" si="40"/>
        <v>4.2009735747503768E-3</v>
      </c>
      <c r="BB67" s="803">
        <f t="shared" si="36"/>
        <v>0.40823737202181937</v>
      </c>
      <c r="BC67" s="804">
        <f t="shared" si="65"/>
        <v>1.0292985401739807</v>
      </c>
      <c r="BD67" s="423"/>
      <c r="BE67" s="423"/>
      <c r="BF67" s="423"/>
      <c r="BG67" s="423"/>
      <c r="BH67" s="423"/>
      <c r="BI67" s="423"/>
      <c r="BJ67" s="653"/>
    </row>
    <row r="68" spans="2:62" x14ac:dyDescent="0.25">
      <c r="B68" s="104"/>
      <c r="C68" s="1147"/>
      <c r="D68" s="1106">
        <v>18.454000000000001</v>
      </c>
      <c r="E68" s="1108">
        <v>0.85780000000000001</v>
      </c>
      <c r="F68" s="1108">
        <f t="shared" si="12"/>
        <v>1.212819076595111</v>
      </c>
      <c r="G68" s="1105">
        <f t="shared" si="13"/>
        <v>0.92448728099378641</v>
      </c>
      <c r="H68" s="380">
        <f t="shared" si="14"/>
        <v>18454000</v>
      </c>
      <c r="I68" s="1147"/>
      <c r="J68" s="376">
        <v>130</v>
      </c>
      <c r="K68" s="376">
        <v>180</v>
      </c>
      <c r="L68" s="376">
        <v>1500</v>
      </c>
      <c r="M68" s="1147"/>
      <c r="N68" s="1147"/>
      <c r="O68" s="376">
        <v>12.3</v>
      </c>
      <c r="P68" s="1106">
        <f t="shared" si="67"/>
        <v>475.29155256159987</v>
      </c>
      <c r="Q68" s="121">
        <v>38000</v>
      </c>
      <c r="R68" s="574">
        <f t="shared" si="16"/>
        <v>82.27329059621141</v>
      </c>
      <c r="S68" s="376">
        <v>41400</v>
      </c>
      <c r="T68" s="380">
        <f t="shared" si="17"/>
        <v>135.19999999999999</v>
      </c>
      <c r="U68" s="376">
        <f t="shared" ref="U68:U77" si="82">Q68/S68</f>
        <v>0.91787439613526567</v>
      </c>
      <c r="V68" s="543">
        <f t="shared" ref="V68:V77" si="83">P68/(J68*T68)</f>
        <v>2.7042077410195715E-2</v>
      </c>
      <c r="W68" s="376">
        <f t="shared" si="18"/>
        <v>26.95387314798386</v>
      </c>
      <c r="X68" s="330">
        <f t="shared" ref="X68:X77" si="84">((J68*W68^3)/3)+P68*U68*(T68-W68)^2</f>
        <v>5960298.097150255</v>
      </c>
      <c r="Y68" s="376">
        <f t="shared" ref="Y68:Y77" si="85">H68/(S68*X68)</f>
        <v>7.4786325281893758E-5</v>
      </c>
      <c r="Z68" s="330">
        <f t="shared" si="19"/>
        <v>8.0953300532600123E-3</v>
      </c>
      <c r="AA68" s="380">
        <v>20</v>
      </c>
      <c r="AB68" s="380">
        <f t="shared" si="20"/>
        <v>77.7</v>
      </c>
      <c r="AC68" s="380">
        <f t="shared" si="21"/>
        <v>26.15</v>
      </c>
      <c r="AD68" s="380">
        <f t="shared" si="68"/>
        <v>26.15</v>
      </c>
      <c r="AE68" s="380">
        <f t="shared" si="69"/>
        <v>63.449999999999996</v>
      </c>
      <c r="AF68" s="376">
        <f t="shared" si="70"/>
        <v>44.8</v>
      </c>
      <c r="AG68" s="1098">
        <f t="shared" si="23"/>
        <v>1.4138716211181055</v>
      </c>
      <c r="AH68" s="1099">
        <f t="shared" si="80"/>
        <v>0.86236820181816198</v>
      </c>
      <c r="AI68" s="1098">
        <f t="shared" si="24"/>
        <v>0.92448728099378641</v>
      </c>
      <c r="AJ68" s="1099">
        <f t="shared" si="72"/>
        <v>2912</v>
      </c>
      <c r="AK68" s="659">
        <f t="shared" si="81"/>
        <v>0.86618907330267025</v>
      </c>
      <c r="AL68" s="803">
        <f t="shared" si="26"/>
        <v>0.92448728099378619</v>
      </c>
      <c r="AM68" s="802">
        <f t="shared" si="27"/>
        <v>1.0720331281286304</v>
      </c>
      <c r="AN68" s="803">
        <f t="shared" ref="AN68:AN77" si="86">BC68*AM68</f>
        <v>1.3001822285363338</v>
      </c>
      <c r="AO68" s="20">
        <f t="shared" si="28"/>
        <v>1.1492550278052565</v>
      </c>
      <c r="AP68" s="803">
        <f t="shared" si="29"/>
        <v>1.0673042520252907</v>
      </c>
      <c r="AQ68" s="803">
        <f t="shared" ref="AQ68:AQ77" si="87">BC68*AP68</f>
        <v>1.2944469573873487</v>
      </c>
      <c r="AR68" s="803">
        <f t="shared" si="30"/>
        <v>1.1391383663912651</v>
      </c>
      <c r="AS68" s="803">
        <f t="shared" si="63"/>
        <v>2.4821230473126499E-2</v>
      </c>
      <c r="AT68" s="803">
        <f t="shared" si="64"/>
        <v>0.75111111111111106</v>
      </c>
      <c r="AU68" s="803">
        <f t="shared" si="31"/>
        <v>6631.9988302540323</v>
      </c>
      <c r="AV68" s="543">
        <f t="shared" si="32"/>
        <v>7.1666410795098751E-2</v>
      </c>
      <c r="AW68" s="884">
        <f t="shared" si="33"/>
        <v>97.176848356175853</v>
      </c>
      <c r="AX68" s="803">
        <f t="shared" si="34"/>
        <v>307.62254202388044</v>
      </c>
      <c r="AY68" s="853">
        <f t="shared" si="79"/>
        <v>5.584045584045584</v>
      </c>
      <c r="AZ68" s="803">
        <f t="shared" si="35"/>
        <v>0.91787439613526567</v>
      </c>
      <c r="BA68" s="302">
        <f t="shared" si="40"/>
        <v>4.8571980319560074E-3</v>
      </c>
      <c r="BB68" s="803">
        <f t="shared" si="36"/>
        <v>0.47200719658730472</v>
      </c>
      <c r="BC68" s="804">
        <f t="shared" ref="BC68:BC77" si="88">E68*AG68</f>
        <v>1.212819076595111</v>
      </c>
      <c r="BD68" s="423"/>
      <c r="BE68" s="423"/>
      <c r="BF68" s="423"/>
      <c r="BG68" s="423"/>
      <c r="BH68" s="423"/>
      <c r="BI68" s="423"/>
      <c r="BJ68" s="653"/>
    </row>
    <row r="69" spans="2:62" ht="15.75" thickBot="1" x14ac:dyDescent="0.3">
      <c r="B69" s="104"/>
      <c r="C69" s="1159"/>
      <c r="D69" s="1111">
        <v>20.957000000000001</v>
      </c>
      <c r="E69" s="1109">
        <v>1.0595000000000001</v>
      </c>
      <c r="F69" s="1109">
        <f t="shared" ref="F69:F77" si="89">BC69</f>
        <v>1.4979969825746329</v>
      </c>
      <c r="G69" s="1103">
        <f t="shared" ref="G69:G77" si="90">2*Z69*AG69*AH69*(AC69^2+(AB69/2)^2)^0.5</f>
        <v>1.049879698048487</v>
      </c>
      <c r="H69" s="377">
        <f t="shared" ref="H69:H77" si="91">D69*1000*1000</f>
        <v>20957000</v>
      </c>
      <c r="I69" s="1159"/>
      <c r="J69" s="377">
        <v>130</v>
      </c>
      <c r="K69" s="377">
        <v>180</v>
      </c>
      <c r="L69" s="377">
        <v>1500</v>
      </c>
      <c r="M69" s="1159"/>
      <c r="N69" s="1159"/>
      <c r="O69" s="377">
        <v>12.3</v>
      </c>
      <c r="P69" s="1111">
        <f t="shared" si="67"/>
        <v>475.29155256159987</v>
      </c>
      <c r="Q69" s="120">
        <v>38000</v>
      </c>
      <c r="R69" s="575">
        <f t="shared" ref="R69:R77" si="92">10*EXP((LN(S69/22000))/0.3)</f>
        <v>82.27329059621141</v>
      </c>
      <c r="S69" s="377">
        <v>41400</v>
      </c>
      <c r="T69" s="374">
        <f t="shared" ref="T69:T77" si="93">K69-AF69</f>
        <v>135.19999999999999</v>
      </c>
      <c r="U69" s="377">
        <f t="shared" si="82"/>
        <v>0.91787439613526567</v>
      </c>
      <c r="V69" s="544">
        <f t="shared" si="83"/>
        <v>2.7042077410195715E-2</v>
      </c>
      <c r="W69" s="377">
        <f t="shared" ref="W69:W77" si="94">T69*U69*V69*(-1+(1+(2/(U69*V69)))^0.5)</f>
        <v>26.95387314798386</v>
      </c>
      <c r="X69" s="331">
        <f t="shared" si="84"/>
        <v>5960298.097150255</v>
      </c>
      <c r="Y69" s="377">
        <f t="shared" si="85"/>
        <v>8.4929934915608946E-5</v>
      </c>
      <c r="Z69" s="331">
        <f t="shared" ref="Z69:Z77" si="95">Y69*(T69-W69)</f>
        <v>9.1933365084084801E-3</v>
      </c>
      <c r="AA69" s="374">
        <v>20</v>
      </c>
      <c r="AB69" s="374">
        <f t="shared" ref="AB69:AB77" si="96">J69-2*AA69-O69</f>
        <v>77.7</v>
      </c>
      <c r="AC69" s="374">
        <f t="shared" ref="AC69:AC77" si="97">AA69+O69/2</f>
        <v>26.15</v>
      </c>
      <c r="AD69" s="374">
        <f t="shared" si="68"/>
        <v>26.15</v>
      </c>
      <c r="AE69" s="374">
        <f t="shared" si="69"/>
        <v>63.449999999999996</v>
      </c>
      <c r="AF69" s="377">
        <f t="shared" si="70"/>
        <v>44.8</v>
      </c>
      <c r="AG69" s="1097">
        <f t="shared" ref="AG69:AG77" si="98">(K69-W69)/(T69-W69)</f>
        <v>1.4138716211181055</v>
      </c>
      <c r="AH69" s="1101">
        <f t="shared" si="80"/>
        <v>0.86236820181816198</v>
      </c>
      <c r="AI69" s="1097">
        <f t="shared" ref="AI69:AI77" si="99">2*Z69*AG69*AH69*(AC69^2+(AB69/2)^2)^0.5</f>
        <v>1.049879698048487</v>
      </c>
      <c r="AJ69" s="1101">
        <f t="shared" si="72"/>
        <v>2912</v>
      </c>
      <c r="AK69" s="662">
        <f t="shared" si="81"/>
        <v>0.86618907330267025</v>
      </c>
      <c r="AL69" s="807">
        <f t="shared" ref="AL69:AL77" si="100">2.2*AK69*Z69*AG69*(AC69*AJ69)^(1/3)</f>
        <v>1.049879698048487</v>
      </c>
      <c r="AM69" s="807">
        <f t="shared" ref="AM69:AM76" si="101">2*Z69*AG69*((AC69^2)+(AB69/2)^2)^0.5</f>
        <v>1.2174378598781679</v>
      </c>
      <c r="AN69" s="807">
        <f t="shared" si="86"/>
        <v>1.8237182405696142</v>
      </c>
      <c r="AO69" s="30">
        <f t="shared" ref="AO69:AO77" si="102">AM69^2</f>
        <v>1.4821549426647336</v>
      </c>
      <c r="AP69" s="807">
        <f t="shared" ref="AP69:AP77" si="103">2.2*Z69*AG69*(AC69*AJ69)^(1/3)</f>
        <v>1.2120675847888815</v>
      </c>
      <c r="AQ69" s="807">
        <f t="shared" si="87"/>
        <v>1.8156735846902676</v>
      </c>
      <c r="AR69" s="807">
        <f t="shared" ref="AR69:AR77" si="104">AP69^2</f>
        <v>1.4691078300959526</v>
      </c>
      <c r="AS69" s="807">
        <f t="shared" ref="AS69:AS77" si="105">U69*V69</f>
        <v>2.4821230473126499E-2</v>
      </c>
      <c r="AT69" s="807">
        <f t="shared" ref="AT69:AT77" si="106">T69/K69</f>
        <v>0.75111111111111106</v>
      </c>
      <c r="AU69" s="807">
        <f t="shared" ref="AU69:AU76" si="107">(MIN(2.5*(K69-T69),(K69-W69)/3,K69/2))*J69</f>
        <v>6631.9988302540323</v>
      </c>
      <c r="AV69" s="544">
        <f t="shared" ref="AV69:AV77" si="108">P69/AU69</f>
        <v>7.1666410795098751E-2</v>
      </c>
      <c r="AW69" s="1111">
        <f t="shared" ref="AW69:AW77" si="109">$AV$87*AA69+$AV$82*$AV$85*$AV$89*O69/AV69</f>
        <v>97.176848356175853</v>
      </c>
      <c r="AX69" s="807">
        <f t="shared" ref="AX69:AX77" si="110">Q69*Z69</f>
        <v>349.34678731952226</v>
      </c>
      <c r="AY69" s="860">
        <f t="shared" si="79"/>
        <v>5.584045584045584</v>
      </c>
      <c r="AZ69" s="860">
        <f t="shared" ref="AZ69:AZ77" si="111">U69</f>
        <v>0.91787439613526567</v>
      </c>
      <c r="BA69" s="331">
        <f t="shared" si="40"/>
        <v>5.5160019050450888E-3</v>
      </c>
      <c r="BB69" s="860">
        <f t="shared" ref="BB69:BB77" si="112">AW69*BA69</f>
        <v>0.53602768065894368</v>
      </c>
      <c r="BC69" s="804">
        <f t="shared" si="88"/>
        <v>1.4979969825746329</v>
      </c>
      <c r="BD69" s="423"/>
      <c r="BE69" s="423"/>
      <c r="BF69" s="423"/>
      <c r="BG69" s="423"/>
      <c r="BH69" s="423"/>
      <c r="BI69" s="423"/>
      <c r="BJ69" s="653"/>
    </row>
    <row r="70" spans="2:62" x14ac:dyDescent="0.25">
      <c r="B70" s="104"/>
      <c r="C70" s="1148" t="s">
        <v>213</v>
      </c>
      <c r="D70" s="1105">
        <v>3.4058000000000002</v>
      </c>
      <c r="E70" s="1104">
        <v>0</v>
      </c>
      <c r="F70" s="1104">
        <f t="shared" si="89"/>
        <v>0</v>
      </c>
      <c r="G70" s="1105">
        <f t="shared" si="90"/>
        <v>0.2446029179318483</v>
      </c>
      <c r="H70" s="119">
        <f t="shared" si="91"/>
        <v>3405800</v>
      </c>
      <c r="I70" s="1147" t="s">
        <v>205</v>
      </c>
      <c r="J70" s="114">
        <v>130</v>
      </c>
      <c r="K70" s="114">
        <v>180</v>
      </c>
      <c r="L70" s="114">
        <v>1500</v>
      </c>
      <c r="M70" s="1147" t="s">
        <v>432</v>
      </c>
      <c r="N70" s="1147">
        <v>4</v>
      </c>
      <c r="O70" s="114">
        <v>12.3</v>
      </c>
      <c r="P70" s="1105">
        <f t="shared" si="67"/>
        <v>475.29155256159987</v>
      </c>
      <c r="Q70" s="125">
        <v>38000</v>
      </c>
      <c r="R70" s="574">
        <f t="shared" si="92"/>
        <v>82.27329059621141</v>
      </c>
      <c r="S70" s="114">
        <v>41400</v>
      </c>
      <c r="T70" s="380">
        <f t="shared" si="93"/>
        <v>135.19999999999999</v>
      </c>
      <c r="U70" s="114">
        <f t="shared" si="82"/>
        <v>0.91787439613526567</v>
      </c>
      <c r="V70" s="283">
        <f t="shared" si="83"/>
        <v>2.7042077410195715E-2</v>
      </c>
      <c r="W70" s="114">
        <f t="shared" si="94"/>
        <v>26.95387314798386</v>
      </c>
      <c r="X70" s="302">
        <f t="shared" si="84"/>
        <v>5960298.097150255</v>
      </c>
      <c r="Y70" s="114">
        <f t="shared" si="85"/>
        <v>1.3802279540753969E-5</v>
      </c>
      <c r="Z70" s="302">
        <f t="shared" si="95"/>
        <v>1.4940433020154411E-3</v>
      </c>
      <c r="AA70" s="380">
        <v>20</v>
      </c>
      <c r="AB70" s="380">
        <f t="shared" si="96"/>
        <v>77.7</v>
      </c>
      <c r="AC70" s="380">
        <f t="shared" si="97"/>
        <v>26.15</v>
      </c>
      <c r="AD70" s="380">
        <f t="shared" si="68"/>
        <v>26.15</v>
      </c>
      <c r="AE70" s="380">
        <f t="shared" si="69"/>
        <v>63.449999999999996</v>
      </c>
      <c r="AF70" s="380">
        <f t="shared" si="70"/>
        <v>44.8</v>
      </c>
      <c r="AG70" s="1098">
        <f t="shared" si="98"/>
        <v>1.4138716211181055</v>
      </c>
      <c r="AH70" s="1098">
        <f t="shared" ref="AH70:AH77" si="113">$BM$13/$BN$13</f>
        <v>1.2363026566153963</v>
      </c>
      <c r="AI70" s="1098">
        <f t="shared" si="99"/>
        <v>0.2446029179318483</v>
      </c>
      <c r="AJ70" s="1098">
        <f t="shared" si="72"/>
        <v>2912</v>
      </c>
      <c r="AK70" s="659">
        <f>BO23</f>
        <v>1.2417803093824211</v>
      </c>
      <c r="AL70" s="802">
        <f t="shared" si="100"/>
        <v>0.24460291793184821</v>
      </c>
      <c r="AM70" s="802">
        <f t="shared" si="101"/>
        <v>0.19785035373255067</v>
      </c>
      <c r="AN70" s="802">
        <f t="shared" si="86"/>
        <v>0</v>
      </c>
      <c r="AO70" s="21">
        <f t="shared" si="102"/>
        <v>3.9144762472095425E-2</v>
      </c>
      <c r="AP70" s="802">
        <f t="shared" si="103"/>
        <v>0.19697761035806519</v>
      </c>
      <c r="AQ70" s="802">
        <f t="shared" si="87"/>
        <v>0</v>
      </c>
      <c r="AR70" s="802">
        <f t="shared" si="104"/>
        <v>3.8800178982373749E-2</v>
      </c>
      <c r="AS70" s="802">
        <f t="shared" si="105"/>
        <v>2.4821230473126499E-2</v>
      </c>
      <c r="AT70" s="802">
        <f t="shared" si="106"/>
        <v>0.75111111111111106</v>
      </c>
      <c r="AU70" s="802">
        <f t="shared" si="107"/>
        <v>6631.9988302540323</v>
      </c>
      <c r="AV70" s="283">
        <f t="shared" si="108"/>
        <v>7.1666410795098751E-2</v>
      </c>
      <c r="AW70" s="884">
        <f t="shared" si="109"/>
        <v>97.176848356175853</v>
      </c>
      <c r="AX70" s="802">
        <f t="shared" si="110"/>
        <v>56.773645476586765</v>
      </c>
      <c r="AY70" s="853">
        <f>($BD$70*1000*1000*K70/2)/((J70*K70^3)/12)</f>
        <v>5.584045584045584</v>
      </c>
      <c r="AZ70" s="802">
        <f t="shared" si="111"/>
        <v>0.91787439613526567</v>
      </c>
      <c r="BA70" s="302">
        <f t="shared" si="40"/>
        <v>8.9642598120926473E-4</v>
      </c>
      <c r="BB70" s="802">
        <f t="shared" si="112"/>
        <v>8.7111851638508861E-2</v>
      </c>
      <c r="BC70" s="804">
        <f t="shared" si="88"/>
        <v>0</v>
      </c>
      <c r="BD70" s="423">
        <v>3.92</v>
      </c>
      <c r="BE70" s="423">
        <v>29.5</v>
      </c>
      <c r="BF70" s="423">
        <f t="shared" ref="BF70" si="114">1.5*BD70</f>
        <v>5.88</v>
      </c>
      <c r="BG70" s="423">
        <f t="shared" ref="BG70" si="115">4*BD70</f>
        <v>15.68</v>
      </c>
      <c r="BH70" s="423">
        <f t="shared" ref="BH70" si="116">0.4*BE70</f>
        <v>11.8</v>
      </c>
      <c r="BI70" s="423">
        <f t="shared" ref="BI70" si="117">(BG70+BH70)/2</f>
        <v>13.74</v>
      </c>
      <c r="BJ70" s="653"/>
    </row>
    <row r="71" spans="2:62" x14ac:dyDescent="0.25">
      <c r="B71" s="104"/>
      <c r="C71" s="1156"/>
      <c r="D71" s="1106">
        <v>3.5779999999999998</v>
      </c>
      <c r="E71" s="1108">
        <v>0.14000000000000001</v>
      </c>
      <c r="F71" s="1108">
        <f t="shared" si="89"/>
        <v>0.19794202695653479</v>
      </c>
      <c r="G71" s="1105">
        <f t="shared" si="90"/>
        <v>0.25697023910979894</v>
      </c>
      <c r="H71" s="119">
        <f t="shared" si="91"/>
        <v>3578000</v>
      </c>
      <c r="I71" s="1147"/>
      <c r="J71" s="112">
        <v>130</v>
      </c>
      <c r="K71" s="112">
        <v>180</v>
      </c>
      <c r="L71" s="112">
        <v>1500</v>
      </c>
      <c r="M71" s="1147"/>
      <c r="N71" s="1147"/>
      <c r="O71" s="112">
        <v>12.3</v>
      </c>
      <c r="P71" s="1106">
        <f t="shared" si="67"/>
        <v>475.29155256159987</v>
      </c>
      <c r="Q71" s="121">
        <v>38000</v>
      </c>
      <c r="R71" s="574">
        <f t="shared" si="92"/>
        <v>82.27329059621141</v>
      </c>
      <c r="S71" s="112">
        <v>41400</v>
      </c>
      <c r="T71" s="380">
        <f t="shared" si="93"/>
        <v>135.19999999999999</v>
      </c>
      <c r="U71" s="112">
        <f t="shared" si="82"/>
        <v>0.91787439613526567</v>
      </c>
      <c r="V71" s="543">
        <f t="shared" si="83"/>
        <v>2.7042077410195715E-2</v>
      </c>
      <c r="W71" s="112">
        <f t="shared" si="94"/>
        <v>26.95387314798386</v>
      </c>
      <c r="X71" s="330">
        <f t="shared" si="84"/>
        <v>5960298.097150255</v>
      </c>
      <c r="Y71" s="112">
        <f t="shared" si="85"/>
        <v>1.4500133947036732E-5</v>
      </c>
      <c r="Z71" s="330">
        <f t="shared" si="95"/>
        <v>1.5695833386021635E-3</v>
      </c>
      <c r="AA71" s="380">
        <v>20</v>
      </c>
      <c r="AB71" s="380">
        <f t="shared" si="96"/>
        <v>77.7</v>
      </c>
      <c r="AC71" s="380">
        <f t="shared" si="97"/>
        <v>26.15</v>
      </c>
      <c r="AD71" s="380">
        <f t="shared" si="68"/>
        <v>26.15</v>
      </c>
      <c r="AE71" s="380">
        <f t="shared" si="69"/>
        <v>63.449999999999996</v>
      </c>
      <c r="AF71" s="376">
        <f t="shared" si="70"/>
        <v>44.8</v>
      </c>
      <c r="AG71" s="1098">
        <f t="shared" si="98"/>
        <v>1.4138716211181055</v>
      </c>
      <c r="AH71" s="1098">
        <f t="shared" si="113"/>
        <v>1.2363026566153963</v>
      </c>
      <c r="AI71" s="1098">
        <f t="shared" si="99"/>
        <v>0.25697023910979894</v>
      </c>
      <c r="AJ71" s="1099">
        <f t="shared" si="72"/>
        <v>2912</v>
      </c>
      <c r="AK71" s="659">
        <f>AK70</f>
        <v>1.2417803093824211</v>
      </c>
      <c r="AL71" s="803">
        <f t="shared" si="100"/>
        <v>0.25697023910979888</v>
      </c>
      <c r="AM71" s="802">
        <f t="shared" si="101"/>
        <v>0.20785382748695352</v>
      </c>
      <c r="AN71" s="803">
        <f t="shared" si="86"/>
        <v>4.1143007923441485E-2</v>
      </c>
      <c r="AO71" s="20">
        <f t="shared" si="102"/>
        <v>4.3203213600976238E-2</v>
      </c>
      <c r="AP71" s="803">
        <f t="shared" si="103"/>
        <v>0.2069369575022483</v>
      </c>
      <c r="AQ71" s="803">
        <f t="shared" si="87"/>
        <v>4.0961520820213329E-2</v>
      </c>
      <c r="AR71" s="803">
        <f t="shared" si="104"/>
        <v>4.2822904380287317E-2</v>
      </c>
      <c r="AS71" s="803">
        <f t="shared" si="105"/>
        <v>2.4821230473126499E-2</v>
      </c>
      <c r="AT71" s="803">
        <f t="shared" si="106"/>
        <v>0.75111111111111106</v>
      </c>
      <c r="AU71" s="803">
        <f t="shared" si="107"/>
        <v>6631.9988302540323</v>
      </c>
      <c r="AV71" s="543">
        <f t="shared" si="108"/>
        <v>7.1666410795098751E-2</v>
      </c>
      <c r="AW71" s="884">
        <f t="shared" si="109"/>
        <v>97.176848356175853</v>
      </c>
      <c r="AX71" s="803">
        <f t="shared" si="110"/>
        <v>59.644166866882216</v>
      </c>
      <c r="AY71" s="853">
        <f t="shared" ref="AY71:AY77" si="118">($BD$70*1000*1000*K71/2)/((J71*K71^3)/12)</f>
        <v>5.584045584045584</v>
      </c>
      <c r="AZ71" s="803">
        <f t="shared" si="111"/>
        <v>0.91787439613526567</v>
      </c>
      <c r="BA71" s="302">
        <f t="shared" si="40"/>
        <v>9.4175000316129803E-4</v>
      </c>
      <c r="BB71" s="803">
        <f t="shared" si="112"/>
        <v>9.1516297246633585E-2</v>
      </c>
      <c r="BC71" s="804">
        <f t="shared" si="88"/>
        <v>0.19794202695653479</v>
      </c>
      <c r="BD71" s="423"/>
      <c r="BE71" s="423"/>
      <c r="BF71" s="423"/>
      <c r="BG71" s="423"/>
      <c r="BH71" s="423"/>
      <c r="BI71" s="423"/>
      <c r="BJ71" s="653"/>
    </row>
    <row r="72" spans="2:62" x14ac:dyDescent="0.25">
      <c r="B72" s="104"/>
      <c r="C72" s="1156"/>
      <c r="D72" s="446">
        <v>5.992</v>
      </c>
      <c r="E72" s="1108">
        <v>0.252</v>
      </c>
      <c r="F72" s="1108">
        <f t="shared" si="89"/>
        <v>0.3562956485217626</v>
      </c>
      <c r="G72" s="1105">
        <f t="shared" si="90"/>
        <v>0.4303425580620221</v>
      </c>
      <c r="H72" s="119">
        <f t="shared" si="91"/>
        <v>5992000</v>
      </c>
      <c r="I72" s="1147"/>
      <c r="J72" s="112">
        <v>130</v>
      </c>
      <c r="K72" s="112">
        <v>180</v>
      </c>
      <c r="L72" s="112">
        <v>1500</v>
      </c>
      <c r="M72" s="1147"/>
      <c r="N72" s="1147"/>
      <c r="O72" s="112">
        <v>12.3</v>
      </c>
      <c r="P72" s="1106">
        <f t="shared" si="67"/>
        <v>475.29155256159987</v>
      </c>
      <c r="Q72" s="121">
        <v>38000</v>
      </c>
      <c r="R72" s="574">
        <f t="shared" si="92"/>
        <v>82.27329059621141</v>
      </c>
      <c r="S72" s="112">
        <v>41400</v>
      </c>
      <c r="T72" s="380">
        <f t="shared" si="93"/>
        <v>135.19999999999999</v>
      </c>
      <c r="U72" s="112">
        <f t="shared" si="82"/>
        <v>0.91787439613526567</v>
      </c>
      <c r="V72" s="543">
        <f t="shared" si="83"/>
        <v>2.7042077410195715E-2</v>
      </c>
      <c r="W72" s="112">
        <f t="shared" si="94"/>
        <v>26.95387314798386</v>
      </c>
      <c r="X72" s="330">
        <f t="shared" si="84"/>
        <v>5960298.097150255</v>
      </c>
      <c r="Y72" s="112">
        <f t="shared" si="85"/>
        <v>2.4283063893416461E-5</v>
      </c>
      <c r="Z72" s="330">
        <f t="shared" si="95"/>
        <v>2.6285476145623712E-3</v>
      </c>
      <c r="AA72" s="380">
        <v>20</v>
      </c>
      <c r="AB72" s="380">
        <f t="shared" si="96"/>
        <v>77.7</v>
      </c>
      <c r="AC72" s="380">
        <f t="shared" si="97"/>
        <v>26.15</v>
      </c>
      <c r="AD72" s="380">
        <f t="shared" si="68"/>
        <v>26.15</v>
      </c>
      <c r="AE72" s="380">
        <f t="shared" si="69"/>
        <v>63.449999999999996</v>
      </c>
      <c r="AF72" s="376">
        <f t="shared" si="70"/>
        <v>44.8</v>
      </c>
      <c r="AG72" s="1098">
        <f t="shared" si="98"/>
        <v>1.4138716211181055</v>
      </c>
      <c r="AH72" s="1098">
        <f t="shared" si="113"/>
        <v>1.2363026566153963</v>
      </c>
      <c r="AI72" s="1098">
        <f t="shared" si="99"/>
        <v>0.4303425580620221</v>
      </c>
      <c r="AJ72" s="1099">
        <f t="shared" si="72"/>
        <v>2912</v>
      </c>
      <c r="AK72" s="659">
        <f t="shared" ref="AK72:AK77" si="119">AK71</f>
        <v>1.2417803093824211</v>
      </c>
      <c r="AL72" s="803">
        <f t="shared" si="100"/>
        <v>0.43034255806202204</v>
      </c>
      <c r="AM72" s="802">
        <f t="shared" si="101"/>
        <v>0.34808835503125363</v>
      </c>
      <c r="AN72" s="803">
        <f t="shared" si="86"/>
        <v>0.12402236619873405</v>
      </c>
      <c r="AO72" s="20">
        <f t="shared" si="102"/>
        <v>0.12116550290836407</v>
      </c>
      <c r="AP72" s="803">
        <f t="shared" si="103"/>
        <v>0.34655289249677812</v>
      </c>
      <c r="AQ72" s="803">
        <f t="shared" si="87"/>
        <v>0.12347528757923223</v>
      </c>
      <c r="AR72" s="803">
        <f t="shared" si="104"/>
        <v>0.12009890729788346</v>
      </c>
      <c r="AS72" s="803">
        <f t="shared" si="105"/>
        <v>2.4821230473126499E-2</v>
      </c>
      <c r="AT72" s="803">
        <f t="shared" si="106"/>
        <v>0.75111111111111106</v>
      </c>
      <c r="AU72" s="803">
        <f t="shared" si="107"/>
        <v>6631.9988302540323</v>
      </c>
      <c r="AV72" s="543">
        <f t="shared" si="108"/>
        <v>7.1666410795098751E-2</v>
      </c>
      <c r="AW72" s="884">
        <f t="shared" si="109"/>
        <v>97.176848356175853</v>
      </c>
      <c r="AX72" s="803">
        <f t="shared" si="110"/>
        <v>99.884809353370102</v>
      </c>
      <c r="AY72" s="853">
        <f t="shared" si="118"/>
        <v>5.584045584045584</v>
      </c>
      <c r="AZ72" s="803">
        <f t="shared" si="111"/>
        <v>0.91787439613526567</v>
      </c>
      <c r="BA72" s="302">
        <f t="shared" si="40"/>
        <v>1.5771285687374225E-3</v>
      </c>
      <c r="BB72" s="803">
        <f t="shared" si="112"/>
        <v>0.15326038376238918</v>
      </c>
      <c r="BC72" s="804">
        <f t="shared" si="88"/>
        <v>0.3562956485217626</v>
      </c>
      <c r="BD72" s="423"/>
      <c r="BE72" s="423"/>
      <c r="BF72" s="423"/>
      <c r="BG72" s="423"/>
      <c r="BH72" s="423"/>
      <c r="BI72" s="423"/>
      <c r="BJ72" s="653"/>
    </row>
    <row r="73" spans="2:62" x14ac:dyDescent="0.25">
      <c r="B73" s="104"/>
      <c r="C73" s="1156"/>
      <c r="D73" s="446">
        <v>10.911</v>
      </c>
      <c r="E73" s="1108">
        <v>0.58299999999999996</v>
      </c>
      <c r="F73" s="1108">
        <f t="shared" si="89"/>
        <v>0.82428715511185546</v>
      </c>
      <c r="G73" s="1105">
        <f t="shared" si="90"/>
        <v>0.78362277219871879</v>
      </c>
      <c r="H73" s="119">
        <f t="shared" si="91"/>
        <v>10911000</v>
      </c>
      <c r="I73" s="1147"/>
      <c r="J73" s="112">
        <v>130</v>
      </c>
      <c r="K73" s="112">
        <v>180</v>
      </c>
      <c r="L73" s="112">
        <v>1500</v>
      </c>
      <c r="M73" s="1147"/>
      <c r="N73" s="1147"/>
      <c r="O73" s="112">
        <v>12.3</v>
      </c>
      <c r="P73" s="1106">
        <f t="shared" si="67"/>
        <v>475.29155256159987</v>
      </c>
      <c r="Q73" s="121">
        <v>38000</v>
      </c>
      <c r="R73" s="574">
        <f t="shared" si="92"/>
        <v>82.27329059621141</v>
      </c>
      <c r="S73" s="112">
        <v>41400</v>
      </c>
      <c r="T73" s="380">
        <f t="shared" si="93"/>
        <v>135.19999999999999</v>
      </c>
      <c r="U73" s="112">
        <f t="shared" si="82"/>
        <v>0.91787439613526567</v>
      </c>
      <c r="V73" s="543">
        <f t="shared" si="83"/>
        <v>2.7042077410195715E-2</v>
      </c>
      <c r="W73" s="112">
        <f t="shared" si="94"/>
        <v>26.95387314798386</v>
      </c>
      <c r="X73" s="330">
        <f t="shared" si="84"/>
        <v>5960298.097150255</v>
      </c>
      <c r="Y73" s="112">
        <f t="shared" si="85"/>
        <v>4.4217708635024535E-5</v>
      </c>
      <c r="Z73" s="330">
        <f t="shared" si="95"/>
        <v>4.7863956980123551E-3</v>
      </c>
      <c r="AA73" s="380">
        <v>20</v>
      </c>
      <c r="AB73" s="380">
        <f t="shared" si="96"/>
        <v>77.7</v>
      </c>
      <c r="AC73" s="380">
        <f t="shared" si="97"/>
        <v>26.15</v>
      </c>
      <c r="AD73" s="380">
        <f t="shared" si="68"/>
        <v>26.15</v>
      </c>
      <c r="AE73" s="380">
        <f t="shared" si="69"/>
        <v>63.449999999999996</v>
      </c>
      <c r="AF73" s="376">
        <f t="shared" si="70"/>
        <v>44.8</v>
      </c>
      <c r="AG73" s="1098">
        <f t="shared" si="98"/>
        <v>1.4138716211181055</v>
      </c>
      <c r="AH73" s="1098">
        <f t="shared" si="113"/>
        <v>1.2363026566153963</v>
      </c>
      <c r="AI73" s="1098">
        <f t="shared" si="99"/>
        <v>0.78362277219871879</v>
      </c>
      <c r="AJ73" s="1099">
        <f t="shared" si="72"/>
        <v>2912</v>
      </c>
      <c r="AK73" s="659">
        <f t="shared" si="119"/>
        <v>1.2417803093824211</v>
      </c>
      <c r="AL73" s="803">
        <f t="shared" si="100"/>
        <v>0.78362277219871879</v>
      </c>
      <c r="AM73" s="802">
        <f t="shared" si="101"/>
        <v>0.63384379868925378</v>
      </c>
      <c r="AN73" s="803">
        <f t="shared" si="86"/>
        <v>0.52246930160685667</v>
      </c>
      <c r="AO73" s="20">
        <f t="shared" si="102"/>
        <v>0.40175796113682327</v>
      </c>
      <c r="AP73" s="803">
        <f t="shared" si="103"/>
        <v>0.63104783211487747</v>
      </c>
      <c r="AQ73" s="803">
        <f t="shared" si="87"/>
        <v>0.52016462227347615</v>
      </c>
      <c r="AR73" s="803">
        <f t="shared" si="104"/>
        <v>0.3982213664168866</v>
      </c>
      <c r="AS73" s="803">
        <f t="shared" si="105"/>
        <v>2.4821230473126499E-2</v>
      </c>
      <c r="AT73" s="803">
        <f t="shared" si="106"/>
        <v>0.75111111111111106</v>
      </c>
      <c r="AU73" s="803">
        <f t="shared" si="107"/>
        <v>6631.9988302540323</v>
      </c>
      <c r="AV73" s="543">
        <f t="shared" si="108"/>
        <v>7.1666410795098751E-2</v>
      </c>
      <c r="AW73" s="884">
        <f t="shared" si="109"/>
        <v>97.176848356175853</v>
      </c>
      <c r="AX73" s="803">
        <f t="shared" si="110"/>
        <v>181.8830365244695</v>
      </c>
      <c r="AY73" s="853">
        <f t="shared" si="118"/>
        <v>5.584045584045584</v>
      </c>
      <c r="AZ73" s="803">
        <f t="shared" si="111"/>
        <v>0.91787439613526567</v>
      </c>
      <c r="BA73" s="302">
        <f t="shared" si="40"/>
        <v>2.8718374188074131E-3</v>
      </c>
      <c r="BB73" s="803">
        <f t="shared" si="112"/>
        <v>0.27907610935103949</v>
      </c>
      <c r="BC73" s="804">
        <f t="shared" si="88"/>
        <v>0.82428715511185546</v>
      </c>
      <c r="BD73" s="423"/>
      <c r="BE73" s="423"/>
      <c r="BF73" s="423"/>
      <c r="BG73" s="423"/>
      <c r="BH73" s="423"/>
      <c r="BI73" s="423"/>
      <c r="BJ73" s="653"/>
    </row>
    <row r="74" spans="2:62" x14ac:dyDescent="0.25">
      <c r="B74" s="104"/>
      <c r="C74" s="1156"/>
      <c r="D74" s="1106">
        <v>15.983000000000001</v>
      </c>
      <c r="E74" s="1108">
        <v>0.89700000000000002</v>
      </c>
      <c r="F74" s="1108">
        <f t="shared" si="89"/>
        <v>1.2682428441429408</v>
      </c>
      <c r="G74" s="1105">
        <f t="shared" si="90"/>
        <v>1.1478913727478803</v>
      </c>
      <c r="H74" s="119">
        <f t="shared" si="91"/>
        <v>15983000</v>
      </c>
      <c r="I74" s="1147"/>
      <c r="J74" s="112">
        <v>130</v>
      </c>
      <c r="K74" s="112">
        <v>180</v>
      </c>
      <c r="L74" s="112">
        <v>1500</v>
      </c>
      <c r="M74" s="1147"/>
      <c r="N74" s="1147"/>
      <c r="O74" s="112">
        <v>12.3</v>
      </c>
      <c r="P74" s="1106">
        <f t="shared" si="67"/>
        <v>475.29155256159987</v>
      </c>
      <c r="Q74" s="121">
        <v>38000</v>
      </c>
      <c r="R74" s="574">
        <f t="shared" si="92"/>
        <v>82.27329059621141</v>
      </c>
      <c r="S74" s="112">
        <v>41400</v>
      </c>
      <c r="T74" s="380">
        <f t="shared" si="93"/>
        <v>135.19999999999999</v>
      </c>
      <c r="U74" s="112">
        <f t="shared" si="82"/>
        <v>0.91787439613526567</v>
      </c>
      <c r="V74" s="543">
        <f t="shared" si="83"/>
        <v>2.7042077410195715E-2</v>
      </c>
      <c r="W74" s="112">
        <f t="shared" si="94"/>
        <v>26.95387314798386</v>
      </c>
      <c r="X74" s="330">
        <f t="shared" si="84"/>
        <v>5960298.097150255</v>
      </c>
      <c r="Y74" s="112">
        <f t="shared" si="85"/>
        <v>6.4772398232389077E-5</v>
      </c>
      <c r="Z74" s="330">
        <f t="shared" si="95"/>
        <v>7.0113612355724936E-3</v>
      </c>
      <c r="AA74" s="380">
        <v>20</v>
      </c>
      <c r="AB74" s="380">
        <f t="shared" si="96"/>
        <v>77.7</v>
      </c>
      <c r="AC74" s="380">
        <f t="shared" si="97"/>
        <v>26.15</v>
      </c>
      <c r="AD74" s="380">
        <f t="shared" si="68"/>
        <v>26.15</v>
      </c>
      <c r="AE74" s="380">
        <f t="shared" si="69"/>
        <v>63.449999999999996</v>
      </c>
      <c r="AF74" s="376">
        <f t="shared" si="70"/>
        <v>44.8</v>
      </c>
      <c r="AG74" s="1098">
        <f t="shared" si="98"/>
        <v>1.4138716211181055</v>
      </c>
      <c r="AH74" s="1098">
        <f t="shared" si="113"/>
        <v>1.2363026566153963</v>
      </c>
      <c r="AI74" s="1098">
        <f t="shared" si="99"/>
        <v>1.1478913727478803</v>
      </c>
      <c r="AJ74" s="1099">
        <f t="shared" si="72"/>
        <v>2912</v>
      </c>
      <c r="AK74" s="659">
        <f t="shared" si="119"/>
        <v>1.2417803093824211</v>
      </c>
      <c r="AL74" s="803">
        <f t="shared" si="100"/>
        <v>1.1478913727478803</v>
      </c>
      <c r="AM74" s="802">
        <f t="shared" si="101"/>
        <v>0.9284873462056954</v>
      </c>
      <c r="AN74" s="803">
        <f t="shared" si="86"/>
        <v>1.1775474327026425</v>
      </c>
      <c r="AO74" s="20">
        <f t="shared" si="102"/>
        <v>0.86208875206409485</v>
      </c>
      <c r="AP74" s="803">
        <f t="shared" si="103"/>
        <v>0.92439166902136261</v>
      </c>
      <c r="AQ74" s="803">
        <f t="shared" si="87"/>
        <v>1.1723531194216927</v>
      </c>
      <c r="AR74" s="803">
        <f t="shared" si="104"/>
        <v>0.85449995775610044</v>
      </c>
      <c r="AS74" s="803">
        <f t="shared" si="105"/>
        <v>2.4821230473126499E-2</v>
      </c>
      <c r="AT74" s="803">
        <f t="shared" si="106"/>
        <v>0.75111111111111106</v>
      </c>
      <c r="AU74" s="803">
        <f t="shared" si="107"/>
        <v>6631.9988302540323</v>
      </c>
      <c r="AV74" s="543">
        <f t="shared" si="108"/>
        <v>7.1666410795098751E-2</v>
      </c>
      <c r="AW74" s="884">
        <f t="shared" si="109"/>
        <v>97.176848356175853</v>
      </c>
      <c r="AX74" s="803">
        <f t="shared" si="110"/>
        <v>266.43172695175474</v>
      </c>
      <c r="AY74" s="853">
        <f t="shared" si="118"/>
        <v>5.584045584045584</v>
      </c>
      <c r="AZ74" s="803">
        <f t="shared" si="111"/>
        <v>0.91787439613526567</v>
      </c>
      <c r="BA74" s="302">
        <f t="shared" si="40"/>
        <v>4.2068167413434956E-3</v>
      </c>
      <c r="BB74" s="803">
        <f t="shared" si="112"/>
        <v>0.40880519253575875</v>
      </c>
      <c r="BC74" s="804">
        <f t="shared" si="88"/>
        <v>1.2682428441429408</v>
      </c>
      <c r="BD74" s="423"/>
      <c r="BE74" s="423"/>
      <c r="BF74" s="423"/>
      <c r="BG74" s="423"/>
      <c r="BH74" s="423"/>
      <c r="BI74" s="423"/>
      <c r="BJ74" s="653"/>
    </row>
    <row r="75" spans="2:62" x14ac:dyDescent="0.25">
      <c r="B75" s="104"/>
      <c r="C75" s="1156"/>
      <c r="D75" s="1106">
        <v>18.474</v>
      </c>
      <c r="E75" s="1108">
        <v>1.0066999999999999</v>
      </c>
      <c r="F75" s="1108">
        <f t="shared" si="89"/>
        <v>1.4233445609795967</v>
      </c>
      <c r="G75" s="1105">
        <f t="shared" si="90"/>
        <v>1.3267937946658539</v>
      </c>
      <c r="H75" s="119">
        <f t="shared" si="91"/>
        <v>18474000</v>
      </c>
      <c r="I75" s="1147"/>
      <c r="J75" s="112">
        <v>130</v>
      </c>
      <c r="K75" s="112">
        <v>180</v>
      </c>
      <c r="L75" s="112">
        <v>1500</v>
      </c>
      <c r="M75" s="1147"/>
      <c r="N75" s="1147"/>
      <c r="O75" s="112">
        <v>12.3</v>
      </c>
      <c r="P75" s="1106">
        <f t="shared" si="67"/>
        <v>475.29155256159987</v>
      </c>
      <c r="Q75" s="121">
        <v>38000</v>
      </c>
      <c r="R75" s="574">
        <f t="shared" si="92"/>
        <v>82.27329059621141</v>
      </c>
      <c r="S75" s="112">
        <v>41400</v>
      </c>
      <c r="T75" s="380">
        <f t="shared" si="93"/>
        <v>135.19999999999999</v>
      </c>
      <c r="U75" s="112">
        <f t="shared" si="82"/>
        <v>0.91787439613526567</v>
      </c>
      <c r="V75" s="543">
        <f t="shared" si="83"/>
        <v>2.7042077410195715E-2</v>
      </c>
      <c r="W75" s="112">
        <f t="shared" si="94"/>
        <v>26.95387314798386</v>
      </c>
      <c r="X75" s="330">
        <f t="shared" si="84"/>
        <v>5960298.097150255</v>
      </c>
      <c r="Y75" s="112">
        <f t="shared" si="85"/>
        <v>7.4867376897025322E-5</v>
      </c>
      <c r="Z75" s="330">
        <f t="shared" si="95"/>
        <v>8.1041035766731048E-3</v>
      </c>
      <c r="AA75" s="380">
        <v>20</v>
      </c>
      <c r="AB75" s="380">
        <f t="shared" si="96"/>
        <v>77.7</v>
      </c>
      <c r="AC75" s="380">
        <f t="shared" si="97"/>
        <v>26.15</v>
      </c>
      <c r="AD75" s="380">
        <f t="shared" si="68"/>
        <v>26.15</v>
      </c>
      <c r="AE75" s="380">
        <f t="shared" si="69"/>
        <v>63.449999999999996</v>
      </c>
      <c r="AF75" s="376">
        <f t="shared" si="70"/>
        <v>44.8</v>
      </c>
      <c r="AG75" s="1098">
        <f t="shared" si="98"/>
        <v>1.4138716211181055</v>
      </c>
      <c r="AH75" s="1098">
        <f t="shared" si="113"/>
        <v>1.2363026566153963</v>
      </c>
      <c r="AI75" s="1098">
        <f t="shared" si="99"/>
        <v>1.3267937946658539</v>
      </c>
      <c r="AJ75" s="1099">
        <f t="shared" si="72"/>
        <v>2912</v>
      </c>
      <c r="AK75" s="659">
        <f t="shared" si="119"/>
        <v>1.2417803093824211</v>
      </c>
      <c r="AL75" s="803">
        <f t="shared" si="100"/>
        <v>1.3267937946658535</v>
      </c>
      <c r="AM75" s="802">
        <f t="shared" si="101"/>
        <v>1.0731949717702569</v>
      </c>
      <c r="AN75" s="803">
        <f t="shared" si="86"/>
        <v>1.527526225939847</v>
      </c>
      <c r="AO75" s="20">
        <f t="shared" si="102"/>
        <v>1.1517474474329625</v>
      </c>
      <c r="AP75" s="803">
        <f t="shared" si="103"/>
        <v>1.0684609706250798</v>
      </c>
      <c r="AQ75" s="803">
        <f t="shared" si="87"/>
        <v>1.520788111158188</v>
      </c>
      <c r="AR75" s="803">
        <f t="shared" si="104"/>
        <v>1.1416088457490876</v>
      </c>
      <c r="AS75" s="803">
        <f t="shared" si="105"/>
        <v>2.4821230473126499E-2</v>
      </c>
      <c r="AT75" s="803">
        <f t="shared" si="106"/>
        <v>0.75111111111111106</v>
      </c>
      <c r="AU75" s="803">
        <f t="shared" si="107"/>
        <v>6631.9988302540323</v>
      </c>
      <c r="AV75" s="543">
        <f t="shared" si="108"/>
        <v>7.1666410795098751E-2</v>
      </c>
      <c r="AW75" s="884">
        <f t="shared" si="109"/>
        <v>97.176848356175853</v>
      </c>
      <c r="AX75" s="803">
        <f t="shared" si="110"/>
        <v>307.955935913578</v>
      </c>
      <c r="AY75" s="853">
        <f t="shared" si="118"/>
        <v>5.584045584045584</v>
      </c>
      <c r="AZ75" s="803">
        <f t="shared" si="111"/>
        <v>0.91787439613526567</v>
      </c>
      <c r="BA75" s="302">
        <f t="shared" ref="BA75:BA77" si="120">IF(((AX75-($AV$92*AY75/AV75)*(1+AZ75*AV75))/Q75)&gt;=0.6*AX75*Q75,((AX75-($AV$92*AY75/AV75)*(1+AZ75*AV75))/Q75),0.6*AX75/Q75)</f>
        <v>4.8624621460038632E-3</v>
      </c>
      <c r="BB75" s="803">
        <f t="shared" si="112"/>
        <v>0.47251874659986282</v>
      </c>
      <c r="BC75" s="804">
        <f t="shared" si="88"/>
        <v>1.4233445609795967</v>
      </c>
      <c r="BD75" s="423"/>
      <c r="BE75" s="423"/>
      <c r="BF75" s="423"/>
      <c r="BG75" s="423"/>
      <c r="BH75" s="423"/>
      <c r="BI75" s="423"/>
      <c r="BJ75" s="653"/>
    </row>
    <row r="76" spans="2:62" x14ac:dyDescent="0.25">
      <c r="B76" s="104"/>
      <c r="C76" s="1156"/>
      <c r="D76" s="1106">
        <v>20.95</v>
      </c>
      <c r="E76" s="1108">
        <v>1.0068999999999999</v>
      </c>
      <c r="F76" s="1108">
        <f t="shared" si="89"/>
        <v>1.4236273353038202</v>
      </c>
      <c r="G76" s="1105">
        <f t="shared" si="90"/>
        <v>1.5046189237982917</v>
      </c>
      <c r="H76" s="119">
        <f t="shared" si="91"/>
        <v>20950000</v>
      </c>
      <c r="I76" s="1147"/>
      <c r="J76" s="112">
        <v>130</v>
      </c>
      <c r="K76" s="112">
        <v>180</v>
      </c>
      <c r="L76" s="112">
        <v>1500</v>
      </c>
      <c r="M76" s="1147"/>
      <c r="N76" s="1147"/>
      <c r="O76" s="112">
        <v>12.3</v>
      </c>
      <c r="P76" s="1106">
        <f t="shared" si="67"/>
        <v>475.29155256159987</v>
      </c>
      <c r="Q76" s="121">
        <v>38000</v>
      </c>
      <c r="R76" s="574">
        <f t="shared" si="92"/>
        <v>82.27329059621141</v>
      </c>
      <c r="S76" s="112">
        <v>41400</v>
      </c>
      <c r="T76" s="380">
        <f t="shared" si="93"/>
        <v>135.19999999999999</v>
      </c>
      <c r="U76" s="112">
        <f t="shared" si="82"/>
        <v>0.91787439613526567</v>
      </c>
      <c r="V76" s="543">
        <f t="shared" si="83"/>
        <v>2.7042077410195715E-2</v>
      </c>
      <c r="W76" s="112">
        <f t="shared" si="94"/>
        <v>26.95387314798386</v>
      </c>
      <c r="X76" s="330">
        <f t="shared" si="84"/>
        <v>5960298.097150255</v>
      </c>
      <c r="Y76" s="112">
        <f t="shared" si="85"/>
        <v>8.4901566850312897E-5</v>
      </c>
      <c r="Z76" s="330">
        <f t="shared" si="95"/>
        <v>9.1902657752138978E-3</v>
      </c>
      <c r="AA76" s="380">
        <v>20</v>
      </c>
      <c r="AB76" s="380">
        <f t="shared" si="96"/>
        <v>77.7</v>
      </c>
      <c r="AC76" s="380">
        <f t="shared" si="97"/>
        <v>26.15</v>
      </c>
      <c r="AD76" s="380">
        <f t="shared" si="68"/>
        <v>26.15</v>
      </c>
      <c r="AE76" s="380">
        <f t="shared" si="69"/>
        <v>63.449999999999996</v>
      </c>
      <c r="AF76" s="376">
        <f t="shared" si="70"/>
        <v>44.8</v>
      </c>
      <c r="AG76" s="1098">
        <f t="shared" si="98"/>
        <v>1.4138716211181055</v>
      </c>
      <c r="AH76" s="1098">
        <f t="shared" si="113"/>
        <v>1.2363026566153963</v>
      </c>
      <c r="AI76" s="1098">
        <f t="shared" si="99"/>
        <v>1.5046189237982917</v>
      </c>
      <c r="AJ76" s="1099">
        <f t="shared" si="72"/>
        <v>2912</v>
      </c>
      <c r="AK76" s="659">
        <f t="shared" si="119"/>
        <v>1.2417803093824211</v>
      </c>
      <c r="AL76" s="803">
        <f t="shared" si="100"/>
        <v>1.5046189237982914</v>
      </c>
      <c r="AM76" s="802">
        <f t="shared" si="101"/>
        <v>1.2170312146035986</v>
      </c>
      <c r="AN76" s="803">
        <f t="shared" si="86"/>
        <v>1.7325989050276929</v>
      </c>
      <c r="AO76" s="20">
        <f t="shared" si="102"/>
        <v>1.4811649773195106</v>
      </c>
      <c r="AP76" s="803">
        <f t="shared" si="103"/>
        <v>1.2116627332789554</v>
      </c>
      <c r="AQ76" s="803">
        <f t="shared" si="87"/>
        <v>1.7249561882648627</v>
      </c>
      <c r="AR76" s="803">
        <f t="shared" si="104"/>
        <v>1.4681265792170288</v>
      </c>
      <c r="AS76" s="803">
        <f t="shared" si="105"/>
        <v>2.4821230473126499E-2</v>
      </c>
      <c r="AT76" s="803">
        <f t="shared" si="106"/>
        <v>0.75111111111111106</v>
      </c>
      <c r="AU76" s="803">
        <f t="shared" si="107"/>
        <v>6631.9988302540323</v>
      </c>
      <c r="AV76" s="543">
        <f t="shared" si="108"/>
        <v>7.1666410795098751E-2</v>
      </c>
      <c r="AW76" s="884">
        <f t="shared" si="109"/>
        <v>97.176848356175853</v>
      </c>
      <c r="AX76" s="803">
        <f t="shared" si="110"/>
        <v>349.23009945812811</v>
      </c>
      <c r="AY76" s="853">
        <f t="shared" si="118"/>
        <v>5.584045584045584</v>
      </c>
      <c r="AZ76" s="803">
        <f t="shared" si="111"/>
        <v>0.91787439613526567</v>
      </c>
      <c r="BA76" s="302">
        <f t="shared" si="120"/>
        <v>5.514159465128338E-3</v>
      </c>
      <c r="BB76" s="803">
        <f t="shared" si="112"/>
        <v>0.53584863815454831</v>
      </c>
      <c r="BC76" s="804">
        <f t="shared" si="88"/>
        <v>1.4236273353038202</v>
      </c>
      <c r="BD76" s="423"/>
      <c r="BE76" s="423"/>
      <c r="BF76" s="423"/>
      <c r="BG76" s="423"/>
      <c r="BH76" s="423"/>
      <c r="BI76" s="423"/>
      <c r="BJ76" s="653"/>
    </row>
    <row r="77" spans="2:62" x14ac:dyDescent="0.25">
      <c r="B77" s="104"/>
      <c r="C77" s="1156"/>
      <c r="D77" s="1106">
        <v>23.434000000000001</v>
      </c>
      <c r="E77" s="1108">
        <v>1.0597000000000001</v>
      </c>
      <c r="F77" s="1108">
        <f t="shared" si="89"/>
        <v>1.4982797568988566</v>
      </c>
      <c r="G77" s="1105">
        <f t="shared" si="90"/>
        <v>1.683018609083015</v>
      </c>
      <c r="H77" s="119">
        <f t="shared" si="91"/>
        <v>23434000</v>
      </c>
      <c r="I77" s="1148"/>
      <c r="J77" s="112">
        <v>130</v>
      </c>
      <c r="K77" s="112">
        <v>180</v>
      </c>
      <c r="L77" s="112">
        <v>1500</v>
      </c>
      <c r="M77" s="1148"/>
      <c r="N77" s="1148"/>
      <c r="O77" s="112">
        <v>12.3</v>
      </c>
      <c r="P77" s="1106">
        <f t="shared" si="67"/>
        <v>475.29155256159987</v>
      </c>
      <c r="Q77" s="121">
        <v>38000</v>
      </c>
      <c r="R77" s="574">
        <f t="shared" si="92"/>
        <v>82.27329059621141</v>
      </c>
      <c r="S77" s="112">
        <v>41400</v>
      </c>
      <c r="T77" s="380">
        <f t="shared" si="93"/>
        <v>135.19999999999999</v>
      </c>
      <c r="U77" s="112">
        <f t="shared" si="82"/>
        <v>0.91787439613526567</v>
      </c>
      <c r="V77" s="543">
        <f t="shared" si="83"/>
        <v>2.7042077410195715E-2</v>
      </c>
      <c r="W77" s="112">
        <f t="shared" si="94"/>
        <v>26.95387314798386</v>
      </c>
      <c r="X77" s="330">
        <f t="shared" si="84"/>
        <v>5960298.097150255</v>
      </c>
      <c r="Y77" s="112">
        <f t="shared" si="85"/>
        <v>9.4968177449653105E-5</v>
      </c>
      <c r="Z77" s="330">
        <f t="shared" si="95"/>
        <v>1.0279937383119928E-2</v>
      </c>
      <c r="AA77" s="380">
        <v>20</v>
      </c>
      <c r="AB77" s="380">
        <f t="shared" si="96"/>
        <v>77.7</v>
      </c>
      <c r="AC77" s="380">
        <f t="shared" si="97"/>
        <v>26.15</v>
      </c>
      <c r="AD77" s="380">
        <f t="shared" si="68"/>
        <v>26.15</v>
      </c>
      <c r="AE77" s="380">
        <f t="shared" si="69"/>
        <v>63.449999999999996</v>
      </c>
      <c r="AF77" s="376">
        <f t="shared" si="70"/>
        <v>44.8</v>
      </c>
      <c r="AG77" s="1098">
        <f t="shared" si="98"/>
        <v>1.4138716211181055</v>
      </c>
      <c r="AH77" s="1098">
        <f t="shared" si="113"/>
        <v>1.2363026566153963</v>
      </c>
      <c r="AI77" s="1098">
        <f t="shared" si="99"/>
        <v>1.683018609083015</v>
      </c>
      <c r="AJ77" s="1099">
        <f t="shared" si="72"/>
        <v>2912</v>
      </c>
      <c r="AK77" s="659">
        <f t="shared" si="119"/>
        <v>1.2417803093824211</v>
      </c>
      <c r="AL77" s="803">
        <f t="shared" si="100"/>
        <v>1.6830186090830146</v>
      </c>
      <c r="AM77" s="802">
        <f>2*Z77*AG77*((AC77^2)+(AB77/2)^2)^0.5</f>
        <v>1.361332194893591</v>
      </c>
      <c r="AN77" s="803">
        <f t="shared" si="86"/>
        <v>2.0396564700237563</v>
      </c>
      <c r="AO77" s="20">
        <f t="shared" si="102"/>
        <v>1.8532253448538021</v>
      </c>
      <c r="AP77" s="803">
        <f t="shared" si="103"/>
        <v>1.3553271833727467</v>
      </c>
      <c r="AQ77" s="803">
        <f t="shared" si="87"/>
        <v>2.030659282822131</v>
      </c>
      <c r="AR77" s="803">
        <f t="shared" si="104"/>
        <v>1.836911773989103</v>
      </c>
      <c r="AS77" s="803">
        <f t="shared" si="105"/>
        <v>2.4821230473126499E-2</v>
      </c>
      <c r="AT77" s="803">
        <f t="shared" si="106"/>
        <v>0.75111111111111106</v>
      </c>
      <c r="AU77" s="803">
        <f>(MIN(2.5*(K77-T77),(K77-W77)/3,K77/2))*J77</f>
        <v>6631.9988302540323</v>
      </c>
      <c r="AV77" s="543">
        <f t="shared" si="108"/>
        <v>7.1666410795098751E-2</v>
      </c>
      <c r="AW77" s="884">
        <f t="shared" si="109"/>
        <v>97.176848356175853</v>
      </c>
      <c r="AX77" s="803">
        <f t="shared" si="110"/>
        <v>390.63762055855727</v>
      </c>
      <c r="AY77" s="853">
        <f t="shared" si="118"/>
        <v>5.584045584045584</v>
      </c>
      <c r="AZ77" s="803">
        <f t="shared" si="111"/>
        <v>0.91787439613526567</v>
      </c>
      <c r="BA77" s="302">
        <f t="shared" si="120"/>
        <v>6.1679624298719565E-3</v>
      </c>
      <c r="BB77" s="803">
        <f t="shared" si="112"/>
        <v>0.5993831497142571</v>
      </c>
      <c r="BC77" s="804">
        <f t="shared" si="88"/>
        <v>1.4982797568988566</v>
      </c>
      <c r="BD77" s="423"/>
      <c r="BE77" s="423"/>
      <c r="BF77" s="423"/>
      <c r="BG77" s="423"/>
      <c r="BH77" s="423"/>
      <c r="BI77" s="423"/>
      <c r="BJ77" s="653"/>
    </row>
    <row r="78" spans="2:62" x14ac:dyDescent="0.25">
      <c r="B78" s="104"/>
      <c r="C78" s="104"/>
      <c r="D78" s="13"/>
      <c r="E78" s="123"/>
      <c r="F78" s="123"/>
      <c r="G78" s="2"/>
      <c r="H78" s="2"/>
      <c r="I78" s="104"/>
      <c r="J78" s="2"/>
      <c r="K78" s="2"/>
      <c r="L78" s="2"/>
      <c r="M78" s="2"/>
      <c r="N78" s="104"/>
      <c r="O78" s="2"/>
      <c r="P78" s="2"/>
      <c r="Q78" s="124"/>
      <c r="R78" s="576"/>
      <c r="S78" s="2"/>
      <c r="T78" s="2"/>
      <c r="U78" s="2"/>
      <c r="V78" s="536"/>
      <c r="W78" s="2"/>
      <c r="X78" s="332"/>
      <c r="Y78" s="2"/>
      <c r="Z78" s="332"/>
      <c r="AA78" s="373"/>
      <c r="AB78" s="2"/>
      <c r="AC78" s="2"/>
      <c r="AD78" s="373"/>
      <c r="AE78" s="373"/>
      <c r="AF78" s="373"/>
      <c r="AG78" s="373"/>
      <c r="AH78" s="2"/>
      <c r="AI78" s="2"/>
      <c r="AJ78" s="653"/>
      <c r="AK78" s="653"/>
      <c r="AL78" s="653"/>
      <c r="AM78" s="2"/>
      <c r="AN78" s="2"/>
      <c r="AO78" s="2"/>
      <c r="AP78" s="653"/>
      <c r="AQ78" s="653"/>
      <c r="AR78" s="653"/>
      <c r="AS78" s="2"/>
      <c r="AT78" s="2"/>
      <c r="AU78" s="800"/>
      <c r="AV78" s="800"/>
      <c r="AW78" s="800"/>
      <c r="AX78" s="800"/>
      <c r="AY78" s="800"/>
      <c r="AZ78" s="800"/>
      <c r="BA78" s="332"/>
      <c r="BB78" s="800"/>
      <c r="BC78" s="466"/>
      <c r="BD78" s="423"/>
      <c r="BE78" s="423"/>
      <c r="BF78" s="423"/>
      <c r="BG78" s="423"/>
      <c r="BH78" s="423"/>
      <c r="BI78" s="423"/>
      <c r="BJ78" s="653"/>
    </row>
    <row r="79" spans="2:62" x14ac:dyDescent="0.25">
      <c r="B79" s="104"/>
      <c r="C79" s="104"/>
      <c r="D79" s="13"/>
      <c r="E79" s="123"/>
      <c r="F79" s="123"/>
      <c r="G79" s="2"/>
      <c r="H79" s="2"/>
      <c r="I79" s="104"/>
      <c r="J79" s="2"/>
      <c r="K79" s="2"/>
      <c r="L79" s="2"/>
      <c r="M79" s="2"/>
      <c r="N79" s="104"/>
      <c r="O79" s="2"/>
      <c r="P79" s="2"/>
      <c r="Q79" s="124"/>
      <c r="R79" s="576"/>
      <c r="S79" s="2"/>
      <c r="T79" s="2"/>
      <c r="U79" s="2"/>
      <c r="V79" s="536"/>
      <c r="W79" s="2"/>
      <c r="X79" s="332"/>
      <c r="Y79" s="2"/>
      <c r="Z79" s="332"/>
      <c r="AA79" s="373"/>
      <c r="AB79" s="2"/>
      <c r="AC79" s="2"/>
      <c r="AD79" s="373"/>
      <c r="AE79" s="373"/>
      <c r="AF79" s="373"/>
      <c r="AG79" s="373"/>
      <c r="AH79" s="2"/>
      <c r="AI79" s="2"/>
      <c r="AJ79" s="653"/>
      <c r="AK79" s="653"/>
      <c r="AL79" s="653"/>
      <c r="AM79" s="2"/>
      <c r="AN79" s="2"/>
      <c r="AO79" s="2"/>
      <c r="AP79" s="653"/>
      <c r="AQ79" s="653"/>
      <c r="AR79" s="653"/>
      <c r="AS79" s="2"/>
      <c r="AT79" s="2"/>
      <c r="AU79" s="800"/>
      <c r="AV79" s="800"/>
      <c r="AW79" s="800"/>
      <c r="AX79" s="800"/>
      <c r="AY79" s="800"/>
      <c r="AZ79" s="800"/>
      <c r="BA79" s="332"/>
      <c r="BB79" s="800"/>
      <c r="BC79" s="466"/>
      <c r="BD79" s="423"/>
      <c r="BE79" s="423"/>
      <c r="BF79" s="423"/>
      <c r="BG79" s="423"/>
      <c r="BH79" s="423"/>
      <c r="BI79" s="423"/>
      <c r="BJ79" s="653"/>
    </row>
    <row r="80" spans="2:62" x14ac:dyDescent="0.25">
      <c r="B80" s="104"/>
      <c r="C80" s="104"/>
      <c r="D80" s="13"/>
      <c r="E80" s="123"/>
      <c r="F80" s="123"/>
      <c r="G80" s="2"/>
      <c r="H80" s="2"/>
      <c r="I80" s="104"/>
      <c r="J80" s="2"/>
      <c r="K80" s="2"/>
      <c r="L80" s="2"/>
      <c r="M80" s="2"/>
      <c r="N80" s="104"/>
      <c r="O80" s="2"/>
      <c r="P80" s="2"/>
      <c r="Q80" s="124"/>
      <c r="R80" s="576"/>
      <c r="S80" s="2"/>
      <c r="T80" s="2"/>
      <c r="U80" s="2"/>
      <c r="V80" s="536"/>
      <c r="W80" s="2"/>
      <c r="X80" s="332"/>
      <c r="Y80" s="2"/>
      <c r="Z80" s="332"/>
      <c r="AA80" s="373"/>
      <c r="AB80" s="2"/>
      <c r="AC80" s="2"/>
      <c r="AD80" s="373"/>
      <c r="AE80" s="373"/>
      <c r="AF80" s="373"/>
      <c r="AG80" s="373"/>
      <c r="AH80" s="2"/>
      <c r="AI80" s="2"/>
      <c r="AJ80" s="653"/>
      <c r="AK80" s="653"/>
      <c r="AL80" s="653"/>
      <c r="AM80" s="2"/>
      <c r="AN80" s="2"/>
      <c r="AO80" s="2"/>
      <c r="AP80" s="653"/>
      <c r="AQ80" s="653"/>
      <c r="AR80" s="653"/>
      <c r="AS80" s="2"/>
      <c r="AT80" s="2"/>
      <c r="AU80" s="800"/>
      <c r="AV80" s="800"/>
      <c r="AW80" s="800"/>
      <c r="AX80" s="800"/>
      <c r="AY80" s="800"/>
      <c r="AZ80" s="800"/>
      <c r="BA80" s="332"/>
      <c r="BB80" s="800"/>
      <c r="BC80" s="466"/>
      <c r="BD80" s="423"/>
      <c r="BE80" s="423"/>
      <c r="BF80" s="423"/>
      <c r="BG80" s="423"/>
      <c r="BH80" s="423"/>
      <c r="BI80" s="423"/>
      <c r="BJ80" s="653"/>
    </row>
    <row r="81" spans="2:62" x14ac:dyDescent="0.25">
      <c r="B81" s="104"/>
      <c r="C81" s="104"/>
      <c r="D81" s="13"/>
      <c r="E81" s="123"/>
      <c r="F81" s="123"/>
      <c r="G81" s="2"/>
      <c r="H81" s="2"/>
      <c r="I81" s="104"/>
      <c r="J81" s="2"/>
      <c r="K81" s="2"/>
      <c r="L81" s="2"/>
      <c r="M81" s="2"/>
      <c r="N81" s="104"/>
      <c r="O81" s="2"/>
      <c r="P81" s="2"/>
      <c r="Q81" s="124"/>
      <c r="R81" s="576"/>
      <c r="S81" s="2"/>
      <c r="T81" s="2"/>
      <c r="U81" s="2"/>
      <c r="V81" s="536"/>
      <c r="W81" s="2"/>
      <c r="X81" s="332"/>
      <c r="Y81" s="2"/>
      <c r="Z81" s="332"/>
      <c r="AA81" s="373"/>
      <c r="AB81" s="2"/>
      <c r="AC81" s="2"/>
      <c r="AD81" s="373"/>
      <c r="AE81" s="373"/>
      <c r="AF81" s="373"/>
      <c r="AG81" s="373"/>
      <c r="AH81" s="2"/>
      <c r="AI81" s="2"/>
      <c r="AJ81" s="653"/>
      <c r="AK81" s="653"/>
      <c r="AL81" s="653"/>
      <c r="AM81" s="2"/>
      <c r="AN81" s="2"/>
      <c r="AO81" s="2"/>
      <c r="AP81" s="653"/>
      <c r="AQ81" s="653"/>
      <c r="AR81" s="653"/>
      <c r="AS81" s="2"/>
      <c r="AT81" s="2"/>
      <c r="AU81" s="29"/>
      <c r="AV81" s="803" t="s">
        <v>414</v>
      </c>
      <c r="AW81" s="803" t="s">
        <v>415</v>
      </c>
      <c r="AX81" s="800"/>
      <c r="AY81" s="800"/>
      <c r="AZ81" s="800"/>
      <c r="BA81" s="332"/>
      <c r="BB81" s="800"/>
      <c r="BC81" s="466"/>
      <c r="BD81" s="423"/>
      <c r="BE81" s="423"/>
      <c r="BF81" s="423"/>
      <c r="BG81" s="423"/>
      <c r="BH81" s="423"/>
      <c r="BI81" s="423"/>
      <c r="BJ81" s="653"/>
    </row>
    <row r="82" spans="2:62" x14ac:dyDescent="0.25">
      <c r="B82" s="104"/>
      <c r="C82" s="104"/>
      <c r="D82" s="13"/>
      <c r="E82" s="123"/>
      <c r="F82" s="123"/>
      <c r="G82" s="2"/>
      <c r="H82" s="2"/>
      <c r="I82" s="104"/>
      <c r="J82" s="2"/>
      <c r="K82" s="2"/>
      <c r="L82" s="2"/>
      <c r="M82" s="2"/>
      <c r="N82" s="104"/>
      <c r="O82" s="2"/>
      <c r="P82" s="2"/>
      <c r="Q82" s="124"/>
      <c r="R82" s="576"/>
      <c r="S82" s="2"/>
      <c r="T82" s="2"/>
      <c r="U82" s="2"/>
      <c r="V82" s="536"/>
      <c r="W82" s="2"/>
      <c r="X82" s="332"/>
      <c r="Y82" s="2"/>
      <c r="Z82" s="332"/>
      <c r="AA82" s="373"/>
      <c r="AB82" s="2"/>
      <c r="AC82" s="2"/>
      <c r="AD82" s="373"/>
      <c r="AE82" s="373"/>
      <c r="AF82" s="373"/>
      <c r="AG82" s="373"/>
      <c r="AH82" s="2"/>
      <c r="AI82" s="2"/>
      <c r="AJ82" s="653"/>
      <c r="AK82" s="653"/>
      <c r="AL82" s="653"/>
      <c r="AM82" s="2"/>
      <c r="AN82" s="2"/>
      <c r="AO82" s="2"/>
      <c r="AP82" s="653"/>
      <c r="AQ82" s="653"/>
      <c r="AR82" s="653"/>
      <c r="AS82" s="2"/>
      <c r="AT82" s="2"/>
      <c r="AU82" s="803" t="s">
        <v>410</v>
      </c>
      <c r="AV82" s="803">
        <v>0.8</v>
      </c>
      <c r="AW82" s="803">
        <v>1.6</v>
      </c>
      <c r="AX82" s="800"/>
      <c r="AY82" s="800"/>
      <c r="AZ82" s="800"/>
      <c r="BA82" s="332"/>
      <c r="BB82" s="800"/>
      <c r="BC82" s="466"/>
      <c r="BD82" s="423"/>
      <c r="BE82" s="423"/>
      <c r="BF82" s="423"/>
      <c r="BG82" s="423"/>
      <c r="BH82" s="423"/>
      <c r="BI82" s="423"/>
      <c r="BJ82" s="653"/>
    </row>
    <row r="83" spans="2:62" x14ac:dyDescent="0.25">
      <c r="B83" s="104"/>
      <c r="C83" s="104"/>
      <c r="D83" s="13"/>
      <c r="E83" s="123"/>
      <c r="F83" s="123"/>
      <c r="G83" s="2"/>
      <c r="H83" s="2"/>
      <c r="I83" s="104"/>
      <c r="J83" s="2"/>
      <c r="K83" s="2"/>
      <c r="L83" s="2"/>
      <c r="M83" s="2"/>
      <c r="N83" s="104"/>
      <c r="O83" s="2"/>
      <c r="P83" s="2"/>
      <c r="Q83" s="124"/>
      <c r="R83" s="576"/>
      <c r="S83" s="2"/>
      <c r="T83" s="2"/>
      <c r="U83" s="2"/>
      <c r="V83" s="536"/>
      <c r="W83" s="2"/>
      <c r="X83" s="332"/>
      <c r="Y83" s="2"/>
      <c r="Z83" s="332"/>
      <c r="AA83" s="373"/>
      <c r="AB83" s="2"/>
      <c r="AC83" s="2"/>
      <c r="AD83" s="373"/>
      <c r="AE83" s="373"/>
      <c r="AF83" s="373"/>
      <c r="AG83" s="373"/>
      <c r="AH83" s="2"/>
      <c r="AI83" s="2"/>
      <c r="AJ83" s="653"/>
      <c r="AK83" s="653"/>
      <c r="AL83" s="653"/>
      <c r="AM83" s="2"/>
      <c r="AN83" s="2"/>
      <c r="AO83" s="2"/>
      <c r="AP83" s="653"/>
      <c r="AQ83" s="653"/>
      <c r="AR83" s="653"/>
      <c r="AS83" s="2"/>
      <c r="AT83" s="2"/>
      <c r="AU83" s="29"/>
      <c r="AV83" s="29"/>
      <c r="AW83" s="29"/>
      <c r="AX83" s="800"/>
      <c r="AY83" s="800"/>
      <c r="AZ83" s="800"/>
      <c r="BA83" s="332"/>
      <c r="BB83" s="800"/>
      <c r="BC83" s="466"/>
      <c r="BD83" s="423"/>
      <c r="BE83" s="423"/>
      <c r="BF83" s="423"/>
      <c r="BG83" s="423"/>
      <c r="BH83" s="423"/>
      <c r="BI83" s="423"/>
      <c r="BJ83" s="653"/>
    </row>
    <row r="84" spans="2:62" x14ac:dyDescent="0.25">
      <c r="B84" s="104"/>
      <c r="C84" s="104"/>
      <c r="D84" s="13"/>
      <c r="E84" s="123"/>
      <c r="F84" s="123"/>
      <c r="G84" s="2"/>
      <c r="H84" s="2"/>
      <c r="I84" s="104"/>
      <c r="J84" s="2"/>
      <c r="K84" s="2"/>
      <c r="L84" s="2"/>
      <c r="M84" s="2"/>
      <c r="N84" s="104"/>
      <c r="O84" s="2"/>
      <c r="P84" s="2"/>
      <c r="Q84" s="124"/>
      <c r="R84" s="576"/>
      <c r="S84" s="2"/>
      <c r="T84" s="2"/>
      <c r="U84" s="2"/>
      <c r="V84" s="536"/>
      <c r="W84" s="2"/>
      <c r="X84" s="332"/>
      <c r="Y84" s="2"/>
      <c r="Z84" s="332"/>
      <c r="AA84" s="373"/>
      <c r="AB84" s="2"/>
      <c r="AC84" s="2"/>
      <c r="AD84" s="373"/>
      <c r="AE84" s="373"/>
      <c r="AF84" s="373"/>
      <c r="AG84" s="373"/>
      <c r="AH84" s="2"/>
      <c r="AI84" s="2"/>
      <c r="AJ84" s="653"/>
      <c r="AK84" s="653"/>
      <c r="AL84" s="653"/>
      <c r="AM84" s="2"/>
      <c r="AN84" s="2"/>
      <c r="AO84" s="2"/>
      <c r="AP84" s="653"/>
      <c r="AQ84" s="653"/>
      <c r="AR84" s="653"/>
      <c r="AS84" s="2"/>
      <c r="AT84" s="2"/>
      <c r="AU84" s="29"/>
      <c r="AV84" s="803" t="s">
        <v>416</v>
      </c>
      <c r="AW84" s="803" t="s">
        <v>417</v>
      </c>
      <c r="AX84" s="800"/>
      <c r="AY84" s="800"/>
      <c r="AZ84" s="800"/>
      <c r="BA84" s="332"/>
      <c r="BB84" s="800"/>
      <c r="BC84" s="466"/>
      <c r="BD84" s="423"/>
      <c r="BE84" s="423"/>
      <c r="BF84" s="423"/>
      <c r="BG84" s="423"/>
      <c r="BH84" s="423"/>
      <c r="BI84" s="423"/>
      <c r="BJ84" s="653"/>
    </row>
    <row r="85" spans="2:62" x14ac:dyDescent="0.25">
      <c r="B85" s="104"/>
      <c r="C85" s="104"/>
      <c r="D85" s="13"/>
      <c r="E85" s="123"/>
      <c r="F85" s="123"/>
      <c r="G85" s="2"/>
      <c r="H85" s="2"/>
      <c r="I85" s="104"/>
      <c r="J85" s="2"/>
      <c r="K85" s="2"/>
      <c r="L85" s="2"/>
      <c r="M85" s="2"/>
      <c r="N85" s="104"/>
      <c r="O85" s="2"/>
      <c r="P85" s="2"/>
      <c r="Q85" s="124"/>
      <c r="R85" s="576"/>
      <c r="S85" s="2"/>
      <c r="T85" s="2"/>
      <c r="U85" s="2"/>
      <c r="V85" s="536"/>
      <c r="W85" s="2"/>
      <c r="X85" s="332"/>
      <c r="Y85" s="2"/>
      <c r="Z85" s="332"/>
      <c r="AA85" s="373"/>
      <c r="AB85" s="2"/>
      <c r="AC85" s="2"/>
      <c r="AD85" s="373"/>
      <c r="AE85" s="373"/>
      <c r="AF85" s="373"/>
      <c r="AG85" s="373"/>
      <c r="AH85" s="2"/>
      <c r="AI85" s="2"/>
      <c r="AJ85" s="653"/>
      <c r="AK85" s="653"/>
      <c r="AL85" s="653"/>
      <c r="AM85" s="2"/>
      <c r="AN85" s="2"/>
      <c r="AO85" s="2"/>
      <c r="AP85" s="653"/>
      <c r="AQ85" s="653"/>
      <c r="AR85" s="653"/>
      <c r="AS85" s="2"/>
      <c r="AT85" s="2"/>
      <c r="AU85" s="803" t="s">
        <v>411</v>
      </c>
      <c r="AV85" s="803">
        <v>0.5</v>
      </c>
      <c r="AW85" s="803">
        <v>1</v>
      </c>
      <c r="AX85" s="800"/>
      <c r="AY85" s="800"/>
      <c r="AZ85" s="800"/>
      <c r="BA85" s="332"/>
      <c r="BB85" s="800"/>
      <c r="BC85" s="466"/>
      <c r="BD85" s="423"/>
      <c r="BE85" s="423"/>
      <c r="BF85" s="423"/>
      <c r="BG85" s="423"/>
      <c r="BH85" s="423"/>
      <c r="BI85" s="423"/>
      <c r="BJ85" s="653"/>
    </row>
    <row r="86" spans="2:62" x14ac:dyDescent="0.25">
      <c r="B86" s="104"/>
      <c r="C86" s="104"/>
      <c r="D86" s="13"/>
      <c r="E86" s="123"/>
      <c r="F86" s="123"/>
      <c r="G86" s="2"/>
      <c r="H86" s="2"/>
      <c r="I86" s="104"/>
      <c r="J86" s="2"/>
      <c r="K86" s="2"/>
      <c r="L86" s="2"/>
      <c r="M86" s="2"/>
      <c r="N86" s="104"/>
      <c r="O86" s="2"/>
      <c r="P86" s="2"/>
      <c r="Q86" s="124"/>
      <c r="R86" s="576"/>
      <c r="S86" s="2"/>
      <c r="T86" s="2"/>
      <c r="U86" s="2"/>
      <c r="V86" s="536"/>
      <c r="W86" s="2"/>
      <c r="X86" s="332"/>
      <c r="Y86" s="2"/>
      <c r="Z86" s="332"/>
      <c r="AA86" s="373"/>
      <c r="AB86" s="2"/>
      <c r="AC86" s="2"/>
      <c r="AD86" s="373"/>
      <c r="AE86" s="373"/>
      <c r="AF86" s="373"/>
      <c r="AG86" s="373"/>
      <c r="AH86" s="2"/>
      <c r="AI86" s="2"/>
      <c r="AJ86" s="653"/>
      <c r="AK86" s="653"/>
      <c r="AL86" s="653"/>
      <c r="AM86" s="2"/>
      <c r="AN86" s="2"/>
      <c r="AO86" s="2"/>
      <c r="AP86" s="653"/>
      <c r="AQ86" s="653"/>
      <c r="AR86" s="653"/>
      <c r="AS86" s="2"/>
      <c r="AT86" s="2"/>
      <c r="AU86" s="29"/>
      <c r="AV86" s="29"/>
      <c r="AW86" s="29"/>
      <c r="AX86" s="800"/>
      <c r="AY86" s="800"/>
      <c r="AZ86" s="800"/>
      <c r="BA86" s="332"/>
      <c r="BB86" s="800"/>
      <c r="BC86" s="466"/>
      <c r="BD86" s="423"/>
      <c r="BE86" s="423"/>
      <c r="BF86" s="423"/>
      <c r="BG86" s="423"/>
      <c r="BH86" s="423"/>
      <c r="BI86" s="423"/>
      <c r="BJ86" s="653"/>
    </row>
    <row r="87" spans="2:62" x14ac:dyDescent="0.25">
      <c r="B87" s="104"/>
      <c r="C87" s="104"/>
      <c r="D87" s="13"/>
      <c r="E87" s="123"/>
      <c r="F87" s="123"/>
      <c r="G87" s="2"/>
      <c r="H87" s="2"/>
      <c r="I87" s="104"/>
      <c r="J87" s="2"/>
      <c r="K87" s="2"/>
      <c r="L87" s="2"/>
      <c r="M87" s="2"/>
      <c r="N87" s="104"/>
      <c r="O87" s="2"/>
      <c r="P87" s="2"/>
      <c r="Q87" s="124"/>
      <c r="R87" s="576"/>
      <c r="S87" s="2"/>
      <c r="T87" s="2"/>
      <c r="U87" s="2"/>
      <c r="V87" s="536"/>
      <c r="W87" s="2"/>
      <c r="X87" s="332"/>
      <c r="Y87" s="2"/>
      <c r="Z87" s="332"/>
      <c r="AA87" s="373"/>
      <c r="AB87" s="2"/>
      <c r="AC87" s="2"/>
      <c r="AD87" s="373"/>
      <c r="AE87" s="373"/>
      <c r="AF87" s="373"/>
      <c r="AG87" s="373"/>
      <c r="AH87" s="2"/>
      <c r="AI87" s="2"/>
      <c r="AJ87" s="653"/>
      <c r="AK87" s="653"/>
      <c r="AL87" s="653"/>
      <c r="AM87" s="2"/>
      <c r="AN87" s="2"/>
      <c r="AO87" s="2"/>
      <c r="AP87" s="653"/>
      <c r="AQ87" s="653"/>
      <c r="AR87" s="653"/>
      <c r="AS87" s="2"/>
      <c r="AT87" s="2"/>
      <c r="AU87" s="803" t="s">
        <v>412</v>
      </c>
      <c r="AV87" s="803">
        <v>3.4</v>
      </c>
      <c r="AW87" s="29"/>
      <c r="AX87" s="800"/>
      <c r="AY87" s="800"/>
      <c r="AZ87" s="800"/>
      <c r="BA87" s="332"/>
      <c r="BB87" s="800"/>
      <c r="BC87" s="466"/>
      <c r="BD87" s="423"/>
      <c r="BE87" s="423"/>
      <c r="BF87" s="423"/>
      <c r="BG87" s="423"/>
      <c r="BH87" s="423"/>
      <c r="BI87" s="423"/>
      <c r="BJ87" s="653"/>
    </row>
    <row r="88" spans="2:62" x14ac:dyDescent="0.25">
      <c r="B88" s="104"/>
      <c r="C88" s="104"/>
      <c r="D88" s="13"/>
      <c r="E88" s="123"/>
      <c r="F88" s="123"/>
      <c r="G88" s="2"/>
      <c r="H88" s="2"/>
      <c r="I88" s="104"/>
      <c r="J88" s="2"/>
      <c r="K88" s="2"/>
      <c r="L88" s="2"/>
      <c r="M88" s="2"/>
      <c r="N88" s="104"/>
      <c r="O88" s="2"/>
      <c r="P88" s="2"/>
      <c r="Q88" s="124"/>
      <c r="R88" s="576"/>
      <c r="S88" s="2"/>
      <c r="T88" s="2"/>
      <c r="U88" s="2"/>
      <c r="V88" s="536"/>
      <c r="W88" s="2"/>
      <c r="X88" s="332"/>
      <c r="Y88" s="2"/>
      <c r="Z88" s="332"/>
      <c r="AA88" s="373"/>
      <c r="AB88" s="2"/>
      <c r="AC88" s="2"/>
      <c r="AD88" s="373"/>
      <c r="AE88" s="373"/>
      <c r="AF88" s="373"/>
      <c r="AG88" s="373"/>
      <c r="AH88" s="2"/>
      <c r="AI88" s="2"/>
      <c r="AJ88" s="653"/>
      <c r="AK88" s="653"/>
      <c r="AL88" s="653"/>
      <c r="AM88" s="2"/>
      <c r="AN88" s="2"/>
      <c r="AO88" s="2"/>
      <c r="AP88" s="653"/>
      <c r="AQ88" s="653"/>
      <c r="AR88" s="653"/>
      <c r="AS88" s="2"/>
      <c r="AT88" s="2"/>
      <c r="AU88" s="29"/>
      <c r="AV88" s="29"/>
      <c r="AW88" s="29"/>
      <c r="AX88" s="800"/>
      <c r="AY88" s="800"/>
      <c r="AZ88" s="800"/>
      <c r="BA88" s="332"/>
      <c r="BB88" s="800"/>
      <c r="BC88" s="466"/>
      <c r="BD88" s="423"/>
      <c r="BE88" s="423"/>
      <c r="BF88" s="423"/>
      <c r="BG88" s="423"/>
      <c r="BH88" s="423"/>
      <c r="BI88" s="423"/>
      <c r="BJ88" s="653"/>
    </row>
    <row r="89" spans="2:62" x14ac:dyDescent="0.25">
      <c r="B89" s="104"/>
      <c r="C89" s="104"/>
      <c r="D89" s="13"/>
      <c r="E89" s="123"/>
      <c r="F89" s="123"/>
      <c r="G89" s="2"/>
      <c r="H89" s="2"/>
      <c r="I89" s="104"/>
      <c r="J89" s="2"/>
      <c r="K89" s="2"/>
      <c r="L89" s="2"/>
      <c r="M89" s="2"/>
      <c r="N89" s="104"/>
      <c r="O89" s="2"/>
      <c r="P89" s="2"/>
      <c r="Q89" s="124"/>
      <c r="R89" s="576"/>
      <c r="S89" s="2"/>
      <c r="T89" s="2"/>
      <c r="U89" s="2"/>
      <c r="V89" s="536"/>
      <c r="W89" s="2"/>
      <c r="X89" s="332"/>
      <c r="Y89" s="2"/>
      <c r="Z89" s="332"/>
      <c r="AA89" s="373"/>
      <c r="AB89" s="2"/>
      <c r="AC89" s="2"/>
      <c r="AD89" s="373"/>
      <c r="AE89" s="373"/>
      <c r="AF89" s="373"/>
      <c r="AG89" s="373"/>
      <c r="AH89" s="2"/>
      <c r="AI89" s="2"/>
      <c r="AJ89" s="653"/>
      <c r="AK89" s="653"/>
      <c r="AL89" s="653"/>
      <c r="AM89" s="2"/>
      <c r="AN89" s="2"/>
      <c r="AO89" s="2"/>
      <c r="AP89" s="653"/>
      <c r="AQ89" s="653"/>
      <c r="AR89" s="653"/>
      <c r="AS89" s="2"/>
      <c r="AT89" s="2"/>
      <c r="AU89" s="803" t="s">
        <v>413</v>
      </c>
      <c r="AV89" s="803">
        <v>0.42499999999999999</v>
      </c>
      <c r="AW89" s="29"/>
      <c r="AX89" s="800"/>
      <c r="AY89" s="800"/>
      <c r="AZ89" s="800"/>
      <c r="BA89" s="332"/>
      <c r="BB89" s="800"/>
      <c r="BC89" s="466"/>
      <c r="BD89" s="423"/>
      <c r="BE89" s="423"/>
      <c r="BF89" s="423"/>
      <c r="BG89" s="423"/>
      <c r="BH89" s="423"/>
      <c r="BI89" s="423"/>
      <c r="BJ89" s="653"/>
    </row>
    <row r="90" spans="2:62" x14ac:dyDescent="0.25">
      <c r="B90" s="104"/>
      <c r="C90" s="104"/>
      <c r="D90" s="13"/>
      <c r="E90" s="123"/>
      <c r="F90" s="123"/>
      <c r="G90" s="2"/>
      <c r="H90" s="2"/>
      <c r="I90" s="104"/>
      <c r="J90" s="2"/>
      <c r="K90" s="2"/>
      <c r="L90" s="2"/>
      <c r="M90" s="2"/>
      <c r="N90" s="104"/>
      <c r="O90" s="2"/>
      <c r="P90" s="2"/>
      <c r="Q90" s="124"/>
      <c r="R90" s="576"/>
      <c r="S90" s="2"/>
      <c r="T90" s="2"/>
      <c r="U90" s="2"/>
      <c r="V90" s="536"/>
      <c r="W90" s="2"/>
      <c r="X90" s="332"/>
      <c r="Y90" s="2"/>
      <c r="Z90" s="332"/>
      <c r="AA90" s="373"/>
      <c r="AB90" s="2"/>
      <c r="AC90" s="2"/>
      <c r="AD90" s="373"/>
      <c r="AE90" s="373"/>
      <c r="AF90" s="373"/>
      <c r="AG90" s="373"/>
      <c r="AH90" s="2"/>
      <c r="AI90" s="2"/>
      <c r="AJ90" s="653"/>
      <c r="AK90" s="653"/>
      <c r="AL90" s="653"/>
      <c r="AM90" s="2"/>
      <c r="AN90" s="2"/>
      <c r="AO90" s="2"/>
      <c r="AP90" s="653"/>
      <c r="AQ90" s="653"/>
      <c r="AR90" s="653"/>
      <c r="AS90" s="2"/>
      <c r="AT90" s="2"/>
      <c r="AU90" s="29"/>
      <c r="AV90" s="29"/>
      <c r="AW90" s="29"/>
      <c r="AX90" s="800"/>
      <c r="AY90" s="800"/>
      <c r="AZ90" s="800"/>
      <c r="BA90" s="332"/>
      <c r="BB90" s="800"/>
      <c r="BC90" s="466"/>
      <c r="BD90" s="423"/>
      <c r="BE90" s="423"/>
      <c r="BF90" s="423"/>
      <c r="BG90" s="423"/>
      <c r="BH90" s="423"/>
      <c r="BI90" s="423"/>
      <c r="BJ90" s="653"/>
    </row>
    <row r="91" spans="2:62" x14ac:dyDescent="0.25">
      <c r="B91" s="104"/>
      <c r="C91" s="104"/>
      <c r="D91" s="13"/>
      <c r="E91" s="123"/>
      <c r="F91" s="123"/>
      <c r="G91" s="2"/>
      <c r="H91" s="2"/>
      <c r="I91" s="104"/>
      <c r="J91" s="2"/>
      <c r="K91" s="2"/>
      <c r="L91" s="2"/>
      <c r="M91" s="2"/>
      <c r="N91" s="104"/>
      <c r="O91" s="2"/>
      <c r="P91" s="2"/>
      <c r="Q91" s="124"/>
      <c r="R91" s="576"/>
      <c r="S91" s="2"/>
      <c r="T91" s="2"/>
      <c r="U91" s="2"/>
      <c r="V91" s="536"/>
      <c r="W91" s="2"/>
      <c r="X91" s="332"/>
      <c r="Y91" s="2"/>
      <c r="Z91" s="332"/>
      <c r="AA91" s="373"/>
      <c r="AB91" s="2"/>
      <c r="AC91" s="2"/>
      <c r="AD91" s="373"/>
      <c r="AE91" s="373"/>
      <c r="AF91" s="373"/>
      <c r="AG91" s="373"/>
      <c r="AH91" s="2"/>
      <c r="AI91" s="2"/>
      <c r="AJ91" s="653"/>
      <c r="AK91" s="653"/>
      <c r="AL91" s="653"/>
      <c r="AM91" s="2"/>
      <c r="AN91" s="2"/>
      <c r="AO91" s="2"/>
      <c r="AP91" s="653"/>
      <c r="AQ91" s="653"/>
      <c r="AR91" s="653"/>
      <c r="AS91" s="2"/>
      <c r="AT91" s="2"/>
      <c r="AU91" s="803" t="s">
        <v>424</v>
      </c>
      <c r="AV91" s="803" t="s">
        <v>423</v>
      </c>
      <c r="AW91" s="803" t="s">
        <v>425</v>
      </c>
      <c r="AX91" s="800"/>
      <c r="AY91" s="800"/>
      <c r="AZ91" s="800"/>
      <c r="BA91" s="332"/>
      <c r="BB91" s="800"/>
      <c r="BC91" s="466"/>
      <c r="BD91" s="423"/>
      <c r="BE91" s="423"/>
      <c r="BF91" s="423"/>
      <c r="BG91" s="423"/>
      <c r="BH91" s="423"/>
      <c r="BI91" s="423"/>
      <c r="BJ91" s="653"/>
    </row>
    <row r="92" spans="2:62" x14ac:dyDescent="0.25">
      <c r="B92" s="104"/>
      <c r="C92" s="104"/>
      <c r="D92" s="13"/>
      <c r="E92" s="123"/>
      <c r="F92" s="123"/>
      <c r="G92" s="2"/>
      <c r="H92" s="2"/>
      <c r="I92" s="104"/>
      <c r="J92" s="2"/>
      <c r="K92" s="2"/>
      <c r="L92" s="2"/>
      <c r="M92" s="2"/>
      <c r="N92" s="104"/>
      <c r="O92" s="2"/>
      <c r="P92" s="2"/>
      <c r="Q92" s="124"/>
      <c r="R92" s="576"/>
      <c r="S92" s="2"/>
      <c r="T92" s="2"/>
      <c r="U92" s="2"/>
      <c r="V92" s="536"/>
      <c r="W92" s="2"/>
      <c r="X92" s="332"/>
      <c r="Y92" s="2"/>
      <c r="Z92" s="332"/>
      <c r="AA92" s="373"/>
      <c r="AB92" s="2"/>
      <c r="AC92" s="2"/>
      <c r="AD92" s="373"/>
      <c r="AE92" s="373"/>
      <c r="AF92" s="373"/>
      <c r="AG92" s="373"/>
      <c r="AH92" s="2"/>
      <c r="AI92" s="2"/>
      <c r="AJ92" s="653"/>
      <c r="AK92" s="653"/>
      <c r="AL92" s="653"/>
      <c r="AM92" s="2"/>
      <c r="AN92" s="2"/>
      <c r="AO92" s="2"/>
      <c r="AP92" s="653"/>
      <c r="AQ92" s="653"/>
      <c r="AR92" s="653"/>
      <c r="AS92" s="2"/>
      <c r="AT92" s="2"/>
      <c r="AU92" s="803" t="s">
        <v>422</v>
      </c>
      <c r="AV92" s="803">
        <v>0.6</v>
      </c>
      <c r="AW92" s="803">
        <v>0.4</v>
      </c>
      <c r="AX92" s="800"/>
      <c r="AY92" s="800"/>
      <c r="AZ92" s="800"/>
      <c r="BA92" s="332"/>
      <c r="BB92" s="800"/>
      <c r="BC92" s="466"/>
      <c r="BD92" s="423"/>
      <c r="BE92" s="423"/>
      <c r="BF92" s="423"/>
      <c r="BG92" s="423"/>
      <c r="BH92" s="423"/>
      <c r="BI92" s="423"/>
      <c r="BJ92" s="653"/>
    </row>
    <row r="93" spans="2:62" x14ac:dyDescent="0.25">
      <c r="B93" s="104"/>
      <c r="C93" s="104"/>
      <c r="D93" s="13"/>
      <c r="E93" s="123"/>
      <c r="F93" s="123"/>
      <c r="G93" s="2"/>
      <c r="H93" s="2"/>
      <c r="I93" s="104"/>
      <c r="J93" s="2"/>
      <c r="K93" s="2"/>
      <c r="L93" s="2"/>
      <c r="M93" s="2"/>
      <c r="N93" s="104"/>
      <c r="O93" s="2"/>
      <c r="P93" s="2"/>
      <c r="Q93" s="124"/>
      <c r="R93" s="576"/>
      <c r="S93" s="2"/>
      <c r="T93" s="2"/>
      <c r="U93" s="2"/>
      <c r="V93" s="536"/>
      <c r="W93" s="2"/>
      <c r="X93" s="332"/>
      <c r="Y93" s="2"/>
      <c r="Z93" s="332"/>
      <c r="AA93" s="373"/>
      <c r="AB93" s="2"/>
      <c r="AC93" s="2"/>
      <c r="AD93" s="373"/>
      <c r="AE93" s="373"/>
      <c r="AF93" s="373"/>
      <c r="AG93" s="373"/>
      <c r="AH93" s="2"/>
      <c r="AI93" s="2"/>
      <c r="AJ93" s="653"/>
      <c r="AK93" s="653"/>
      <c r="AL93" s="653"/>
      <c r="AM93" s="2"/>
      <c r="AN93" s="2"/>
      <c r="AO93" s="2"/>
      <c r="AP93" s="653"/>
      <c r="AQ93" s="653"/>
      <c r="AR93" s="653"/>
      <c r="AS93" s="2"/>
      <c r="AT93" s="2"/>
      <c r="AU93" s="800"/>
      <c r="AV93" s="800"/>
      <c r="AW93" s="800"/>
      <c r="AX93" s="800"/>
      <c r="AY93" s="800"/>
      <c r="AZ93" s="800"/>
      <c r="BA93" s="332"/>
      <c r="BB93" s="800"/>
      <c r="BC93" s="466"/>
      <c r="BD93" s="423"/>
      <c r="BE93" s="423"/>
      <c r="BF93" s="423"/>
      <c r="BG93" s="423"/>
      <c r="BH93" s="423"/>
      <c r="BI93" s="423"/>
      <c r="BJ93" s="653"/>
    </row>
    <row r="94" spans="2:62" x14ac:dyDescent="0.25">
      <c r="B94" s="104"/>
      <c r="C94" s="104"/>
      <c r="D94" s="13"/>
      <c r="E94" s="123"/>
      <c r="F94" s="123"/>
      <c r="G94" s="2"/>
      <c r="H94" s="2"/>
      <c r="I94" s="104"/>
      <c r="J94" s="2"/>
      <c r="K94" s="2"/>
      <c r="L94" s="2"/>
      <c r="M94" s="2"/>
      <c r="N94" s="104"/>
      <c r="O94" s="2"/>
      <c r="P94" s="2"/>
      <c r="Q94" s="124"/>
      <c r="R94" s="576"/>
      <c r="S94" s="2"/>
      <c r="T94" s="2"/>
      <c r="U94" s="2"/>
      <c r="V94" s="536"/>
      <c r="W94" s="2"/>
      <c r="X94" s="332"/>
      <c r="Y94" s="2"/>
      <c r="Z94" s="332"/>
      <c r="AA94" s="373"/>
      <c r="AB94" s="2"/>
      <c r="AC94" s="2"/>
      <c r="AD94" s="373"/>
      <c r="AE94" s="373"/>
      <c r="AF94" s="373"/>
      <c r="AG94" s="373"/>
      <c r="AH94" s="2"/>
      <c r="AI94" s="2"/>
      <c r="AJ94" s="653"/>
      <c r="AK94" s="653"/>
      <c r="AL94" s="653"/>
      <c r="AM94" s="2"/>
      <c r="AN94" s="2"/>
      <c r="AO94" s="2"/>
      <c r="AP94" s="653"/>
      <c r="AQ94" s="653"/>
      <c r="AR94" s="653"/>
      <c r="AS94" s="2"/>
      <c r="AT94" s="2"/>
      <c r="AU94" s="857"/>
      <c r="AV94" s="858" t="s">
        <v>414</v>
      </c>
      <c r="AW94" s="858" t="s">
        <v>415</v>
      </c>
      <c r="AX94" s="800"/>
      <c r="AY94" s="800"/>
      <c r="AZ94" s="800"/>
      <c r="BA94" s="332"/>
      <c r="BB94" s="800"/>
      <c r="BC94" s="466"/>
      <c r="BD94" s="423"/>
      <c r="BE94" s="423"/>
      <c r="BF94" s="423"/>
      <c r="BG94" s="423"/>
      <c r="BH94" s="423"/>
      <c r="BI94" s="423"/>
      <c r="BJ94" s="653"/>
    </row>
    <row r="95" spans="2:62" x14ac:dyDescent="0.25">
      <c r="B95" s="104"/>
      <c r="C95" s="104"/>
      <c r="D95" s="13"/>
      <c r="E95" s="123"/>
      <c r="F95" s="123"/>
      <c r="G95" s="2"/>
      <c r="H95" s="2"/>
      <c r="I95" s="104"/>
      <c r="J95" s="2"/>
      <c r="K95" s="2"/>
      <c r="L95" s="2"/>
      <c r="M95" s="2"/>
      <c r="N95" s="104"/>
      <c r="O95" s="2"/>
      <c r="P95" s="2"/>
      <c r="Q95" s="124"/>
      <c r="R95" s="576"/>
      <c r="S95" s="2"/>
      <c r="T95" s="2"/>
      <c r="U95" s="2"/>
      <c r="V95" s="536"/>
      <c r="W95" s="2"/>
      <c r="X95" s="332"/>
      <c r="Y95" s="2"/>
      <c r="Z95" s="332"/>
      <c r="AA95" s="373"/>
      <c r="AB95" s="2"/>
      <c r="AC95" s="2"/>
      <c r="AD95" s="373"/>
      <c r="AE95" s="373"/>
      <c r="AF95" s="373"/>
      <c r="AG95" s="373"/>
      <c r="AH95" s="2"/>
      <c r="AI95" s="2"/>
      <c r="AJ95" s="653"/>
      <c r="AK95" s="653"/>
      <c r="AL95" s="653"/>
      <c r="AM95" s="2"/>
      <c r="AN95" s="2"/>
      <c r="AO95" s="2"/>
      <c r="AP95" s="653"/>
      <c r="AQ95" s="653"/>
      <c r="AR95" s="653"/>
      <c r="AS95" s="2"/>
      <c r="AT95" s="2"/>
      <c r="AU95" s="858" t="s">
        <v>433</v>
      </c>
      <c r="AV95" s="858">
        <v>1</v>
      </c>
      <c r="AW95" s="858">
        <v>0.5</v>
      </c>
      <c r="AX95" s="800"/>
      <c r="AY95" s="800"/>
      <c r="AZ95" s="800"/>
      <c r="BA95" s="332"/>
      <c r="BB95" s="800"/>
      <c r="BC95" s="466"/>
      <c r="BD95" s="423"/>
      <c r="BE95" s="423"/>
      <c r="BF95" s="423"/>
      <c r="BG95" s="423"/>
      <c r="BH95" s="423"/>
      <c r="BI95" s="423"/>
      <c r="BJ95" s="653"/>
    </row>
    <row r="96" spans="2:62" x14ac:dyDescent="0.25">
      <c r="B96" s="104"/>
      <c r="C96" s="104"/>
      <c r="D96" s="13"/>
      <c r="E96" s="123"/>
      <c r="F96" s="123"/>
      <c r="G96" s="2"/>
      <c r="H96" s="2"/>
      <c r="I96" s="104"/>
      <c r="J96" s="2"/>
      <c r="K96" s="2"/>
      <c r="L96" s="2"/>
      <c r="M96" s="2"/>
      <c r="N96" s="104"/>
      <c r="O96" s="2"/>
      <c r="P96" s="2"/>
      <c r="Q96" s="124"/>
      <c r="R96" s="576"/>
      <c r="S96" s="2"/>
      <c r="T96" s="2"/>
      <c r="U96" s="2"/>
      <c r="V96" s="536"/>
      <c r="W96" s="2"/>
      <c r="X96" s="332"/>
      <c r="Y96" s="2"/>
      <c r="Z96" s="332"/>
      <c r="AA96" s="373"/>
      <c r="AB96" s="2"/>
      <c r="AC96" s="2"/>
      <c r="AD96" s="373"/>
      <c r="AE96" s="373"/>
      <c r="AF96" s="373"/>
      <c r="AG96" s="373"/>
      <c r="AH96" s="2"/>
      <c r="AI96" s="2"/>
      <c r="AJ96" s="653"/>
      <c r="AK96" s="653"/>
      <c r="AL96" s="653"/>
      <c r="AM96" s="2"/>
      <c r="AN96" s="2"/>
      <c r="AO96" s="2"/>
      <c r="AP96" s="653"/>
      <c r="AQ96" s="653"/>
      <c r="AR96" s="653"/>
      <c r="AS96" s="2"/>
      <c r="AT96" s="2"/>
      <c r="AU96" s="857"/>
      <c r="AV96" s="857"/>
      <c r="AW96" s="857"/>
      <c r="AX96" s="800"/>
      <c r="AY96" s="800"/>
      <c r="AZ96" s="800"/>
      <c r="BA96" s="332"/>
      <c r="BB96" s="800"/>
      <c r="BC96" s="466"/>
      <c r="BD96" s="423"/>
      <c r="BE96" s="423"/>
      <c r="BF96" s="423"/>
      <c r="BG96" s="423"/>
      <c r="BH96" s="423"/>
      <c r="BI96" s="423"/>
      <c r="BJ96" s="653"/>
    </row>
    <row r="97" spans="2:62" x14ac:dyDescent="0.25">
      <c r="B97" s="104"/>
      <c r="C97" s="104"/>
      <c r="D97" s="13"/>
      <c r="E97" s="123"/>
      <c r="F97" s="123"/>
      <c r="G97" s="2"/>
      <c r="H97" s="2"/>
      <c r="I97" s="104"/>
      <c r="J97" s="2"/>
      <c r="K97" s="2"/>
      <c r="L97" s="2"/>
      <c r="M97" s="2"/>
      <c r="N97" s="104"/>
      <c r="O97" s="2"/>
      <c r="P97" s="2"/>
      <c r="Q97" s="124"/>
      <c r="R97" s="576"/>
      <c r="S97" s="2"/>
      <c r="T97" s="2"/>
      <c r="U97" s="2"/>
      <c r="V97" s="536"/>
      <c r="W97" s="2"/>
      <c r="X97" s="332"/>
      <c r="Y97" s="2"/>
      <c r="Z97" s="332"/>
      <c r="AA97" s="373"/>
      <c r="AB97" s="2"/>
      <c r="AC97" s="2"/>
      <c r="AD97" s="373"/>
      <c r="AE97" s="373"/>
      <c r="AF97" s="373"/>
      <c r="AG97" s="373"/>
      <c r="AH97" s="2"/>
      <c r="AI97" s="2"/>
      <c r="AJ97" s="653"/>
      <c r="AK97" s="653"/>
      <c r="AL97" s="653"/>
      <c r="AM97" s="2"/>
      <c r="AN97" s="2"/>
      <c r="AO97" s="2"/>
      <c r="AP97" s="653"/>
      <c r="AQ97" s="653"/>
      <c r="AR97" s="653"/>
      <c r="AS97" s="2"/>
      <c r="AT97" s="2"/>
      <c r="AU97" s="858" t="s">
        <v>424</v>
      </c>
      <c r="AV97" s="858" t="s">
        <v>435</v>
      </c>
      <c r="AW97" s="858" t="s">
        <v>436</v>
      </c>
      <c r="AX97" s="800"/>
      <c r="AY97" s="800"/>
      <c r="AZ97" s="800"/>
      <c r="BA97" s="332"/>
      <c r="BB97" s="800"/>
      <c r="BC97" s="466"/>
      <c r="BD97" s="423"/>
      <c r="BE97" s="423"/>
      <c r="BF97" s="423"/>
      <c r="BG97" s="423"/>
      <c r="BH97" s="423"/>
      <c r="BI97" s="423"/>
      <c r="BJ97" s="653"/>
    </row>
    <row r="98" spans="2:62" x14ac:dyDescent="0.25">
      <c r="B98" s="104"/>
      <c r="C98" s="104"/>
      <c r="D98" s="13"/>
      <c r="E98" s="123"/>
      <c r="F98" s="123"/>
      <c r="G98" s="2"/>
      <c r="H98" s="2"/>
      <c r="I98" s="104"/>
      <c r="J98" s="2"/>
      <c r="K98" s="2"/>
      <c r="L98" s="2"/>
      <c r="M98" s="2"/>
      <c r="N98" s="104"/>
      <c r="O98" s="2"/>
      <c r="P98" s="2"/>
      <c r="Q98" s="124"/>
      <c r="R98" s="576"/>
      <c r="S98" s="2"/>
      <c r="T98" s="2"/>
      <c r="U98" s="2"/>
      <c r="V98" s="536"/>
      <c r="W98" s="2"/>
      <c r="X98" s="332"/>
      <c r="Y98" s="2"/>
      <c r="Z98" s="332"/>
      <c r="AA98" s="373"/>
      <c r="AB98" s="2"/>
      <c r="AC98" s="2"/>
      <c r="AD98" s="373"/>
      <c r="AE98" s="373"/>
      <c r="AF98" s="373"/>
      <c r="AG98" s="373"/>
      <c r="AH98" s="2"/>
      <c r="AI98" s="2"/>
      <c r="AJ98" s="653"/>
      <c r="AK98" s="653"/>
      <c r="AL98" s="653"/>
      <c r="AM98" s="2"/>
      <c r="AN98" s="2"/>
      <c r="AO98" s="2"/>
      <c r="AP98" s="653"/>
      <c r="AQ98" s="653"/>
      <c r="AR98" s="653"/>
      <c r="AS98" s="2"/>
      <c r="AT98" s="2"/>
      <c r="AU98" s="858" t="s">
        <v>434</v>
      </c>
      <c r="AV98" s="858">
        <v>1</v>
      </c>
      <c r="AW98" s="858">
        <v>0.5</v>
      </c>
      <c r="AX98" s="800"/>
      <c r="AY98" s="800"/>
      <c r="AZ98" s="800"/>
      <c r="BA98" s="332"/>
      <c r="BB98" s="800"/>
      <c r="BC98" s="466"/>
      <c r="BD98" s="423"/>
      <c r="BE98" s="423"/>
      <c r="BF98" s="423"/>
      <c r="BG98" s="423"/>
      <c r="BH98" s="423"/>
      <c r="BI98" s="423"/>
      <c r="BJ98" s="653"/>
    </row>
    <row r="99" spans="2:62" x14ac:dyDescent="0.25">
      <c r="B99" s="104"/>
      <c r="C99" s="104"/>
      <c r="D99" s="13"/>
      <c r="E99" s="123"/>
      <c r="F99" s="123"/>
      <c r="G99" s="2"/>
      <c r="H99" s="2"/>
      <c r="I99" s="104"/>
      <c r="J99" s="2"/>
      <c r="K99" s="2"/>
      <c r="L99" s="2"/>
      <c r="M99" s="2"/>
      <c r="N99" s="104"/>
      <c r="O99" s="2"/>
      <c r="P99" s="2"/>
      <c r="Q99" s="124"/>
      <c r="R99" s="576"/>
      <c r="S99" s="2"/>
      <c r="T99" s="2"/>
      <c r="U99" s="2"/>
      <c r="V99" s="536"/>
      <c r="W99" s="2"/>
      <c r="X99" s="332"/>
      <c r="Y99" s="2"/>
      <c r="Z99" s="332"/>
      <c r="AA99" s="373"/>
      <c r="AB99" s="2"/>
      <c r="AC99" s="2"/>
      <c r="AD99" s="373"/>
      <c r="AE99" s="373"/>
      <c r="AF99" s="373"/>
      <c r="AG99" s="373"/>
      <c r="AH99" s="2"/>
      <c r="AI99" s="2"/>
      <c r="AJ99" s="653"/>
      <c r="AK99" s="653"/>
      <c r="AL99" s="653"/>
      <c r="AM99" s="2"/>
      <c r="AN99" s="2"/>
      <c r="AO99" s="2"/>
      <c r="AP99" s="653"/>
      <c r="AQ99" s="653"/>
      <c r="AR99" s="653"/>
      <c r="AS99" s="2"/>
      <c r="AT99" s="2"/>
      <c r="AU99" s="800"/>
      <c r="AV99" s="800"/>
      <c r="AW99" s="800"/>
      <c r="AX99" s="800"/>
      <c r="AY99" s="800"/>
      <c r="AZ99" s="800"/>
      <c r="BA99" s="332"/>
      <c r="BB99" s="800"/>
      <c r="BC99" s="466"/>
      <c r="BD99" s="423"/>
      <c r="BE99" s="423"/>
      <c r="BF99" s="423"/>
      <c r="BG99" s="423"/>
      <c r="BH99" s="423"/>
      <c r="BI99" s="423"/>
      <c r="BJ99" s="653"/>
    </row>
    <row r="100" spans="2:62" x14ac:dyDescent="0.25">
      <c r="B100" s="104"/>
      <c r="C100" s="104"/>
      <c r="D100" s="13"/>
      <c r="E100" s="123"/>
      <c r="F100" s="123"/>
      <c r="G100" s="2"/>
      <c r="H100" s="2"/>
      <c r="I100" s="104"/>
      <c r="J100" s="2"/>
      <c r="K100" s="2"/>
      <c r="L100" s="2"/>
      <c r="M100" s="2"/>
      <c r="N100" s="104"/>
      <c r="O100" s="2"/>
      <c r="P100" s="2"/>
      <c r="Q100" s="124"/>
      <c r="R100" s="576"/>
      <c r="S100" s="2"/>
      <c r="T100" s="2"/>
      <c r="U100" s="2"/>
      <c r="V100" s="536"/>
      <c r="W100" s="2"/>
      <c r="X100" s="332"/>
      <c r="Y100" s="2"/>
      <c r="Z100" s="332"/>
      <c r="AA100" s="373"/>
      <c r="AB100" s="2"/>
      <c r="AC100" s="2"/>
      <c r="AD100" s="373"/>
      <c r="AE100" s="373"/>
      <c r="AF100" s="373"/>
      <c r="AG100" s="373"/>
      <c r="AH100" s="2"/>
      <c r="AI100" s="2"/>
      <c r="AJ100" s="653"/>
      <c r="AK100" s="653"/>
      <c r="AL100" s="653"/>
      <c r="AM100" s="2"/>
      <c r="AN100" s="2"/>
      <c r="AO100" s="2"/>
      <c r="AP100" s="653"/>
      <c r="AQ100" s="653"/>
      <c r="AR100" s="653"/>
      <c r="AS100" s="2"/>
      <c r="AT100" s="2"/>
      <c r="AU100" s="800"/>
      <c r="AV100" s="800"/>
      <c r="AW100" s="800"/>
      <c r="AX100" s="800"/>
      <c r="AY100" s="800"/>
      <c r="AZ100" s="800"/>
      <c r="BA100" s="332"/>
      <c r="BB100" s="800"/>
      <c r="BC100" s="466"/>
      <c r="BD100" s="423"/>
      <c r="BE100" s="423"/>
      <c r="BF100" s="423"/>
      <c r="BG100" s="423"/>
      <c r="BH100" s="423"/>
      <c r="BI100" s="423"/>
      <c r="BJ100" s="653"/>
    </row>
    <row r="101" spans="2:62" x14ac:dyDescent="0.25">
      <c r="B101" s="104"/>
      <c r="C101" s="104"/>
      <c r="D101" s="13"/>
      <c r="E101" s="123"/>
      <c r="F101" s="123"/>
      <c r="G101" s="2"/>
      <c r="H101" s="2"/>
      <c r="I101" s="104"/>
      <c r="J101" s="2"/>
      <c r="K101" s="2"/>
      <c r="L101" s="2"/>
      <c r="M101" s="2"/>
      <c r="N101" s="104"/>
      <c r="O101" s="2"/>
      <c r="P101" s="2"/>
      <c r="Q101" s="124"/>
      <c r="R101" s="576"/>
      <c r="S101" s="2"/>
      <c r="T101" s="2"/>
      <c r="U101" s="2"/>
      <c r="V101" s="536"/>
      <c r="W101" s="2"/>
      <c r="X101" s="332"/>
      <c r="Y101" s="2"/>
      <c r="Z101" s="332"/>
      <c r="AA101" s="373"/>
      <c r="AB101" s="2"/>
      <c r="AC101" s="2"/>
      <c r="AD101" s="373"/>
      <c r="AE101" s="373"/>
      <c r="AF101" s="373"/>
      <c r="AG101" s="373"/>
      <c r="AH101" s="2"/>
      <c r="AI101" s="2"/>
      <c r="AJ101" s="653"/>
      <c r="AK101" s="653"/>
      <c r="AL101" s="653"/>
      <c r="AM101" s="2"/>
      <c r="AN101" s="2"/>
      <c r="AO101" s="2"/>
      <c r="AP101" s="653"/>
      <c r="AQ101" s="653"/>
      <c r="AR101" s="653"/>
      <c r="AS101" s="2"/>
      <c r="AT101" s="2"/>
      <c r="AU101" s="800"/>
      <c r="AV101" s="800"/>
      <c r="AW101" s="800"/>
      <c r="AX101" s="800"/>
      <c r="AY101" s="800"/>
      <c r="AZ101" s="800"/>
      <c r="BA101" s="332"/>
      <c r="BB101" s="800"/>
      <c r="BC101" s="466"/>
      <c r="BD101" s="423"/>
      <c r="BE101" s="423"/>
      <c r="BF101" s="423"/>
      <c r="BG101" s="423"/>
      <c r="BH101" s="423"/>
      <c r="BI101" s="423"/>
      <c r="BJ101" s="653"/>
    </row>
    <row r="102" spans="2:62" x14ac:dyDescent="0.25">
      <c r="B102" s="104"/>
      <c r="C102" s="104"/>
      <c r="D102" s="13"/>
      <c r="E102" s="123"/>
      <c r="F102" s="123"/>
      <c r="G102" s="2"/>
      <c r="H102" s="2"/>
      <c r="I102" s="104"/>
      <c r="J102" s="2"/>
      <c r="K102" s="2"/>
      <c r="L102" s="2"/>
      <c r="M102" s="2"/>
      <c r="N102" s="104"/>
      <c r="O102" s="2"/>
      <c r="P102" s="2"/>
      <c r="Q102" s="124"/>
      <c r="R102" s="576"/>
      <c r="S102" s="2"/>
      <c r="T102" s="2"/>
      <c r="U102" s="2"/>
      <c r="V102" s="536"/>
      <c r="W102" s="2"/>
      <c r="X102" s="332"/>
      <c r="Y102" s="2"/>
      <c r="Z102" s="332"/>
      <c r="AA102" s="373"/>
      <c r="AB102" s="2"/>
      <c r="AC102" s="2"/>
      <c r="AD102" s="373"/>
      <c r="AE102" s="373"/>
      <c r="AF102" s="373"/>
      <c r="AG102" s="373"/>
      <c r="AH102" s="2"/>
      <c r="AI102" s="2"/>
      <c r="AJ102" s="653"/>
      <c r="AK102" s="653"/>
      <c r="AL102" s="653"/>
      <c r="AM102" s="2"/>
      <c r="AN102" s="2"/>
      <c r="AO102" s="2"/>
      <c r="AP102" s="653"/>
      <c r="AQ102" s="653"/>
      <c r="AR102" s="653"/>
      <c r="AS102" s="2"/>
      <c r="AT102" s="2"/>
      <c r="AU102" s="800"/>
      <c r="AV102" s="800"/>
      <c r="AW102" s="800"/>
      <c r="AX102" s="800"/>
      <c r="AY102" s="800"/>
      <c r="AZ102" s="800"/>
      <c r="BA102" s="332"/>
      <c r="BB102" s="800"/>
      <c r="BC102" s="466"/>
      <c r="BD102" s="423"/>
      <c r="BE102" s="423"/>
      <c r="BF102" s="423"/>
      <c r="BG102" s="423"/>
      <c r="BH102" s="423"/>
      <c r="BI102" s="423"/>
      <c r="BJ102" s="653"/>
    </row>
    <row r="103" spans="2:62" x14ac:dyDescent="0.25">
      <c r="B103" s="104"/>
      <c r="C103" s="104"/>
      <c r="D103" s="13"/>
      <c r="E103" s="123"/>
      <c r="F103" s="123"/>
      <c r="G103" s="2"/>
      <c r="H103" s="2"/>
      <c r="I103" s="104"/>
      <c r="J103" s="2"/>
      <c r="K103" s="2"/>
      <c r="L103" s="2"/>
      <c r="M103" s="2"/>
      <c r="N103" s="104"/>
      <c r="O103" s="2"/>
      <c r="P103" s="2"/>
      <c r="Q103" s="124"/>
      <c r="R103" s="576"/>
      <c r="S103" s="2"/>
      <c r="T103" s="2"/>
      <c r="U103" s="2"/>
      <c r="V103" s="536"/>
      <c r="W103" s="2"/>
      <c r="X103" s="332"/>
      <c r="Y103" s="2"/>
      <c r="Z103" s="332"/>
      <c r="AA103" s="373"/>
      <c r="AB103" s="2"/>
      <c r="AC103" s="2"/>
      <c r="AD103" s="373"/>
      <c r="AE103" s="373"/>
      <c r="AF103" s="373"/>
      <c r="AG103" s="373"/>
      <c r="AH103" s="2"/>
      <c r="AI103" s="2"/>
      <c r="AJ103" s="653"/>
      <c r="AK103" s="653"/>
      <c r="AL103" s="653"/>
      <c r="AM103" s="2"/>
      <c r="AN103" s="2"/>
      <c r="AO103" s="2"/>
      <c r="AP103" s="653"/>
      <c r="AQ103" s="653"/>
      <c r="AR103" s="653"/>
      <c r="AS103" s="2"/>
      <c r="AT103" s="2"/>
      <c r="AU103" s="800"/>
      <c r="AV103" s="800"/>
      <c r="AW103" s="800"/>
      <c r="AX103" s="800"/>
      <c r="AY103" s="800"/>
      <c r="AZ103" s="800"/>
      <c r="BA103" s="332"/>
      <c r="BB103" s="800"/>
      <c r="BC103" s="466"/>
      <c r="BD103" s="423"/>
      <c r="BE103" s="423"/>
      <c r="BF103" s="423"/>
      <c r="BG103" s="423"/>
      <c r="BH103" s="423"/>
      <c r="BI103" s="423"/>
      <c r="BJ103" s="653"/>
    </row>
    <row r="104" spans="2:62" x14ac:dyDescent="0.25">
      <c r="B104" s="104"/>
      <c r="C104" s="104"/>
      <c r="D104" s="13"/>
      <c r="E104" s="123"/>
      <c r="F104" s="123"/>
      <c r="G104" s="2"/>
      <c r="H104" s="2"/>
      <c r="I104" s="104"/>
      <c r="J104" s="2"/>
      <c r="K104" s="2"/>
      <c r="L104" s="2"/>
      <c r="M104" s="2"/>
      <c r="N104" s="104"/>
      <c r="O104" s="2"/>
      <c r="P104" s="2"/>
      <c r="Q104" s="124"/>
      <c r="R104" s="576"/>
      <c r="S104" s="2"/>
      <c r="T104" s="2"/>
      <c r="U104" s="2"/>
      <c r="V104" s="536"/>
      <c r="W104" s="2"/>
      <c r="X104" s="332"/>
      <c r="Y104" s="2"/>
      <c r="Z104" s="332"/>
      <c r="AA104" s="373"/>
      <c r="AB104" s="2"/>
      <c r="AC104" s="2"/>
      <c r="AD104" s="373"/>
      <c r="AE104" s="373"/>
      <c r="AF104" s="373"/>
      <c r="AG104" s="373"/>
      <c r="AH104" s="2"/>
      <c r="AI104" s="2"/>
      <c r="AJ104" s="653"/>
      <c r="AK104" s="653"/>
      <c r="AL104" s="653"/>
      <c r="AM104" s="2"/>
      <c r="AN104" s="2"/>
      <c r="AO104" s="2"/>
      <c r="AP104" s="653"/>
      <c r="AQ104" s="653"/>
      <c r="AR104" s="653"/>
      <c r="AS104" s="2"/>
      <c r="AT104" s="2"/>
      <c r="AU104" s="800"/>
      <c r="AV104" s="800"/>
      <c r="AW104" s="800"/>
      <c r="AX104" s="800"/>
      <c r="AY104" s="800"/>
      <c r="AZ104" s="800"/>
      <c r="BA104" s="332"/>
      <c r="BB104" s="800"/>
      <c r="BC104" s="466"/>
      <c r="BD104" s="423"/>
      <c r="BE104" s="423"/>
      <c r="BF104" s="423"/>
      <c r="BG104" s="423"/>
      <c r="BH104" s="423"/>
      <c r="BI104" s="423"/>
      <c r="BJ104" s="653"/>
    </row>
    <row r="105" spans="2:62" x14ac:dyDescent="0.25">
      <c r="B105" s="104"/>
      <c r="C105" s="104"/>
      <c r="D105" s="13"/>
      <c r="E105" s="123"/>
      <c r="F105" s="123"/>
      <c r="G105" s="2"/>
      <c r="H105" s="2"/>
      <c r="I105" s="104"/>
      <c r="J105" s="2"/>
      <c r="K105" s="2"/>
      <c r="L105" s="2"/>
      <c r="M105" s="2"/>
      <c r="N105" s="104"/>
      <c r="O105" s="2"/>
      <c r="P105" s="2"/>
      <c r="Q105" s="124"/>
      <c r="R105" s="576"/>
      <c r="S105" s="2"/>
      <c r="T105" s="2"/>
      <c r="U105" s="2"/>
      <c r="V105" s="536"/>
      <c r="W105" s="2"/>
      <c r="X105" s="332"/>
      <c r="Y105" s="2"/>
      <c r="Z105" s="332"/>
      <c r="AA105" s="373"/>
      <c r="AB105" s="2"/>
      <c r="AC105" s="2"/>
      <c r="AD105" s="373"/>
      <c r="AE105" s="373"/>
      <c r="AF105" s="373"/>
      <c r="AG105" s="373"/>
      <c r="AH105" s="2"/>
      <c r="AI105" s="2"/>
      <c r="AJ105" s="653"/>
      <c r="AK105" s="653"/>
      <c r="AL105" s="653"/>
      <c r="AM105" s="2"/>
      <c r="AN105" s="2"/>
      <c r="AO105" s="2"/>
      <c r="AP105" s="653"/>
      <c r="AQ105" s="653"/>
      <c r="AR105" s="653"/>
      <c r="AS105" s="2"/>
      <c r="AT105" s="2"/>
      <c r="AU105" s="800"/>
      <c r="AV105" s="800"/>
      <c r="AW105" s="800"/>
      <c r="AX105" s="800"/>
      <c r="AY105" s="800"/>
      <c r="AZ105" s="800"/>
      <c r="BA105" s="332"/>
      <c r="BB105" s="800"/>
      <c r="BC105" s="466"/>
      <c r="BD105" s="423"/>
      <c r="BE105" s="423"/>
      <c r="BF105" s="423"/>
      <c r="BG105" s="423"/>
      <c r="BH105" s="423"/>
      <c r="BI105" s="423"/>
      <c r="BJ105" s="653"/>
    </row>
    <row r="106" spans="2:62" x14ac:dyDescent="0.25">
      <c r="B106" s="104"/>
      <c r="C106" s="104"/>
      <c r="D106" s="13"/>
      <c r="E106" s="123"/>
      <c r="F106" s="123"/>
      <c r="G106" s="2"/>
      <c r="H106" s="2"/>
      <c r="I106" s="104"/>
      <c r="J106" s="2"/>
      <c r="K106" s="2"/>
      <c r="L106" s="2"/>
      <c r="M106" s="2"/>
      <c r="N106" s="104"/>
      <c r="O106" s="2"/>
      <c r="P106" s="2"/>
      <c r="Q106" s="124"/>
      <c r="R106" s="576"/>
      <c r="S106" s="2"/>
      <c r="T106" s="2"/>
      <c r="U106" s="2"/>
      <c r="V106" s="536"/>
      <c r="W106" s="2"/>
      <c r="X106" s="332"/>
      <c r="Y106" s="2"/>
      <c r="Z106" s="332"/>
      <c r="AA106" s="373"/>
      <c r="AB106" s="2"/>
      <c r="AC106" s="2"/>
      <c r="AD106" s="373"/>
      <c r="AE106" s="373"/>
      <c r="AF106" s="373"/>
      <c r="AG106" s="373"/>
      <c r="AH106" s="2"/>
      <c r="AI106" s="2"/>
      <c r="AJ106" s="653"/>
      <c r="AK106" s="653"/>
      <c r="AL106" s="653"/>
      <c r="AM106" s="2"/>
      <c r="AN106" s="2"/>
      <c r="AO106" s="2"/>
      <c r="AP106" s="653"/>
      <c r="AQ106" s="653"/>
      <c r="AR106" s="653"/>
      <c r="AS106" s="2"/>
      <c r="AT106" s="2"/>
      <c r="AU106" s="800"/>
      <c r="AV106" s="800"/>
      <c r="AW106" s="800"/>
      <c r="AX106" s="800"/>
      <c r="AY106" s="800"/>
      <c r="AZ106" s="800"/>
      <c r="BA106" s="332"/>
      <c r="BB106" s="800"/>
      <c r="BC106" s="466"/>
      <c r="BD106" s="423"/>
      <c r="BE106" s="423"/>
      <c r="BF106" s="423"/>
      <c r="BG106" s="423"/>
      <c r="BH106" s="423"/>
      <c r="BI106" s="423"/>
      <c r="BJ106" s="653"/>
    </row>
    <row r="107" spans="2:62" x14ac:dyDescent="0.25">
      <c r="B107" s="104"/>
      <c r="C107" s="104"/>
      <c r="D107" s="13"/>
      <c r="E107" s="123"/>
      <c r="F107" s="123"/>
      <c r="G107" s="2"/>
      <c r="H107" s="2"/>
      <c r="I107" s="104"/>
      <c r="J107" s="2"/>
      <c r="K107" s="2"/>
      <c r="L107" s="2"/>
      <c r="M107" s="2"/>
      <c r="N107" s="104"/>
      <c r="O107" s="2"/>
      <c r="P107" s="2"/>
      <c r="Q107" s="124"/>
      <c r="R107" s="576"/>
      <c r="S107" s="2"/>
      <c r="T107" s="2"/>
      <c r="U107" s="2"/>
      <c r="V107" s="536"/>
      <c r="W107" s="2"/>
      <c r="X107" s="332"/>
      <c r="Y107" s="2"/>
      <c r="Z107" s="332"/>
      <c r="AA107" s="373"/>
      <c r="AB107" s="2"/>
      <c r="AC107" s="2"/>
      <c r="AD107" s="373"/>
      <c r="AE107" s="373"/>
      <c r="AF107" s="373"/>
      <c r="AG107" s="373"/>
      <c r="AH107" s="2"/>
      <c r="AI107" s="2"/>
      <c r="AJ107" s="653"/>
      <c r="AK107" s="653"/>
      <c r="AL107" s="653"/>
      <c r="AM107" s="2"/>
      <c r="AN107" s="2"/>
      <c r="AO107" s="2"/>
      <c r="AP107" s="653"/>
      <c r="AQ107" s="653"/>
      <c r="AR107" s="653"/>
      <c r="AS107" s="2"/>
      <c r="AT107" s="2"/>
      <c r="AU107" s="800"/>
      <c r="AV107" s="800"/>
      <c r="AW107" s="800"/>
      <c r="AX107" s="800"/>
      <c r="AY107" s="800"/>
      <c r="AZ107" s="800"/>
      <c r="BA107" s="332"/>
      <c r="BB107" s="800"/>
      <c r="BC107" s="466"/>
      <c r="BD107" s="423"/>
      <c r="BE107" s="423"/>
      <c r="BF107" s="423"/>
      <c r="BG107" s="423"/>
      <c r="BH107" s="423"/>
      <c r="BI107" s="423"/>
      <c r="BJ107" s="653"/>
    </row>
    <row r="108" spans="2:62" x14ac:dyDescent="0.25">
      <c r="B108" s="104"/>
      <c r="C108" s="104"/>
      <c r="D108" s="13"/>
      <c r="E108" s="123"/>
      <c r="F108" s="123"/>
      <c r="G108" s="2"/>
      <c r="H108" s="2"/>
      <c r="I108" s="104"/>
      <c r="J108" s="2"/>
      <c r="K108" s="2"/>
      <c r="L108" s="2"/>
      <c r="M108" s="2"/>
      <c r="N108" s="104"/>
      <c r="O108" s="2"/>
      <c r="P108" s="2"/>
      <c r="Q108" s="124"/>
      <c r="R108" s="576"/>
      <c r="S108" s="2"/>
      <c r="T108" s="2"/>
      <c r="U108" s="2"/>
      <c r="V108" s="536"/>
      <c r="W108" s="2"/>
      <c r="X108" s="332"/>
      <c r="Y108" s="2"/>
      <c r="Z108" s="332"/>
      <c r="AA108" s="373"/>
      <c r="AB108" s="2"/>
      <c r="AC108" s="2"/>
      <c r="AD108" s="373"/>
      <c r="AE108" s="373"/>
      <c r="AF108" s="373"/>
      <c r="AG108" s="373"/>
      <c r="AH108" s="2"/>
      <c r="AI108" s="2"/>
      <c r="AJ108" s="653"/>
      <c r="AK108" s="653"/>
      <c r="AL108" s="653"/>
      <c r="AM108" s="2"/>
      <c r="AN108" s="2"/>
      <c r="AO108" s="2"/>
      <c r="AP108" s="653"/>
      <c r="AQ108" s="653"/>
      <c r="AR108" s="653"/>
      <c r="AS108" s="2"/>
      <c r="AT108" s="2"/>
      <c r="AU108" s="800"/>
      <c r="AV108" s="800"/>
      <c r="AW108" s="800"/>
      <c r="AX108" s="800"/>
      <c r="AY108" s="800"/>
      <c r="AZ108" s="800"/>
      <c r="BA108" s="332"/>
      <c r="BB108" s="800"/>
      <c r="BC108" s="466"/>
      <c r="BD108" s="423"/>
      <c r="BE108" s="423"/>
      <c r="BF108" s="423"/>
      <c r="BG108" s="423"/>
      <c r="BH108" s="423"/>
      <c r="BI108" s="423"/>
      <c r="BJ108" s="653"/>
    </row>
    <row r="109" spans="2:62" x14ac:dyDescent="0.25">
      <c r="B109" s="104"/>
      <c r="C109" s="104"/>
      <c r="D109" s="13"/>
      <c r="E109" s="123"/>
      <c r="F109" s="123"/>
      <c r="G109" s="2"/>
      <c r="H109" s="2"/>
      <c r="I109" s="104"/>
      <c r="J109" s="2"/>
      <c r="K109" s="2"/>
      <c r="L109" s="2"/>
      <c r="M109" s="2"/>
      <c r="N109" s="104"/>
      <c r="O109" s="2"/>
      <c r="P109" s="2"/>
      <c r="Q109" s="124"/>
      <c r="R109" s="576"/>
      <c r="S109" s="2"/>
      <c r="T109" s="2"/>
      <c r="U109" s="2"/>
      <c r="V109" s="536"/>
      <c r="W109" s="2"/>
      <c r="X109" s="332"/>
      <c r="Y109" s="2"/>
      <c r="Z109" s="332"/>
      <c r="AA109" s="373"/>
      <c r="AB109" s="2"/>
      <c r="AC109" s="2"/>
      <c r="AD109" s="373"/>
      <c r="AE109" s="373"/>
      <c r="AF109" s="373"/>
      <c r="AG109" s="373"/>
      <c r="AH109" s="2"/>
      <c r="AI109" s="2"/>
      <c r="AJ109" s="653"/>
      <c r="AK109" s="653"/>
      <c r="AL109" s="653"/>
      <c r="AM109" s="2"/>
      <c r="AN109" s="2"/>
      <c r="AO109" s="2"/>
      <c r="AP109" s="653"/>
      <c r="AQ109" s="653"/>
      <c r="AR109" s="653"/>
      <c r="AS109" s="2"/>
      <c r="AT109" s="2"/>
      <c r="AU109" s="800"/>
      <c r="AV109" s="800"/>
      <c r="AW109" s="800"/>
      <c r="AX109" s="800"/>
      <c r="AY109" s="800"/>
      <c r="AZ109" s="800"/>
      <c r="BA109" s="332"/>
      <c r="BB109" s="800"/>
      <c r="BC109" s="466"/>
      <c r="BD109" s="423"/>
      <c r="BE109" s="423"/>
      <c r="BF109" s="423"/>
      <c r="BG109" s="423"/>
      <c r="BH109" s="423"/>
      <c r="BI109" s="423"/>
      <c r="BJ109" s="653"/>
    </row>
    <row r="110" spans="2:62" x14ac:dyDescent="0.25">
      <c r="B110" s="104"/>
      <c r="C110" s="104"/>
      <c r="D110" s="13"/>
      <c r="E110" s="123"/>
      <c r="F110" s="123"/>
      <c r="G110" s="2"/>
      <c r="H110" s="2"/>
      <c r="I110" s="104"/>
      <c r="J110" s="2"/>
      <c r="K110" s="2"/>
      <c r="L110" s="2"/>
      <c r="M110" s="2"/>
      <c r="N110" s="104"/>
      <c r="O110" s="2"/>
      <c r="P110" s="2"/>
      <c r="Q110" s="124"/>
      <c r="R110" s="576"/>
      <c r="S110" s="2"/>
      <c r="T110" s="2"/>
      <c r="U110" s="2"/>
      <c r="V110" s="536"/>
      <c r="W110" s="2"/>
      <c r="X110" s="332"/>
      <c r="Y110" s="2"/>
      <c r="Z110" s="332"/>
      <c r="AA110" s="373"/>
      <c r="AB110" s="2"/>
      <c r="AC110" s="2"/>
      <c r="AD110" s="373"/>
      <c r="AE110" s="373"/>
      <c r="AF110" s="373"/>
      <c r="AG110" s="373"/>
      <c r="AH110" s="2"/>
      <c r="AI110" s="2"/>
      <c r="AJ110" s="653"/>
      <c r="AK110" s="653"/>
      <c r="AL110" s="653"/>
      <c r="AM110" s="2"/>
      <c r="AN110" s="2"/>
      <c r="AO110" s="2"/>
      <c r="AP110" s="653"/>
      <c r="AQ110" s="653"/>
      <c r="AR110" s="653"/>
      <c r="AS110" s="2"/>
      <c r="AT110" s="2"/>
      <c r="AU110" s="800"/>
      <c r="AV110" s="800"/>
      <c r="AW110" s="800"/>
      <c r="AX110" s="800"/>
      <c r="AY110" s="800"/>
      <c r="AZ110" s="800"/>
      <c r="BA110" s="332"/>
      <c r="BB110" s="800"/>
      <c r="BC110" s="466"/>
      <c r="BD110" s="423"/>
      <c r="BE110" s="423"/>
      <c r="BF110" s="423"/>
      <c r="BG110" s="423"/>
      <c r="BH110" s="423"/>
      <c r="BI110" s="423"/>
      <c r="BJ110" s="653"/>
    </row>
    <row r="111" spans="2:62" x14ac:dyDescent="0.25">
      <c r="B111" s="104"/>
      <c r="C111" s="104"/>
      <c r="D111" s="13"/>
      <c r="E111" s="123"/>
      <c r="F111" s="123"/>
      <c r="G111" s="2"/>
      <c r="H111" s="2"/>
      <c r="I111" s="104"/>
      <c r="J111" s="2"/>
      <c r="K111" s="2"/>
      <c r="L111" s="2"/>
      <c r="M111" s="2"/>
      <c r="N111" s="104"/>
      <c r="O111" s="2"/>
      <c r="P111" s="2"/>
      <c r="Q111" s="124"/>
      <c r="R111" s="576"/>
      <c r="S111" s="2"/>
      <c r="T111" s="2"/>
      <c r="U111" s="2"/>
      <c r="V111" s="536"/>
      <c r="W111" s="2"/>
      <c r="X111" s="332"/>
      <c r="Y111" s="2"/>
      <c r="Z111" s="332"/>
      <c r="AA111" s="373"/>
      <c r="AB111" s="2"/>
      <c r="AC111" s="2"/>
      <c r="AD111" s="373"/>
      <c r="AE111" s="373"/>
      <c r="AF111" s="373"/>
      <c r="AG111" s="373"/>
      <c r="AH111" s="2"/>
      <c r="AI111" s="2"/>
      <c r="AJ111" s="653"/>
      <c r="AK111" s="653"/>
      <c r="AL111" s="653"/>
      <c r="AM111" s="2"/>
      <c r="AN111" s="2"/>
      <c r="AO111" s="2"/>
      <c r="AP111" s="653"/>
      <c r="AQ111" s="653"/>
      <c r="AR111" s="653"/>
      <c r="AS111" s="2"/>
      <c r="AT111" s="2"/>
      <c r="AU111" s="800"/>
      <c r="AV111" s="800"/>
      <c r="AW111" s="800"/>
      <c r="AX111" s="800"/>
      <c r="AY111" s="800"/>
      <c r="AZ111" s="800"/>
      <c r="BA111" s="332"/>
      <c r="BB111" s="800"/>
      <c r="BC111" s="466"/>
      <c r="BD111" s="423"/>
      <c r="BE111" s="423"/>
      <c r="BF111" s="423"/>
      <c r="BG111" s="423"/>
      <c r="BH111" s="423"/>
      <c r="BI111" s="423"/>
      <c r="BJ111" s="653"/>
    </row>
    <row r="112" spans="2:62" x14ac:dyDescent="0.25">
      <c r="B112" s="104"/>
      <c r="C112" s="104"/>
      <c r="D112" s="13"/>
      <c r="E112" s="123"/>
      <c r="F112" s="123"/>
      <c r="G112" s="2"/>
      <c r="H112" s="2"/>
      <c r="I112" s="104"/>
      <c r="J112" s="2"/>
      <c r="K112" s="2"/>
      <c r="L112" s="2"/>
      <c r="M112" s="2"/>
      <c r="N112" s="104"/>
      <c r="O112" s="2"/>
      <c r="P112" s="2"/>
      <c r="Q112" s="124"/>
      <c r="R112" s="576"/>
      <c r="S112" s="2"/>
      <c r="T112" s="2"/>
      <c r="U112" s="2"/>
      <c r="V112" s="536"/>
      <c r="W112" s="2"/>
      <c r="X112" s="332"/>
      <c r="Y112" s="2"/>
      <c r="Z112" s="332"/>
      <c r="AA112" s="373"/>
      <c r="AB112" s="2"/>
      <c r="AC112" s="2"/>
      <c r="AD112" s="373"/>
      <c r="AE112" s="373"/>
      <c r="AF112" s="373"/>
      <c r="AG112" s="373"/>
      <c r="AH112" s="2"/>
      <c r="AI112" s="2"/>
      <c r="AJ112" s="653"/>
      <c r="AK112" s="653"/>
      <c r="AL112" s="653"/>
      <c r="AM112" s="2"/>
      <c r="AN112" s="2"/>
      <c r="AO112" s="2"/>
      <c r="AP112" s="653"/>
      <c r="AQ112" s="653"/>
      <c r="AR112" s="653"/>
      <c r="AS112" s="2"/>
      <c r="AT112" s="2"/>
      <c r="AU112" s="800"/>
      <c r="AV112" s="800"/>
      <c r="AW112" s="800"/>
      <c r="AX112" s="800"/>
      <c r="AY112" s="800"/>
      <c r="AZ112" s="800"/>
      <c r="BA112" s="332"/>
      <c r="BB112" s="800"/>
      <c r="BC112" s="466"/>
      <c r="BD112" s="423"/>
      <c r="BE112" s="423"/>
      <c r="BF112" s="423"/>
      <c r="BG112" s="423"/>
      <c r="BH112" s="423"/>
      <c r="BI112" s="423"/>
      <c r="BJ112" s="653"/>
    </row>
    <row r="113" spans="2:62" x14ac:dyDescent="0.25">
      <c r="B113" s="104"/>
      <c r="C113" s="104"/>
      <c r="D113" s="13"/>
      <c r="E113" s="123"/>
      <c r="F113" s="123"/>
      <c r="G113" s="2"/>
      <c r="H113" s="2"/>
      <c r="I113" s="104"/>
      <c r="J113" s="2"/>
      <c r="K113" s="2"/>
      <c r="L113" s="2"/>
      <c r="M113" s="2"/>
      <c r="N113" s="104"/>
      <c r="O113" s="2"/>
      <c r="P113" s="2"/>
      <c r="Q113" s="124"/>
      <c r="R113" s="576"/>
      <c r="S113" s="2"/>
      <c r="T113" s="2"/>
      <c r="U113" s="2"/>
      <c r="V113" s="536"/>
      <c r="W113" s="2"/>
      <c r="X113" s="332"/>
      <c r="Y113" s="2"/>
      <c r="Z113" s="332"/>
      <c r="AA113" s="373"/>
      <c r="AB113" s="2"/>
      <c r="AC113" s="2"/>
      <c r="AD113" s="373"/>
      <c r="AE113" s="373"/>
      <c r="AF113" s="373"/>
      <c r="AG113" s="373"/>
      <c r="AH113" s="2"/>
      <c r="AI113" s="2"/>
      <c r="AJ113" s="653"/>
      <c r="AK113" s="653"/>
      <c r="AL113" s="653"/>
      <c r="AM113" s="2"/>
      <c r="AN113" s="2"/>
      <c r="AO113" s="2"/>
      <c r="AP113" s="653"/>
      <c r="AQ113" s="653"/>
      <c r="AR113" s="653"/>
      <c r="AS113" s="2"/>
      <c r="AT113" s="2"/>
      <c r="AU113" s="800"/>
      <c r="AV113" s="800"/>
      <c r="AW113" s="800"/>
      <c r="AX113" s="800"/>
      <c r="AY113" s="800"/>
      <c r="AZ113" s="800"/>
      <c r="BA113" s="332"/>
      <c r="BB113" s="800"/>
      <c r="BC113" s="466"/>
      <c r="BD113" s="423"/>
      <c r="BE113" s="423"/>
      <c r="BF113" s="423"/>
      <c r="BG113" s="423"/>
      <c r="BH113" s="423"/>
      <c r="BI113" s="423"/>
      <c r="BJ113" s="653"/>
    </row>
    <row r="114" spans="2:62" x14ac:dyDescent="0.25">
      <c r="B114" s="104"/>
      <c r="C114" s="104"/>
      <c r="D114" s="13"/>
      <c r="E114" s="123"/>
      <c r="F114" s="123"/>
      <c r="G114" s="2"/>
      <c r="H114" s="2"/>
      <c r="I114" s="104"/>
      <c r="J114" s="2"/>
      <c r="K114" s="2"/>
      <c r="L114" s="2"/>
      <c r="M114" s="2"/>
      <c r="N114" s="104"/>
      <c r="O114" s="2"/>
      <c r="P114" s="2"/>
      <c r="Q114" s="124"/>
      <c r="R114" s="576"/>
      <c r="S114" s="2"/>
      <c r="T114" s="2"/>
      <c r="U114" s="2"/>
      <c r="V114" s="536"/>
      <c r="W114" s="2"/>
      <c r="X114" s="332"/>
      <c r="Y114" s="2"/>
      <c r="Z114" s="332"/>
      <c r="AA114" s="373"/>
      <c r="AB114" s="2"/>
      <c r="AC114" s="2"/>
      <c r="AD114" s="373"/>
      <c r="AE114" s="373"/>
      <c r="AF114" s="373"/>
      <c r="AG114" s="373"/>
      <c r="AH114" s="2"/>
      <c r="AI114" s="2"/>
      <c r="AJ114" s="653"/>
      <c r="AK114" s="653"/>
      <c r="AL114" s="653"/>
      <c r="AM114" s="2"/>
      <c r="AN114" s="2"/>
      <c r="AO114" s="2"/>
      <c r="AP114" s="653"/>
      <c r="AQ114" s="653"/>
      <c r="AR114" s="653"/>
      <c r="AS114" s="2"/>
      <c r="AT114" s="2"/>
      <c r="AU114" s="800"/>
      <c r="AV114" s="800"/>
      <c r="AW114" s="800"/>
      <c r="AX114" s="800"/>
      <c r="AY114" s="800"/>
      <c r="AZ114" s="800"/>
      <c r="BA114" s="332"/>
      <c r="BB114" s="800"/>
      <c r="BC114" s="466"/>
      <c r="BD114" s="423"/>
      <c r="BE114" s="423"/>
      <c r="BF114" s="423"/>
      <c r="BG114" s="423"/>
      <c r="BH114" s="423"/>
      <c r="BI114" s="423"/>
      <c r="BJ114" s="653"/>
    </row>
    <row r="115" spans="2:62" x14ac:dyDescent="0.25">
      <c r="B115" s="104"/>
      <c r="C115" s="104"/>
      <c r="D115" s="13"/>
      <c r="E115" s="123"/>
      <c r="F115" s="123"/>
      <c r="G115" s="2"/>
      <c r="H115" s="2"/>
      <c r="I115" s="104"/>
      <c r="J115" s="2"/>
      <c r="K115" s="2"/>
      <c r="L115" s="2"/>
      <c r="M115" s="2"/>
      <c r="N115" s="104"/>
      <c r="O115" s="2"/>
      <c r="P115" s="2"/>
      <c r="Q115" s="124"/>
      <c r="R115" s="576"/>
      <c r="S115" s="2"/>
      <c r="T115" s="2"/>
      <c r="U115" s="2"/>
      <c r="V115" s="536"/>
      <c r="W115" s="2"/>
      <c r="X115" s="332"/>
      <c r="Y115" s="2"/>
      <c r="Z115" s="332"/>
      <c r="AA115" s="373"/>
      <c r="AB115" s="2"/>
      <c r="AC115" s="2"/>
      <c r="AD115" s="373"/>
      <c r="AE115" s="373"/>
      <c r="AF115" s="373"/>
      <c r="AG115" s="373"/>
      <c r="AH115" s="2"/>
      <c r="AI115" s="2"/>
      <c r="AJ115" s="653"/>
      <c r="AK115" s="653"/>
      <c r="AL115" s="653"/>
      <c r="AM115" s="2"/>
      <c r="AN115" s="2"/>
      <c r="AO115" s="2"/>
      <c r="AP115" s="653"/>
      <c r="AQ115" s="653"/>
      <c r="AR115" s="653"/>
      <c r="AS115" s="2"/>
      <c r="AT115" s="2"/>
      <c r="AU115" s="800"/>
      <c r="AV115" s="800"/>
      <c r="AW115" s="800"/>
      <c r="AX115" s="800"/>
      <c r="AY115" s="800"/>
      <c r="AZ115" s="800"/>
      <c r="BA115" s="332"/>
      <c r="BB115" s="800"/>
      <c r="BC115" s="466"/>
      <c r="BD115" s="423"/>
      <c r="BE115" s="423"/>
      <c r="BF115" s="423"/>
      <c r="BG115" s="423"/>
      <c r="BH115" s="423"/>
      <c r="BI115" s="423"/>
      <c r="BJ115" s="653"/>
    </row>
    <row r="116" spans="2:62" x14ac:dyDescent="0.25">
      <c r="C116" s="2"/>
      <c r="D116" s="13"/>
      <c r="E116" s="13"/>
      <c r="F116" s="915"/>
      <c r="G116" s="2"/>
      <c r="H116" s="2"/>
    </row>
    <row r="117" spans="2:62" x14ac:dyDescent="0.25">
      <c r="C117" s="2"/>
      <c r="D117" s="13"/>
      <c r="E117" s="13"/>
      <c r="F117" s="915"/>
      <c r="G117" s="2"/>
      <c r="H117" s="2"/>
    </row>
    <row r="118" spans="2:62" x14ac:dyDescent="0.25">
      <c r="C118" s="2"/>
      <c r="D118" s="13"/>
      <c r="E118" s="13"/>
      <c r="F118" s="915"/>
      <c r="G118" s="2"/>
      <c r="H118" s="2"/>
    </row>
    <row r="119" spans="2:62" x14ac:dyDescent="0.25">
      <c r="C119" s="2"/>
      <c r="D119" s="13"/>
      <c r="E119" s="13"/>
      <c r="F119" s="915"/>
      <c r="G119" s="2"/>
      <c r="H119" s="2"/>
    </row>
    <row r="120" spans="2:62" x14ac:dyDescent="0.25">
      <c r="C120" s="2"/>
      <c r="D120" s="13"/>
      <c r="E120" s="13"/>
      <c r="F120" s="915"/>
      <c r="G120" s="2"/>
      <c r="H120" s="2"/>
    </row>
    <row r="121" spans="2:62" x14ac:dyDescent="0.25">
      <c r="C121" s="2"/>
      <c r="D121" s="13"/>
      <c r="E121" s="13"/>
      <c r="F121" s="915"/>
      <c r="G121" s="2"/>
      <c r="H121" s="2"/>
      <c r="T121" s="935"/>
    </row>
    <row r="122" spans="2:62" x14ac:dyDescent="0.25">
      <c r="C122" s="2"/>
      <c r="D122" s="13"/>
      <c r="E122" s="1117"/>
      <c r="F122" s="915"/>
      <c r="G122" s="2"/>
      <c r="H122" s="2"/>
    </row>
    <row r="123" spans="2:62" x14ac:dyDescent="0.25">
      <c r="C123" s="2"/>
      <c r="D123" s="13"/>
      <c r="E123" s="13"/>
      <c r="F123" s="915"/>
      <c r="G123" s="2"/>
      <c r="H123" s="2"/>
    </row>
    <row r="124" spans="2:62" x14ac:dyDescent="0.25">
      <c r="C124" s="2"/>
      <c r="D124" s="13"/>
      <c r="E124" s="13"/>
      <c r="F124" s="915"/>
      <c r="G124" s="2"/>
      <c r="H124" s="2"/>
    </row>
    <row r="125" spans="2:62" x14ac:dyDescent="0.25">
      <c r="C125" s="2"/>
      <c r="D125" s="13"/>
      <c r="E125" s="1117"/>
      <c r="F125" s="915"/>
      <c r="G125" s="2"/>
      <c r="H125" s="2"/>
    </row>
    <row r="126" spans="2:62" x14ac:dyDescent="0.25">
      <c r="C126" s="2"/>
      <c r="D126" s="13"/>
      <c r="E126" s="13"/>
      <c r="F126" s="915"/>
      <c r="G126" s="2"/>
      <c r="H126" s="2"/>
    </row>
    <row r="127" spans="2:62" x14ac:dyDescent="0.25">
      <c r="C127" s="2"/>
      <c r="D127" s="13"/>
      <c r="E127" s="13"/>
      <c r="F127" s="915"/>
      <c r="G127" s="2"/>
      <c r="H127" s="2"/>
    </row>
    <row r="128" spans="2:62" x14ac:dyDescent="0.25">
      <c r="C128" s="2"/>
      <c r="D128" s="13"/>
      <c r="E128" s="13"/>
      <c r="F128" s="915"/>
      <c r="G128" s="2"/>
      <c r="H128" s="2"/>
    </row>
    <row r="129" spans="3:8" x14ac:dyDescent="0.25">
      <c r="C129" s="2"/>
      <c r="D129" s="13"/>
      <c r="E129" s="13"/>
      <c r="F129" s="915"/>
      <c r="G129" s="2"/>
      <c r="H129" s="2"/>
    </row>
    <row r="130" spans="3:8" x14ac:dyDescent="0.25">
      <c r="C130" s="2"/>
      <c r="D130" s="13"/>
      <c r="E130" s="13"/>
      <c r="F130" s="915"/>
      <c r="G130" s="2"/>
      <c r="H130" s="2"/>
    </row>
    <row r="131" spans="3:8" x14ac:dyDescent="0.25">
      <c r="C131" s="2"/>
      <c r="D131" s="13"/>
      <c r="E131" s="13"/>
      <c r="F131" s="915"/>
      <c r="G131" s="2"/>
      <c r="H131" s="2"/>
    </row>
    <row r="132" spans="3:8" x14ac:dyDescent="0.25">
      <c r="C132" s="2"/>
      <c r="D132" s="13"/>
      <c r="E132" s="13"/>
      <c r="F132" s="915"/>
      <c r="G132" s="2"/>
      <c r="H132" s="2"/>
    </row>
    <row r="133" spans="3:8" x14ac:dyDescent="0.25">
      <c r="C133" s="2"/>
      <c r="D133" s="13"/>
      <c r="E133" s="13"/>
      <c r="F133" s="915"/>
      <c r="G133" s="2"/>
      <c r="H133" s="2"/>
    </row>
    <row r="134" spans="3:8" x14ac:dyDescent="0.25">
      <c r="C134" s="2"/>
      <c r="D134" s="13"/>
      <c r="E134" s="13"/>
      <c r="F134" s="915"/>
      <c r="G134" s="2"/>
      <c r="H134" s="2"/>
    </row>
    <row r="135" spans="3:8" x14ac:dyDescent="0.25">
      <c r="C135" s="2"/>
      <c r="D135" s="13"/>
      <c r="E135" s="13"/>
      <c r="F135" s="915"/>
      <c r="G135" s="2"/>
      <c r="H135" s="2"/>
    </row>
    <row r="136" spans="3:8" x14ac:dyDescent="0.25">
      <c r="C136" s="2"/>
      <c r="D136" s="13"/>
      <c r="E136" s="13"/>
      <c r="F136" s="915"/>
      <c r="G136" s="2"/>
      <c r="H136" s="2"/>
    </row>
    <row r="137" spans="3:8" x14ac:dyDescent="0.25">
      <c r="C137" s="2"/>
      <c r="D137" s="13"/>
      <c r="E137" s="13"/>
      <c r="F137" s="915"/>
      <c r="G137" s="2"/>
      <c r="H137" s="2"/>
    </row>
    <row r="138" spans="3:8" x14ac:dyDescent="0.25">
      <c r="C138" s="2"/>
      <c r="D138" s="13"/>
      <c r="E138" s="13"/>
      <c r="F138" s="915"/>
      <c r="G138" s="2"/>
      <c r="H138" s="2"/>
    </row>
    <row r="139" spans="3:8" x14ac:dyDescent="0.25">
      <c r="C139" s="2"/>
      <c r="D139" s="13"/>
      <c r="E139" s="13"/>
      <c r="F139" s="915"/>
      <c r="G139" s="2"/>
      <c r="H139" s="2"/>
    </row>
    <row r="140" spans="3:8" x14ac:dyDescent="0.25">
      <c r="C140" s="2"/>
      <c r="D140" s="13"/>
      <c r="E140" s="13"/>
      <c r="F140" s="915"/>
      <c r="G140" s="2"/>
      <c r="H140" s="2"/>
    </row>
    <row r="141" spans="3:8" x14ac:dyDescent="0.25">
      <c r="C141" s="2"/>
      <c r="D141" s="13"/>
      <c r="E141" s="13"/>
      <c r="F141" s="915"/>
      <c r="G141" s="2"/>
      <c r="H141" s="2"/>
    </row>
    <row r="142" spans="3:8" x14ac:dyDescent="0.25">
      <c r="C142" s="2"/>
      <c r="D142" s="13"/>
      <c r="E142" s="13"/>
      <c r="F142" s="915"/>
      <c r="G142" s="2"/>
      <c r="H142" s="2"/>
    </row>
    <row r="143" spans="3:8" x14ac:dyDescent="0.25">
      <c r="C143" s="2"/>
      <c r="D143" s="13"/>
      <c r="E143" s="13"/>
      <c r="F143" s="915"/>
      <c r="G143" s="2"/>
      <c r="H143" s="2"/>
    </row>
    <row r="144" spans="3:8" x14ac:dyDescent="0.25">
      <c r="C144" s="2"/>
      <c r="D144" s="13"/>
      <c r="E144" s="13"/>
      <c r="F144" s="915"/>
      <c r="G144" s="2"/>
      <c r="H144" s="2"/>
    </row>
    <row r="145" spans="3:8" x14ac:dyDescent="0.25">
      <c r="C145" s="2"/>
      <c r="D145" s="13"/>
      <c r="E145" s="13"/>
      <c r="F145" s="915"/>
      <c r="G145" s="2"/>
      <c r="H145" s="2"/>
    </row>
    <row r="146" spans="3:8" x14ac:dyDescent="0.25">
      <c r="C146" s="2"/>
      <c r="D146" s="13"/>
      <c r="E146" s="13"/>
      <c r="F146" s="915"/>
      <c r="G146" s="2"/>
      <c r="H146" s="2"/>
    </row>
    <row r="147" spans="3:8" x14ac:dyDescent="0.25">
      <c r="C147" s="2"/>
      <c r="D147" s="13"/>
      <c r="E147" s="13"/>
      <c r="F147" s="915"/>
      <c r="G147" s="2"/>
      <c r="H147" s="2"/>
    </row>
    <row r="148" spans="3:8" x14ac:dyDescent="0.25">
      <c r="C148" s="2"/>
      <c r="D148" s="13"/>
      <c r="E148" s="13"/>
      <c r="F148" s="915"/>
      <c r="G148" s="2"/>
      <c r="H148" s="2"/>
    </row>
    <row r="149" spans="3:8" x14ac:dyDescent="0.25">
      <c r="C149" s="2"/>
      <c r="D149" s="13"/>
      <c r="E149" s="13"/>
      <c r="F149" s="915"/>
      <c r="G149" s="2"/>
      <c r="H149" s="2"/>
    </row>
    <row r="150" spans="3:8" x14ac:dyDescent="0.25">
      <c r="C150" s="2"/>
      <c r="D150" s="13"/>
      <c r="E150" s="13"/>
      <c r="F150" s="915"/>
      <c r="G150" s="2"/>
      <c r="H150" s="2"/>
    </row>
    <row r="151" spans="3:8" x14ac:dyDescent="0.25">
      <c r="C151" s="2"/>
      <c r="D151" s="13"/>
      <c r="E151" s="13"/>
      <c r="F151" s="915"/>
      <c r="G151" s="2"/>
      <c r="H151" s="2"/>
    </row>
    <row r="152" spans="3:8" x14ac:dyDescent="0.25">
      <c r="C152" s="2"/>
      <c r="D152" s="13"/>
      <c r="E152" s="13"/>
      <c r="F152" s="915"/>
      <c r="G152" s="2"/>
      <c r="H152" s="2"/>
    </row>
    <row r="153" spans="3:8" x14ac:dyDescent="0.25">
      <c r="C153" s="2"/>
      <c r="D153" s="13"/>
      <c r="E153" s="13"/>
      <c r="F153" s="915"/>
      <c r="G153" s="2"/>
      <c r="H153" s="2"/>
    </row>
    <row r="154" spans="3:8" x14ac:dyDescent="0.25">
      <c r="C154" s="2"/>
      <c r="D154" s="13"/>
      <c r="E154" s="13"/>
      <c r="F154" s="915"/>
      <c r="G154" s="2"/>
      <c r="H154" s="2"/>
    </row>
    <row r="155" spans="3:8" x14ac:dyDescent="0.25">
      <c r="C155" s="2"/>
      <c r="D155" s="13"/>
      <c r="E155" s="13"/>
      <c r="F155" s="915"/>
      <c r="G155" s="2"/>
      <c r="H155" s="2"/>
    </row>
    <row r="156" spans="3:8" x14ac:dyDescent="0.25">
      <c r="C156" s="2"/>
      <c r="D156" s="13"/>
      <c r="E156" s="13"/>
      <c r="F156" s="915"/>
      <c r="G156" s="2"/>
      <c r="H156" s="2"/>
    </row>
    <row r="157" spans="3:8" x14ac:dyDescent="0.25">
      <c r="C157" s="2"/>
      <c r="D157" s="13"/>
      <c r="E157" s="13"/>
      <c r="F157" s="915"/>
      <c r="G157" s="2"/>
      <c r="H157" s="2"/>
    </row>
    <row r="158" spans="3:8" x14ac:dyDescent="0.25">
      <c r="C158" s="2"/>
      <c r="D158" s="13"/>
      <c r="E158" s="13"/>
      <c r="F158" s="915"/>
      <c r="G158" s="2"/>
      <c r="H158" s="2"/>
    </row>
    <row r="159" spans="3:8" x14ac:dyDescent="0.25">
      <c r="C159" s="2"/>
      <c r="D159" s="13"/>
      <c r="E159" s="13"/>
      <c r="F159" s="915"/>
      <c r="G159" s="2"/>
      <c r="H159" s="2"/>
    </row>
    <row r="160" spans="3:8" x14ac:dyDescent="0.25">
      <c r="C160" s="2"/>
      <c r="D160" s="13"/>
      <c r="E160" s="13"/>
      <c r="F160" s="915"/>
      <c r="G160" s="2"/>
      <c r="H160" s="2"/>
    </row>
    <row r="161" spans="3:8" x14ac:dyDescent="0.25">
      <c r="C161" s="2"/>
      <c r="D161" s="13"/>
      <c r="E161" s="13"/>
      <c r="F161" s="915"/>
      <c r="G161" s="2"/>
      <c r="H161" s="2"/>
    </row>
    <row r="162" spans="3:8" x14ac:dyDescent="0.25">
      <c r="C162" s="2"/>
      <c r="D162" s="13"/>
      <c r="E162" s="13"/>
      <c r="F162" s="915"/>
      <c r="G162" s="2"/>
      <c r="H162" s="2"/>
    </row>
    <row r="163" spans="3:8" x14ac:dyDescent="0.25">
      <c r="C163" s="2"/>
      <c r="D163" s="13"/>
      <c r="E163" s="13"/>
      <c r="F163" s="915"/>
      <c r="G163" s="2"/>
      <c r="H163" s="2"/>
    </row>
    <row r="164" spans="3:8" x14ac:dyDescent="0.25">
      <c r="C164" s="2"/>
      <c r="D164" s="13"/>
      <c r="E164" s="13"/>
      <c r="F164" s="915"/>
      <c r="G164" s="2"/>
      <c r="H164" s="2"/>
    </row>
    <row r="165" spans="3:8" x14ac:dyDescent="0.25">
      <c r="C165" s="2"/>
      <c r="D165" s="13"/>
      <c r="E165" s="13"/>
      <c r="F165" s="915"/>
      <c r="G165" s="2"/>
      <c r="H165" s="2"/>
    </row>
    <row r="166" spans="3:8" x14ac:dyDescent="0.25">
      <c r="C166" s="2"/>
      <c r="D166" s="13"/>
      <c r="E166" s="13"/>
      <c r="F166" s="915"/>
      <c r="G166" s="2"/>
      <c r="H166" s="2"/>
    </row>
    <row r="167" spans="3:8" x14ac:dyDescent="0.25">
      <c r="C167" s="2"/>
      <c r="D167" s="13"/>
      <c r="E167" s="13"/>
      <c r="F167" s="915"/>
      <c r="G167" s="2"/>
      <c r="H167" s="2"/>
    </row>
    <row r="168" spans="3:8" x14ac:dyDescent="0.25">
      <c r="C168" s="2"/>
      <c r="D168" s="13"/>
      <c r="E168" s="13"/>
      <c r="F168" s="915"/>
      <c r="G168" s="2"/>
      <c r="H168" s="2"/>
    </row>
    <row r="169" spans="3:8" x14ac:dyDescent="0.25">
      <c r="C169" s="2"/>
      <c r="D169" s="13"/>
      <c r="E169" s="13"/>
      <c r="F169" s="915"/>
      <c r="G169" s="2"/>
      <c r="H169" s="2"/>
    </row>
    <row r="170" spans="3:8" x14ac:dyDescent="0.25">
      <c r="C170" s="2"/>
      <c r="D170" s="13"/>
      <c r="E170" s="13"/>
      <c r="F170" s="915"/>
      <c r="G170" s="2"/>
      <c r="H170" s="2"/>
    </row>
    <row r="171" spans="3:8" x14ac:dyDescent="0.25">
      <c r="C171" s="2"/>
      <c r="D171" s="13"/>
      <c r="E171" s="13"/>
      <c r="F171" s="915"/>
      <c r="G171" s="2"/>
      <c r="H171" s="2"/>
    </row>
    <row r="172" spans="3:8" x14ac:dyDescent="0.25">
      <c r="C172" s="2"/>
      <c r="D172" s="13"/>
      <c r="E172" s="13"/>
      <c r="F172" s="915"/>
      <c r="G172" s="2"/>
      <c r="H172" s="2"/>
    </row>
    <row r="173" spans="3:8" x14ac:dyDescent="0.25">
      <c r="C173" s="2"/>
      <c r="D173" s="13"/>
      <c r="E173" s="13"/>
      <c r="F173" s="915"/>
      <c r="G173" s="2"/>
      <c r="H173" s="2"/>
    </row>
    <row r="174" spans="3:8" x14ac:dyDescent="0.25">
      <c r="C174" s="2"/>
      <c r="D174" s="13"/>
      <c r="E174" s="13"/>
      <c r="F174" s="915"/>
      <c r="G174" s="2"/>
      <c r="H174" s="2"/>
    </row>
    <row r="175" spans="3:8" x14ac:dyDescent="0.25">
      <c r="C175" s="2"/>
      <c r="D175" s="13"/>
      <c r="E175" s="13"/>
      <c r="F175" s="915"/>
      <c r="G175" s="2"/>
      <c r="H175" s="2"/>
    </row>
    <row r="176" spans="3:8" x14ac:dyDescent="0.25">
      <c r="C176" s="2"/>
      <c r="D176" s="13"/>
      <c r="E176" s="13"/>
      <c r="F176" s="915"/>
      <c r="G176" s="2"/>
      <c r="H176" s="2"/>
    </row>
    <row r="177" spans="3:8" x14ac:dyDescent="0.25">
      <c r="C177" s="2"/>
      <c r="D177" s="13"/>
      <c r="E177" s="13"/>
      <c r="F177" s="915"/>
      <c r="G177" s="2"/>
      <c r="H177" s="2"/>
    </row>
    <row r="178" spans="3:8" x14ac:dyDescent="0.25">
      <c r="C178" s="2"/>
      <c r="D178" s="13"/>
      <c r="E178" s="13"/>
      <c r="F178" s="915"/>
      <c r="G178" s="2"/>
      <c r="H178" s="2"/>
    </row>
    <row r="179" spans="3:8" x14ac:dyDescent="0.25">
      <c r="C179" s="2"/>
      <c r="D179" s="13"/>
      <c r="E179" s="13"/>
      <c r="F179" s="915"/>
      <c r="G179" s="2"/>
      <c r="H179" s="2"/>
    </row>
    <row r="180" spans="3:8" x14ac:dyDescent="0.25">
      <c r="C180" s="2"/>
      <c r="D180" s="13"/>
      <c r="E180" s="13"/>
      <c r="F180" s="915"/>
      <c r="G180" s="2"/>
      <c r="H180" s="2"/>
    </row>
    <row r="181" spans="3:8" x14ac:dyDescent="0.25">
      <c r="C181" s="2"/>
      <c r="D181" s="13"/>
      <c r="E181" s="13"/>
      <c r="F181" s="915"/>
      <c r="G181" s="2"/>
      <c r="H181" s="2"/>
    </row>
    <row r="182" spans="3:8" x14ac:dyDescent="0.25">
      <c r="C182" s="2"/>
      <c r="D182" s="13"/>
      <c r="E182" s="13"/>
      <c r="F182" s="915"/>
      <c r="G182" s="2"/>
      <c r="H182" s="2"/>
    </row>
    <row r="183" spans="3:8" x14ac:dyDescent="0.25">
      <c r="C183" s="2"/>
      <c r="D183" s="13"/>
      <c r="E183" s="13"/>
      <c r="F183" s="915"/>
      <c r="G183" s="2"/>
      <c r="H183" s="2"/>
    </row>
    <row r="184" spans="3:8" x14ac:dyDescent="0.25">
      <c r="C184" s="2"/>
      <c r="D184" s="13"/>
      <c r="E184" s="13"/>
      <c r="F184" s="915"/>
      <c r="G184" s="2"/>
      <c r="H184" s="2"/>
    </row>
    <row r="185" spans="3:8" x14ac:dyDescent="0.25">
      <c r="C185" s="2"/>
      <c r="D185" s="13"/>
      <c r="E185" s="13"/>
      <c r="F185" s="915"/>
      <c r="G185" s="2"/>
      <c r="H185" s="2"/>
    </row>
    <row r="186" spans="3:8" x14ac:dyDescent="0.25">
      <c r="C186" s="2"/>
      <c r="D186" s="13"/>
      <c r="E186" s="13"/>
      <c r="F186" s="915"/>
      <c r="G186" s="2"/>
      <c r="H186" s="2"/>
    </row>
    <row r="187" spans="3:8" x14ac:dyDescent="0.25">
      <c r="C187" s="2"/>
      <c r="D187" s="13"/>
      <c r="E187" s="13"/>
      <c r="F187" s="915"/>
      <c r="G187" s="2"/>
      <c r="H187" s="2"/>
    </row>
    <row r="188" spans="3:8" x14ac:dyDescent="0.25">
      <c r="C188" s="2"/>
      <c r="D188" s="13"/>
      <c r="E188" s="13"/>
      <c r="F188" s="915"/>
      <c r="G188" s="2"/>
      <c r="H188" s="2"/>
    </row>
    <row r="189" spans="3:8" x14ac:dyDescent="0.25">
      <c r="C189" s="2"/>
      <c r="D189" s="13"/>
      <c r="E189" s="13"/>
      <c r="F189" s="915"/>
      <c r="G189" s="2"/>
      <c r="H189" s="2"/>
    </row>
    <row r="190" spans="3:8" x14ac:dyDescent="0.25">
      <c r="C190" s="2"/>
      <c r="D190" s="13"/>
      <c r="E190" s="13"/>
      <c r="F190" s="915"/>
      <c r="G190" s="2"/>
      <c r="H190" s="2"/>
    </row>
    <row r="191" spans="3:8" x14ac:dyDescent="0.25">
      <c r="C191" s="2"/>
      <c r="D191" s="13"/>
      <c r="E191" s="13"/>
      <c r="F191" s="915"/>
      <c r="G191" s="2"/>
      <c r="H191" s="2"/>
    </row>
    <row r="192" spans="3:8" x14ac:dyDescent="0.25">
      <c r="C192" s="2"/>
      <c r="D192" s="13"/>
      <c r="E192" s="13"/>
      <c r="F192" s="915"/>
      <c r="G192" s="2"/>
      <c r="H192" s="2"/>
    </row>
    <row r="193" spans="3:8" x14ac:dyDescent="0.25">
      <c r="C193" s="2"/>
      <c r="D193" s="13"/>
      <c r="E193" s="13"/>
      <c r="F193" s="915"/>
      <c r="G193" s="2"/>
      <c r="H193" s="2"/>
    </row>
    <row r="194" spans="3:8" x14ac:dyDescent="0.25">
      <c r="C194" s="2"/>
      <c r="D194" s="13"/>
      <c r="E194" s="13"/>
      <c r="F194" s="915"/>
      <c r="G194" s="2"/>
      <c r="H194" s="2"/>
    </row>
    <row r="195" spans="3:8" x14ac:dyDescent="0.25">
      <c r="C195" s="2"/>
      <c r="D195" s="13"/>
      <c r="E195" s="13"/>
      <c r="F195" s="915"/>
      <c r="G195" s="2"/>
      <c r="H195" s="2"/>
    </row>
    <row r="196" spans="3:8" x14ac:dyDescent="0.25">
      <c r="C196" s="2"/>
      <c r="D196" s="13"/>
      <c r="E196" s="13"/>
      <c r="F196" s="915"/>
      <c r="G196" s="2"/>
      <c r="H196" s="2"/>
    </row>
    <row r="197" spans="3:8" x14ac:dyDescent="0.25">
      <c r="C197" s="2"/>
      <c r="D197" s="13"/>
      <c r="E197" s="13"/>
      <c r="F197" s="915"/>
      <c r="G197" s="2"/>
      <c r="H197" s="2"/>
    </row>
    <row r="198" spans="3:8" x14ac:dyDescent="0.25">
      <c r="C198" s="2"/>
      <c r="D198" s="13"/>
      <c r="E198" s="13"/>
      <c r="F198" s="915"/>
      <c r="G198" s="2"/>
      <c r="H198" s="2"/>
    </row>
    <row r="199" spans="3:8" x14ac:dyDescent="0.25">
      <c r="C199" s="2"/>
      <c r="D199" s="13"/>
      <c r="E199" s="13"/>
      <c r="F199" s="915"/>
      <c r="G199" s="2"/>
      <c r="H199" s="2"/>
    </row>
    <row r="200" spans="3:8" x14ac:dyDescent="0.25">
      <c r="C200" s="2"/>
      <c r="D200" s="13"/>
      <c r="E200" s="13"/>
      <c r="F200" s="915"/>
      <c r="G200" s="2"/>
      <c r="H200" s="2"/>
    </row>
    <row r="201" spans="3:8" x14ac:dyDescent="0.25">
      <c r="C201" s="2"/>
      <c r="D201" s="13"/>
      <c r="E201" s="13"/>
      <c r="F201" s="915"/>
      <c r="G201" s="2"/>
      <c r="H201" s="2"/>
    </row>
    <row r="202" spans="3:8" x14ac:dyDescent="0.25">
      <c r="C202" s="2"/>
      <c r="D202" s="13"/>
      <c r="E202" s="13"/>
      <c r="F202" s="915"/>
      <c r="G202" s="2"/>
      <c r="H202" s="2"/>
    </row>
    <row r="203" spans="3:8" x14ac:dyDescent="0.25">
      <c r="C203" s="2"/>
      <c r="D203" s="13"/>
      <c r="E203" s="13"/>
      <c r="F203" s="915"/>
      <c r="G203" s="2"/>
      <c r="H203" s="2"/>
    </row>
    <row r="204" spans="3:8" x14ac:dyDescent="0.25">
      <c r="C204" s="2"/>
      <c r="D204" s="13"/>
      <c r="E204" s="13"/>
      <c r="F204" s="915"/>
      <c r="G204" s="2"/>
      <c r="H204" s="2"/>
    </row>
    <row r="205" spans="3:8" x14ac:dyDescent="0.25">
      <c r="C205" s="2"/>
      <c r="D205" s="13"/>
      <c r="E205" s="13"/>
      <c r="F205" s="915"/>
      <c r="G205" s="2"/>
      <c r="H205" s="2"/>
    </row>
    <row r="206" spans="3:8" x14ac:dyDescent="0.25">
      <c r="C206" s="2"/>
      <c r="D206" s="13"/>
      <c r="E206" s="13"/>
      <c r="F206" s="915"/>
      <c r="G206" s="2"/>
      <c r="H206" s="2"/>
    </row>
    <row r="207" spans="3:8" x14ac:dyDescent="0.25">
      <c r="C207" s="2"/>
      <c r="D207" s="13"/>
      <c r="E207" s="13"/>
      <c r="F207" s="915"/>
      <c r="G207" s="2"/>
      <c r="H207" s="2"/>
    </row>
    <row r="208" spans="3:8" x14ac:dyDescent="0.25">
      <c r="C208" s="2"/>
      <c r="D208" s="13"/>
      <c r="E208" s="13"/>
      <c r="F208" s="915"/>
      <c r="G208" s="2"/>
      <c r="H208" s="2"/>
    </row>
    <row r="209" spans="3:8" x14ac:dyDescent="0.25">
      <c r="C209" s="2"/>
      <c r="D209" s="13"/>
      <c r="E209" s="13"/>
      <c r="F209" s="915"/>
      <c r="G209" s="2"/>
      <c r="H209" s="2"/>
    </row>
    <row r="210" spans="3:8" x14ac:dyDescent="0.25">
      <c r="C210" s="2"/>
      <c r="D210" s="13"/>
      <c r="E210" s="13"/>
      <c r="F210" s="915"/>
      <c r="G210" s="2"/>
      <c r="H210" s="2"/>
    </row>
    <row r="211" spans="3:8" x14ac:dyDescent="0.25">
      <c r="C211" s="2"/>
      <c r="D211" s="13"/>
      <c r="E211" s="13"/>
      <c r="F211" s="915"/>
      <c r="G211" s="2"/>
      <c r="H211" s="2"/>
    </row>
    <row r="212" spans="3:8" x14ac:dyDescent="0.25">
      <c r="C212" s="2"/>
      <c r="D212" s="13"/>
      <c r="E212" s="13"/>
      <c r="F212" s="915"/>
      <c r="G212" s="2"/>
      <c r="H212" s="2"/>
    </row>
    <row r="213" spans="3:8" x14ac:dyDescent="0.25">
      <c r="C213" s="2"/>
      <c r="D213" s="13"/>
      <c r="E213" s="13"/>
      <c r="F213" s="915"/>
      <c r="G213" s="2"/>
      <c r="H213" s="2"/>
    </row>
    <row r="214" spans="3:8" x14ac:dyDescent="0.25">
      <c r="C214" s="2"/>
      <c r="D214" s="13"/>
      <c r="E214" s="13"/>
      <c r="F214" s="915"/>
      <c r="G214" s="2"/>
      <c r="H214" s="2"/>
    </row>
    <row r="215" spans="3:8" x14ac:dyDescent="0.25">
      <c r="C215" s="2"/>
      <c r="D215" s="13"/>
      <c r="E215" s="13"/>
      <c r="F215" s="915"/>
      <c r="G215" s="2"/>
      <c r="H215" s="2"/>
    </row>
    <row r="216" spans="3:8" x14ac:dyDescent="0.25">
      <c r="C216" s="2"/>
      <c r="D216" s="13"/>
      <c r="E216" s="13"/>
      <c r="F216" s="915"/>
      <c r="G216" s="2"/>
      <c r="H216" s="2"/>
    </row>
    <row r="217" spans="3:8" x14ac:dyDescent="0.25">
      <c r="C217" s="2"/>
      <c r="D217" s="13"/>
      <c r="E217" s="13"/>
      <c r="F217" s="915"/>
      <c r="G217" s="2"/>
      <c r="H217" s="2"/>
    </row>
    <row r="218" spans="3:8" x14ac:dyDescent="0.25">
      <c r="C218" s="2"/>
      <c r="D218" s="13"/>
      <c r="E218" s="13"/>
      <c r="F218" s="915"/>
      <c r="G218" s="2"/>
      <c r="H218" s="2"/>
    </row>
    <row r="219" spans="3:8" x14ac:dyDescent="0.25">
      <c r="C219" s="2"/>
      <c r="D219" s="13"/>
      <c r="E219" s="13"/>
      <c r="F219" s="915"/>
      <c r="G219" s="2"/>
      <c r="H219" s="2"/>
    </row>
    <row r="220" spans="3:8" x14ac:dyDescent="0.25">
      <c r="C220" s="2"/>
      <c r="D220" s="13"/>
      <c r="E220" s="13"/>
      <c r="F220" s="915"/>
      <c r="G220" s="2"/>
      <c r="H220" s="2"/>
    </row>
    <row r="221" spans="3:8" x14ac:dyDescent="0.25">
      <c r="C221" s="2"/>
      <c r="D221" s="13"/>
      <c r="E221" s="13"/>
      <c r="F221" s="915"/>
      <c r="G221" s="2"/>
      <c r="H221" s="2"/>
    </row>
    <row r="222" spans="3:8" x14ac:dyDescent="0.25">
      <c r="C222" s="2"/>
      <c r="D222" s="13"/>
      <c r="E222" s="13"/>
      <c r="F222" s="915"/>
      <c r="G222" s="2"/>
      <c r="H222" s="2"/>
    </row>
    <row r="223" spans="3:8" x14ac:dyDescent="0.25">
      <c r="C223" s="2"/>
      <c r="D223" s="13"/>
      <c r="E223" s="13"/>
      <c r="F223" s="915"/>
      <c r="G223" s="2"/>
      <c r="H223" s="2"/>
    </row>
    <row r="224" spans="3:8" x14ac:dyDescent="0.25">
      <c r="C224" s="2"/>
      <c r="D224" s="13"/>
      <c r="E224" s="13"/>
      <c r="F224" s="915"/>
      <c r="G224" s="2"/>
      <c r="H224" s="2"/>
    </row>
    <row r="225" spans="3:8" x14ac:dyDescent="0.25">
      <c r="C225" s="2"/>
      <c r="D225" s="13"/>
      <c r="E225" s="13"/>
      <c r="F225" s="915"/>
      <c r="G225" s="2"/>
      <c r="H225" s="2"/>
    </row>
    <row r="226" spans="3:8" x14ac:dyDescent="0.25">
      <c r="C226" s="2"/>
      <c r="D226" s="13"/>
      <c r="E226" s="13"/>
      <c r="F226" s="915"/>
      <c r="G226" s="2"/>
      <c r="H226" s="2"/>
    </row>
    <row r="227" spans="3:8" x14ac:dyDescent="0.25">
      <c r="C227" s="2"/>
      <c r="D227" s="13"/>
      <c r="E227" s="13"/>
      <c r="F227" s="915"/>
      <c r="G227" s="2"/>
      <c r="H227" s="2"/>
    </row>
    <row r="228" spans="3:8" x14ac:dyDescent="0.25">
      <c r="C228" s="2"/>
      <c r="D228" s="13"/>
      <c r="E228" s="13"/>
      <c r="F228" s="915"/>
      <c r="G228" s="2"/>
      <c r="H228" s="2"/>
    </row>
    <row r="229" spans="3:8" x14ac:dyDescent="0.25">
      <c r="C229" s="2"/>
      <c r="D229" s="13"/>
      <c r="E229" s="13"/>
      <c r="F229" s="915"/>
      <c r="G229" s="2"/>
      <c r="H229" s="2"/>
    </row>
    <row r="230" spans="3:8" x14ac:dyDescent="0.25">
      <c r="C230" s="2"/>
      <c r="D230" s="13"/>
      <c r="E230" s="13"/>
      <c r="F230" s="915"/>
      <c r="G230" s="2"/>
      <c r="H230" s="2"/>
    </row>
    <row r="231" spans="3:8" x14ac:dyDescent="0.25">
      <c r="C231" s="2"/>
      <c r="D231" s="13"/>
      <c r="E231" s="13"/>
      <c r="F231" s="915"/>
      <c r="G231" s="2"/>
      <c r="H231" s="2"/>
    </row>
    <row r="232" spans="3:8" x14ac:dyDescent="0.25">
      <c r="C232" s="2"/>
      <c r="D232" s="13"/>
      <c r="E232" s="13"/>
      <c r="F232" s="915"/>
      <c r="G232" s="2"/>
      <c r="H232" s="2"/>
    </row>
    <row r="233" spans="3:8" x14ac:dyDescent="0.25">
      <c r="C233" s="2"/>
      <c r="D233" s="13"/>
      <c r="E233" s="13"/>
      <c r="F233" s="915"/>
      <c r="G233" s="2"/>
      <c r="H233" s="2"/>
    </row>
    <row r="234" spans="3:8" x14ac:dyDescent="0.25">
      <c r="C234" s="2"/>
      <c r="D234" s="13"/>
      <c r="E234" s="13"/>
      <c r="F234" s="915"/>
      <c r="G234" s="2"/>
      <c r="H234" s="2"/>
    </row>
    <row r="235" spans="3:8" x14ac:dyDescent="0.25">
      <c r="C235" s="2"/>
      <c r="D235" s="13"/>
      <c r="E235" s="13"/>
      <c r="F235" s="915"/>
      <c r="G235" s="2"/>
      <c r="H235" s="2"/>
    </row>
    <row r="236" spans="3:8" x14ac:dyDescent="0.25">
      <c r="C236" s="2"/>
      <c r="D236" s="13"/>
      <c r="E236" s="13"/>
      <c r="F236" s="915"/>
      <c r="G236" s="2"/>
      <c r="H236" s="2"/>
    </row>
    <row r="237" spans="3:8" x14ac:dyDescent="0.25">
      <c r="C237" s="2"/>
      <c r="D237" s="13"/>
      <c r="E237" s="13"/>
      <c r="F237" s="915"/>
      <c r="G237" s="2"/>
      <c r="H237" s="2"/>
    </row>
    <row r="238" spans="3:8" x14ac:dyDescent="0.25">
      <c r="C238" s="2"/>
      <c r="D238" s="13"/>
      <c r="E238" s="13"/>
      <c r="F238" s="915"/>
      <c r="G238" s="2"/>
      <c r="H238" s="2"/>
    </row>
    <row r="239" spans="3:8" x14ac:dyDescent="0.25">
      <c r="C239" s="2"/>
      <c r="D239" s="13"/>
      <c r="E239" s="13"/>
      <c r="F239" s="915"/>
      <c r="G239" s="2"/>
      <c r="H239" s="2"/>
    </row>
    <row r="240" spans="3:8" x14ac:dyDescent="0.25">
      <c r="C240" s="2"/>
      <c r="D240" s="13"/>
      <c r="E240" s="13"/>
      <c r="F240" s="915"/>
      <c r="G240" s="2"/>
      <c r="H240" s="2"/>
    </row>
    <row r="241" spans="3:8" x14ac:dyDescent="0.25">
      <c r="C241" s="2"/>
      <c r="D241" s="13"/>
      <c r="E241" s="13"/>
      <c r="F241" s="915"/>
      <c r="G241" s="2"/>
      <c r="H241" s="2"/>
    </row>
    <row r="242" spans="3:8" x14ac:dyDescent="0.25">
      <c r="C242" s="2"/>
      <c r="D242" s="13"/>
      <c r="E242" s="13"/>
      <c r="F242" s="915"/>
      <c r="G242" s="2"/>
      <c r="H242" s="2"/>
    </row>
    <row r="243" spans="3:8" x14ac:dyDescent="0.25">
      <c r="C243" s="2"/>
      <c r="D243" s="13"/>
      <c r="E243" s="13"/>
      <c r="F243" s="915"/>
      <c r="G243" s="2"/>
      <c r="H243" s="2"/>
    </row>
  </sheetData>
  <mergeCells count="47">
    <mergeCell ref="C31:C38"/>
    <mergeCell ref="I31:I38"/>
    <mergeCell ref="N31:N38"/>
    <mergeCell ref="J2:L2"/>
    <mergeCell ref="C4:C10"/>
    <mergeCell ref="C11:C16"/>
    <mergeCell ref="N4:N10"/>
    <mergeCell ref="N11:N16"/>
    <mergeCell ref="I4:I10"/>
    <mergeCell ref="I11:I16"/>
    <mergeCell ref="C17:C23"/>
    <mergeCell ref="I17:I23"/>
    <mergeCell ref="N17:N23"/>
    <mergeCell ref="C24:C30"/>
    <mergeCell ref="I24:I30"/>
    <mergeCell ref="M2:Q2"/>
    <mergeCell ref="C70:C77"/>
    <mergeCell ref="I70:I77"/>
    <mergeCell ref="N70:N77"/>
    <mergeCell ref="N39:N51"/>
    <mergeCell ref="C52:C55"/>
    <mergeCell ref="C56:C61"/>
    <mergeCell ref="I52:I55"/>
    <mergeCell ref="I56:I61"/>
    <mergeCell ref="N52:N55"/>
    <mergeCell ref="N56:N61"/>
    <mergeCell ref="C62:C69"/>
    <mergeCell ref="I62:I69"/>
    <mergeCell ref="C39:C51"/>
    <mergeCell ref="I39:I51"/>
    <mergeCell ref="M70:M77"/>
    <mergeCell ref="M39:M51"/>
    <mergeCell ref="M52:M55"/>
    <mergeCell ref="M56:M61"/>
    <mergeCell ref="N24:N30"/>
    <mergeCell ref="M62:M69"/>
    <mergeCell ref="M24:M30"/>
    <mergeCell ref="N62:N69"/>
    <mergeCell ref="BK4:BK13"/>
    <mergeCell ref="BK14:BK23"/>
    <mergeCell ref="AM2:AO2"/>
    <mergeCell ref="AP2:AR2"/>
    <mergeCell ref="M31:M38"/>
    <mergeCell ref="M4:M10"/>
    <mergeCell ref="M11:M16"/>
    <mergeCell ref="M17:M23"/>
    <mergeCell ref="AU2:BB2"/>
  </mergeCells>
  <pageMargins left="0.7" right="0.7" top="0.75" bottom="0.75" header="0.3" footer="0.3"/>
  <pageSetup paperSize="9" orientation="portrait" verticalDpi="300" r:id="rId1"/>
  <ignoredErrors>
    <ignoredError sqref="AK11 AK17 AK24 AK31 AK39 AK52 AK56 AK62 AK70" formula="1"/>
  </ignoredErrors>
  <drawing r:id="rId2"/>
  <legacyDrawing r:id="rId3"/>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F297"/>
  <sheetViews>
    <sheetView zoomScale="50" zoomScaleNormal="50" zoomScalePageLayoutView="60" workbookViewId="0">
      <pane xSplit="3" ySplit="3" topLeftCell="D4" activePane="bottomRight" state="frozen"/>
      <selection pane="topRight" activeCell="D1" sqref="D1"/>
      <selection pane="bottomLeft" activeCell="A4" sqref="A4"/>
      <selection pane="bottomRight" activeCell="A10" sqref="A10"/>
    </sheetView>
  </sheetViews>
  <sheetFormatPr baseColWidth="10" defaultColWidth="10.85546875" defaultRowHeight="15" x14ac:dyDescent="0.25"/>
  <cols>
    <col min="1" max="2" width="10.85546875" style="29"/>
    <col min="3" max="3" width="14" style="29" bestFit="1" customWidth="1"/>
    <col min="4" max="4" width="15.140625" style="29" bestFit="1" customWidth="1"/>
    <col min="5" max="5" width="16.140625" style="29" bestFit="1" customWidth="1"/>
    <col min="6" max="6" width="11.140625" style="29" bestFit="1" customWidth="1"/>
    <col min="7" max="7" width="14" style="29" bestFit="1" customWidth="1"/>
    <col min="8" max="8" width="16.85546875" style="29" bestFit="1" customWidth="1"/>
    <col min="9" max="9" width="10.85546875" style="29"/>
    <col min="10" max="11" width="7.42578125" style="29" bestFit="1" customWidth="1"/>
    <col min="12" max="12" width="8.7109375" style="29" bestFit="1" customWidth="1"/>
    <col min="13" max="13" width="12.85546875" style="29" bestFit="1" customWidth="1"/>
    <col min="14" max="14" width="27" style="29" bestFit="1" customWidth="1"/>
    <col min="15" max="15" width="17.28515625" style="29" bestFit="1" customWidth="1"/>
    <col min="16" max="21" width="10.85546875" style="29"/>
    <col min="22" max="22" width="9.7109375" style="545" customWidth="1"/>
    <col min="23" max="23" width="10.85546875" style="29"/>
    <col min="24" max="24" width="13.85546875" style="323" customWidth="1"/>
    <col min="25" max="25" width="10.85546875" style="323"/>
    <col min="26" max="26" width="12.85546875" style="548" customWidth="1"/>
    <col min="27" max="32" width="10.85546875" style="29"/>
    <col min="33" max="36" width="16.85546875" style="29" customWidth="1"/>
    <col min="37" max="45" width="10.85546875" style="29"/>
    <col min="46" max="46" width="14" style="29" bestFit="1" customWidth="1"/>
    <col min="47" max="50" width="10.85546875" style="29"/>
    <col min="51" max="51" width="11.85546875" style="29" customWidth="1"/>
    <col min="52" max="59" width="10.85546875" style="29"/>
    <col min="60" max="60" width="10.85546875" style="212"/>
    <col min="61" max="61" width="10.85546875" style="29"/>
    <col min="62" max="62" width="14.28515625" style="29" bestFit="1" customWidth="1"/>
    <col min="63" max="63" width="12.42578125" style="29" bestFit="1" customWidth="1"/>
    <col min="64" max="64" width="12" style="29" bestFit="1" customWidth="1"/>
    <col min="65" max="16384" width="10.85546875" style="29"/>
  </cols>
  <sheetData>
    <row r="1" spans="2:65" ht="15.75" thickBot="1" x14ac:dyDescent="0.3"/>
    <row r="2" spans="2:65" ht="15.75" thickBot="1" x14ac:dyDescent="0.3">
      <c r="J2" s="1196" t="s">
        <v>79</v>
      </c>
      <c r="K2" s="1197"/>
      <c r="L2" s="1198"/>
      <c r="M2" s="1196" t="s">
        <v>134</v>
      </c>
      <c r="N2" s="1197"/>
      <c r="O2" s="1197"/>
      <c r="P2" s="1197"/>
      <c r="Q2" s="1198"/>
      <c r="R2" s="46"/>
      <c r="AK2" s="1196" t="s">
        <v>381</v>
      </c>
      <c r="AL2" s="1197"/>
      <c r="AM2" s="1198"/>
      <c r="AN2" s="1196" t="s">
        <v>382</v>
      </c>
      <c r="AO2" s="1197"/>
      <c r="AP2" s="1198"/>
      <c r="AS2" s="1196" t="s">
        <v>443</v>
      </c>
      <c r="AT2" s="1197"/>
      <c r="AU2" s="1197"/>
      <c r="AV2" s="1197"/>
      <c r="AW2" s="1197"/>
      <c r="AX2" s="1197"/>
      <c r="AY2" s="1197"/>
      <c r="AZ2" s="1198"/>
      <c r="BA2" s="46"/>
      <c r="BB2" s="212"/>
      <c r="BC2" s="212"/>
      <c r="BD2" s="212"/>
      <c r="BE2" s="212"/>
      <c r="BF2" s="212"/>
      <c r="BG2" s="212"/>
    </row>
    <row r="3" spans="2:65" ht="15.75" thickBot="1" x14ac:dyDescent="0.3">
      <c r="B3" s="11"/>
      <c r="C3" s="17" t="s">
        <v>0</v>
      </c>
      <c r="D3" s="17" t="s">
        <v>37</v>
      </c>
      <c r="E3" s="641" t="s">
        <v>136</v>
      </c>
      <c r="F3" s="17" t="s">
        <v>2</v>
      </c>
      <c r="G3" s="17" t="s">
        <v>292</v>
      </c>
      <c r="H3" s="17" t="s">
        <v>128</v>
      </c>
      <c r="I3" s="17" t="s">
        <v>22</v>
      </c>
      <c r="J3" s="17" t="s">
        <v>77</v>
      </c>
      <c r="K3" s="17" t="s">
        <v>132</v>
      </c>
      <c r="L3" s="17" t="s">
        <v>88</v>
      </c>
      <c r="M3" s="17" t="s">
        <v>287</v>
      </c>
      <c r="N3" s="17" t="s">
        <v>89</v>
      </c>
      <c r="O3" s="17" t="s">
        <v>464</v>
      </c>
      <c r="P3" s="17" t="s">
        <v>78</v>
      </c>
      <c r="Q3" s="17" t="s">
        <v>86</v>
      </c>
      <c r="R3" s="64" t="s">
        <v>179</v>
      </c>
      <c r="S3" s="17" t="s">
        <v>87</v>
      </c>
      <c r="T3" s="17" t="s">
        <v>85</v>
      </c>
      <c r="U3" s="17" t="s">
        <v>84</v>
      </c>
      <c r="V3" s="546" t="s">
        <v>468</v>
      </c>
      <c r="W3" s="17" t="s">
        <v>107</v>
      </c>
      <c r="X3" s="324" t="s">
        <v>106</v>
      </c>
      <c r="Y3" s="324" t="s">
        <v>108</v>
      </c>
      <c r="Z3" s="549" t="s">
        <v>297</v>
      </c>
      <c r="AA3" s="64" t="s">
        <v>117</v>
      </c>
      <c r="AB3" s="64" t="s">
        <v>121</v>
      </c>
      <c r="AC3" s="64" t="s">
        <v>223</v>
      </c>
      <c r="AD3" s="64" t="s">
        <v>338</v>
      </c>
      <c r="AE3" s="17" t="s">
        <v>118</v>
      </c>
      <c r="AF3" s="17" t="s">
        <v>383</v>
      </c>
      <c r="AG3" s="17" t="s">
        <v>128</v>
      </c>
      <c r="AH3" s="666" t="s">
        <v>371</v>
      </c>
      <c r="AI3" s="666" t="s">
        <v>384</v>
      </c>
      <c r="AJ3" s="666" t="s">
        <v>370</v>
      </c>
      <c r="AK3" s="665" t="s">
        <v>144</v>
      </c>
      <c r="AL3" s="4" t="s">
        <v>146</v>
      </c>
      <c r="AM3" s="665" t="s">
        <v>147</v>
      </c>
      <c r="AN3" s="665" t="s">
        <v>144</v>
      </c>
      <c r="AO3" s="4" t="s">
        <v>146</v>
      </c>
      <c r="AP3" s="494" t="s">
        <v>147</v>
      </c>
      <c r="AQ3" s="4" t="s">
        <v>469</v>
      </c>
      <c r="AR3" s="4" t="s">
        <v>252</v>
      </c>
      <c r="AS3" s="878" t="s">
        <v>419</v>
      </c>
      <c r="AT3" s="878" t="s">
        <v>482</v>
      </c>
      <c r="AU3" s="878" t="s">
        <v>428</v>
      </c>
      <c r="AV3" s="878" t="s">
        <v>437</v>
      </c>
      <c r="AW3" s="878" t="s">
        <v>426</v>
      </c>
      <c r="AX3" s="878" t="s">
        <v>427</v>
      </c>
      <c r="AY3" s="878" t="s">
        <v>431</v>
      </c>
      <c r="AZ3" s="878" t="s">
        <v>441</v>
      </c>
      <c r="BA3" s="16" t="s">
        <v>292</v>
      </c>
      <c r="BB3" s="39" t="s">
        <v>324</v>
      </c>
      <c r="BC3" s="39" t="s">
        <v>323</v>
      </c>
      <c r="BD3" s="39" t="s">
        <v>355</v>
      </c>
      <c r="BE3" s="39" t="s">
        <v>356</v>
      </c>
      <c r="BF3" s="39" t="s">
        <v>357</v>
      </c>
      <c r="BG3" s="39" t="s">
        <v>358</v>
      </c>
      <c r="BH3" s="664"/>
      <c r="BK3" s="17" t="s">
        <v>181</v>
      </c>
      <c r="BL3" s="17" t="s">
        <v>148</v>
      </c>
      <c r="BM3" s="149" t="s">
        <v>119</v>
      </c>
    </row>
    <row r="4" spans="2:65" x14ac:dyDescent="0.25">
      <c r="C4" s="1165" t="s">
        <v>392</v>
      </c>
      <c r="D4" s="625">
        <v>3.1709999999999998</v>
      </c>
      <c r="E4" s="625">
        <f>D4*1000*1000</f>
        <v>3171000</v>
      </c>
      <c r="F4" s="625">
        <v>0.216</v>
      </c>
      <c r="G4" s="1098">
        <f>BA4</f>
        <v>0.27423737573659257</v>
      </c>
      <c r="H4" s="625">
        <f t="shared" ref="H4:H25" si="0">2*Z4*AE4*AF4*((AB4)^2+(AA4/2)^2)^0.5</f>
        <v>0.65047826772614992</v>
      </c>
      <c r="I4" s="1168" t="s">
        <v>67</v>
      </c>
      <c r="J4" s="628">
        <v>125</v>
      </c>
      <c r="K4" s="628">
        <v>250</v>
      </c>
      <c r="L4" s="628">
        <v>1830</v>
      </c>
      <c r="M4" s="1190" t="s">
        <v>227</v>
      </c>
      <c r="N4" s="1190" t="s">
        <v>176</v>
      </c>
      <c r="O4" s="631">
        <v>6.4</v>
      </c>
      <c r="P4" s="631">
        <f>2*PI()*(O4/2)^2</f>
        <v>64.339817545518969</v>
      </c>
      <c r="Q4" s="631">
        <v>37800</v>
      </c>
      <c r="R4" s="631">
        <v>43</v>
      </c>
      <c r="S4" s="631">
        <f>22000*(R4/10)^0.3</f>
        <v>34077.14619918933</v>
      </c>
      <c r="T4" s="631">
        <v>200</v>
      </c>
      <c r="U4" s="631">
        <f>Q4/S4</f>
        <v>1.1092478160891077</v>
      </c>
      <c r="V4" s="1038">
        <f t="shared" ref="V4:V25" si="1">P4/(J4*T4)</f>
        <v>2.5735927018207586E-3</v>
      </c>
      <c r="W4" s="631">
        <f>T4*U4*V4*(-1+(1+(2/(U4*V4)))^0.5)</f>
        <v>14.552083376003011</v>
      </c>
      <c r="X4" s="557">
        <f t="shared" ref="X4:X25" si="2">((J4*W4^3)/3)+P4*U4*(T4-W4)^2</f>
        <v>2582839.2420227327</v>
      </c>
      <c r="Y4" s="557">
        <f t="shared" ref="Y4:Y25" si="3">E4/(S4*X4)</f>
        <v>3.6027626218528237E-5</v>
      </c>
      <c r="Z4" s="550">
        <f>Y4*(T4-W4)</f>
        <v>6.6812482231341534E-3</v>
      </c>
      <c r="AA4" s="631">
        <f>J4-2*30-O4</f>
        <v>58.6</v>
      </c>
      <c r="AB4" s="631">
        <f t="shared" ref="AB4:AB25" si="4">K4-T4</f>
        <v>50</v>
      </c>
      <c r="AC4" s="631">
        <f>AB4</f>
        <v>50</v>
      </c>
      <c r="AD4" s="176">
        <f>AB4-O4/2</f>
        <v>46.8</v>
      </c>
      <c r="AE4" s="631">
        <f t="shared" ref="AE4:AE25" si="5">(K4-W4)/(T4-W4)</f>
        <v>1.2696174802620026</v>
      </c>
      <c r="AF4" s="631">
        <f>$BM$4</f>
        <v>0.66160726549727933</v>
      </c>
      <c r="AG4" s="171">
        <f>2*Z4*AE4*AF4*((AB4)^2+(AA4/2)^2)^0.5</f>
        <v>0.65047826772614992</v>
      </c>
      <c r="AH4" s="172">
        <f>(2*AC4*J4)/2</f>
        <v>6250</v>
      </c>
      <c r="AI4" s="685">
        <f>BM12</f>
        <v>0.51364484816495792</v>
      </c>
      <c r="AJ4" s="172">
        <f>2.2*AI4*Z4*AE4*(AB4*AH4)^(1/3)</f>
        <v>0.65047826772614969</v>
      </c>
      <c r="AK4" s="685">
        <f>2*Z4*AE4*((AB4^2)+(AA4/2)^2)^0.5</f>
        <v>0.98317884589316795</v>
      </c>
      <c r="AL4" s="172">
        <f>G4*AK4</f>
        <v>0.26962438657747412</v>
      </c>
      <c r="AM4" s="685">
        <f>AK4^2</f>
        <v>0.96664064301182173</v>
      </c>
      <c r="AN4" s="172">
        <f>2.2*Z4*AE4*(AB4*AH4)^(1/3)</f>
        <v>1.2663969473266237</v>
      </c>
      <c r="AO4" s="172">
        <f>G4*AN4</f>
        <v>0.34729337547568512</v>
      </c>
      <c r="AP4" s="688">
        <f>AN4^2</f>
        <v>1.6037612281981912</v>
      </c>
      <c r="AQ4" s="171">
        <f>U4*V4</f>
        <v>2.8547520839975428E-3</v>
      </c>
      <c r="AR4" s="171">
        <f>T4/K4</f>
        <v>0.8</v>
      </c>
      <c r="AS4" s="172">
        <f>(MIN(2.5*(K4-T4),(K4-W4)/3,K4/2))*J4</f>
        <v>9810.3298593332092</v>
      </c>
      <c r="AT4" s="1039">
        <f>P4/AS4</f>
        <v>6.5583745366429537E-3</v>
      </c>
      <c r="AU4" s="172">
        <f>$AT$120*AD4+$AT$115*$AT$118*$AT$122*O4/AT4</f>
        <v>325.01476461295795</v>
      </c>
      <c r="AV4" s="172">
        <f>Q4*Z4</f>
        <v>252.55118283447101</v>
      </c>
      <c r="AW4" s="172">
        <f t="shared" ref="AW4:AW13" si="6">($BB$4*1000*1000*K4/2)/((J4*K4^3)/12)</f>
        <v>2.4353280000000002</v>
      </c>
      <c r="AX4" s="172">
        <f>U4</f>
        <v>1.1092478160891077</v>
      </c>
      <c r="AY4" s="558">
        <f>IF(((AV4-($AT$125*AW4/AT4)*(1+AX4*AT4))/Q4)&gt;=0.6*AV4/Q4,((AV4-($AT$125*AW4/AT4)*(1+AX4*AT4))/Q4),0.6*AV4/Q4)</f>
        <v>4.0087489338804915E-3</v>
      </c>
      <c r="AZ4" s="172">
        <f>AU4*AY4</f>
        <v>1.302902591137614</v>
      </c>
      <c r="BA4" s="229">
        <f t="shared" ref="BA4:BA35" si="7">F4*AE4</f>
        <v>0.27423737573659257</v>
      </c>
      <c r="BB4" s="229">
        <f>D4</f>
        <v>3.1709999999999998</v>
      </c>
      <c r="BC4" s="229">
        <f>D13</f>
        <v>5.6859999999999999</v>
      </c>
      <c r="BD4" s="228">
        <f>1.5*BB4</f>
        <v>4.7565</v>
      </c>
      <c r="BE4" s="228">
        <f>4*BB4</f>
        <v>12.683999999999999</v>
      </c>
      <c r="BF4" s="228">
        <f>0.4*BC4</f>
        <v>2.2744</v>
      </c>
      <c r="BG4" s="228">
        <f>(BE4+BF4)/2</f>
        <v>7.4791999999999996</v>
      </c>
      <c r="BH4" s="664"/>
      <c r="BI4" s="1193" t="s">
        <v>381</v>
      </c>
      <c r="BJ4" s="672" t="s">
        <v>392</v>
      </c>
      <c r="BK4" s="669">
        <f>SUM(AL10:AL13)</f>
        <v>7.1643917318434518</v>
      </c>
      <c r="BL4" s="669">
        <f>SUM(AM10:AM13)</f>
        <v>10.828768221670796</v>
      </c>
      <c r="BM4" s="29">
        <f>BK4/BL4</f>
        <v>0.66160726549727933</v>
      </c>
    </row>
    <row r="5" spans="2:65" x14ac:dyDescent="0.25">
      <c r="C5" s="1166"/>
      <c r="D5" s="626">
        <v>3.4569999999999999</v>
      </c>
      <c r="E5" s="626">
        <f t="shared" ref="E5:E13" si="8">D5*1000*1000</f>
        <v>3457000</v>
      </c>
      <c r="F5" s="626">
        <v>0.35699999999999998</v>
      </c>
      <c r="G5" s="913">
        <f t="shared" ref="G5:G12" si="9">BA5</f>
        <v>0.45325344045353488</v>
      </c>
      <c r="H5" s="626">
        <f t="shared" si="0"/>
        <v>0.70914644324481235</v>
      </c>
      <c r="I5" s="1169"/>
      <c r="J5" s="643">
        <v>125</v>
      </c>
      <c r="K5" s="643">
        <v>250</v>
      </c>
      <c r="L5" s="643">
        <v>1830</v>
      </c>
      <c r="M5" s="1191"/>
      <c r="N5" s="1191"/>
      <c r="O5" s="176">
        <v>6.4</v>
      </c>
      <c r="P5" s="176">
        <f t="shared" ref="P5:P26" si="10">2*PI()*(O5/2)^2</f>
        <v>64.339817545518969</v>
      </c>
      <c r="Q5" s="176">
        <v>37800</v>
      </c>
      <c r="R5" s="176">
        <v>43</v>
      </c>
      <c r="S5" s="176">
        <f t="shared" ref="S5:S26" si="11">22000*(R5/10)^0.3</f>
        <v>34077.14619918933</v>
      </c>
      <c r="T5" s="176">
        <v>200</v>
      </c>
      <c r="U5" s="176">
        <f t="shared" ref="U5:U26" si="12">Q5/S5</f>
        <v>1.1092478160891077</v>
      </c>
      <c r="V5" s="1039">
        <f t="shared" si="1"/>
        <v>2.5735927018207586E-3</v>
      </c>
      <c r="W5" s="176">
        <f t="shared" ref="W5:W26" si="13">T5*U5*V5*(-1+(1+(2/(U5*V5)))^0.5)</f>
        <v>14.552083376003011</v>
      </c>
      <c r="X5" s="558">
        <f t="shared" si="2"/>
        <v>2582839.2420227327</v>
      </c>
      <c r="Y5" s="558">
        <f t="shared" si="3"/>
        <v>3.9277043152775817E-5</v>
      </c>
      <c r="Z5" s="551">
        <f t="shared" ref="Z5:Z26" si="14">Y5*(T5-W5)</f>
        <v>7.2838458238331022E-3</v>
      </c>
      <c r="AA5" s="176">
        <f>J5-2*30-O5</f>
        <v>58.6</v>
      </c>
      <c r="AB5" s="176">
        <f t="shared" si="4"/>
        <v>50</v>
      </c>
      <c r="AC5" s="632">
        <f t="shared" ref="AC5:AC26" si="15">AB5</f>
        <v>50</v>
      </c>
      <c r="AD5" s="823">
        <f t="shared" ref="AD5:AD68" si="16">AB5-O5/2</f>
        <v>46.8</v>
      </c>
      <c r="AE5" s="176">
        <f t="shared" si="5"/>
        <v>1.2696174802620026</v>
      </c>
      <c r="AF5" s="176">
        <f t="shared" ref="AF5:AF13" si="17">$BM$4</f>
        <v>0.66160726549727933</v>
      </c>
      <c r="AG5" s="172">
        <f t="shared" ref="AG5:AG26" si="18">2*Z5*AE5*AF5*((AB5)^2+(AA5/2)^2)^0.5</f>
        <v>0.70914644324481235</v>
      </c>
      <c r="AH5" s="688">
        <f t="shared" ref="AH5:AH68" si="19">(2*AC5*J5)/2</f>
        <v>6250</v>
      </c>
      <c r="AI5" s="685">
        <f>AI4</f>
        <v>0.51364484816495792</v>
      </c>
      <c r="AJ5" s="688">
        <f t="shared" ref="AJ5:AJ68" si="20">2.2*AI5*Z5*AE5*(AB5*AH5)^(1/3)</f>
        <v>0.70914644324481235</v>
      </c>
      <c r="AK5" s="685">
        <f t="shared" ref="AK5:AK26" si="21">2*Z5*AE5*((AB5^2)+(AA5/2)^2)^0.5</f>
        <v>1.0718540745041569</v>
      </c>
      <c r="AL5" s="688">
        <f t="shared" ref="AL5:AL26" si="22">G5*AK5</f>
        <v>0.48582154693314866</v>
      </c>
      <c r="AM5" s="685">
        <f t="shared" ref="AM5:AM26" si="23">AK5^2</f>
        <v>1.1488711570311627</v>
      </c>
      <c r="AN5" s="688">
        <f t="shared" ref="AN5:AN68" si="24">2.2*Z5*AE5*(AB5*AH5)^(1/3)</f>
        <v>1.3806162872621059</v>
      </c>
      <c r="AO5" s="688">
        <f t="shared" ref="AO5:AO68" si="25">G5*AN5</f>
        <v>0.6257690821477353</v>
      </c>
      <c r="AP5" s="688">
        <f t="shared" ref="AP5:AP68" si="26">AN5^2</f>
        <v>1.9061013326534018</v>
      </c>
      <c r="AQ5" s="688">
        <f t="shared" ref="AQ5:AQ26" si="27">U5*V5</f>
        <v>2.8547520839975428E-3</v>
      </c>
      <c r="AR5" s="688">
        <f t="shared" ref="AR5:AR26" si="28">T5/K5</f>
        <v>0.8</v>
      </c>
      <c r="AS5" s="688">
        <f t="shared" ref="AS5:AS68" si="29">(MIN(2.5*(K5-T5),(K5-W5)/3,K5/2))*J5</f>
        <v>9810.3298593332092</v>
      </c>
      <c r="AT5" s="1041">
        <f t="shared" ref="AT5:AT68" si="30">P5/AS5</f>
        <v>6.5583745366429537E-3</v>
      </c>
      <c r="AU5" s="688">
        <f t="shared" ref="AU5:AU68" si="31">$AT$120*AD5+$AT$115*$AT$118*$AT$122*O5/AT5</f>
        <v>325.01476461295795</v>
      </c>
      <c r="AV5" s="688">
        <f t="shared" ref="AV5:AV68" si="32">Q5*Z5</f>
        <v>275.32937214089128</v>
      </c>
      <c r="AW5" s="172">
        <f t="shared" si="6"/>
        <v>2.4353280000000002</v>
      </c>
      <c r="AX5" s="688">
        <f t="shared" ref="AX5:AX68" si="33">U5</f>
        <v>1.1092478160891077</v>
      </c>
      <c r="AY5" s="558">
        <f t="shared" ref="AY5:AY32" si="34">IF(((AV5-($AT$125*AW5/AT5)*(1+AX5*AT5))/Q5)&gt;=0.6*AV5/Q5,((AV5-($AT$125*AW5/AT5)*(1+AX5*AT5))/Q5),0.6*AV5/Q5)</f>
        <v>4.3703074942998609E-3</v>
      </c>
      <c r="AZ5" s="688">
        <f t="shared" ref="AZ5:AZ68" si="35">AU5*AY5</f>
        <v>1.4204144615461154</v>
      </c>
      <c r="BA5" s="229">
        <f t="shared" si="7"/>
        <v>0.45325344045353488</v>
      </c>
      <c r="BB5" s="442"/>
      <c r="BC5" s="442"/>
      <c r="BD5" s="442"/>
      <c r="BE5" s="442"/>
      <c r="BF5" s="442"/>
      <c r="BG5" s="442"/>
      <c r="BI5" s="1193"/>
      <c r="BJ5" s="216" t="s">
        <v>391</v>
      </c>
      <c r="BK5" s="579">
        <f>SUM(AL20:AL23)</f>
        <v>6.7420748635622783</v>
      </c>
      <c r="BL5" s="579">
        <f>SUM(AM20:AM23)</f>
        <v>15.415780435520004</v>
      </c>
      <c r="BM5" s="157">
        <f t="shared" ref="BM5:BM11" si="36">BK5/BL5</f>
        <v>0.43734891605147952</v>
      </c>
    </row>
    <row r="6" spans="2:65" x14ac:dyDescent="0.25">
      <c r="C6" s="1166"/>
      <c r="D6" s="626">
        <v>3.8570000000000002</v>
      </c>
      <c r="E6" s="626">
        <f t="shared" si="8"/>
        <v>3857000</v>
      </c>
      <c r="F6" s="626">
        <v>0.48599999999999999</v>
      </c>
      <c r="G6" s="913">
        <f t="shared" si="9"/>
        <v>0.61703409540733323</v>
      </c>
      <c r="H6" s="626">
        <f t="shared" si="0"/>
        <v>0.79119983557860596</v>
      </c>
      <c r="I6" s="1169"/>
      <c r="J6" s="643">
        <v>125</v>
      </c>
      <c r="K6" s="643">
        <v>250</v>
      </c>
      <c r="L6" s="643">
        <v>1830</v>
      </c>
      <c r="M6" s="1191"/>
      <c r="N6" s="1191"/>
      <c r="O6" s="176">
        <v>6.4</v>
      </c>
      <c r="P6" s="176">
        <f t="shared" si="10"/>
        <v>64.339817545518969</v>
      </c>
      <c r="Q6" s="176">
        <v>37800</v>
      </c>
      <c r="R6" s="176">
        <v>43</v>
      </c>
      <c r="S6" s="176">
        <f t="shared" si="11"/>
        <v>34077.14619918933</v>
      </c>
      <c r="T6" s="176">
        <v>200</v>
      </c>
      <c r="U6" s="176">
        <f t="shared" si="12"/>
        <v>1.1092478160891077</v>
      </c>
      <c r="V6" s="1039">
        <f t="shared" si="1"/>
        <v>2.5735927018207586E-3</v>
      </c>
      <c r="W6" s="176">
        <f t="shared" si="13"/>
        <v>14.552083376003011</v>
      </c>
      <c r="X6" s="558">
        <f t="shared" si="2"/>
        <v>2582839.2420227327</v>
      </c>
      <c r="Y6" s="558">
        <f t="shared" si="3"/>
        <v>4.3821682221653552E-5</v>
      </c>
      <c r="Z6" s="551">
        <f t="shared" si="14"/>
        <v>8.126639670964499E-3</v>
      </c>
      <c r="AA6" s="176">
        <f t="shared" ref="AA6:AA68" si="37">J6-2*30-O6</f>
        <v>58.6</v>
      </c>
      <c r="AB6" s="176">
        <f t="shared" si="4"/>
        <v>50</v>
      </c>
      <c r="AC6" s="632">
        <f t="shared" si="15"/>
        <v>50</v>
      </c>
      <c r="AD6" s="823">
        <f t="shared" si="16"/>
        <v>46.8</v>
      </c>
      <c r="AE6" s="176">
        <f t="shared" si="5"/>
        <v>1.2696174802620026</v>
      </c>
      <c r="AF6" s="176">
        <f t="shared" si="17"/>
        <v>0.66160726549727933</v>
      </c>
      <c r="AG6" s="172">
        <f t="shared" si="18"/>
        <v>0.79119983557860596</v>
      </c>
      <c r="AH6" s="688">
        <f t="shared" si="19"/>
        <v>6250</v>
      </c>
      <c r="AI6" s="685">
        <f t="shared" ref="AI6:AI13" si="38">AI5</f>
        <v>0.51364484816495792</v>
      </c>
      <c r="AJ6" s="688">
        <f t="shared" si="20"/>
        <v>0.79119983557860596</v>
      </c>
      <c r="AK6" s="685">
        <f t="shared" si="21"/>
        <v>1.1958753732607847</v>
      </c>
      <c r="AL6" s="688">
        <f t="shared" si="22"/>
        <v>0.73789587915987531</v>
      </c>
      <c r="AM6" s="685">
        <f t="shared" si="23"/>
        <v>1.4301179083716213</v>
      </c>
      <c r="AN6" s="688">
        <f t="shared" si="24"/>
        <v>1.5403636158432001</v>
      </c>
      <c r="AO6" s="688">
        <f t="shared" si="25"/>
        <v>0.95045687030017789</v>
      </c>
      <c r="AP6" s="688">
        <f t="shared" si="26"/>
        <v>2.3727200690135377</v>
      </c>
      <c r="AQ6" s="688">
        <f t="shared" si="27"/>
        <v>2.8547520839975428E-3</v>
      </c>
      <c r="AR6" s="688">
        <f t="shared" si="28"/>
        <v>0.8</v>
      </c>
      <c r="AS6" s="688">
        <f t="shared" si="29"/>
        <v>9810.3298593332092</v>
      </c>
      <c r="AT6" s="1041">
        <f t="shared" si="30"/>
        <v>6.5583745366429537E-3</v>
      </c>
      <c r="AU6" s="688">
        <f t="shared" si="31"/>
        <v>325.01476461295795</v>
      </c>
      <c r="AV6" s="688">
        <f t="shared" si="32"/>
        <v>307.18697956245808</v>
      </c>
      <c r="AW6" s="172">
        <f t="shared" si="6"/>
        <v>2.4353280000000002</v>
      </c>
      <c r="AX6" s="688">
        <f t="shared" si="33"/>
        <v>1.1092478160891077</v>
      </c>
      <c r="AY6" s="558">
        <f t="shared" si="34"/>
        <v>4.8759838025786992E-3</v>
      </c>
      <c r="AZ6" s="688">
        <f t="shared" si="35"/>
        <v>1.5847667278517115</v>
      </c>
      <c r="BA6" s="229">
        <f t="shared" si="7"/>
        <v>0.61703409540733323</v>
      </c>
      <c r="BB6" s="228"/>
      <c r="BC6" s="228"/>
      <c r="BD6" s="228"/>
      <c r="BE6" s="228"/>
      <c r="BF6" s="228"/>
      <c r="BG6" s="228"/>
      <c r="BH6" s="664"/>
      <c r="BI6" s="1193"/>
      <c r="BJ6" s="672" t="s">
        <v>390</v>
      </c>
      <c r="BK6" s="671">
        <f>SUM(AL27:AL33)</f>
        <v>1.6328306858395376</v>
      </c>
      <c r="BL6" s="671">
        <f>SUM(AM27:AM33)</f>
        <v>1.9982339128595097</v>
      </c>
      <c r="BM6" s="29">
        <f t="shared" si="36"/>
        <v>0.8171369104145203</v>
      </c>
    </row>
    <row r="7" spans="2:65" x14ac:dyDescent="0.25">
      <c r="C7" s="1166"/>
      <c r="D7" s="626">
        <v>4</v>
      </c>
      <c r="E7" s="626">
        <f t="shared" si="8"/>
        <v>4000000</v>
      </c>
      <c r="F7" s="626">
        <v>0.50800000000000001</v>
      </c>
      <c r="G7" s="913">
        <f t="shared" si="9"/>
        <v>0.64496567997309728</v>
      </c>
      <c r="H7" s="626">
        <f t="shared" si="0"/>
        <v>0.82053392333793729</v>
      </c>
      <c r="I7" s="1169"/>
      <c r="J7" s="643">
        <v>125</v>
      </c>
      <c r="K7" s="643">
        <v>250</v>
      </c>
      <c r="L7" s="643">
        <v>1830</v>
      </c>
      <c r="M7" s="1191"/>
      <c r="N7" s="1191"/>
      <c r="O7" s="176">
        <v>6.4</v>
      </c>
      <c r="P7" s="176">
        <f t="shared" si="10"/>
        <v>64.339817545518969</v>
      </c>
      <c r="Q7" s="176">
        <v>37800</v>
      </c>
      <c r="R7" s="176">
        <v>43</v>
      </c>
      <c r="S7" s="176">
        <f t="shared" si="11"/>
        <v>34077.14619918933</v>
      </c>
      <c r="T7" s="176">
        <v>200</v>
      </c>
      <c r="U7" s="176">
        <f t="shared" si="12"/>
        <v>1.1092478160891077</v>
      </c>
      <c r="V7" s="1039">
        <f t="shared" si="1"/>
        <v>2.5735927018207586E-3</v>
      </c>
      <c r="W7" s="176">
        <f t="shared" si="13"/>
        <v>14.552083376003011</v>
      </c>
      <c r="X7" s="558">
        <f t="shared" si="2"/>
        <v>2582839.2420227327</v>
      </c>
      <c r="Y7" s="558">
        <f t="shared" si="3"/>
        <v>4.5446390688777342E-5</v>
      </c>
      <c r="Z7" s="551">
        <f t="shared" si="14"/>
        <v>8.4279384713139734E-3</v>
      </c>
      <c r="AA7" s="176">
        <f t="shared" si="37"/>
        <v>58.6</v>
      </c>
      <c r="AB7" s="176">
        <f t="shared" si="4"/>
        <v>50</v>
      </c>
      <c r="AC7" s="632">
        <f t="shared" si="15"/>
        <v>50</v>
      </c>
      <c r="AD7" s="823">
        <f t="shared" si="16"/>
        <v>46.8</v>
      </c>
      <c r="AE7" s="176">
        <f t="shared" si="5"/>
        <v>1.2696174802620026</v>
      </c>
      <c r="AF7" s="176">
        <f t="shared" si="17"/>
        <v>0.66160726549727933</v>
      </c>
      <c r="AG7" s="172">
        <f t="shared" si="18"/>
        <v>0.82053392333793729</v>
      </c>
      <c r="AH7" s="688">
        <f t="shared" si="19"/>
        <v>6250</v>
      </c>
      <c r="AI7" s="685">
        <f t="shared" si="38"/>
        <v>0.51364484816495792</v>
      </c>
      <c r="AJ7" s="688">
        <f t="shared" si="20"/>
        <v>0.82053392333793707</v>
      </c>
      <c r="AK7" s="685">
        <f t="shared" si="21"/>
        <v>1.2402129875662791</v>
      </c>
      <c r="AL7" s="688">
        <f t="shared" si="22"/>
        <v>0.79989481283715158</v>
      </c>
      <c r="AM7" s="685">
        <f t="shared" si="23"/>
        <v>1.5381282545280754</v>
      </c>
      <c r="AN7" s="688">
        <f t="shared" si="24"/>
        <v>1.5974732858109408</v>
      </c>
      <c r="AO7" s="688">
        <f t="shared" si="25"/>
        <v>1.0303154440219113</v>
      </c>
      <c r="AP7" s="688">
        <f t="shared" si="26"/>
        <v>2.551920898879604</v>
      </c>
      <c r="AQ7" s="688">
        <f t="shared" si="27"/>
        <v>2.8547520839975428E-3</v>
      </c>
      <c r="AR7" s="688">
        <f t="shared" si="28"/>
        <v>0.8</v>
      </c>
      <c r="AS7" s="688">
        <f t="shared" si="29"/>
        <v>9810.3298593332092</v>
      </c>
      <c r="AT7" s="1041">
        <f t="shared" si="30"/>
        <v>6.5583745366429537E-3</v>
      </c>
      <c r="AU7" s="688">
        <f t="shared" si="31"/>
        <v>325.01476461295795</v>
      </c>
      <c r="AV7" s="688">
        <f t="shared" si="32"/>
        <v>318.5760742156682</v>
      </c>
      <c r="AW7" s="172">
        <f t="shared" si="6"/>
        <v>2.4353280000000002</v>
      </c>
      <c r="AX7" s="688">
        <f t="shared" si="33"/>
        <v>1.1092478160891077</v>
      </c>
      <c r="AY7" s="558">
        <f t="shared" si="34"/>
        <v>5.0567630827883844E-3</v>
      </c>
      <c r="AZ7" s="688">
        <f t="shared" si="35"/>
        <v>1.6435226630559623</v>
      </c>
      <c r="BA7" s="229">
        <f t="shared" si="7"/>
        <v>0.64496567997309728</v>
      </c>
      <c r="BB7" s="228"/>
      <c r="BC7" s="228"/>
      <c r="BD7" s="228"/>
      <c r="BE7" s="228"/>
      <c r="BF7" s="228"/>
      <c r="BG7" s="228"/>
      <c r="BH7" s="664"/>
      <c r="BI7" s="1193"/>
      <c r="BJ7" s="216" t="s">
        <v>389</v>
      </c>
      <c r="BK7" s="579">
        <f>SUM(AL37:AL45)</f>
        <v>2.2239537490161849</v>
      </c>
      <c r="BL7" s="579">
        <f>SUM(AM37:AM45)</f>
        <v>4.0636445683985105</v>
      </c>
      <c r="BM7" s="157">
        <f t="shared" si="36"/>
        <v>0.54728057820584664</v>
      </c>
    </row>
    <row r="8" spans="2:65" x14ac:dyDescent="0.25">
      <c r="C8" s="1166"/>
      <c r="D8" s="626">
        <v>4.4569999999999999</v>
      </c>
      <c r="E8" s="626">
        <f t="shared" si="8"/>
        <v>4457000</v>
      </c>
      <c r="F8" s="626">
        <v>0.60499999999999998</v>
      </c>
      <c r="G8" s="913">
        <f t="shared" si="9"/>
        <v>0.7681185755585116</v>
      </c>
      <c r="H8" s="626">
        <f t="shared" si="0"/>
        <v>0.91427992407929659</v>
      </c>
      <c r="I8" s="1169"/>
      <c r="J8" s="643">
        <v>125</v>
      </c>
      <c r="K8" s="643">
        <v>250</v>
      </c>
      <c r="L8" s="643">
        <v>1830</v>
      </c>
      <c r="M8" s="1191"/>
      <c r="N8" s="1191"/>
      <c r="O8" s="176">
        <v>6.4</v>
      </c>
      <c r="P8" s="176">
        <f t="shared" si="10"/>
        <v>64.339817545518969</v>
      </c>
      <c r="Q8" s="176">
        <v>37800</v>
      </c>
      <c r="R8" s="176">
        <v>43</v>
      </c>
      <c r="S8" s="176">
        <f t="shared" si="11"/>
        <v>34077.14619918933</v>
      </c>
      <c r="T8" s="176">
        <v>200</v>
      </c>
      <c r="U8" s="176">
        <f t="shared" si="12"/>
        <v>1.1092478160891077</v>
      </c>
      <c r="V8" s="1039">
        <f t="shared" si="1"/>
        <v>2.5735927018207586E-3</v>
      </c>
      <c r="W8" s="176">
        <f t="shared" si="13"/>
        <v>14.552083376003011</v>
      </c>
      <c r="X8" s="558">
        <f t="shared" si="2"/>
        <v>2582839.2420227327</v>
      </c>
      <c r="Y8" s="558">
        <f t="shared" si="3"/>
        <v>5.0638640824970154E-5</v>
      </c>
      <c r="Z8" s="551">
        <f t="shared" si="14"/>
        <v>9.3908304416615955E-3</v>
      </c>
      <c r="AA8" s="176">
        <f t="shared" si="37"/>
        <v>58.6</v>
      </c>
      <c r="AB8" s="176">
        <f t="shared" si="4"/>
        <v>50</v>
      </c>
      <c r="AC8" s="632">
        <f t="shared" si="15"/>
        <v>50</v>
      </c>
      <c r="AD8" s="823">
        <f t="shared" si="16"/>
        <v>46.8</v>
      </c>
      <c r="AE8" s="176">
        <f t="shared" si="5"/>
        <v>1.2696174802620026</v>
      </c>
      <c r="AF8" s="176">
        <f t="shared" si="17"/>
        <v>0.66160726549727933</v>
      </c>
      <c r="AG8" s="172">
        <f t="shared" si="18"/>
        <v>0.91427992407929659</v>
      </c>
      <c r="AH8" s="688">
        <f t="shared" si="19"/>
        <v>6250</v>
      </c>
      <c r="AI8" s="685">
        <f t="shared" si="38"/>
        <v>0.51364484816495792</v>
      </c>
      <c r="AJ8" s="688">
        <f t="shared" si="20"/>
        <v>0.91427992407929648</v>
      </c>
      <c r="AK8" s="685">
        <f t="shared" si="21"/>
        <v>1.3819073213957267</v>
      </c>
      <c r="AL8" s="688">
        <f t="shared" si="22"/>
        <v>1.0614686832643638</v>
      </c>
      <c r="AM8" s="685">
        <f t="shared" si="23"/>
        <v>1.9096678449271123</v>
      </c>
      <c r="AN8" s="688">
        <f t="shared" si="24"/>
        <v>1.7799846087148412</v>
      </c>
      <c r="AO8" s="688">
        <f t="shared" si="25"/>
        <v>1.3672392421621185</v>
      </c>
      <c r="AP8" s="688">
        <f t="shared" si="26"/>
        <v>3.1683452072617264</v>
      </c>
      <c r="AQ8" s="688">
        <f t="shared" si="27"/>
        <v>2.8547520839975428E-3</v>
      </c>
      <c r="AR8" s="688">
        <f t="shared" si="28"/>
        <v>0.8</v>
      </c>
      <c r="AS8" s="688">
        <f t="shared" si="29"/>
        <v>9810.3298593332092</v>
      </c>
      <c r="AT8" s="1041">
        <f t="shared" si="30"/>
        <v>6.5583745366429537E-3</v>
      </c>
      <c r="AU8" s="688">
        <f t="shared" si="31"/>
        <v>325.01476461295795</v>
      </c>
      <c r="AV8" s="688">
        <f t="shared" si="32"/>
        <v>354.9733906948083</v>
      </c>
      <c r="AW8" s="172">
        <f t="shared" si="6"/>
        <v>2.4353280000000002</v>
      </c>
      <c r="AX8" s="688">
        <f t="shared" si="33"/>
        <v>1.1092478160891077</v>
      </c>
      <c r="AY8" s="558">
        <f t="shared" si="34"/>
        <v>5.6344982649969575E-3</v>
      </c>
      <c r="AZ8" s="688">
        <f t="shared" si="35"/>
        <v>1.8312951273101061</v>
      </c>
      <c r="BA8" s="229">
        <f t="shared" si="7"/>
        <v>0.7681185755585116</v>
      </c>
      <c r="BB8" s="228"/>
      <c r="BC8" s="228"/>
      <c r="BD8" s="228"/>
      <c r="BE8" s="228"/>
      <c r="BF8" s="228"/>
      <c r="BG8" s="228"/>
      <c r="BH8" s="664"/>
      <c r="BI8" s="1193"/>
      <c r="BJ8" s="672" t="s">
        <v>388</v>
      </c>
      <c r="BK8" s="671">
        <f>SUM(AL50:AL55)</f>
        <v>5.3708110260626185</v>
      </c>
      <c r="BL8" s="671">
        <f>SUM(AM50:AM55)</f>
        <v>3.4931371024809019</v>
      </c>
      <c r="BM8" s="29">
        <f t="shared" si="36"/>
        <v>1.5375322721367426</v>
      </c>
    </row>
    <row r="9" spans="2:65" x14ac:dyDescent="0.25">
      <c r="C9" s="1166"/>
      <c r="D9" s="626">
        <v>4.7140000000000004</v>
      </c>
      <c r="E9" s="626">
        <f t="shared" si="8"/>
        <v>4714000</v>
      </c>
      <c r="F9" s="626">
        <v>0.68100000000000005</v>
      </c>
      <c r="G9" s="913">
        <f t="shared" si="9"/>
        <v>0.86460950405842385</v>
      </c>
      <c r="H9" s="626">
        <f t="shared" si="0"/>
        <v>0.96699922865375909</v>
      </c>
      <c r="I9" s="1169"/>
      <c r="J9" s="643">
        <v>125</v>
      </c>
      <c r="K9" s="643">
        <v>250</v>
      </c>
      <c r="L9" s="643">
        <v>1830</v>
      </c>
      <c r="M9" s="1191"/>
      <c r="N9" s="1191"/>
      <c r="O9" s="176">
        <v>6.4</v>
      </c>
      <c r="P9" s="176">
        <f t="shared" si="10"/>
        <v>64.339817545518969</v>
      </c>
      <c r="Q9" s="176">
        <v>37800</v>
      </c>
      <c r="R9" s="176">
        <v>43</v>
      </c>
      <c r="S9" s="176">
        <f t="shared" si="11"/>
        <v>34077.14619918933</v>
      </c>
      <c r="T9" s="176">
        <v>200</v>
      </c>
      <c r="U9" s="176">
        <f t="shared" si="12"/>
        <v>1.1092478160891077</v>
      </c>
      <c r="V9" s="1039">
        <f t="shared" si="1"/>
        <v>2.5735927018207586E-3</v>
      </c>
      <c r="W9" s="176">
        <f t="shared" si="13"/>
        <v>14.552083376003011</v>
      </c>
      <c r="X9" s="558">
        <f t="shared" si="2"/>
        <v>2582839.2420227327</v>
      </c>
      <c r="Y9" s="558">
        <f t="shared" si="3"/>
        <v>5.3558571426724099E-5</v>
      </c>
      <c r="Z9" s="551">
        <f t="shared" si="14"/>
        <v>9.9323254884435188E-3</v>
      </c>
      <c r="AA9" s="176">
        <f t="shared" si="37"/>
        <v>58.6</v>
      </c>
      <c r="AB9" s="176">
        <f t="shared" si="4"/>
        <v>50</v>
      </c>
      <c r="AC9" s="632">
        <f t="shared" si="15"/>
        <v>50</v>
      </c>
      <c r="AD9" s="823">
        <f t="shared" si="16"/>
        <v>46.8</v>
      </c>
      <c r="AE9" s="176">
        <f t="shared" si="5"/>
        <v>1.2696174802620026</v>
      </c>
      <c r="AF9" s="176">
        <f t="shared" si="17"/>
        <v>0.66160726549727933</v>
      </c>
      <c r="AG9" s="172">
        <f t="shared" si="18"/>
        <v>0.96699922865375909</v>
      </c>
      <c r="AH9" s="688">
        <f t="shared" si="19"/>
        <v>6250</v>
      </c>
      <c r="AI9" s="685">
        <f t="shared" si="38"/>
        <v>0.51364484816495792</v>
      </c>
      <c r="AJ9" s="688">
        <f t="shared" si="20"/>
        <v>0.96699922865375909</v>
      </c>
      <c r="AK9" s="685">
        <f t="shared" si="21"/>
        <v>1.46159100584686</v>
      </c>
      <c r="AL9" s="688">
        <f t="shared" si="22"/>
        <v>1.2637054747015064</v>
      </c>
      <c r="AM9" s="685">
        <f t="shared" si="23"/>
        <v>2.136248268372436</v>
      </c>
      <c r="AN9" s="688">
        <f t="shared" si="24"/>
        <v>1.882622267328194</v>
      </c>
      <c r="AO9" s="688">
        <f t="shared" si="25"/>
        <v>1.6277331048839754</v>
      </c>
      <c r="AP9" s="688">
        <f t="shared" si="26"/>
        <v>3.5442666014399502</v>
      </c>
      <c r="AQ9" s="688">
        <f t="shared" si="27"/>
        <v>2.8547520839975428E-3</v>
      </c>
      <c r="AR9" s="688">
        <f t="shared" si="28"/>
        <v>0.8</v>
      </c>
      <c r="AS9" s="688">
        <f t="shared" si="29"/>
        <v>9810.3298593332092</v>
      </c>
      <c r="AT9" s="1041">
        <f t="shared" si="30"/>
        <v>6.5583745366429537E-3</v>
      </c>
      <c r="AU9" s="688">
        <f t="shared" si="31"/>
        <v>325.01476461295795</v>
      </c>
      <c r="AV9" s="688">
        <f t="shared" si="32"/>
        <v>375.44190346316503</v>
      </c>
      <c r="AW9" s="172">
        <f t="shared" si="6"/>
        <v>2.4353280000000002</v>
      </c>
      <c r="AX9" s="688">
        <f t="shared" si="33"/>
        <v>1.1092478160891077</v>
      </c>
      <c r="AY9" s="558">
        <f t="shared" si="34"/>
        <v>5.9593952930661115E-3</v>
      </c>
      <c r="AZ9" s="688">
        <f t="shared" si="35"/>
        <v>1.9368914584114518</v>
      </c>
      <c r="BA9" s="229">
        <f t="shared" si="7"/>
        <v>0.86460950405842385</v>
      </c>
      <c r="BB9" s="228"/>
      <c r="BC9" s="228"/>
      <c r="BD9" s="228"/>
      <c r="BE9" s="228"/>
      <c r="BF9" s="228"/>
      <c r="BG9" s="228"/>
      <c r="BH9" s="664"/>
      <c r="BI9" s="1193"/>
      <c r="BJ9" s="216" t="s">
        <v>387</v>
      </c>
      <c r="BK9" s="579">
        <f>SUM(AL64:AL70)</f>
        <v>6.036419872238179</v>
      </c>
      <c r="BL9" s="579">
        <f>SUM(AM64:AM70)</f>
        <v>6.7897664301217855</v>
      </c>
      <c r="BM9" s="157">
        <f t="shared" si="36"/>
        <v>0.8890467638855003</v>
      </c>
    </row>
    <row r="10" spans="2:65" x14ac:dyDescent="0.25">
      <c r="C10" s="1166"/>
      <c r="D10" s="446">
        <v>5</v>
      </c>
      <c r="E10" s="626">
        <f t="shared" si="8"/>
        <v>5000000</v>
      </c>
      <c r="F10" s="626">
        <v>0.74099999999999999</v>
      </c>
      <c r="G10" s="913">
        <f t="shared" si="9"/>
        <v>0.94078655287414392</v>
      </c>
      <c r="H10" s="626">
        <f t="shared" si="0"/>
        <v>1.0256674041724216</v>
      </c>
      <c r="I10" s="1169"/>
      <c r="J10" s="643">
        <v>125</v>
      </c>
      <c r="K10" s="643">
        <v>250</v>
      </c>
      <c r="L10" s="643">
        <v>1830</v>
      </c>
      <c r="M10" s="1191"/>
      <c r="N10" s="1191"/>
      <c r="O10" s="176">
        <v>6.4</v>
      </c>
      <c r="P10" s="176">
        <f t="shared" si="10"/>
        <v>64.339817545518969</v>
      </c>
      <c r="Q10" s="176">
        <v>37800</v>
      </c>
      <c r="R10" s="176">
        <v>43</v>
      </c>
      <c r="S10" s="176">
        <f t="shared" si="11"/>
        <v>34077.14619918933</v>
      </c>
      <c r="T10" s="176">
        <v>200</v>
      </c>
      <c r="U10" s="176">
        <f t="shared" si="12"/>
        <v>1.1092478160891077</v>
      </c>
      <c r="V10" s="1039">
        <f t="shared" si="1"/>
        <v>2.5735927018207586E-3</v>
      </c>
      <c r="W10" s="176">
        <f t="shared" si="13"/>
        <v>14.552083376003011</v>
      </c>
      <c r="X10" s="558">
        <f t="shared" si="2"/>
        <v>2582839.2420227327</v>
      </c>
      <c r="Y10" s="558">
        <f t="shared" si="3"/>
        <v>5.6807988360971679E-5</v>
      </c>
      <c r="Z10" s="551">
        <f t="shared" si="14"/>
        <v>1.0534923089142468E-2</v>
      </c>
      <c r="AA10" s="176">
        <f t="shared" si="37"/>
        <v>58.6</v>
      </c>
      <c r="AB10" s="176">
        <f t="shared" si="4"/>
        <v>50</v>
      </c>
      <c r="AC10" s="632">
        <f t="shared" si="15"/>
        <v>50</v>
      </c>
      <c r="AD10" s="823">
        <f t="shared" si="16"/>
        <v>46.8</v>
      </c>
      <c r="AE10" s="176">
        <f t="shared" si="5"/>
        <v>1.2696174802620026</v>
      </c>
      <c r="AF10" s="176">
        <f t="shared" si="17"/>
        <v>0.66160726549727933</v>
      </c>
      <c r="AG10" s="172">
        <f t="shared" si="18"/>
        <v>1.0256674041724216</v>
      </c>
      <c r="AH10" s="688">
        <f t="shared" si="19"/>
        <v>6250</v>
      </c>
      <c r="AI10" s="685">
        <f t="shared" si="38"/>
        <v>0.51364484816495792</v>
      </c>
      <c r="AJ10" s="688">
        <f t="shared" si="20"/>
        <v>1.0256674041724214</v>
      </c>
      <c r="AK10" s="685">
        <f t="shared" si="21"/>
        <v>1.5502662344578488</v>
      </c>
      <c r="AL10" s="688">
        <f t="shared" si="22"/>
        <v>1.458469626752779</v>
      </c>
      <c r="AM10" s="685">
        <f t="shared" si="23"/>
        <v>2.4033253977001179</v>
      </c>
      <c r="AN10" s="688">
        <f t="shared" si="24"/>
        <v>1.9968416072636765</v>
      </c>
      <c r="AO10" s="688">
        <f t="shared" si="25"/>
        <v>1.8786017323332593</v>
      </c>
      <c r="AP10" s="688">
        <f t="shared" si="26"/>
        <v>3.9873764044993831</v>
      </c>
      <c r="AQ10" s="688">
        <f t="shared" si="27"/>
        <v>2.8547520839975428E-3</v>
      </c>
      <c r="AR10" s="688">
        <f t="shared" si="28"/>
        <v>0.8</v>
      </c>
      <c r="AS10" s="688">
        <f t="shared" si="29"/>
        <v>9810.3298593332092</v>
      </c>
      <c r="AT10" s="1041">
        <f t="shared" si="30"/>
        <v>6.5583745366429537E-3</v>
      </c>
      <c r="AU10" s="688">
        <f t="shared" si="31"/>
        <v>325.01476461295795</v>
      </c>
      <c r="AV10" s="688">
        <f t="shared" si="32"/>
        <v>398.22009276958528</v>
      </c>
      <c r="AW10" s="172">
        <f t="shared" si="6"/>
        <v>2.4353280000000002</v>
      </c>
      <c r="AX10" s="688">
        <f t="shared" si="33"/>
        <v>1.1092478160891077</v>
      </c>
      <c r="AY10" s="558">
        <f t="shared" si="34"/>
        <v>6.32095385348548E-3</v>
      </c>
      <c r="AZ10" s="688">
        <f t="shared" si="35"/>
        <v>2.0544033288199528</v>
      </c>
      <c r="BA10" s="229">
        <f t="shared" si="7"/>
        <v>0.94078655287414392</v>
      </c>
      <c r="BB10" s="228"/>
      <c r="BC10" s="228"/>
      <c r="BD10" s="228"/>
      <c r="BE10" s="228"/>
      <c r="BF10" s="228"/>
      <c r="BG10" s="228"/>
      <c r="BH10" s="664"/>
      <c r="BI10" s="1193"/>
      <c r="BJ10" s="672" t="s">
        <v>386</v>
      </c>
      <c r="BK10" s="671">
        <f>SUM(AL79:AL84)</f>
        <v>0.85804311847480053</v>
      </c>
      <c r="BL10" s="671">
        <f>SUM(AM79:AM84)</f>
        <v>0.26197659659278572</v>
      </c>
      <c r="BM10" s="29">
        <f t="shared" si="36"/>
        <v>3.2752663010144212</v>
      </c>
    </row>
    <row r="11" spans="2:65" ht="15.75" thickBot="1" x14ac:dyDescent="0.3">
      <c r="C11" s="1166"/>
      <c r="D11" s="446">
        <v>5.1139999999999999</v>
      </c>
      <c r="E11" s="626">
        <f t="shared" si="8"/>
        <v>5114000</v>
      </c>
      <c r="F11" s="626">
        <v>0.84099999999999997</v>
      </c>
      <c r="G11" s="913">
        <f t="shared" si="9"/>
        <v>1.0677483009003441</v>
      </c>
      <c r="H11" s="626">
        <f t="shared" si="0"/>
        <v>1.0490526209875528</v>
      </c>
      <c r="I11" s="1169"/>
      <c r="J11" s="643">
        <v>125</v>
      </c>
      <c r="K11" s="643">
        <v>250</v>
      </c>
      <c r="L11" s="643">
        <v>1830</v>
      </c>
      <c r="M11" s="1191"/>
      <c r="N11" s="1191"/>
      <c r="O11" s="176">
        <v>6.4</v>
      </c>
      <c r="P11" s="176">
        <f t="shared" si="10"/>
        <v>64.339817545518969</v>
      </c>
      <c r="Q11" s="176">
        <v>37800</v>
      </c>
      <c r="R11" s="176">
        <v>43</v>
      </c>
      <c r="S11" s="176">
        <f t="shared" si="11"/>
        <v>34077.14619918933</v>
      </c>
      <c r="T11" s="176">
        <v>200</v>
      </c>
      <c r="U11" s="176">
        <f t="shared" si="12"/>
        <v>1.1092478160891077</v>
      </c>
      <c r="V11" s="1039">
        <f t="shared" si="1"/>
        <v>2.5735927018207586E-3</v>
      </c>
      <c r="W11" s="176">
        <f t="shared" si="13"/>
        <v>14.552083376003011</v>
      </c>
      <c r="X11" s="558">
        <f t="shared" si="2"/>
        <v>2582839.2420227327</v>
      </c>
      <c r="Y11" s="558">
        <f t="shared" si="3"/>
        <v>5.8103210495601834E-5</v>
      </c>
      <c r="Z11" s="551">
        <f t="shared" si="14"/>
        <v>1.0775119335574916E-2</v>
      </c>
      <c r="AA11" s="176">
        <f t="shared" si="37"/>
        <v>58.6</v>
      </c>
      <c r="AB11" s="176">
        <f t="shared" si="4"/>
        <v>50</v>
      </c>
      <c r="AC11" s="632">
        <f t="shared" si="15"/>
        <v>50</v>
      </c>
      <c r="AD11" s="823">
        <f t="shared" si="16"/>
        <v>46.8</v>
      </c>
      <c r="AE11" s="176">
        <f t="shared" si="5"/>
        <v>1.2696174802620026</v>
      </c>
      <c r="AF11" s="176">
        <f t="shared" si="17"/>
        <v>0.66160726549727933</v>
      </c>
      <c r="AG11" s="172">
        <f t="shared" si="18"/>
        <v>1.0490526209875528</v>
      </c>
      <c r="AH11" s="688">
        <f t="shared" si="19"/>
        <v>6250</v>
      </c>
      <c r="AI11" s="685">
        <f t="shared" si="38"/>
        <v>0.51364484816495792</v>
      </c>
      <c r="AJ11" s="688">
        <f t="shared" si="20"/>
        <v>1.0490526209875528</v>
      </c>
      <c r="AK11" s="685">
        <f t="shared" si="21"/>
        <v>1.585612304603488</v>
      </c>
      <c r="AL11" s="688">
        <f t="shared" si="22"/>
        <v>1.6930348441270533</v>
      </c>
      <c r="AM11" s="685">
        <f t="shared" si="23"/>
        <v>2.5141663805099843</v>
      </c>
      <c r="AN11" s="688">
        <f t="shared" si="24"/>
        <v>2.0423695959092885</v>
      </c>
      <c r="AO11" s="688">
        <f t="shared" si="25"/>
        <v>2.180736665842665</v>
      </c>
      <c r="AP11" s="688">
        <f t="shared" si="26"/>
        <v>4.1712735662946701</v>
      </c>
      <c r="AQ11" s="688">
        <f t="shared" si="27"/>
        <v>2.8547520839975428E-3</v>
      </c>
      <c r="AR11" s="688">
        <f t="shared" si="28"/>
        <v>0.8</v>
      </c>
      <c r="AS11" s="688">
        <f t="shared" si="29"/>
        <v>9810.3298593332092</v>
      </c>
      <c r="AT11" s="1041">
        <f t="shared" si="30"/>
        <v>6.5583745366429537E-3</v>
      </c>
      <c r="AU11" s="688">
        <f t="shared" si="31"/>
        <v>325.01476461295795</v>
      </c>
      <c r="AV11" s="688">
        <f t="shared" si="32"/>
        <v>407.29951088473183</v>
      </c>
      <c r="AW11" s="172">
        <f t="shared" si="6"/>
        <v>2.4353280000000002</v>
      </c>
      <c r="AX11" s="688">
        <f t="shared" si="33"/>
        <v>1.1092478160891077</v>
      </c>
      <c r="AY11" s="558">
        <f t="shared" si="34"/>
        <v>6.4650716013449497E-3</v>
      </c>
      <c r="AZ11" s="688">
        <f t="shared" si="35"/>
        <v>2.1012437247170479</v>
      </c>
      <c r="BA11" s="229">
        <f t="shared" si="7"/>
        <v>1.0677483009003441</v>
      </c>
      <c r="BB11" s="228"/>
      <c r="BC11" s="228"/>
      <c r="BD11" s="228"/>
      <c r="BE11" s="228"/>
      <c r="BF11" s="228"/>
      <c r="BG11" s="228"/>
      <c r="BH11" s="664"/>
      <c r="BI11" s="1194"/>
      <c r="BJ11" s="233" t="s">
        <v>385</v>
      </c>
      <c r="BK11" s="580">
        <f>SUM(AL95:AL100)</f>
        <v>0.58609129315534236</v>
      </c>
      <c r="BL11" s="580">
        <f>SUM(AM95:AM100)</f>
        <v>0.59577040419947891</v>
      </c>
      <c r="BM11" s="157">
        <f t="shared" si="36"/>
        <v>0.98375362224120189</v>
      </c>
    </row>
    <row r="12" spans="2:65" x14ac:dyDescent="0.25">
      <c r="C12" s="1166"/>
      <c r="D12" s="446">
        <v>5.4</v>
      </c>
      <c r="E12" s="626">
        <f t="shared" si="8"/>
        <v>5400000</v>
      </c>
      <c r="F12" s="626">
        <v>0.878</v>
      </c>
      <c r="G12" s="913">
        <f t="shared" si="9"/>
        <v>1.1147241476700382</v>
      </c>
      <c r="H12" s="626">
        <f t="shared" si="0"/>
        <v>1.1077207965062152</v>
      </c>
      <c r="I12" s="1169"/>
      <c r="J12" s="643">
        <v>125</v>
      </c>
      <c r="K12" s="643">
        <v>250</v>
      </c>
      <c r="L12" s="643">
        <v>1830</v>
      </c>
      <c r="M12" s="1191"/>
      <c r="N12" s="1191"/>
      <c r="O12" s="176">
        <v>6.4</v>
      </c>
      <c r="P12" s="176">
        <f t="shared" si="10"/>
        <v>64.339817545518969</v>
      </c>
      <c r="Q12" s="176">
        <v>37800</v>
      </c>
      <c r="R12" s="176">
        <v>43</v>
      </c>
      <c r="S12" s="176">
        <f t="shared" si="11"/>
        <v>34077.14619918933</v>
      </c>
      <c r="T12" s="176">
        <v>200</v>
      </c>
      <c r="U12" s="176">
        <f t="shared" si="12"/>
        <v>1.1092478160891077</v>
      </c>
      <c r="V12" s="1039">
        <f t="shared" si="1"/>
        <v>2.5735927018207586E-3</v>
      </c>
      <c r="W12" s="176">
        <f t="shared" si="13"/>
        <v>14.552083376003011</v>
      </c>
      <c r="X12" s="558">
        <f t="shared" si="2"/>
        <v>2582839.2420227327</v>
      </c>
      <c r="Y12" s="558">
        <f t="shared" si="3"/>
        <v>6.1352627429849414E-5</v>
      </c>
      <c r="Z12" s="551">
        <f t="shared" si="14"/>
        <v>1.1377716936273865E-2</v>
      </c>
      <c r="AA12" s="176">
        <f t="shared" si="37"/>
        <v>58.6</v>
      </c>
      <c r="AB12" s="176">
        <f t="shared" si="4"/>
        <v>50</v>
      </c>
      <c r="AC12" s="632">
        <f t="shared" si="15"/>
        <v>50</v>
      </c>
      <c r="AD12" s="823">
        <f t="shared" si="16"/>
        <v>46.8</v>
      </c>
      <c r="AE12" s="176">
        <f t="shared" si="5"/>
        <v>1.2696174802620026</v>
      </c>
      <c r="AF12" s="176">
        <f t="shared" si="17"/>
        <v>0.66160726549727933</v>
      </c>
      <c r="AG12" s="172">
        <f t="shared" si="18"/>
        <v>1.1077207965062152</v>
      </c>
      <c r="AH12" s="688">
        <f t="shared" si="19"/>
        <v>6250</v>
      </c>
      <c r="AI12" s="689">
        <f t="shared" si="38"/>
        <v>0.51364484816495792</v>
      </c>
      <c r="AJ12" s="688">
        <f t="shared" si="20"/>
        <v>1.1077207965062152</v>
      </c>
      <c r="AK12" s="689">
        <f t="shared" si="21"/>
        <v>1.6742875332144769</v>
      </c>
      <c r="AL12" s="688">
        <f t="shared" si="22"/>
        <v>1.8663687434170786</v>
      </c>
      <c r="AM12" s="689">
        <f t="shared" si="23"/>
        <v>2.8032387438774182</v>
      </c>
      <c r="AN12" s="688">
        <f t="shared" si="24"/>
        <v>2.1565889358447707</v>
      </c>
      <c r="AO12" s="688">
        <f t="shared" si="25"/>
        <v>2.4040017633841968</v>
      </c>
      <c r="AP12" s="688">
        <f t="shared" si="26"/>
        <v>4.6508758382080808</v>
      </c>
      <c r="AQ12" s="688">
        <f t="shared" si="27"/>
        <v>2.8547520839975428E-3</v>
      </c>
      <c r="AR12" s="688">
        <f t="shared" si="28"/>
        <v>0.8</v>
      </c>
      <c r="AS12" s="688">
        <f t="shared" si="29"/>
        <v>9810.3298593332092</v>
      </c>
      <c r="AT12" s="1041">
        <f t="shared" si="30"/>
        <v>6.5583745366429537E-3</v>
      </c>
      <c r="AU12" s="688">
        <f t="shared" si="31"/>
        <v>325.01476461295795</v>
      </c>
      <c r="AV12" s="688">
        <f t="shared" si="32"/>
        <v>430.07770019115213</v>
      </c>
      <c r="AW12" s="172">
        <f t="shared" si="6"/>
        <v>2.4353280000000002</v>
      </c>
      <c r="AX12" s="688">
        <f t="shared" si="33"/>
        <v>1.1092478160891077</v>
      </c>
      <c r="AY12" s="558">
        <f t="shared" si="34"/>
        <v>6.8266301617643192E-3</v>
      </c>
      <c r="AZ12" s="688">
        <f t="shared" si="35"/>
        <v>2.2187555951255491</v>
      </c>
      <c r="BA12" s="229">
        <f t="shared" si="7"/>
        <v>1.1147241476700382</v>
      </c>
      <c r="BB12" s="228"/>
      <c r="BC12" s="228"/>
      <c r="BD12" s="228"/>
      <c r="BE12" s="228"/>
      <c r="BF12" s="228"/>
      <c r="BG12" s="228"/>
      <c r="BH12" s="664"/>
      <c r="BI12" s="1195" t="s">
        <v>382</v>
      </c>
      <c r="BJ12" s="29" t="s">
        <v>392</v>
      </c>
      <c r="BK12" s="669">
        <f>SUM(AO10:AO13)</f>
        <v>9.228192669682926</v>
      </c>
      <c r="BL12" s="669">
        <f>SUM(AP10:AP13)</f>
        <v>17.966096034354219</v>
      </c>
      <c r="BM12" s="642">
        <f>BK12/BL12</f>
        <v>0.51364484816495792</v>
      </c>
    </row>
    <row r="13" spans="2:65" ht="15.75" thickBot="1" x14ac:dyDescent="0.3">
      <c r="C13" s="1167"/>
      <c r="D13" s="240">
        <v>5.6859999999999999</v>
      </c>
      <c r="E13" s="627">
        <f t="shared" si="8"/>
        <v>5686000</v>
      </c>
      <c r="F13" s="627">
        <v>0.95899999999999996</v>
      </c>
      <c r="G13" s="914">
        <f>BA13</f>
        <v>1.2175631635712605</v>
      </c>
      <c r="H13" s="627">
        <f t="shared" si="0"/>
        <v>1.1663889720248779</v>
      </c>
      <c r="I13" s="1170"/>
      <c r="J13" s="624">
        <v>125</v>
      </c>
      <c r="K13" s="624">
        <v>250</v>
      </c>
      <c r="L13" s="624">
        <v>1830</v>
      </c>
      <c r="M13" s="1192"/>
      <c r="N13" s="1192"/>
      <c r="O13" s="640">
        <v>6.4</v>
      </c>
      <c r="P13" s="640">
        <f t="shared" si="10"/>
        <v>64.339817545518969</v>
      </c>
      <c r="Q13" s="640">
        <v>37800</v>
      </c>
      <c r="R13" s="640">
        <v>43</v>
      </c>
      <c r="S13" s="640">
        <f t="shared" si="11"/>
        <v>34077.14619918933</v>
      </c>
      <c r="T13" s="640">
        <v>200</v>
      </c>
      <c r="U13" s="640">
        <f t="shared" si="12"/>
        <v>1.1092478160891077</v>
      </c>
      <c r="V13" s="1040">
        <f t="shared" si="1"/>
        <v>2.5735927018207586E-3</v>
      </c>
      <c r="W13" s="640">
        <f t="shared" si="13"/>
        <v>14.552083376003011</v>
      </c>
      <c r="X13" s="559">
        <f t="shared" si="2"/>
        <v>2582839.2420227327</v>
      </c>
      <c r="Y13" s="559">
        <f t="shared" si="3"/>
        <v>6.4602044364096993E-5</v>
      </c>
      <c r="Z13" s="552">
        <f t="shared" si="14"/>
        <v>1.1980314536972814E-2</v>
      </c>
      <c r="AA13" s="640">
        <f t="shared" si="37"/>
        <v>58.6</v>
      </c>
      <c r="AB13" s="640">
        <f t="shared" si="4"/>
        <v>50</v>
      </c>
      <c r="AC13" s="633">
        <f t="shared" si="15"/>
        <v>50</v>
      </c>
      <c r="AD13" s="824">
        <f t="shared" si="16"/>
        <v>46.8</v>
      </c>
      <c r="AE13" s="640">
        <f t="shared" si="5"/>
        <v>1.2696174802620026</v>
      </c>
      <c r="AF13" s="640">
        <f t="shared" si="17"/>
        <v>0.66160726549727933</v>
      </c>
      <c r="AG13" s="174">
        <f t="shared" si="18"/>
        <v>1.1663889720248779</v>
      </c>
      <c r="AH13" s="690">
        <f t="shared" si="19"/>
        <v>6250</v>
      </c>
      <c r="AI13" s="686">
        <f t="shared" si="38"/>
        <v>0.51364484816495792</v>
      </c>
      <c r="AJ13" s="690">
        <f t="shared" si="20"/>
        <v>1.1663889720248779</v>
      </c>
      <c r="AK13" s="686">
        <f t="shared" si="21"/>
        <v>1.7629627618254657</v>
      </c>
      <c r="AL13" s="690">
        <f t="shared" si="22"/>
        <v>2.1465185175465407</v>
      </c>
      <c r="AM13" s="686">
        <f t="shared" si="23"/>
        <v>3.1080376995832739</v>
      </c>
      <c r="AN13" s="690">
        <f t="shared" si="24"/>
        <v>2.2708082757802526</v>
      </c>
      <c r="AO13" s="690">
        <f t="shared" si="25"/>
        <v>2.7648525081228037</v>
      </c>
      <c r="AP13" s="690">
        <f t="shared" si="26"/>
        <v>5.156570225352084</v>
      </c>
      <c r="AQ13" s="690">
        <f t="shared" si="27"/>
        <v>2.8547520839975428E-3</v>
      </c>
      <c r="AR13" s="690">
        <f t="shared" si="28"/>
        <v>0.8</v>
      </c>
      <c r="AS13" s="690">
        <f t="shared" si="29"/>
        <v>9810.3298593332092</v>
      </c>
      <c r="AT13" s="1042">
        <f t="shared" si="30"/>
        <v>6.5583745366429537E-3</v>
      </c>
      <c r="AU13" s="690">
        <f t="shared" si="31"/>
        <v>325.01476461295795</v>
      </c>
      <c r="AV13" s="690">
        <f t="shared" si="32"/>
        <v>452.85588949757238</v>
      </c>
      <c r="AW13" s="690">
        <f t="shared" si="6"/>
        <v>2.4353280000000002</v>
      </c>
      <c r="AX13" s="690">
        <f t="shared" si="33"/>
        <v>1.1092478160891077</v>
      </c>
      <c r="AY13" s="882">
        <f>IF(((AV13-($AT$125*AW13/AT13)*(1+AX13*AT13))/Q13)&gt;=0.6*AV13/Q13,((AV13-($AT$125*AW13/AT13)*(1+AX13*AT13))/Q13),0.6*AV13/Q13)</f>
        <v>7.1881887221836886E-3</v>
      </c>
      <c r="AZ13" s="690">
        <f t="shared" si="35"/>
        <v>2.3362674655340503</v>
      </c>
      <c r="BA13" s="229">
        <f t="shared" si="7"/>
        <v>1.2175631635712605</v>
      </c>
      <c r="BB13" s="228"/>
      <c r="BC13" s="228"/>
      <c r="BD13" s="228"/>
      <c r="BE13" s="228"/>
      <c r="BF13" s="228"/>
      <c r="BG13" s="228"/>
      <c r="BH13" s="664"/>
      <c r="BI13" s="1193"/>
      <c r="BJ13" s="157" t="s">
        <v>391</v>
      </c>
      <c r="BK13" s="579">
        <f>SUM(AO20:AO23)</f>
        <v>8.6842216566471855</v>
      </c>
      <c r="BL13" s="579">
        <f>SUM(AP20:AP23)</f>
        <v>25.576444714626859</v>
      </c>
      <c r="BM13" s="216">
        <f t="shared" ref="BM13:BM19" si="39">BK13/BL13</f>
        <v>0.33953982867997223</v>
      </c>
    </row>
    <row r="14" spans="2:65" x14ac:dyDescent="0.25">
      <c r="C14" s="1179" t="s">
        <v>391</v>
      </c>
      <c r="D14" s="625">
        <v>4</v>
      </c>
      <c r="E14" s="80">
        <f>D14*1000*1000</f>
        <v>4000000</v>
      </c>
      <c r="F14" s="80">
        <v>5.7000000000000002E-2</v>
      </c>
      <c r="G14" s="912">
        <f t="shared" ref="G14:G77" si="40">BA14</f>
        <v>7.2426681428802028E-2</v>
      </c>
      <c r="H14" s="625">
        <f t="shared" si="0"/>
        <v>0.54349684045505053</v>
      </c>
      <c r="I14" s="1168" t="s">
        <v>67</v>
      </c>
      <c r="J14" s="628">
        <v>125</v>
      </c>
      <c r="K14" s="628">
        <v>250</v>
      </c>
      <c r="L14" s="628">
        <v>1830</v>
      </c>
      <c r="M14" s="1190" t="s">
        <v>227</v>
      </c>
      <c r="N14" s="1199" t="s">
        <v>176</v>
      </c>
      <c r="O14" s="631">
        <v>6.4</v>
      </c>
      <c r="P14" s="631">
        <f t="shared" si="10"/>
        <v>64.339817545518969</v>
      </c>
      <c r="Q14" s="631">
        <v>37800</v>
      </c>
      <c r="R14" s="631">
        <v>31</v>
      </c>
      <c r="S14" s="631">
        <f t="shared" si="11"/>
        <v>30890.944626786768</v>
      </c>
      <c r="T14" s="631">
        <v>200</v>
      </c>
      <c r="U14" s="631">
        <f t="shared" si="12"/>
        <v>1.2236595693879206</v>
      </c>
      <c r="V14" s="1038">
        <f t="shared" si="1"/>
        <v>2.5735927018207586E-3</v>
      </c>
      <c r="W14" s="631">
        <f t="shared" si="13"/>
        <v>15.255146535989558</v>
      </c>
      <c r="X14" s="557">
        <f t="shared" si="2"/>
        <v>2835031.8227077378</v>
      </c>
      <c r="Y14" s="557">
        <f t="shared" si="3"/>
        <v>4.5674191056078222E-5</v>
      </c>
      <c r="Z14" s="550">
        <f t="shared" si="14"/>
        <v>8.4380717337423881E-3</v>
      </c>
      <c r="AA14" s="631">
        <f t="shared" si="37"/>
        <v>58.6</v>
      </c>
      <c r="AB14" s="631">
        <f t="shared" si="4"/>
        <v>50</v>
      </c>
      <c r="AC14" s="631">
        <f t="shared" si="15"/>
        <v>50</v>
      </c>
      <c r="AD14" s="176">
        <f t="shared" si="16"/>
        <v>46.8</v>
      </c>
      <c r="AE14" s="631">
        <f t="shared" si="5"/>
        <v>1.2706435338386319</v>
      </c>
      <c r="AF14" s="631">
        <f t="shared" ref="AF14:AF23" si="41">$BM$5</f>
        <v>0.43734891605147952</v>
      </c>
      <c r="AG14" s="171">
        <f t="shared" si="18"/>
        <v>0.54349684045505053</v>
      </c>
      <c r="AH14" s="172">
        <f t="shared" si="19"/>
        <v>6250</v>
      </c>
      <c r="AI14" s="685">
        <f>BM13</f>
        <v>0.33953982867997223</v>
      </c>
      <c r="AJ14" s="172">
        <f t="shared" si="20"/>
        <v>0.54349684045505053</v>
      </c>
      <c r="AK14" s="685">
        <f t="shared" si="21"/>
        <v>1.2427076425886845</v>
      </c>
      <c r="AL14" s="172">
        <f t="shared" si="22"/>
        <v>9.0005190538908222E-2</v>
      </c>
      <c r="AM14" s="685">
        <f t="shared" si="23"/>
        <v>1.5443222849483256</v>
      </c>
      <c r="AN14" s="172">
        <f t="shared" si="24"/>
        <v>1.6006865603013385</v>
      </c>
      <c r="AO14" s="172">
        <f t="shared" si="25"/>
        <v>0.11593241557030995</v>
      </c>
      <c r="AP14" s="172">
        <f t="shared" si="26"/>
        <v>2.5621974643293304</v>
      </c>
      <c r="AQ14" s="171">
        <f t="shared" si="27"/>
        <v>3.1492013372898847E-3</v>
      </c>
      <c r="AR14" s="171">
        <f t="shared" si="28"/>
        <v>0.8</v>
      </c>
      <c r="AS14" s="172">
        <f t="shared" si="29"/>
        <v>9781.0355610004353</v>
      </c>
      <c r="AT14" s="1039">
        <f t="shared" si="30"/>
        <v>6.5780169333049731E-3</v>
      </c>
      <c r="AU14" s="172">
        <f t="shared" si="31"/>
        <v>324.51939179715055</v>
      </c>
      <c r="AV14" s="172">
        <f t="shared" si="32"/>
        <v>318.95911153546228</v>
      </c>
      <c r="AW14" s="172">
        <f t="shared" ref="AW14:AW23" si="42">($BB$14*1000*1000*K14/2)/((J14*K14^3)/12)</f>
        <v>3.0720000000000001</v>
      </c>
      <c r="AX14" s="172">
        <f t="shared" si="33"/>
        <v>1.2236595693879206</v>
      </c>
      <c r="AY14" s="558">
        <f t="shared" si="34"/>
        <v>5.0628430402454329E-3</v>
      </c>
      <c r="AZ14" s="172">
        <f t="shared" si="35"/>
        <v>1.6429907441848846</v>
      </c>
      <c r="BA14" s="229">
        <f t="shared" si="7"/>
        <v>7.2426681428802028E-2</v>
      </c>
      <c r="BB14" s="229">
        <f>D14</f>
        <v>4</v>
      </c>
      <c r="BC14" s="229">
        <f>D23</f>
        <v>6.6289999999999996</v>
      </c>
      <c r="BD14" s="228">
        <f>1.5*BB14</f>
        <v>6</v>
      </c>
      <c r="BE14" s="228">
        <f t="shared" ref="BE14:BE24" si="43">4*BB14</f>
        <v>16</v>
      </c>
      <c r="BF14" s="228">
        <f t="shared" ref="BF14:BF24" si="44">0.4*BC14</f>
        <v>2.6516000000000002</v>
      </c>
      <c r="BG14" s="228">
        <f t="shared" ref="BG14:BG24" si="45">(BE14+BF14)/2</f>
        <v>9.325800000000001</v>
      </c>
      <c r="BH14" s="664"/>
      <c r="BI14" s="1193"/>
      <c r="BJ14" s="29" t="s">
        <v>390</v>
      </c>
      <c r="BK14" s="671">
        <f>SUM(AO27:AO33)</f>
        <v>2.1601111008484497</v>
      </c>
      <c r="BL14" s="671">
        <f>SUM(AP27:AP33)</f>
        <v>3.4971655842612535</v>
      </c>
      <c r="BM14" s="672">
        <f t="shared" si="39"/>
        <v>0.61767481373197686</v>
      </c>
    </row>
    <row r="15" spans="2:65" x14ac:dyDescent="0.25">
      <c r="C15" s="1163"/>
      <c r="D15" s="626">
        <v>4.1710000000000003</v>
      </c>
      <c r="E15" s="21">
        <f t="shared" ref="E15:E26" si="46">D15*1000*1000</f>
        <v>4171000</v>
      </c>
      <c r="F15" s="20">
        <v>0.12970000000000001</v>
      </c>
      <c r="G15" s="913">
        <f t="shared" si="40"/>
        <v>0.16480246633887058</v>
      </c>
      <c r="H15" s="626">
        <f t="shared" si="0"/>
        <v>0.56673133038450396</v>
      </c>
      <c r="I15" s="1169"/>
      <c r="J15" s="643">
        <v>125</v>
      </c>
      <c r="K15" s="643">
        <v>250</v>
      </c>
      <c r="L15" s="643">
        <v>1830</v>
      </c>
      <c r="M15" s="1191"/>
      <c r="N15" s="1200"/>
      <c r="O15" s="176">
        <v>6.4</v>
      </c>
      <c r="P15" s="176">
        <f t="shared" si="10"/>
        <v>64.339817545518969</v>
      </c>
      <c r="Q15" s="176">
        <v>37800</v>
      </c>
      <c r="R15" s="176">
        <v>31</v>
      </c>
      <c r="S15" s="176">
        <f t="shared" si="11"/>
        <v>30890.944626786768</v>
      </c>
      <c r="T15" s="176">
        <v>200</v>
      </c>
      <c r="U15" s="176">
        <f t="shared" si="12"/>
        <v>1.2236595693879206</v>
      </c>
      <c r="V15" s="1039">
        <f t="shared" si="1"/>
        <v>2.5735927018207586E-3</v>
      </c>
      <c r="W15" s="176">
        <f t="shared" si="13"/>
        <v>15.255146535989558</v>
      </c>
      <c r="X15" s="558">
        <f t="shared" si="2"/>
        <v>2835031.8227077378</v>
      </c>
      <c r="Y15" s="558">
        <f t="shared" si="3"/>
        <v>4.7626762723725569E-5</v>
      </c>
      <c r="Z15" s="551">
        <f t="shared" si="14"/>
        <v>8.7987993003598754E-3</v>
      </c>
      <c r="AA15" s="176">
        <f t="shared" si="37"/>
        <v>58.6</v>
      </c>
      <c r="AB15" s="176">
        <f t="shared" si="4"/>
        <v>50</v>
      </c>
      <c r="AC15" s="632">
        <f t="shared" si="15"/>
        <v>50</v>
      </c>
      <c r="AD15" s="823">
        <f t="shared" si="16"/>
        <v>46.8</v>
      </c>
      <c r="AE15" s="176">
        <f t="shared" si="5"/>
        <v>1.2706435338386319</v>
      </c>
      <c r="AF15" s="176">
        <f t="shared" si="41"/>
        <v>0.43734891605147952</v>
      </c>
      <c r="AG15" s="172">
        <f t="shared" si="18"/>
        <v>0.56673133038450396</v>
      </c>
      <c r="AH15" s="688">
        <f t="shared" si="19"/>
        <v>6250</v>
      </c>
      <c r="AI15" s="685">
        <f>AI14</f>
        <v>0.33953982867997223</v>
      </c>
      <c r="AJ15" s="688">
        <f t="shared" si="20"/>
        <v>0.56673133038450407</v>
      </c>
      <c r="AK15" s="685">
        <f t="shared" si="21"/>
        <v>1.2958333943093507</v>
      </c>
      <c r="AL15" s="688">
        <f t="shared" si="22"/>
        <v>0.21355653934645119</v>
      </c>
      <c r="AM15" s="685">
        <f t="shared" si="23"/>
        <v>1.6791841858072933</v>
      </c>
      <c r="AN15" s="688">
        <f t="shared" si="24"/>
        <v>1.6691159107542206</v>
      </c>
      <c r="AO15" s="688">
        <f t="shared" si="25"/>
        <v>0.27507441869774574</v>
      </c>
      <c r="AP15" s="688">
        <f t="shared" si="26"/>
        <v>2.7859479235328912</v>
      </c>
      <c r="AQ15" s="688">
        <f t="shared" si="27"/>
        <v>3.1492013372898847E-3</v>
      </c>
      <c r="AR15" s="688">
        <f t="shared" si="28"/>
        <v>0.8</v>
      </c>
      <c r="AS15" s="688">
        <f t="shared" si="29"/>
        <v>9781.0355610004353</v>
      </c>
      <c r="AT15" s="1041">
        <f t="shared" si="30"/>
        <v>6.5780169333049731E-3</v>
      </c>
      <c r="AU15" s="688">
        <f t="shared" si="31"/>
        <v>324.51939179715055</v>
      </c>
      <c r="AV15" s="688">
        <f t="shared" si="32"/>
        <v>332.59461355360327</v>
      </c>
      <c r="AW15" s="172">
        <f t="shared" si="42"/>
        <v>3.0720000000000001</v>
      </c>
      <c r="AX15" s="688">
        <f t="shared" si="33"/>
        <v>1.2236595693879206</v>
      </c>
      <c r="AY15" s="558">
        <f>IF(((AV15-($AT$125*AW15/AT15)*(1+AX15*AT15))/Q15)&gt;=0.6*AV15/Q15,((AV15-($AT$125*AW15/AT15)*(1+AX15*AT15))/Q15),0.6*AV15/Q15)</f>
        <v>5.2792795802159244E-3</v>
      </c>
      <c r="AZ15" s="688">
        <f t="shared" si="35"/>
        <v>1.7132285984987881</v>
      </c>
      <c r="BA15" s="229">
        <f t="shared" si="7"/>
        <v>0.16480246633887058</v>
      </c>
      <c r="BB15" s="228"/>
      <c r="BC15" s="228"/>
      <c r="BD15" s="228"/>
      <c r="BE15" s="228"/>
      <c r="BF15" s="228"/>
      <c r="BG15" s="228"/>
      <c r="BH15" s="664"/>
      <c r="BI15" s="1193"/>
      <c r="BJ15" s="157" t="s">
        <v>389</v>
      </c>
      <c r="BK15" s="579">
        <f>SUM(AO37:AO45)</f>
        <v>2.9421220599815991</v>
      </c>
      <c r="BL15" s="579">
        <f>SUM(AP37:AP45)</f>
        <v>7.1118990823936628</v>
      </c>
      <c r="BM15" s="216">
        <f t="shared" si="39"/>
        <v>0.41369007432419369</v>
      </c>
    </row>
    <row r="16" spans="2:65" x14ac:dyDescent="0.25">
      <c r="C16" s="1163"/>
      <c r="D16" s="626">
        <v>4.5709999999999997</v>
      </c>
      <c r="E16" s="21">
        <f t="shared" si="46"/>
        <v>4571000</v>
      </c>
      <c r="F16" s="20">
        <v>0.20499999999999999</v>
      </c>
      <c r="G16" s="913">
        <f t="shared" si="40"/>
        <v>0.26048192443691953</v>
      </c>
      <c r="H16" s="626">
        <f t="shared" si="0"/>
        <v>0.62108101443000896</v>
      </c>
      <c r="I16" s="1169"/>
      <c r="J16" s="643">
        <v>125</v>
      </c>
      <c r="K16" s="643">
        <v>250</v>
      </c>
      <c r="L16" s="643">
        <v>1830</v>
      </c>
      <c r="M16" s="1191"/>
      <c r="N16" s="1200"/>
      <c r="O16" s="176">
        <v>6.4</v>
      </c>
      <c r="P16" s="176">
        <f t="shared" si="10"/>
        <v>64.339817545518969</v>
      </c>
      <c r="Q16" s="176">
        <v>37800</v>
      </c>
      <c r="R16" s="176">
        <v>31</v>
      </c>
      <c r="S16" s="176">
        <f t="shared" si="11"/>
        <v>30890.944626786768</v>
      </c>
      <c r="T16" s="176">
        <v>200</v>
      </c>
      <c r="U16" s="176">
        <f t="shared" si="12"/>
        <v>1.2236595693879206</v>
      </c>
      <c r="V16" s="1039">
        <f t="shared" si="1"/>
        <v>2.5735927018207586E-3</v>
      </c>
      <c r="W16" s="176">
        <f t="shared" si="13"/>
        <v>15.255146535989558</v>
      </c>
      <c r="X16" s="558">
        <f t="shared" si="2"/>
        <v>2835031.8227077378</v>
      </c>
      <c r="Y16" s="558">
        <f t="shared" si="3"/>
        <v>5.2194181829333391E-5</v>
      </c>
      <c r="Z16" s="551">
        <f t="shared" si="14"/>
        <v>9.6426064737341142E-3</v>
      </c>
      <c r="AA16" s="176">
        <f t="shared" si="37"/>
        <v>58.6</v>
      </c>
      <c r="AB16" s="176">
        <f t="shared" si="4"/>
        <v>50</v>
      </c>
      <c r="AC16" s="632">
        <f t="shared" si="15"/>
        <v>50</v>
      </c>
      <c r="AD16" s="823">
        <f t="shared" si="16"/>
        <v>46.8</v>
      </c>
      <c r="AE16" s="176">
        <f t="shared" si="5"/>
        <v>1.2706435338386319</v>
      </c>
      <c r="AF16" s="176">
        <f t="shared" si="41"/>
        <v>0.43734891605147952</v>
      </c>
      <c r="AG16" s="172">
        <f t="shared" si="18"/>
        <v>0.62108101443000896</v>
      </c>
      <c r="AH16" s="688">
        <f t="shared" si="19"/>
        <v>6250</v>
      </c>
      <c r="AI16" s="685">
        <f t="shared" ref="AI16:AI23" si="47">AI15</f>
        <v>0.33953982867997223</v>
      </c>
      <c r="AJ16" s="688">
        <f t="shared" si="20"/>
        <v>0.62108101443000896</v>
      </c>
      <c r="AK16" s="685">
        <f t="shared" si="21"/>
        <v>1.420104158568219</v>
      </c>
      <c r="AL16" s="688">
        <f t="shared" si="22"/>
        <v>0.36991146412472203</v>
      </c>
      <c r="AM16" s="685">
        <f t="shared" si="23"/>
        <v>2.0166958211827493</v>
      </c>
      <c r="AN16" s="688">
        <f t="shared" si="24"/>
        <v>1.8291845667843547</v>
      </c>
      <c r="AO16" s="688">
        <f t="shared" si="25"/>
        <v>0.47646951610630167</v>
      </c>
      <c r="AP16" s="688">
        <f t="shared" si="26"/>
        <v>3.3459161793620673</v>
      </c>
      <c r="AQ16" s="688">
        <f t="shared" si="27"/>
        <v>3.1492013372898847E-3</v>
      </c>
      <c r="AR16" s="688">
        <f t="shared" si="28"/>
        <v>0.8</v>
      </c>
      <c r="AS16" s="688">
        <f t="shared" si="29"/>
        <v>9781.0355610004353</v>
      </c>
      <c r="AT16" s="1041">
        <f t="shared" si="30"/>
        <v>6.5780169333049731E-3</v>
      </c>
      <c r="AU16" s="688">
        <f t="shared" si="31"/>
        <v>324.51939179715055</v>
      </c>
      <c r="AV16" s="688">
        <f t="shared" si="32"/>
        <v>364.49052470714952</v>
      </c>
      <c r="AW16" s="172">
        <f t="shared" si="42"/>
        <v>3.0720000000000001</v>
      </c>
      <c r="AX16" s="688">
        <f t="shared" si="33"/>
        <v>1.2236595693879206</v>
      </c>
      <c r="AY16" s="558">
        <f t="shared" si="34"/>
        <v>5.7855638842404687E-3</v>
      </c>
      <c r="AZ16" s="688">
        <f t="shared" si="35"/>
        <v>1.8775276729172767</v>
      </c>
      <c r="BA16" s="229">
        <f t="shared" si="7"/>
        <v>0.26048192443691953</v>
      </c>
      <c r="BB16" s="228"/>
      <c r="BC16" s="228"/>
      <c r="BD16" s="228"/>
      <c r="BE16" s="228"/>
      <c r="BF16" s="228"/>
      <c r="BG16" s="228"/>
      <c r="BH16" s="664"/>
      <c r="BI16" s="1193"/>
      <c r="BJ16" s="29" t="s">
        <v>388</v>
      </c>
      <c r="BK16" s="671">
        <f>SUM(AO50:AO55)</f>
        <v>6.9179465328050078</v>
      </c>
      <c r="BL16" s="671">
        <f>SUM(AP50:AP55)</f>
        <v>5.7954917271887645</v>
      </c>
      <c r="BM16" s="672">
        <f t="shared" si="39"/>
        <v>1.193677233693631</v>
      </c>
    </row>
    <row r="17" spans="3:65" x14ac:dyDescent="0.25">
      <c r="C17" s="1163"/>
      <c r="D17" s="626">
        <v>5</v>
      </c>
      <c r="E17" s="21">
        <f t="shared" si="46"/>
        <v>5000000</v>
      </c>
      <c r="F17" s="20">
        <v>0.29699999999999999</v>
      </c>
      <c r="G17" s="913">
        <f t="shared" si="40"/>
        <v>0.37738112955007369</v>
      </c>
      <c r="H17" s="626">
        <f t="shared" si="0"/>
        <v>0.6793710505688132</v>
      </c>
      <c r="I17" s="1169"/>
      <c r="J17" s="643">
        <v>125</v>
      </c>
      <c r="K17" s="643">
        <v>250</v>
      </c>
      <c r="L17" s="643">
        <v>1830</v>
      </c>
      <c r="M17" s="1191"/>
      <c r="N17" s="1200"/>
      <c r="O17" s="176">
        <v>6.4</v>
      </c>
      <c r="P17" s="176">
        <f t="shared" si="10"/>
        <v>64.339817545518969</v>
      </c>
      <c r="Q17" s="176">
        <v>37800</v>
      </c>
      <c r="R17" s="176">
        <v>31</v>
      </c>
      <c r="S17" s="176">
        <f t="shared" si="11"/>
        <v>30890.944626786768</v>
      </c>
      <c r="T17" s="176">
        <v>200</v>
      </c>
      <c r="U17" s="176">
        <f t="shared" si="12"/>
        <v>1.2236595693879206</v>
      </c>
      <c r="V17" s="1039">
        <f t="shared" si="1"/>
        <v>2.5735927018207586E-3</v>
      </c>
      <c r="W17" s="176">
        <f t="shared" si="13"/>
        <v>15.255146535989558</v>
      </c>
      <c r="X17" s="558">
        <f t="shared" si="2"/>
        <v>2835031.8227077378</v>
      </c>
      <c r="Y17" s="558">
        <f t="shared" si="3"/>
        <v>5.7092738820097781E-5</v>
      </c>
      <c r="Z17" s="551">
        <f t="shared" si="14"/>
        <v>1.0547589667177986E-2</v>
      </c>
      <c r="AA17" s="176">
        <f t="shared" si="37"/>
        <v>58.6</v>
      </c>
      <c r="AB17" s="176">
        <f t="shared" si="4"/>
        <v>50</v>
      </c>
      <c r="AC17" s="632">
        <f t="shared" si="15"/>
        <v>50</v>
      </c>
      <c r="AD17" s="823">
        <f t="shared" si="16"/>
        <v>46.8</v>
      </c>
      <c r="AE17" s="176">
        <f t="shared" si="5"/>
        <v>1.2706435338386319</v>
      </c>
      <c r="AF17" s="176">
        <f t="shared" si="41"/>
        <v>0.43734891605147952</v>
      </c>
      <c r="AG17" s="172">
        <f t="shared" si="18"/>
        <v>0.6793710505688132</v>
      </c>
      <c r="AH17" s="688">
        <f t="shared" si="19"/>
        <v>6250</v>
      </c>
      <c r="AI17" s="685">
        <f t="shared" si="47"/>
        <v>0.33953982867997223</v>
      </c>
      <c r="AJ17" s="688">
        <f t="shared" si="20"/>
        <v>0.67937105056881331</v>
      </c>
      <c r="AK17" s="685">
        <f t="shared" si="21"/>
        <v>1.5533845532358554</v>
      </c>
      <c r="AL17" s="688">
        <f t="shared" si="22"/>
        <v>0.58621801732578371</v>
      </c>
      <c r="AM17" s="685">
        <f t="shared" si="23"/>
        <v>2.413003570231758</v>
      </c>
      <c r="AN17" s="688">
        <f t="shared" si="24"/>
        <v>2.0008582003766735</v>
      </c>
      <c r="AO17" s="688">
        <f t="shared" si="25"/>
        <v>0.75508612772767669</v>
      </c>
      <c r="AP17" s="688">
        <f t="shared" si="26"/>
        <v>4.0034335380145807</v>
      </c>
      <c r="AQ17" s="688">
        <f t="shared" si="27"/>
        <v>3.1492013372898847E-3</v>
      </c>
      <c r="AR17" s="688">
        <f t="shared" si="28"/>
        <v>0.8</v>
      </c>
      <c r="AS17" s="688">
        <f t="shared" si="29"/>
        <v>9781.0355610004353</v>
      </c>
      <c r="AT17" s="1041">
        <f t="shared" si="30"/>
        <v>6.5780169333049731E-3</v>
      </c>
      <c r="AU17" s="688">
        <f t="shared" si="31"/>
        <v>324.51939179715055</v>
      </c>
      <c r="AV17" s="688">
        <f t="shared" si="32"/>
        <v>398.69888941932788</v>
      </c>
      <c r="AW17" s="172">
        <f t="shared" si="42"/>
        <v>3.0720000000000001</v>
      </c>
      <c r="AX17" s="688">
        <f t="shared" si="33"/>
        <v>1.2236595693879206</v>
      </c>
      <c r="AY17" s="558">
        <f t="shared" si="34"/>
        <v>6.3285538003067911E-3</v>
      </c>
      <c r="AZ17" s="688">
        <f t="shared" si="35"/>
        <v>2.0537384302311055</v>
      </c>
      <c r="BA17" s="229">
        <f t="shared" si="7"/>
        <v>0.37738112955007369</v>
      </c>
      <c r="BB17" s="228"/>
      <c r="BC17" s="228"/>
      <c r="BD17" s="228"/>
      <c r="BE17" s="228"/>
      <c r="BF17" s="228"/>
      <c r="BG17" s="228"/>
      <c r="BH17" s="664"/>
      <c r="BI17" s="1193"/>
      <c r="BJ17" s="157" t="s">
        <v>387</v>
      </c>
      <c r="BK17" s="579">
        <f>SUM(AO64:AO70)</f>
        <v>7.7752931024869181</v>
      </c>
      <c r="BL17" s="579">
        <f>SUM(AP64:AP70)</f>
        <v>11.264955832213845</v>
      </c>
      <c r="BM17" s="216">
        <f t="shared" si="39"/>
        <v>0.69021958170952535</v>
      </c>
    </row>
    <row r="18" spans="3:65" x14ac:dyDescent="0.25">
      <c r="C18" s="1163"/>
      <c r="D18" s="626">
        <v>5.3710000000000004</v>
      </c>
      <c r="E18" s="21">
        <f t="shared" si="46"/>
        <v>5371000</v>
      </c>
      <c r="F18" s="20">
        <v>0.376</v>
      </c>
      <c r="G18" s="913">
        <f t="shared" si="40"/>
        <v>0.4777619687233256</v>
      </c>
      <c r="H18" s="626">
        <f t="shared" si="0"/>
        <v>0.72978038252101907</v>
      </c>
      <c r="I18" s="1169"/>
      <c r="J18" s="643">
        <v>125</v>
      </c>
      <c r="K18" s="643">
        <v>250</v>
      </c>
      <c r="L18" s="643">
        <v>1830</v>
      </c>
      <c r="M18" s="1191"/>
      <c r="N18" s="1200"/>
      <c r="O18" s="176">
        <v>6.4</v>
      </c>
      <c r="P18" s="176">
        <f t="shared" si="10"/>
        <v>64.339817545518969</v>
      </c>
      <c r="Q18" s="176">
        <v>37800</v>
      </c>
      <c r="R18" s="176">
        <v>31</v>
      </c>
      <c r="S18" s="176">
        <f t="shared" si="11"/>
        <v>30890.944626786768</v>
      </c>
      <c r="T18" s="176">
        <v>200</v>
      </c>
      <c r="U18" s="176">
        <f t="shared" si="12"/>
        <v>1.2236595693879206</v>
      </c>
      <c r="V18" s="1039">
        <f t="shared" si="1"/>
        <v>2.5735927018207586E-3</v>
      </c>
      <c r="W18" s="176">
        <f t="shared" si="13"/>
        <v>15.255146535989558</v>
      </c>
      <c r="X18" s="558">
        <f t="shared" si="2"/>
        <v>2835031.8227077378</v>
      </c>
      <c r="Y18" s="558">
        <f t="shared" si="3"/>
        <v>6.1329020040549036E-5</v>
      </c>
      <c r="Z18" s="551">
        <f t="shared" si="14"/>
        <v>1.1330220820482592E-2</v>
      </c>
      <c r="AA18" s="176">
        <f t="shared" si="37"/>
        <v>58.6</v>
      </c>
      <c r="AB18" s="176">
        <f t="shared" si="4"/>
        <v>50</v>
      </c>
      <c r="AC18" s="632">
        <f t="shared" si="15"/>
        <v>50</v>
      </c>
      <c r="AD18" s="823">
        <f t="shared" si="16"/>
        <v>46.8</v>
      </c>
      <c r="AE18" s="176">
        <f t="shared" si="5"/>
        <v>1.2706435338386319</v>
      </c>
      <c r="AF18" s="176">
        <f t="shared" si="41"/>
        <v>0.43734891605147952</v>
      </c>
      <c r="AG18" s="172">
        <f t="shared" si="18"/>
        <v>0.72978038252101907</v>
      </c>
      <c r="AH18" s="688">
        <f t="shared" si="19"/>
        <v>6250</v>
      </c>
      <c r="AI18" s="685">
        <f t="shared" si="47"/>
        <v>0.33953982867997223</v>
      </c>
      <c r="AJ18" s="688">
        <f t="shared" si="20"/>
        <v>0.72978038252101918</v>
      </c>
      <c r="AK18" s="685">
        <f t="shared" si="21"/>
        <v>1.6686456870859558</v>
      </c>
      <c r="AL18" s="688">
        <f t="shared" si="22"/>
        <v>0.79721544856387261</v>
      </c>
      <c r="AM18" s="685">
        <f t="shared" si="23"/>
        <v>2.7843784290305615</v>
      </c>
      <c r="AN18" s="688">
        <f t="shared" si="24"/>
        <v>2.1493218788446224</v>
      </c>
      <c r="AO18" s="688">
        <f t="shared" si="25"/>
        <v>1.026864252256924</v>
      </c>
      <c r="AP18" s="688">
        <f t="shared" si="26"/>
        <v>4.6195845388801775</v>
      </c>
      <c r="AQ18" s="688">
        <f t="shared" si="27"/>
        <v>3.1492013372898847E-3</v>
      </c>
      <c r="AR18" s="688">
        <f t="shared" si="28"/>
        <v>0.8</v>
      </c>
      <c r="AS18" s="688">
        <f t="shared" si="29"/>
        <v>9781.0355610004353</v>
      </c>
      <c r="AT18" s="1041">
        <f t="shared" si="30"/>
        <v>6.5780169333049731E-3</v>
      </c>
      <c r="AU18" s="688">
        <f t="shared" si="31"/>
        <v>324.51939179715055</v>
      </c>
      <c r="AV18" s="688">
        <f t="shared" si="32"/>
        <v>428.28234701424196</v>
      </c>
      <c r="AW18" s="172">
        <f t="shared" si="42"/>
        <v>3.0720000000000001</v>
      </c>
      <c r="AX18" s="688">
        <f t="shared" si="33"/>
        <v>1.2236595693879206</v>
      </c>
      <c r="AY18" s="558">
        <f t="shared" si="34"/>
        <v>6.7981324922895556E-3</v>
      </c>
      <c r="AZ18" s="688">
        <f t="shared" si="35"/>
        <v>2.2061258217542536</v>
      </c>
      <c r="BA18" s="229">
        <f t="shared" si="7"/>
        <v>0.4777619687233256</v>
      </c>
      <c r="BB18" s="228"/>
      <c r="BC18" s="228"/>
      <c r="BD18" s="228"/>
      <c r="BE18" s="228"/>
      <c r="BF18" s="228"/>
      <c r="BG18" s="228"/>
      <c r="BH18" s="664"/>
      <c r="BI18" s="1193"/>
      <c r="BJ18" s="29" t="s">
        <v>386</v>
      </c>
      <c r="BK18" s="671">
        <f>SUM(AO79:AO84)</f>
        <v>1.1351259388361243</v>
      </c>
      <c r="BL18" s="671">
        <f>SUM(AP79:AP84)</f>
        <v>0.45849263771883431</v>
      </c>
      <c r="BM18" s="672">
        <f t="shared" si="39"/>
        <v>2.4757778979479017</v>
      </c>
    </row>
    <row r="19" spans="3:65" x14ac:dyDescent="0.25">
      <c r="C19" s="1163"/>
      <c r="D19" s="626">
        <v>5.6859999999999999</v>
      </c>
      <c r="E19" s="21">
        <f t="shared" si="46"/>
        <v>5686000</v>
      </c>
      <c r="F19" s="20">
        <v>0.44900000000000001</v>
      </c>
      <c r="G19" s="913">
        <f t="shared" si="40"/>
        <v>0.57051894669354575</v>
      </c>
      <c r="H19" s="626">
        <f t="shared" si="0"/>
        <v>0.77258075870685428</v>
      </c>
      <c r="I19" s="1169"/>
      <c r="J19" s="643">
        <v>125</v>
      </c>
      <c r="K19" s="643">
        <v>250</v>
      </c>
      <c r="L19" s="643">
        <v>1830</v>
      </c>
      <c r="M19" s="1191"/>
      <c r="N19" s="1200"/>
      <c r="O19" s="176">
        <v>6.4</v>
      </c>
      <c r="P19" s="176">
        <f t="shared" si="10"/>
        <v>64.339817545518969</v>
      </c>
      <c r="Q19" s="176">
        <v>37800</v>
      </c>
      <c r="R19" s="176">
        <v>31</v>
      </c>
      <c r="S19" s="176">
        <f t="shared" si="11"/>
        <v>30890.944626786768</v>
      </c>
      <c r="T19" s="176">
        <v>200</v>
      </c>
      <c r="U19" s="176">
        <f t="shared" si="12"/>
        <v>1.2236595693879206</v>
      </c>
      <c r="V19" s="1039">
        <f t="shared" si="1"/>
        <v>2.5735927018207586E-3</v>
      </c>
      <c r="W19" s="176">
        <f t="shared" si="13"/>
        <v>15.255146535989558</v>
      </c>
      <c r="X19" s="558">
        <f t="shared" si="2"/>
        <v>2835031.8227077378</v>
      </c>
      <c r="Y19" s="558">
        <f t="shared" si="3"/>
        <v>6.492586258621519E-5</v>
      </c>
      <c r="Z19" s="551">
        <f t="shared" si="14"/>
        <v>1.1994718969514803E-2</v>
      </c>
      <c r="AA19" s="176">
        <f t="shared" si="37"/>
        <v>58.6</v>
      </c>
      <c r="AB19" s="176">
        <f t="shared" si="4"/>
        <v>50</v>
      </c>
      <c r="AC19" s="632">
        <f t="shared" si="15"/>
        <v>50</v>
      </c>
      <c r="AD19" s="823">
        <f t="shared" si="16"/>
        <v>46.8</v>
      </c>
      <c r="AE19" s="176">
        <f t="shared" si="5"/>
        <v>1.2706435338386319</v>
      </c>
      <c r="AF19" s="176">
        <f t="shared" si="41"/>
        <v>0.43734891605147952</v>
      </c>
      <c r="AG19" s="172">
        <f t="shared" si="18"/>
        <v>0.77258075870685428</v>
      </c>
      <c r="AH19" s="688">
        <f t="shared" si="19"/>
        <v>6250</v>
      </c>
      <c r="AI19" s="685">
        <f t="shared" si="47"/>
        <v>0.33953982867997223</v>
      </c>
      <c r="AJ19" s="688">
        <f t="shared" si="20"/>
        <v>0.77258075870685428</v>
      </c>
      <c r="AK19" s="685">
        <f t="shared" si="21"/>
        <v>1.7665089139398147</v>
      </c>
      <c r="AL19" s="688">
        <f t="shared" si="22"/>
        <v>1.0078268049057024</v>
      </c>
      <c r="AM19" s="685">
        <f t="shared" si="23"/>
        <v>3.1205537430288235</v>
      </c>
      <c r="AN19" s="688">
        <f t="shared" si="24"/>
        <v>2.2753759454683524</v>
      </c>
      <c r="AO19" s="688">
        <f t="shared" si="25"/>
        <v>1.2981450877404352</v>
      </c>
      <c r="AP19" s="688">
        <f t="shared" si="26"/>
        <v>5.1773356932159986</v>
      </c>
      <c r="AQ19" s="688">
        <f t="shared" si="27"/>
        <v>3.1492013372898847E-3</v>
      </c>
      <c r="AR19" s="688">
        <f t="shared" si="28"/>
        <v>0.8</v>
      </c>
      <c r="AS19" s="688">
        <f t="shared" si="29"/>
        <v>9781.0355610004353</v>
      </c>
      <c r="AT19" s="1041">
        <f t="shared" si="30"/>
        <v>6.5780169333049731E-3</v>
      </c>
      <c r="AU19" s="688">
        <f t="shared" si="31"/>
        <v>324.51939179715055</v>
      </c>
      <c r="AV19" s="688">
        <f t="shared" si="32"/>
        <v>453.40037704765956</v>
      </c>
      <c r="AW19" s="172">
        <f t="shared" si="42"/>
        <v>3.0720000000000001</v>
      </c>
      <c r="AX19" s="688">
        <f t="shared" si="33"/>
        <v>1.2236595693879206</v>
      </c>
      <c r="AY19" s="558">
        <f t="shared" si="34"/>
        <v>7.1968313817088814E-3</v>
      </c>
      <c r="AZ19" s="688">
        <f t="shared" si="35"/>
        <v>2.3355113428588128</v>
      </c>
      <c r="BA19" s="229">
        <f t="shared" si="7"/>
        <v>0.57051894669354575</v>
      </c>
      <c r="BB19" s="228"/>
      <c r="BC19" s="228"/>
      <c r="BD19" s="228"/>
      <c r="BE19" s="228"/>
      <c r="BF19" s="228"/>
      <c r="BG19" s="228"/>
      <c r="BH19" s="664"/>
      <c r="BI19" s="1193"/>
      <c r="BJ19" s="157" t="s">
        <v>385</v>
      </c>
      <c r="BK19" s="579">
        <f>SUM(AO95:AO100)</f>
        <v>0.77535430919742854</v>
      </c>
      <c r="BL19" s="579">
        <f>SUM(AP95:AP100)</f>
        <v>1.0426746039487917</v>
      </c>
      <c r="BM19" s="216">
        <f t="shared" si="39"/>
        <v>0.74362059482510234</v>
      </c>
    </row>
    <row r="20" spans="3:65" x14ac:dyDescent="0.25">
      <c r="C20" s="1163"/>
      <c r="D20" s="446">
        <v>6</v>
      </c>
      <c r="E20" s="21">
        <f t="shared" si="46"/>
        <v>6000000</v>
      </c>
      <c r="F20" s="20">
        <v>0.54900000000000004</v>
      </c>
      <c r="G20" s="913">
        <f t="shared" si="40"/>
        <v>0.69758330007740899</v>
      </c>
      <c r="H20" s="626">
        <f t="shared" si="0"/>
        <v>0.81524526068257586</v>
      </c>
      <c r="I20" s="1169"/>
      <c r="J20" s="643">
        <v>125</v>
      </c>
      <c r="K20" s="643">
        <v>250</v>
      </c>
      <c r="L20" s="643">
        <v>1830</v>
      </c>
      <c r="M20" s="1191"/>
      <c r="N20" s="1200"/>
      <c r="O20" s="176">
        <v>6.4</v>
      </c>
      <c r="P20" s="176">
        <f t="shared" si="10"/>
        <v>64.339817545518969</v>
      </c>
      <c r="Q20" s="176">
        <v>37800</v>
      </c>
      <c r="R20" s="176">
        <v>31</v>
      </c>
      <c r="S20" s="176">
        <f t="shared" si="11"/>
        <v>30890.944626786768</v>
      </c>
      <c r="T20" s="176">
        <v>200</v>
      </c>
      <c r="U20" s="176">
        <f t="shared" si="12"/>
        <v>1.2236595693879206</v>
      </c>
      <c r="V20" s="1039">
        <f t="shared" si="1"/>
        <v>2.5735927018207586E-3</v>
      </c>
      <c r="W20" s="176">
        <f t="shared" si="13"/>
        <v>15.255146535989558</v>
      </c>
      <c r="X20" s="558">
        <f t="shared" si="2"/>
        <v>2835031.8227077378</v>
      </c>
      <c r="Y20" s="558">
        <f t="shared" si="3"/>
        <v>6.851128658411734E-5</v>
      </c>
      <c r="Z20" s="551">
        <f t="shared" si="14"/>
        <v>1.2657107600613582E-2</v>
      </c>
      <c r="AA20" s="176">
        <f t="shared" si="37"/>
        <v>58.6</v>
      </c>
      <c r="AB20" s="176">
        <f t="shared" si="4"/>
        <v>50</v>
      </c>
      <c r="AC20" s="632">
        <f t="shared" si="15"/>
        <v>50</v>
      </c>
      <c r="AD20" s="823">
        <f t="shared" si="16"/>
        <v>46.8</v>
      </c>
      <c r="AE20" s="176">
        <f t="shared" si="5"/>
        <v>1.2706435338386319</v>
      </c>
      <c r="AF20" s="176">
        <f t="shared" si="41"/>
        <v>0.43734891605147952</v>
      </c>
      <c r="AG20" s="172">
        <f t="shared" si="18"/>
        <v>0.81524526068257586</v>
      </c>
      <c r="AH20" s="688">
        <f t="shared" si="19"/>
        <v>6250</v>
      </c>
      <c r="AI20" s="685">
        <f t="shared" si="47"/>
        <v>0.33953982867997223</v>
      </c>
      <c r="AJ20" s="688">
        <f t="shared" si="20"/>
        <v>0.81524526068257586</v>
      </c>
      <c r="AK20" s="685">
        <f t="shared" si="21"/>
        <v>1.8640614638830266</v>
      </c>
      <c r="AL20" s="688">
        <f t="shared" si="22"/>
        <v>1.3003381475226476</v>
      </c>
      <c r="AM20" s="685">
        <f t="shared" si="23"/>
        <v>3.4747251411337321</v>
      </c>
      <c r="AN20" s="688">
        <f t="shared" si="24"/>
        <v>2.4010298404520078</v>
      </c>
      <c r="AO20" s="688">
        <f t="shared" si="25"/>
        <v>1.6749183196868465</v>
      </c>
      <c r="AP20" s="688">
        <f t="shared" si="26"/>
        <v>5.7649442947409941</v>
      </c>
      <c r="AQ20" s="688">
        <f t="shared" si="27"/>
        <v>3.1492013372898847E-3</v>
      </c>
      <c r="AR20" s="688">
        <f t="shared" si="28"/>
        <v>0.8</v>
      </c>
      <c r="AS20" s="688">
        <f t="shared" si="29"/>
        <v>9781.0355610004353</v>
      </c>
      <c r="AT20" s="1041">
        <f t="shared" si="30"/>
        <v>6.5780169333049731E-3</v>
      </c>
      <c r="AU20" s="688">
        <f t="shared" si="31"/>
        <v>324.51939179715055</v>
      </c>
      <c r="AV20" s="688">
        <f t="shared" si="32"/>
        <v>478.43866730319343</v>
      </c>
      <c r="AW20" s="172">
        <f t="shared" si="42"/>
        <v>3.0720000000000001</v>
      </c>
      <c r="AX20" s="688">
        <f t="shared" si="33"/>
        <v>1.2236595693879206</v>
      </c>
      <c r="AY20" s="558">
        <f t="shared" si="34"/>
        <v>7.5942645603681493E-3</v>
      </c>
      <c r="AZ20" s="688">
        <f t="shared" si="35"/>
        <v>2.4644861162773268</v>
      </c>
      <c r="BA20" s="229">
        <f t="shared" si="7"/>
        <v>0.69758330007740899</v>
      </c>
      <c r="BB20" s="228"/>
      <c r="BC20" s="228"/>
      <c r="BD20" s="228"/>
      <c r="BE20" s="228"/>
      <c r="BF20" s="228"/>
      <c r="BG20" s="228"/>
      <c r="BH20" s="664"/>
    </row>
    <row r="21" spans="3:65" x14ac:dyDescent="0.25">
      <c r="C21" s="1163"/>
      <c r="D21" s="446">
        <v>6.2</v>
      </c>
      <c r="E21" s="21">
        <f t="shared" si="46"/>
        <v>6200000</v>
      </c>
      <c r="F21" s="20">
        <v>0.61899999999999999</v>
      </c>
      <c r="G21" s="913">
        <f t="shared" si="40"/>
        <v>0.78652834744611311</v>
      </c>
      <c r="H21" s="626">
        <f t="shared" si="0"/>
        <v>0.8424201027053283</v>
      </c>
      <c r="I21" s="1169"/>
      <c r="J21" s="643">
        <v>125</v>
      </c>
      <c r="K21" s="643">
        <v>250</v>
      </c>
      <c r="L21" s="643">
        <v>1830</v>
      </c>
      <c r="M21" s="1191"/>
      <c r="N21" s="1200"/>
      <c r="O21" s="176">
        <v>6.4</v>
      </c>
      <c r="P21" s="176">
        <f t="shared" si="10"/>
        <v>64.339817545518969</v>
      </c>
      <c r="Q21" s="176">
        <v>37800</v>
      </c>
      <c r="R21" s="176">
        <v>31</v>
      </c>
      <c r="S21" s="176">
        <f t="shared" si="11"/>
        <v>30890.944626786768</v>
      </c>
      <c r="T21" s="176">
        <v>200</v>
      </c>
      <c r="U21" s="176">
        <f t="shared" si="12"/>
        <v>1.2236595693879206</v>
      </c>
      <c r="V21" s="1039">
        <f t="shared" si="1"/>
        <v>2.5735927018207586E-3</v>
      </c>
      <c r="W21" s="176">
        <f t="shared" si="13"/>
        <v>15.255146535989558</v>
      </c>
      <c r="X21" s="558">
        <f t="shared" si="2"/>
        <v>2835031.8227077378</v>
      </c>
      <c r="Y21" s="558">
        <f t="shared" si="3"/>
        <v>7.0794996136921241E-5</v>
      </c>
      <c r="Z21" s="551">
        <f t="shared" si="14"/>
        <v>1.3079011187300701E-2</v>
      </c>
      <c r="AA21" s="176">
        <f t="shared" si="37"/>
        <v>58.6</v>
      </c>
      <c r="AB21" s="176">
        <f t="shared" si="4"/>
        <v>50</v>
      </c>
      <c r="AC21" s="632">
        <f t="shared" si="15"/>
        <v>50</v>
      </c>
      <c r="AD21" s="823">
        <f t="shared" si="16"/>
        <v>46.8</v>
      </c>
      <c r="AE21" s="176">
        <f t="shared" si="5"/>
        <v>1.2706435338386319</v>
      </c>
      <c r="AF21" s="176">
        <f t="shared" si="41"/>
        <v>0.43734891605147952</v>
      </c>
      <c r="AG21" s="172">
        <f t="shared" si="18"/>
        <v>0.8424201027053283</v>
      </c>
      <c r="AH21" s="688">
        <f t="shared" si="19"/>
        <v>6250</v>
      </c>
      <c r="AI21" s="685">
        <f t="shared" si="47"/>
        <v>0.33953982867997223</v>
      </c>
      <c r="AJ21" s="688">
        <f t="shared" si="20"/>
        <v>0.84242010270532841</v>
      </c>
      <c r="AK21" s="685">
        <f t="shared" si="21"/>
        <v>1.9261968460124608</v>
      </c>
      <c r="AL21" s="688">
        <f t="shared" si="22"/>
        <v>1.5150084221500959</v>
      </c>
      <c r="AM21" s="685">
        <f t="shared" si="23"/>
        <v>3.7102342895883513</v>
      </c>
      <c r="AN21" s="688">
        <f t="shared" si="24"/>
        <v>2.4810641684670749</v>
      </c>
      <c r="AO21" s="688">
        <f t="shared" si="25"/>
        <v>1.9514273003321732</v>
      </c>
      <c r="AP21" s="688">
        <f t="shared" si="26"/>
        <v>6.1556794080512178</v>
      </c>
      <c r="AQ21" s="688">
        <f t="shared" si="27"/>
        <v>3.1492013372898847E-3</v>
      </c>
      <c r="AR21" s="688">
        <f t="shared" si="28"/>
        <v>0.8</v>
      </c>
      <c r="AS21" s="688">
        <f t="shared" si="29"/>
        <v>9781.0355610004353</v>
      </c>
      <c r="AT21" s="1041">
        <f t="shared" si="30"/>
        <v>6.5780169333049731E-3</v>
      </c>
      <c r="AU21" s="688">
        <f t="shared" si="31"/>
        <v>324.51939179715055</v>
      </c>
      <c r="AV21" s="688">
        <f t="shared" si="32"/>
        <v>494.38662287996647</v>
      </c>
      <c r="AW21" s="172">
        <f t="shared" si="42"/>
        <v>3.0720000000000001</v>
      </c>
      <c r="AX21" s="688">
        <f t="shared" si="33"/>
        <v>1.2236595693879206</v>
      </c>
      <c r="AY21" s="558">
        <f t="shared" si="34"/>
        <v>7.8474067123804198E-3</v>
      </c>
      <c r="AZ21" s="688">
        <f t="shared" si="35"/>
        <v>2.5466356534865704</v>
      </c>
      <c r="BA21" s="229">
        <f t="shared" si="7"/>
        <v>0.78652834744611311</v>
      </c>
      <c r="BB21" s="228"/>
      <c r="BC21" s="228"/>
      <c r="BD21" s="228"/>
      <c r="BE21" s="228"/>
      <c r="BF21" s="228"/>
      <c r="BG21" s="228"/>
      <c r="BH21" s="664"/>
    </row>
    <row r="22" spans="3:65" x14ac:dyDescent="0.25">
      <c r="C22" s="1163"/>
      <c r="D22" s="446">
        <v>6.4290000000000003</v>
      </c>
      <c r="E22" s="21">
        <f t="shared" si="46"/>
        <v>6429000</v>
      </c>
      <c r="F22" s="20">
        <v>0.71099999999999997</v>
      </c>
      <c r="G22" s="913">
        <f t="shared" si="40"/>
        <v>0.90342755255926721</v>
      </c>
      <c r="H22" s="626">
        <f t="shared" si="0"/>
        <v>0.87353529682137998</v>
      </c>
      <c r="I22" s="1169"/>
      <c r="J22" s="643">
        <v>125</v>
      </c>
      <c r="K22" s="643">
        <v>250</v>
      </c>
      <c r="L22" s="643">
        <v>1830</v>
      </c>
      <c r="M22" s="1191"/>
      <c r="N22" s="1200"/>
      <c r="O22" s="176">
        <v>6.4</v>
      </c>
      <c r="P22" s="176">
        <f t="shared" si="10"/>
        <v>64.339817545518969</v>
      </c>
      <c r="Q22" s="176">
        <v>37800</v>
      </c>
      <c r="R22" s="176">
        <v>31</v>
      </c>
      <c r="S22" s="176">
        <f t="shared" si="11"/>
        <v>30890.944626786768</v>
      </c>
      <c r="T22" s="176">
        <v>200</v>
      </c>
      <c r="U22" s="176">
        <f t="shared" si="12"/>
        <v>1.2236595693879206</v>
      </c>
      <c r="V22" s="1039">
        <f t="shared" si="1"/>
        <v>2.5735927018207586E-3</v>
      </c>
      <c r="W22" s="176">
        <f t="shared" si="13"/>
        <v>15.255146535989558</v>
      </c>
      <c r="X22" s="558">
        <f t="shared" si="2"/>
        <v>2835031.8227077378</v>
      </c>
      <c r="Y22" s="558">
        <f t="shared" si="3"/>
        <v>7.340984357488173E-5</v>
      </c>
      <c r="Z22" s="551">
        <f t="shared" si="14"/>
        <v>1.3562090794057454E-2</v>
      </c>
      <c r="AA22" s="176">
        <f t="shared" si="37"/>
        <v>58.6</v>
      </c>
      <c r="AB22" s="176">
        <f t="shared" si="4"/>
        <v>50</v>
      </c>
      <c r="AC22" s="632">
        <f t="shared" si="15"/>
        <v>50</v>
      </c>
      <c r="AD22" s="823">
        <f t="shared" si="16"/>
        <v>46.8</v>
      </c>
      <c r="AE22" s="176">
        <f t="shared" si="5"/>
        <v>1.2706435338386319</v>
      </c>
      <c r="AF22" s="176">
        <f t="shared" si="41"/>
        <v>0.43734891605147952</v>
      </c>
      <c r="AG22" s="172">
        <f t="shared" si="18"/>
        <v>0.87353529682137998</v>
      </c>
      <c r="AH22" s="688">
        <f t="shared" si="19"/>
        <v>6250</v>
      </c>
      <c r="AI22" s="689">
        <f t="shared" si="47"/>
        <v>0.33953982867997223</v>
      </c>
      <c r="AJ22" s="688">
        <f t="shared" si="20"/>
        <v>0.87353529682138009</v>
      </c>
      <c r="AK22" s="689">
        <f t="shared" si="21"/>
        <v>1.997341858550663</v>
      </c>
      <c r="AL22" s="688">
        <f t="shared" si="22"/>
        <v>1.8044536668946036</v>
      </c>
      <c r="AM22" s="689">
        <f t="shared" si="23"/>
        <v>3.9893744999186169</v>
      </c>
      <c r="AN22" s="688">
        <f t="shared" si="24"/>
        <v>2.5727034740443266</v>
      </c>
      <c r="AO22" s="688">
        <f t="shared" si="25"/>
        <v>2.3242512030165901</v>
      </c>
      <c r="AP22" s="688">
        <f t="shared" si="26"/>
        <v>6.618803165359747</v>
      </c>
      <c r="AQ22" s="688">
        <f t="shared" si="27"/>
        <v>3.1492013372898847E-3</v>
      </c>
      <c r="AR22" s="688">
        <f t="shared" si="28"/>
        <v>0.8</v>
      </c>
      <c r="AS22" s="688">
        <f t="shared" si="29"/>
        <v>9781.0355610004353</v>
      </c>
      <c r="AT22" s="1041">
        <f t="shared" si="30"/>
        <v>6.5780169333049731E-3</v>
      </c>
      <c r="AU22" s="688">
        <f t="shared" si="31"/>
        <v>324.51939179715055</v>
      </c>
      <c r="AV22" s="688">
        <f t="shared" si="32"/>
        <v>512.64703201537179</v>
      </c>
      <c r="AW22" s="172">
        <f t="shared" si="42"/>
        <v>3.0720000000000001</v>
      </c>
      <c r="AX22" s="688">
        <f t="shared" si="33"/>
        <v>1.2236595693879206</v>
      </c>
      <c r="AY22" s="558">
        <f t="shared" si="34"/>
        <v>8.1372544764344718E-3</v>
      </c>
      <c r="AZ22" s="688">
        <f t="shared" si="35"/>
        <v>2.6406968735911556</v>
      </c>
      <c r="BA22" s="229">
        <f t="shared" si="7"/>
        <v>0.90342755255926721</v>
      </c>
      <c r="BB22" s="228"/>
      <c r="BC22" s="228"/>
      <c r="BD22" s="228"/>
      <c r="BE22" s="228"/>
      <c r="BF22" s="228"/>
      <c r="BG22" s="228"/>
      <c r="BH22" s="664"/>
    </row>
    <row r="23" spans="3:65" ht="15.75" thickBot="1" x14ac:dyDescent="0.3">
      <c r="C23" s="1180"/>
      <c r="D23" s="240">
        <v>6.6289999999999996</v>
      </c>
      <c r="E23" s="81">
        <f t="shared" si="46"/>
        <v>6629000</v>
      </c>
      <c r="F23" s="30">
        <v>0.81100000000000005</v>
      </c>
      <c r="G23" s="914">
        <f t="shared" si="40"/>
        <v>1.0304919059431306</v>
      </c>
      <c r="H23" s="627">
        <f t="shared" si="0"/>
        <v>0.90071013884413231</v>
      </c>
      <c r="I23" s="1170"/>
      <c r="J23" s="624">
        <v>125</v>
      </c>
      <c r="K23" s="624">
        <v>250</v>
      </c>
      <c r="L23" s="624">
        <v>1830</v>
      </c>
      <c r="M23" s="1192"/>
      <c r="N23" s="1201"/>
      <c r="O23" s="640">
        <v>6.4</v>
      </c>
      <c r="P23" s="640">
        <f t="shared" si="10"/>
        <v>64.339817545518969</v>
      </c>
      <c r="Q23" s="640">
        <v>37800</v>
      </c>
      <c r="R23" s="640">
        <v>31</v>
      </c>
      <c r="S23" s="640">
        <f t="shared" si="11"/>
        <v>30890.944626786768</v>
      </c>
      <c r="T23" s="640">
        <v>200</v>
      </c>
      <c r="U23" s="640">
        <f t="shared" si="12"/>
        <v>1.2236595693879206</v>
      </c>
      <c r="V23" s="1040">
        <f t="shared" si="1"/>
        <v>2.5735927018207586E-3</v>
      </c>
      <c r="W23" s="640">
        <f t="shared" si="13"/>
        <v>15.255146535989558</v>
      </c>
      <c r="X23" s="559">
        <f t="shared" si="2"/>
        <v>2835031.8227077378</v>
      </c>
      <c r="Y23" s="559">
        <f t="shared" si="3"/>
        <v>7.5693553127685631E-5</v>
      </c>
      <c r="Z23" s="552">
        <f t="shared" si="14"/>
        <v>1.3983994380744571E-2</v>
      </c>
      <c r="AA23" s="640">
        <f t="shared" si="37"/>
        <v>58.6</v>
      </c>
      <c r="AB23" s="640">
        <f t="shared" si="4"/>
        <v>50</v>
      </c>
      <c r="AC23" s="633">
        <f t="shared" si="15"/>
        <v>50</v>
      </c>
      <c r="AD23" s="824">
        <f t="shared" si="16"/>
        <v>46.8</v>
      </c>
      <c r="AE23" s="640">
        <f t="shared" si="5"/>
        <v>1.2706435338386319</v>
      </c>
      <c r="AF23" s="640">
        <f t="shared" si="41"/>
        <v>0.43734891605147952</v>
      </c>
      <c r="AG23" s="174">
        <f t="shared" si="18"/>
        <v>0.90071013884413231</v>
      </c>
      <c r="AH23" s="690">
        <f t="shared" si="19"/>
        <v>6250</v>
      </c>
      <c r="AI23" s="686">
        <f t="shared" si="47"/>
        <v>0.33953982867997223</v>
      </c>
      <c r="AJ23" s="690">
        <f t="shared" si="20"/>
        <v>0.90071013884413254</v>
      </c>
      <c r="AK23" s="686">
        <f t="shared" si="21"/>
        <v>2.0594772406800965</v>
      </c>
      <c r="AL23" s="690">
        <f t="shared" si="22"/>
        <v>2.122274626994932</v>
      </c>
      <c r="AM23" s="686">
        <f t="shared" si="23"/>
        <v>4.2414465048793044</v>
      </c>
      <c r="AN23" s="690">
        <f t="shared" si="24"/>
        <v>2.6527378020593928</v>
      </c>
      <c r="AO23" s="690">
        <f t="shared" si="25"/>
        <v>2.7336248336115747</v>
      </c>
      <c r="AP23" s="690">
        <f t="shared" si="26"/>
        <v>7.0370178464748987</v>
      </c>
      <c r="AQ23" s="690">
        <f t="shared" si="27"/>
        <v>3.1492013372898847E-3</v>
      </c>
      <c r="AR23" s="690">
        <f t="shared" si="28"/>
        <v>0.8</v>
      </c>
      <c r="AS23" s="690">
        <f t="shared" si="29"/>
        <v>9781.0355610004353</v>
      </c>
      <c r="AT23" s="1042">
        <f t="shared" si="30"/>
        <v>6.5780169333049731E-3</v>
      </c>
      <c r="AU23" s="690">
        <f t="shared" si="31"/>
        <v>324.51939179715055</v>
      </c>
      <c r="AV23" s="690">
        <f t="shared" si="32"/>
        <v>528.59498759214478</v>
      </c>
      <c r="AW23" s="690">
        <f t="shared" si="42"/>
        <v>3.0720000000000001</v>
      </c>
      <c r="AX23" s="690">
        <f t="shared" si="33"/>
        <v>1.2236595693879206</v>
      </c>
      <c r="AY23" s="882">
        <f t="shared" si="34"/>
        <v>8.3903966284467422E-3</v>
      </c>
      <c r="AZ23" s="690">
        <f t="shared" si="35"/>
        <v>2.7228464108003991</v>
      </c>
      <c r="BA23" s="229">
        <f t="shared" si="7"/>
        <v>1.0304919059431306</v>
      </c>
      <c r="BB23" s="645"/>
      <c r="BC23" s="645"/>
      <c r="BD23" s="228"/>
      <c r="BE23" s="228"/>
      <c r="BF23" s="228"/>
      <c r="BG23" s="228"/>
      <c r="BH23" s="664"/>
    </row>
    <row r="24" spans="3:65" x14ac:dyDescent="0.25">
      <c r="C24" s="1165" t="s">
        <v>390</v>
      </c>
      <c r="D24" s="625">
        <v>3.8220000000000001</v>
      </c>
      <c r="E24" s="80">
        <f t="shared" si="46"/>
        <v>3822000</v>
      </c>
      <c r="F24" s="80">
        <v>5.6000000000000001E-2</v>
      </c>
      <c r="G24" s="912">
        <f t="shared" si="40"/>
        <v>7.2543284407717415E-2</v>
      </c>
      <c r="H24" s="625">
        <f t="shared" si="0"/>
        <v>0.20826817270374787</v>
      </c>
      <c r="I24" s="1168" t="s">
        <v>67</v>
      </c>
      <c r="J24" s="628">
        <v>125</v>
      </c>
      <c r="K24" s="628">
        <v>250</v>
      </c>
      <c r="L24" s="628">
        <v>1830</v>
      </c>
      <c r="M24" s="1190" t="s">
        <v>227</v>
      </c>
      <c r="N24" s="1190" t="s">
        <v>177</v>
      </c>
      <c r="O24" s="631">
        <v>12.7</v>
      </c>
      <c r="P24" s="631">
        <f t="shared" si="10"/>
        <v>253.35373954874885</v>
      </c>
      <c r="Q24" s="631">
        <v>45600</v>
      </c>
      <c r="R24" s="631">
        <v>39</v>
      </c>
      <c r="S24" s="631">
        <f t="shared" si="11"/>
        <v>33093.451379805359</v>
      </c>
      <c r="T24" s="631">
        <v>200</v>
      </c>
      <c r="U24" s="631">
        <f t="shared" si="12"/>
        <v>1.377916116293223</v>
      </c>
      <c r="V24" s="1038">
        <f t="shared" si="1"/>
        <v>1.0134149581949954E-2</v>
      </c>
      <c r="W24" s="631">
        <f t="shared" si="13"/>
        <v>30.747031182405141</v>
      </c>
      <c r="X24" s="557">
        <f t="shared" si="2"/>
        <v>11211673.538307993</v>
      </c>
      <c r="Y24" s="557">
        <f t="shared" si="3"/>
        <v>1.0300971279713043E-5</v>
      </c>
      <c r="Z24" s="550">
        <f t="shared" si="14"/>
        <v>1.7434699707962117E-3</v>
      </c>
      <c r="AA24" s="631">
        <f t="shared" si="37"/>
        <v>52.3</v>
      </c>
      <c r="AB24" s="631">
        <f t="shared" si="4"/>
        <v>50</v>
      </c>
      <c r="AC24" s="631">
        <f t="shared" si="15"/>
        <v>50</v>
      </c>
      <c r="AD24" s="176">
        <f t="shared" si="16"/>
        <v>43.65</v>
      </c>
      <c r="AE24" s="631">
        <f t="shared" si="5"/>
        <v>1.2954157929949539</v>
      </c>
      <c r="AF24" s="631">
        <f t="shared" ref="AF24:AF33" si="48">$BM$6</f>
        <v>0.8171369104145203</v>
      </c>
      <c r="AG24" s="171">
        <f t="shared" si="18"/>
        <v>0.20826817270374787</v>
      </c>
      <c r="AH24" s="172">
        <f t="shared" si="19"/>
        <v>6250</v>
      </c>
      <c r="AI24" s="685">
        <f>BM14</f>
        <v>0.61767481373197686</v>
      </c>
      <c r="AJ24" s="172">
        <f t="shared" si="20"/>
        <v>0.20826817270374784</v>
      </c>
      <c r="AK24" s="685">
        <f t="shared" si="21"/>
        <v>0.25487549277158067</v>
      </c>
      <c r="AL24" s="172">
        <f t="shared" si="22"/>
        <v>1.8489505360685901E-2</v>
      </c>
      <c r="AM24" s="685">
        <f t="shared" si="23"/>
        <v>6.4961516815556064E-2</v>
      </c>
      <c r="AN24" s="172">
        <f t="shared" si="24"/>
        <v>0.3371809374019904</v>
      </c>
      <c r="AO24" s="172">
        <f t="shared" si="25"/>
        <v>2.4460212638813351E-2</v>
      </c>
      <c r="AP24" s="172">
        <f t="shared" si="26"/>
        <v>0.11369098454728496</v>
      </c>
      <c r="AQ24" s="171">
        <f t="shared" si="27"/>
        <v>1.3964008033895069E-2</v>
      </c>
      <c r="AR24" s="171">
        <f t="shared" si="28"/>
        <v>0.8</v>
      </c>
      <c r="AS24" s="172">
        <f t="shared" si="29"/>
        <v>9135.5403673997862</v>
      </c>
      <c r="AT24" s="1039">
        <f t="shared" si="30"/>
        <v>2.7732759022426601E-2</v>
      </c>
      <c r="AU24" s="172">
        <f t="shared" si="31"/>
        <v>226.26016983900107</v>
      </c>
      <c r="AV24" s="172">
        <f t="shared" si="32"/>
        <v>79.502230668307249</v>
      </c>
      <c r="AW24" s="172">
        <f t="shared" ref="AW24:AW33" si="49">($BB$24*1000*1000*K24/2)/((J24*K24^3)/12)</f>
        <v>2.9352960000000001</v>
      </c>
      <c r="AX24" s="172">
        <f t="shared" si="33"/>
        <v>1.377916116293223</v>
      </c>
      <c r="AY24" s="558">
        <f>IF(((AV24-($AT$125*AW24/AT24)*(1+AX24*AT24))/Q24)&gt;=0.6*AV24/Q24,((AV24-($AT$125*AW24/AT24)*(1+AX24*AT24))/Q24),0.6*AV24/Q24)</f>
        <v>1.0460819824777269E-3</v>
      </c>
      <c r="AZ24" s="172">
        <f t="shared" si="35"/>
        <v>0.23668668702092943</v>
      </c>
      <c r="BA24" s="229">
        <f t="shared" si="7"/>
        <v>7.2543284407717415E-2</v>
      </c>
      <c r="BB24" s="229">
        <f>D24</f>
        <v>3.8220000000000001</v>
      </c>
      <c r="BC24" s="229">
        <f>D33</f>
        <v>9.9039999999999999</v>
      </c>
      <c r="BD24" s="228">
        <f t="shared" ref="BD24" si="50">1.5*BB24</f>
        <v>5.7330000000000005</v>
      </c>
      <c r="BE24" s="228">
        <f t="shared" si="43"/>
        <v>15.288</v>
      </c>
      <c r="BF24" s="228">
        <f t="shared" si="44"/>
        <v>3.9616000000000002</v>
      </c>
      <c r="BG24" s="228">
        <f t="shared" si="45"/>
        <v>9.6248000000000005</v>
      </c>
      <c r="BH24" s="664"/>
    </row>
    <row r="25" spans="3:65" x14ac:dyDescent="0.25">
      <c r="C25" s="1166"/>
      <c r="D25" s="626">
        <v>4.6029999999999998</v>
      </c>
      <c r="E25" s="21">
        <f t="shared" si="46"/>
        <v>4603000</v>
      </c>
      <c r="F25" s="20">
        <v>8.7999999999999995E-2</v>
      </c>
      <c r="G25" s="913">
        <f t="shared" si="40"/>
        <v>0.11399658978355594</v>
      </c>
      <c r="H25" s="626">
        <f t="shared" si="0"/>
        <v>0.25082637335304853</v>
      </c>
      <c r="I25" s="1169"/>
      <c r="J25" s="643">
        <v>125</v>
      </c>
      <c r="K25" s="643">
        <v>250</v>
      </c>
      <c r="L25" s="643">
        <v>1830</v>
      </c>
      <c r="M25" s="1191"/>
      <c r="N25" s="1191"/>
      <c r="O25" s="632">
        <v>12.7</v>
      </c>
      <c r="P25" s="176">
        <f t="shared" si="10"/>
        <v>253.35373954874885</v>
      </c>
      <c r="Q25" s="632">
        <v>45600</v>
      </c>
      <c r="R25" s="632">
        <v>39</v>
      </c>
      <c r="S25" s="176">
        <f t="shared" si="11"/>
        <v>33093.451379805359</v>
      </c>
      <c r="T25" s="176">
        <v>200</v>
      </c>
      <c r="U25" s="176">
        <f t="shared" si="12"/>
        <v>1.377916116293223</v>
      </c>
      <c r="V25" s="1039">
        <f t="shared" si="1"/>
        <v>1.0134149581949954E-2</v>
      </c>
      <c r="W25" s="176">
        <f t="shared" si="13"/>
        <v>30.747031182405141</v>
      </c>
      <c r="X25" s="558">
        <f t="shared" si="2"/>
        <v>11211673.538307993</v>
      </c>
      <c r="Y25" s="558">
        <f t="shared" si="3"/>
        <v>1.2405905494641323E-5</v>
      </c>
      <c r="Z25" s="551">
        <f t="shared" si="14"/>
        <v>2.0997363358385567E-3</v>
      </c>
      <c r="AA25" s="176">
        <f t="shared" si="37"/>
        <v>52.3</v>
      </c>
      <c r="AB25" s="176">
        <f t="shared" si="4"/>
        <v>50</v>
      </c>
      <c r="AC25" s="632">
        <f t="shared" si="15"/>
        <v>50</v>
      </c>
      <c r="AD25" s="823">
        <f t="shared" si="16"/>
        <v>43.65</v>
      </c>
      <c r="AE25" s="176">
        <f t="shared" si="5"/>
        <v>1.2954157929949539</v>
      </c>
      <c r="AF25" s="176">
        <f t="shared" si="48"/>
        <v>0.8171369104145203</v>
      </c>
      <c r="AG25" s="172">
        <f t="shared" si="18"/>
        <v>0.25082637335304853</v>
      </c>
      <c r="AH25" s="688">
        <f t="shared" si="19"/>
        <v>6250</v>
      </c>
      <c r="AI25" s="685">
        <f>AI24</f>
        <v>0.61767481373197686</v>
      </c>
      <c r="AJ25" s="688">
        <f t="shared" si="20"/>
        <v>0.25082637335304847</v>
      </c>
      <c r="AK25" s="685">
        <f t="shared" si="21"/>
        <v>0.30695758587848926</v>
      </c>
      <c r="AL25" s="688">
        <f t="shared" si="22"/>
        <v>3.4992117998340781E-2</v>
      </c>
      <c r="AM25" s="685">
        <f t="shared" si="23"/>
        <v>9.4222959528350109E-2</v>
      </c>
      <c r="AN25" s="688">
        <f t="shared" si="24"/>
        <v>0.40608159467853544</v>
      </c>
      <c r="AO25" s="688">
        <f t="shared" si="25"/>
        <v>4.6291916967221236E-2</v>
      </c>
      <c r="AP25" s="688">
        <f t="shared" si="26"/>
        <v>0.16490226153666235</v>
      </c>
      <c r="AQ25" s="688">
        <f t="shared" si="27"/>
        <v>1.3964008033895069E-2</v>
      </c>
      <c r="AR25" s="688">
        <f t="shared" si="28"/>
        <v>0.8</v>
      </c>
      <c r="AS25" s="688">
        <f t="shared" si="29"/>
        <v>9135.5403673997862</v>
      </c>
      <c r="AT25" s="1041">
        <f t="shared" si="30"/>
        <v>2.7732759022426601E-2</v>
      </c>
      <c r="AU25" s="688">
        <f t="shared" si="31"/>
        <v>226.26016983900107</v>
      </c>
      <c r="AV25" s="688">
        <f t="shared" si="32"/>
        <v>95.74797691423818</v>
      </c>
      <c r="AW25" s="172">
        <f t="shared" si="49"/>
        <v>2.9352960000000001</v>
      </c>
      <c r="AX25" s="688">
        <f t="shared" si="33"/>
        <v>1.377916116293223</v>
      </c>
      <c r="AY25" s="558">
        <f t="shared" si="34"/>
        <v>1.2598418015031339E-3</v>
      </c>
      <c r="AZ25" s="688">
        <f t="shared" si="35"/>
        <v>0.28505201997837215</v>
      </c>
      <c r="BA25" s="229">
        <f t="shared" si="7"/>
        <v>0.11399658978355594</v>
      </c>
      <c r="BB25" s="228"/>
      <c r="BC25" s="228"/>
      <c r="BD25" s="228"/>
      <c r="BE25" s="228"/>
      <c r="BF25" s="228"/>
      <c r="BG25" s="228"/>
      <c r="BH25" s="664"/>
    </row>
    <row r="26" spans="3:65" x14ac:dyDescent="0.25">
      <c r="C26" s="1166"/>
      <c r="D26" s="626">
        <v>5.2190000000000003</v>
      </c>
      <c r="E26" s="21">
        <f t="shared" si="46"/>
        <v>5219000</v>
      </c>
      <c r="F26" s="20">
        <v>0.128</v>
      </c>
      <c r="G26" s="913">
        <f t="shared" si="40"/>
        <v>0.16581322150335409</v>
      </c>
      <c r="H26" s="626">
        <f t="shared" ref="H26:H45" si="51">2*Z26*AE26*AF26*((AB26)^2+(AA26/2)^2)^0.5</f>
        <v>0.28439340485108849</v>
      </c>
      <c r="I26" s="1169"/>
      <c r="J26" s="643">
        <v>125</v>
      </c>
      <c r="K26" s="643">
        <v>250</v>
      </c>
      <c r="L26" s="643">
        <v>1830</v>
      </c>
      <c r="M26" s="1191"/>
      <c r="N26" s="1191"/>
      <c r="O26" s="632">
        <v>12.7</v>
      </c>
      <c r="P26" s="176">
        <f t="shared" si="10"/>
        <v>253.35373954874885</v>
      </c>
      <c r="Q26" s="632">
        <v>45600</v>
      </c>
      <c r="R26" s="632">
        <v>39</v>
      </c>
      <c r="S26" s="176">
        <f t="shared" si="11"/>
        <v>33093.451379805359</v>
      </c>
      <c r="T26" s="176">
        <v>200</v>
      </c>
      <c r="U26" s="176">
        <f t="shared" si="12"/>
        <v>1.377916116293223</v>
      </c>
      <c r="V26" s="1039">
        <f t="shared" ref="V26:V45" si="52">P26/(J26*T26)</f>
        <v>1.0134149581949954E-2</v>
      </c>
      <c r="W26" s="176">
        <f t="shared" si="13"/>
        <v>30.747031182405141</v>
      </c>
      <c r="X26" s="558">
        <f t="shared" ref="X26:X45" si="53">((J26*W26^3)/3)+P26*U26*(T26-W26)^2</f>
        <v>11211673.538307993</v>
      </c>
      <c r="Y26" s="558">
        <f t="shared" ref="Y26:Y45" si="54">E26/(S26*X26)</f>
        <v>1.4066135297965039E-5</v>
      </c>
      <c r="Z26" s="551">
        <f t="shared" si="14"/>
        <v>2.3807351589705469E-3</v>
      </c>
      <c r="AA26" s="176">
        <f t="shared" si="37"/>
        <v>52.3</v>
      </c>
      <c r="AB26" s="176">
        <f t="shared" ref="AB26:AB45" si="55">K26-T26</f>
        <v>50</v>
      </c>
      <c r="AC26" s="632">
        <f t="shared" si="15"/>
        <v>50</v>
      </c>
      <c r="AD26" s="823">
        <f t="shared" si="16"/>
        <v>43.65</v>
      </c>
      <c r="AE26" s="176">
        <f t="shared" ref="AE26:AE45" si="56">(K26-W26)/(T26-W26)</f>
        <v>1.2954157929949539</v>
      </c>
      <c r="AF26" s="176">
        <f t="shared" si="48"/>
        <v>0.8171369104145203</v>
      </c>
      <c r="AG26" s="172">
        <f t="shared" si="18"/>
        <v>0.28439340485108849</v>
      </c>
      <c r="AH26" s="688">
        <f t="shared" si="19"/>
        <v>6250</v>
      </c>
      <c r="AI26" s="685">
        <f t="shared" ref="AI26:AI33" si="57">AI25</f>
        <v>0.61767481373197686</v>
      </c>
      <c r="AJ26" s="688">
        <f t="shared" si="20"/>
        <v>0.28439340485108844</v>
      </c>
      <c r="AK26" s="685">
        <f t="shared" si="21"/>
        <v>0.34803641987830447</v>
      </c>
      <c r="AL26" s="688">
        <f t="shared" si="22"/>
        <v>5.7709039980515651E-2</v>
      </c>
      <c r="AM26" s="685">
        <f t="shared" si="23"/>
        <v>0.12112934956170744</v>
      </c>
      <c r="AN26" s="688">
        <f t="shared" si="24"/>
        <v>0.46042577506566934</v>
      </c>
      <c r="AO26" s="688">
        <f t="shared" si="25"/>
        <v>7.6344681026817324E-2</v>
      </c>
      <c r="AP26" s="688">
        <f t="shared" si="26"/>
        <v>0.21199189434482235</v>
      </c>
      <c r="AQ26" s="688">
        <f t="shared" si="27"/>
        <v>1.3964008033895069E-2</v>
      </c>
      <c r="AR26" s="688">
        <f t="shared" si="28"/>
        <v>0.8</v>
      </c>
      <c r="AS26" s="688">
        <f t="shared" si="29"/>
        <v>9135.5403673997862</v>
      </c>
      <c r="AT26" s="1041">
        <f t="shared" si="30"/>
        <v>2.7732759022426601E-2</v>
      </c>
      <c r="AU26" s="688">
        <f t="shared" si="31"/>
        <v>226.26016983900107</v>
      </c>
      <c r="AV26" s="688">
        <f t="shared" si="32"/>
        <v>108.56152324905695</v>
      </c>
      <c r="AW26" s="172">
        <f t="shared" si="49"/>
        <v>2.9352960000000001</v>
      </c>
      <c r="AX26" s="688">
        <f t="shared" si="33"/>
        <v>1.377916116293223</v>
      </c>
      <c r="AY26" s="558">
        <f t="shared" si="34"/>
        <v>1.428441095382328E-3</v>
      </c>
      <c r="AZ26" s="688">
        <f t="shared" si="35"/>
        <v>0.32319932484621428</v>
      </c>
      <c r="BA26" s="229">
        <f t="shared" si="7"/>
        <v>0.16581322150335409</v>
      </c>
      <c r="BB26" s="228"/>
      <c r="BC26" s="228"/>
      <c r="BD26" s="228"/>
      <c r="BE26" s="228"/>
      <c r="BF26" s="228"/>
      <c r="BG26" s="228"/>
      <c r="BH26" s="664"/>
    </row>
    <row r="27" spans="3:65" x14ac:dyDescent="0.25">
      <c r="C27" s="1166"/>
      <c r="D27" s="446">
        <v>5.8769999999999998</v>
      </c>
      <c r="E27" s="21">
        <f t="shared" ref="E27:E45" si="58">D27*1000*1000</f>
        <v>5877000</v>
      </c>
      <c r="F27" s="20">
        <v>0.187</v>
      </c>
      <c r="G27" s="913">
        <f t="shared" si="40"/>
        <v>0.24224275329005637</v>
      </c>
      <c r="H27" s="626">
        <f t="shared" si="51"/>
        <v>0.32024909758763109</v>
      </c>
      <c r="I27" s="1169"/>
      <c r="J27" s="643">
        <v>125</v>
      </c>
      <c r="K27" s="643">
        <v>250</v>
      </c>
      <c r="L27" s="643">
        <v>1830</v>
      </c>
      <c r="M27" s="1191"/>
      <c r="N27" s="1191"/>
      <c r="O27" s="632">
        <v>12.7</v>
      </c>
      <c r="P27" s="176">
        <f t="shared" ref="P27:P33" si="59">2*PI()*(O27/2)^2</f>
        <v>253.35373954874885</v>
      </c>
      <c r="Q27" s="632">
        <v>45600</v>
      </c>
      <c r="R27" s="632">
        <v>39</v>
      </c>
      <c r="S27" s="176">
        <f t="shared" ref="S27:S45" si="60">22000*(R27/10)^0.3</f>
        <v>33093.451379805359</v>
      </c>
      <c r="T27" s="176">
        <v>200</v>
      </c>
      <c r="U27" s="176">
        <f t="shared" ref="U27:U45" si="61">Q27/S27</f>
        <v>1.377916116293223</v>
      </c>
      <c r="V27" s="1039">
        <f t="shared" si="52"/>
        <v>1.0134149581949954E-2</v>
      </c>
      <c r="W27" s="176">
        <f t="shared" ref="W27:W45" si="62">T27*U27*V27*(-1+(1+(2/(U27*V27)))^0.5)</f>
        <v>30.747031182405141</v>
      </c>
      <c r="X27" s="558">
        <f t="shared" si="53"/>
        <v>11211673.538307993</v>
      </c>
      <c r="Y27" s="558">
        <f t="shared" si="54"/>
        <v>1.5839562587879005E-5</v>
      </c>
      <c r="Z27" s="551">
        <f t="shared" ref="Z27:Z45" si="63">Y27*(T27-W27)</f>
        <v>2.6808929927706272E-3</v>
      </c>
      <c r="AA27" s="176">
        <f t="shared" si="37"/>
        <v>52.3</v>
      </c>
      <c r="AB27" s="176">
        <f t="shared" si="55"/>
        <v>50</v>
      </c>
      <c r="AC27" s="632">
        <f t="shared" ref="AC27:AC45" si="64">AB27</f>
        <v>50</v>
      </c>
      <c r="AD27" s="823">
        <f t="shared" si="16"/>
        <v>43.65</v>
      </c>
      <c r="AE27" s="176">
        <f t="shared" si="56"/>
        <v>1.2954157929949539</v>
      </c>
      <c r="AF27" s="176">
        <f t="shared" si="48"/>
        <v>0.8171369104145203</v>
      </c>
      <c r="AG27" s="172">
        <f t="shared" ref="AG27:AG45" si="65">2*Z27*AE27*AF27*((AB27)^2+(AA27/2)^2)^0.5</f>
        <v>0.32024909758763109</v>
      </c>
      <c r="AH27" s="688">
        <f t="shared" si="19"/>
        <v>6250</v>
      </c>
      <c r="AI27" s="685">
        <f t="shared" si="57"/>
        <v>0.61767481373197686</v>
      </c>
      <c r="AJ27" s="688">
        <f t="shared" si="20"/>
        <v>0.32024909758763109</v>
      </c>
      <c r="AK27" s="685">
        <f t="shared" ref="AK27:AK45" si="66">2*Z27*AE27*((AB27^2)+(AA27/2)^2)^0.5</f>
        <v>0.39191608346901613</v>
      </c>
      <c r="AL27" s="688">
        <f t="shared" ref="AL27:AL45" si="67">G27*AK27</f>
        <v>9.4938831118190015E-2</v>
      </c>
      <c r="AM27" s="685">
        <f t="shared" ref="AM27:AM45" si="68">AK27^2</f>
        <v>0.15359821648169281</v>
      </c>
      <c r="AN27" s="688">
        <f t="shared" si="24"/>
        <v>0.5184752404791988</v>
      </c>
      <c r="AO27" s="688">
        <f t="shared" si="25"/>
        <v>0.12559686976640522</v>
      </c>
      <c r="AP27" s="688">
        <f t="shared" si="26"/>
        <v>0.26881657498996303</v>
      </c>
      <c r="AQ27" s="688">
        <f t="shared" ref="AQ27:AQ45" si="69">U27*V27</f>
        <v>1.3964008033895069E-2</v>
      </c>
      <c r="AR27" s="688">
        <f t="shared" ref="AR27:AR45" si="70">T27/K27</f>
        <v>0.8</v>
      </c>
      <c r="AS27" s="688">
        <f t="shared" si="29"/>
        <v>9135.5403673997862</v>
      </c>
      <c r="AT27" s="1041">
        <f t="shared" si="30"/>
        <v>2.7732759022426601E-2</v>
      </c>
      <c r="AU27" s="688">
        <f t="shared" si="31"/>
        <v>226.26016983900107</v>
      </c>
      <c r="AV27" s="688">
        <f t="shared" si="32"/>
        <v>122.2487204703406</v>
      </c>
      <c r="AW27" s="172">
        <f t="shared" si="49"/>
        <v>2.9352960000000001</v>
      </c>
      <c r="AX27" s="688">
        <f t="shared" si="33"/>
        <v>1.377916116293223</v>
      </c>
      <c r="AY27" s="558">
        <f t="shared" si="34"/>
        <v>1.6085357956623762E-3</v>
      </c>
      <c r="AZ27" s="688">
        <f t="shared" si="35"/>
        <v>0.36394758231868196</v>
      </c>
      <c r="BA27" s="229">
        <f t="shared" si="7"/>
        <v>0.24224275329005637</v>
      </c>
      <c r="BB27" s="228"/>
      <c r="BC27" s="228"/>
      <c r="BD27" s="228"/>
      <c r="BE27" s="228"/>
      <c r="BF27" s="228"/>
      <c r="BG27" s="228"/>
      <c r="BH27" s="664"/>
    </row>
    <row r="28" spans="3:65" x14ac:dyDescent="0.25">
      <c r="C28" s="1166"/>
      <c r="D28" s="446">
        <v>6.5339999999999998</v>
      </c>
      <c r="E28" s="21">
        <f t="shared" si="58"/>
        <v>6534000</v>
      </c>
      <c r="F28" s="20">
        <v>0.23799999999999999</v>
      </c>
      <c r="G28" s="913">
        <f t="shared" si="40"/>
        <v>0.30830895873279901</v>
      </c>
      <c r="H28" s="626">
        <f t="shared" si="51"/>
        <v>0.35605029838992375</v>
      </c>
      <c r="I28" s="1169"/>
      <c r="J28" s="643">
        <v>125</v>
      </c>
      <c r="K28" s="643">
        <v>250</v>
      </c>
      <c r="L28" s="643">
        <v>1830</v>
      </c>
      <c r="M28" s="1191"/>
      <c r="N28" s="1191"/>
      <c r="O28" s="632">
        <v>12.7</v>
      </c>
      <c r="P28" s="176">
        <f t="shared" si="59"/>
        <v>253.35373954874885</v>
      </c>
      <c r="Q28" s="632">
        <v>45600</v>
      </c>
      <c r="R28" s="632">
        <v>39</v>
      </c>
      <c r="S28" s="176">
        <f t="shared" si="60"/>
        <v>33093.451379805359</v>
      </c>
      <c r="T28" s="176">
        <v>200</v>
      </c>
      <c r="U28" s="176">
        <f t="shared" si="61"/>
        <v>1.377916116293223</v>
      </c>
      <c r="V28" s="1039">
        <f t="shared" si="52"/>
        <v>1.0134149581949954E-2</v>
      </c>
      <c r="W28" s="176">
        <f t="shared" si="62"/>
        <v>30.747031182405141</v>
      </c>
      <c r="X28" s="558">
        <f t="shared" si="53"/>
        <v>11211673.538307993</v>
      </c>
      <c r="Y28" s="558">
        <f t="shared" si="54"/>
        <v>1.7610294699540825E-5</v>
      </c>
      <c r="Z28" s="551">
        <f t="shared" si="63"/>
        <v>2.9805946596500391E-3</v>
      </c>
      <c r="AA28" s="176">
        <f t="shared" si="37"/>
        <v>52.3</v>
      </c>
      <c r="AB28" s="176">
        <f t="shared" si="55"/>
        <v>50</v>
      </c>
      <c r="AC28" s="632">
        <f t="shared" si="64"/>
        <v>50</v>
      </c>
      <c r="AD28" s="823">
        <f t="shared" si="16"/>
        <v>43.65</v>
      </c>
      <c r="AE28" s="176">
        <f t="shared" si="56"/>
        <v>1.2954157929949539</v>
      </c>
      <c r="AF28" s="176">
        <f t="shared" si="48"/>
        <v>0.8171369104145203</v>
      </c>
      <c r="AG28" s="172">
        <f t="shared" si="65"/>
        <v>0.35605029838992375</v>
      </c>
      <c r="AH28" s="688">
        <f t="shared" si="19"/>
        <v>6250</v>
      </c>
      <c r="AI28" s="685">
        <f t="shared" si="57"/>
        <v>0.61767481373197686</v>
      </c>
      <c r="AJ28" s="688">
        <f t="shared" si="20"/>
        <v>0.35605029838992375</v>
      </c>
      <c r="AK28" s="685">
        <f t="shared" si="66"/>
        <v>0.43572906064089706</v>
      </c>
      <c r="AL28" s="688">
        <f t="shared" si="67"/>
        <v>0.1343391729758156</v>
      </c>
      <c r="AM28" s="685">
        <f t="shared" si="68"/>
        <v>0.18985981428699855</v>
      </c>
      <c r="AN28" s="688">
        <f t="shared" si="24"/>
        <v>0.57643648482067134</v>
      </c>
      <c r="AO28" s="688">
        <f t="shared" si="25"/>
        <v>0.17772053241065608</v>
      </c>
      <c r="AP28" s="688">
        <f t="shared" si="26"/>
        <v>0.33227902103241208</v>
      </c>
      <c r="AQ28" s="688">
        <f t="shared" si="69"/>
        <v>1.3964008033895069E-2</v>
      </c>
      <c r="AR28" s="688">
        <f t="shared" si="70"/>
        <v>0.8</v>
      </c>
      <c r="AS28" s="688">
        <f t="shared" si="29"/>
        <v>9135.5403673997862</v>
      </c>
      <c r="AT28" s="1041">
        <f t="shared" si="30"/>
        <v>2.7732759022426601E-2</v>
      </c>
      <c r="AU28" s="688">
        <f t="shared" si="31"/>
        <v>226.26016983900107</v>
      </c>
      <c r="AV28" s="688">
        <f t="shared" si="32"/>
        <v>135.91511648004177</v>
      </c>
      <c r="AW28" s="172">
        <f t="shared" si="49"/>
        <v>2.9352960000000001</v>
      </c>
      <c r="AX28" s="688">
        <f t="shared" si="33"/>
        <v>1.377916116293223</v>
      </c>
      <c r="AY28" s="558">
        <f t="shared" si="34"/>
        <v>1.7883567957900231E-3</v>
      </c>
      <c r="AZ28" s="688">
        <f t="shared" si="35"/>
        <v>0.40463391234818236</v>
      </c>
      <c r="BA28" s="229">
        <f t="shared" si="7"/>
        <v>0.30830895873279901</v>
      </c>
      <c r="BB28" s="228"/>
      <c r="BC28" s="228"/>
      <c r="BD28" s="228"/>
      <c r="BE28" s="228"/>
      <c r="BF28" s="228"/>
      <c r="BG28" s="228"/>
      <c r="BH28" s="664"/>
    </row>
    <row r="29" spans="3:65" x14ac:dyDescent="0.25">
      <c r="C29" s="1166"/>
      <c r="D29" s="446">
        <v>7.1920000000000002</v>
      </c>
      <c r="E29" s="21">
        <f t="shared" si="58"/>
        <v>7192000</v>
      </c>
      <c r="F29" s="20">
        <v>0.309</v>
      </c>
      <c r="G29" s="913">
        <f t="shared" si="40"/>
        <v>0.40028348003544073</v>
      </c>
      <c r="H29" s="626">
        <f t="shared" si="51"/>
        <v>0.39190599112646635</v>
      </c>
      <c r="I29" s="1169"/>
      <c r="J29" s="643">
        <v>125</v>
      </c>
      <c r="K29" s="643">
        <v>250</v>
      </c>
      <c r="L29" s="643">
        <v>1830</v>
      </c>
      <c r="M29" s="1191"/>
      <c r="N29" s="1191"/>
      <c r="O29" s="632">
        <v>12.7</v>
      </c>
      <c r="P29" s="176">
        <f t="shared" si="59"/>
        <v>253.35373954874885</v>
      </c>
      <c r="Q29" s="632">
        <v>45600</v>
      </c>
      <c r="R29" s="632">
        <v>39</v>
      </c>
      <c r="S29" s="176">
        <f t="shared" si="60"/>
        <v>33093.451379805359</v>
      </c>
      <c r="T29" s="176">
        <v>200</v>
      </c>
      <c r="U29" s="176">
        <f t="shared" si="61"/>
        <v>1.377916116293223</v>
      </c>
      <c r="V29" s="1039">
        <f t="shared" si="52"/>
        <v>1.0134149581949954E-2</v>
      </c>
      <c r="W29" s="176">
        <f t="shared" si="62"/>
        <v>30.747031182405141</v>
      </c>
      <c r="X29" s="558">
        <f t="shared" si="53"/>
        <v>11211673.538307993</v>
      </c>
      <c r="Y29" s="558">
        <f t="shared" si="54"/>
        <v>1.9383721989454791E-5</v>
      </c>
      <c r="Z29" s="551">
        <f t="shared" si="63"/>
        <v>3.2807524934501194E-3</v>
      </c>
      <c r="AA29" s="176">
        <f t="shared" si="37"/>
        <v>52.3</v>
      </c>
      <c r="AB29" s="176">
        <f t="shared" si="55"/>
        <v>50</v>
      </c>
      <c r="AC29" s="632">
        <f t="shared" si="64"/>
        <v>50</v>
      </c>
      <c r="AD29" s="823">
        <f t="shared" si="16"/>
        <v>43.65</v>
      </c>
      <c r="AE29" s="176">
        <f t="shared" si="56"/>
        <v>1.2954157929949539</v>
      </c>
      <c r="AF29" s="176">
        <f t="shared" si="48"/>
        <v>0.8171369104145203</v>
      </c>
      <c r="AG29" s="172">
        <f t="shared" si="65"/>
        <v>0.39190599112646635</v>
      </c>
      <c r="AH29" s="688">
        <f t="shared" si="19"/>
        <v>6250</v>
      </c>
      <c r="AI29" s="685">
        <f t="shared" si="57"/>
        <v>0.61767481373197686</v>
      </c>
      <c r="AJ29" s="688">
        <f t="shared" si="20"/>
        <v>0.39190599112646635</v>
      </c>
      <c r="AK29" s="685">
        <f t="shared" si="66"/>
        <v>0.47960872423160866</v>
      </c>
      <c r="AL29" s="688">
        <f t="shared" si="67"/>
        <v>0.19197944919078633</v>
      </c>
      <c r="AM29" s="685">
        <f t="shared" si="68"/>
        <v>0.23002452835907125</v>
      </c>
      <c r="AN29" s="688">
        <f t="shared" si="24"/>
        <v>0.63448595023420085</v>
      </c>
      <c r="AO29" s="688">
        <f t="shared" si="25"/>
        <v>0.25397424419333936</v>
      </c>
      <c r="AP29" s="688">
        <f t="shared" si="26"/>
        <v>0.40257242104459678</v>
      </c>
      <c r="AQ29" s="688">
        <f t="shared" si="69"/>
        <v>1.3964008033895069E-2</v>
      </c>
      <c r="AR29" s="688">
        <f t="shared" si="70"/>
        <v>0.8</v>
      </c>
      <c r="AS29" s="688">
        <f t="shared" si="29"/>
        <v>9135.5403673997862</v>
      </c>
      <c r="AT29" s="1041">
        <f t="shared" si="30"/>
        <v>2.7732759022426601E-2</v>
      </c>
      <c r="AU29" s="688">
        <f t="shared" si="31"/>
        <v>226.26016983900107</v>
      </c>
      <c r="AV29" s="688">
        <f t="shared" si="32"/>
        <v>149.60231370132544</v>
      </c>
      <c r="AW29" s="172">
        <f t="shared" si="49"/>
        <v>2.9352960000000001</v>
      </c>
      <c r="AX29" s="688">
        <f t="shared" si="33"/>
        <v>1.377916116293223</v>
      </c>
      <c r="AY29" s="558">
        <f t="shared" si="34"/>
        <v>1.9684514960700717E-3</v>
      </c>
      <c r="AZ29" s="688">
        <f t="shared" si="35"/>
        <v>0.44538216982065015</v>
      </c>
      <c r="BA29" s="229">
        <f t="shared" si="7"/>
        <v>0.40028348003544073</v>
      </c>
      <c r="BB29" s="228"/>
      <c r="BC29" s="228"/>
      <c r="BD29" s="228"/>
      <c r="BE29" s="228"/>
      <c r="BF29" s="228"/>
      <c r="BG29" s="228"/>
      <c r="BH29" s="664"/>
    </row>
    <row r="30" spans="3:65" x14ac:dyDescent="0.25">
      <c r="C30" s="1166"/>
      <c r="D30" s="446">
        <v>7.89</v>
      </c>
      <c r="E30" s="21">
        <f t="shared" si="58"/>
        <v>7890000</v>
      </c>
      <c r="F30" s="20">
        <v>0.35099999999999998</v>
      </c>
      <c r="G30" s="913">
        <f t="shared" si="40"/>
        <v>0.45469094334122878</v>
      </c>
      <c r="H30" s="626">
        <f t="shared" si="51"/>
        <v>0.42994136123301163</v>
      </c>
      <c r="I30" s="1169"/>
      <c r="J30" s="643">
        <v>125</v>
      </c>
      <c r="K30" s="643">
        <v>250</v>
      </c>
      <c r="L30" s="643">
        <v>1830</v>
      </c>
      <c r="M30" s="1191"/>
      <c r="N30" s="1191"/>
      <c r="O30" s="632">
        <v>12.7</v>
      </c>
      <c r="P30" s="176">
        <f t="shared" si="59"/>
        <v>253.35373954874885</v>
      </c>
      <c r="Q30" s="632">
        <v>45600</v>
      </c>
      <c r="R30" s="632">
        <v>39</v>
      </c>
      <c r="S30" s="176">
        <f t="shared" si="60"/>
        <v>33093.451379805359</v>
      </c>
      <c r="T30" s="176">
        <v>200</v>
      </c>
      <c r="U30" s="176">
        <f t="shared" si="61"/>
        <v>1.377916116293223</v>
      </c>
      <c r="V30" s="1039">
        <f t="shared" si="52"/>
        <v>1.0134149581949954E-2</v>
      </c>
      <c r="W30" s="176">
        <f t="shared" si="62"/>
        <v>30.747031182405141</v>
      </c>
      <c r="X30" s="558">
        <f t="shared" si="53"/>
        <v>11211673.538307993</v>
      </c>
      <c r="Y30" s="558">
        <f t="shared" si="54"/>
        <v>2.1264956409454714E-5</v>
      </c>
      <c r="Z30" s="551">
        <f t="shared" si="63"/>
        <v>3.5991570040769523E-3</v>
      </c>
      <c r="AA30" s="176">
        <f t="shared" si="37"/>
        <v>52.3</v>
      </c>
      <c r="AB30" s="176">
        <f t="shared" si="55"/>
        <v>50</v>
      </c>
      <c r="AC30" s="632">
        <f t="shared" si="64"/>
        <v>50</v>
      </c>
      <c r="AD30" s="823">
        <f t="shared" si="16"/>
        <v>43.65</v>
      </c>
      <c r="AE30" s="176">
        <f t="shared" si="56"/>
        <v>1.2954157929949539</v>
      </c>
      <c r="AF30" s="176">
        <f t="shared" si="48"/>
        <v>0.8171369104145203</v>
      </c>
      <c r="AG30" s="172">
        <f t="shared" si="65"/>
        <v>0.42994136123301163</v>
      </c>
      <c r="AH30" s="688">
        <f t="shared" si="19"/>
        <v>6250</v>
      </c>
      <c r="AI30" s="685">
        <f t="shared" si="57"/>
        <v>0.61767481373197686</v>
      </c>
      <c r="AJ30" s="688">
        <f t="shared" si="20"/>
        <v>0.42994136123301158</v>
      </c>
      <c r="AK30" s="685">
        <f t="shared" si="66"/>
        <v>0.52615584457555509</v>
      </c>
      <c r="AL30" s="688">
        <f t="shared" si="67"/>
        <v>0.23923829731456009</v>
      </c>
      <c r="AM30" s="685">
        <f t="shared" si="68"/>
        <v>0.27683997278101569</v>
      </c>
      <c r="AN30" s="688">
        <f t="shared" si="24"/>
        <v>0.69606425853001175</v>
      </c>
      <c r="AO30" s="688">
        <f t="shared" si="25"/>
        <v>0.31649411433712399</v>
      </c>
      <c r="AP30" s="688">
        <f t="shared" si="26"/>
        <v>0.48450545200293504</v>
      </c>
      <c r="AQ30" s="688">
        <f t="shared" si="69"/>
        <v>1.3964008033895069E-2</v>
      </c>
      <c r="AR30" s="688">
        <f t="shared" si="70"/>
        <v>0.8</v>
      </c>
      <c r="AS30" s="688">
        <f t="shared" si="29"/>
        <v>9135.5403673997862</v>
      </c>
      <c r="AT30" s="1041">
        <f t="shared" si="30"/>
        <v>2.7732759022426601E-2</v>
      </c>
      <c r="AU30" s="688">
        <f t="shared" si="31"/>
        <v>226.26016983900107</v>
      </c>
      <c r="AV30" s="688">
        <f t="shared" si="32"/>
        <v>164.12155938590902</v>
      </c>
      <c r="AW30" s="172">
        <f t="shared" si="49"/>
        <v>2.9352960000000001</v>
      </c>
      <c r="AX30" s="688">
        <f t="shared" si="33"/>
        <v>1.377916116293223</v>
      </c>
      <c r="AY30" s="558">
        <f t="shared" si="34"/>
        <v>2.1594942024461715E-3</v>
      </c>
      <c r="AZ30" s="688">
        <f t="shared" si="35"/>
        <v>0.48860752501180893</v>
      </c>
      <c r="BA30" s="229">
        <f t="shared" si="7"/>
        <v>0.45469094334122878</v>
      </c>
      <c r="BB30" s="228"/>
      <c r="BC30" s="228"/>
      <c r="BD30" s="228"/>
      <c r="BE30" s="228"/>
      <c r="BF30" s="228"/>
      <c r="BG30" s="228"/>
      <c r="BH30" s="664"/>
    </row>
    <row r="31" spans="3:65" x14ac:dyDescent="0.25">
      <c r="C31" s="1166"/>
      <c r="D31" s="446">
        <v>8.5890000000000004</v>
      </c>
      <c r="E31" s="21">
        <f t="shared" si="58"/>
        <v>8589000</v>
      </c>
      <c r="F31" s="20">
        <v>0.38100000000000001</v>
      </c>
      <c r="G31" s="913">
        <f t="shared" si="40"/>
        <v>0.49355341713107742</v>
      </c>
      <c r="H31" s="626">
        <f t="shared" si="51"/>
        <v>0.46803122327380697</v>
      </c>
      <c r="I31" s="1169"/>
      <c r="J31" s="643">
        <v>125</v>
      </c>
      <c r="K31" s="643">
        <v>250</v>
      </c>
      <c r="L31" s="643">
        <v>1830</v>
      </c>
      <c r="M31" s="1191"/>
      <c r="N31" s="1191"/>
      <c r="O31" s="632">
        <v>12.7</v>
      </c>
      <c r="P31" s="176">
        <f t="shared" si="59"/>
        <v>253.35373954874885</v>
      </c>
      <c r="Q31" s="632">
        <v>45600</v>
      </c>
      <c r="R31" s="632">
        <v>39</v>
      </c>
      <c r="S31" s="176">
        <f t="shared" si="60"/>
        <v>33093.451379805359</v>
      </c>
      <c r="T31" s="176">
        <v>200</v>
      </c>
      <c r="U31" s="176">
        <f t="shared" si="61"/>
        <v>1.377916116293223</v>
      </c>
      <c r="V31" s="1039">
        <f t="shared" si="52"/>
        <v>1.0134149581949954E-2</v>
      </c>
      <c r="W31" s="176">
        <f t="shared" si="62"/>
        <v>30.747031182405141</v>
      </c>
      <c r="X31" s="558">
        <f t="shared" si="53"/>
        <v>11211673.538307993</v>
      </c>
      <c r="Y31" s="558">
        <f t="shared" si="54"/>
        <v>2.3148886007706783E-5</v>
      </c>
      <c r="Z31" s="551">
        <f t="shared" si="63"/>
        <v>3.9180176816244541E-3</v>
      </c>
      <c r="AA31" s="176">
        <f t="shared" si="37"/>
        <v>52.3</v>
      </c>
      <c r="AB31" s="176">
        <f t="shared" si="55"/>
        <v>50</v>
      </c>
      <c r="AC31" s="632">
        <f t="shared" si="64"/>
        <v>50</v>
      </c>
      <c r="AD31" s="823">
        <f t="shared" si="16"/>
        <v>43.65</v>
      </c>
      <c r="AE31" s="176">
        <f t="shared" si="56"/>
        <v>1.2954157929949539</v>
      </c>
      <c r="AF31" s="176">
        <f t="shared" si="48"/>
        <v>0.8171369104145203</v>
      </c>
      <c r="AG31" s="172">
        <f t="shared" si="65"/>
        <v>0.46803122327380697</v>
      </c>
      <c r="AH31" s="688">
        <f t="shared" si="19"/>
        <v>6250</v>
      </c>
      <c r="AI31" s="685">
        <f t="shared" si="57"/>
        <v>0.61767481373197686</v>
      </c>
      <c r="AJ31" s="688">
        <f t="shared" si="20"/>
        <v>0.46803122327380697</v>
      </c>
      <c r="AK31" s="685">
        <f t="shared" si="66"/>
        <v>0.57276965133833235</v>
      </c>
      <c r="AL31" s="688">
        <f t="shared" si="67"/>
        <v>0.28269241864700972</v>
      </c>
      <c r="AM31" s="685">
        <f t="shared" si="68"/>
        <v>0.3280650734942348</v>
      </c>
      <c r="AN31" s="688">
        <f t="shared" si="24"/>
        <v>0.75773078789787973</v>
      </c>
      <c r="AO31" s="688">
        <f t="shared" si="25"/>
        <v>0.37398061963242218</v>
      </c>
      <c r="AP31" s="688">
        <f t="shared" si="26"/>
        <v>0.5741559469283416</v>
      </c>
      <c r="AQ31" s="688">
        <f t="shared" si="69"/>
        <v>1.3964008033895069E-2</v>
      </c>
      <c r="AR31" s="688">
        <f t="shared" si="70"/>
        <v>0.8</v>
      </c>
      <c r="AS31" s="688">
        <f t="shared" si="29"/>
        <v>9135.5403673997862</v>
      </c>
      <c r="AT31" s="1041">
        <f t="shared" si="30"/>
        <v>2.7732759022426601E-2</v>
      </c>
      <c r="AU31" s="688">
        <f t="shared" si="31"/>
        <v>226.26016983900107</v>
      </c>
      <c r="AV31" s="688">
        <f t="shared" si="32"/>
        <v>178.6616062820751</v>
      </c>
      <c r="AW31" s="172">
        <f t="shared" si="49"/>
        <v>2.9352960000000001</v>
      </c>
      <c r="AX31" s="688">
        <f t="shared" si="33"/>
        <v>1.377916116293223</v>
      </c>
      <c r="AY31" s="558">
        <f t="shared" si="34"/>
        <v>2.4721389516362976E-3</v>
      </c>
      <c r="AZ31" s="688">
        <f t="shared" si="35"/>
        <v>0.55934657906283869</v>
      </c>
      <c r="BA31" s="229">
        <f t="shared" si="7"/>
        <v>0.49355341713107742</v>
      </c>
      <c r="BB31" s="228"/>
      <c r="BC31" s="228"/>
      <c r="BD31" s="228"/>
      <c r="BE31" s="228"/>
      <c r="BF31" s="228"/>
      <c r="BG31" s="228"/>
      <c r="BH31" s="664"/>
    </row>
    <row r="32" spans="3:65" x14ac:dyDescent="0.25">
      <c r="C32" s="1166"/>
      <c r="D32" s="446">
        <v>9.2880000000000003</v>
      </c>
      <c r="E32" s="21">
        <f t="shared" si="58"/>
        <v>9288000</v>
      </c>
      <c r="F32" s="20">
        <v>0.40100000000000002</v>
      </c>
      <c r="G32" s="913">
        <f t="shared" si="40"/>
        <v>0.51946173299097653</v>
      </c>
      <c r="H32" s="626">
        <f t="shared" si="51"/>
        <v>0.50612108531460231</v>
      </c>
      <c r="I32" s="1169"/>
      <c r="J32" s="643">
        <v>125</v>
      </c>
      <c r="K32" s="643">
        <v>250</v>
      </c>
      <c r="L32" s="643">
        <v>1830</v>
      </c>
      <c r="M32" s="1191"/>
      <c r="N32" s="1191"/>
      <c r="O32" s="632">
        <v>12.7</v>
      </c>
      <c r="P32" s="176">
        <f t="shared" si="59"/>
        <v>253.35373954874885</v>
      </c>
      <c r="Q32" s="632">
        <v>45600</v>
      </c>
      <c r="R32" s="632">
        <v>39</v>
      </c>
      <c r="S32" s="176">
        <f t="shared" si="60"/>
        <v>33093.451379805359</v>
      </c>
      <c r="T32" s="176">
        <v>200</v>
      </c>
      <c r="U32" s="176">
        <f t="shared" si="61"/>
        <v>1.377916116293223</v>
      </c>
      <c r="V32" s="1039">
        <f t="shared" si="52"/>
        <v>1.0134149581949954E-2</v>
      </c>
      <c r="W32" s="176">
        <f t="shared" si="62"/>
        <v>30.747031182405141</v>
      </c>
      <c r="X32" s="558">
        <f t="shared" si="53"/>
        <v>11211673.538307993</v>
      </c>
      <c r="Y32" s="558">
        <f t="shared" si="54"/>
        <v>2.5032815605958856E-5</v>
      </c>
      <c r="Z32" s="551">
        <f t="shared" si="63"/>
        <v>4.2368783591719555E-3</v>
      </c>
      <c r="AA32" s="176">
        <f t="shared" si="37"/>
        <v>52.3</v>
      </c>
      <c r="AB32" s="176">
        <f t="shared" si="55"/>
        <v>50</v>
      </c>
      <c r="AC32" s="632">
        <f t="shared" si="64"/>
        <v>50</v>
      </c>
      <c r="AD32" s="823">
        <f t="shared" si="16"/>
        <v>43.65</v>
      </c>
      <c r="AE32" s="176">
        <f t="shared" si="56"/>
        <v>1.2954157929949539</v>
      </c>
      <c r="AF32" s="176">
        <f t="shared" si="48"/>
        <v>0.8171369104145203</v>
      </c>
      <c r="AG32" s="172">
        <f t="shared" si="65"/>
        <v>0.50612108531460231</v>
      </c>
      <c r="AH32" s="688">
        <f t="shared" si="19"/>
        <v>6250</v>
      </c>
      <c r="AI32" s="689">
        <f t="shared" si="57"/>
        <v>0.61767481373197686</v>
      </c>
      <c r="AJ32" s="688">
        <f t="shared" si="20"/>
        <v>0.50612108531460209</v>
      </c>
      <c r="AK32" s="689">
        <f t="shared" si="66"/>
        <v>0.61938345810110973</v>
      </c>
      <c r="AL32" s="688">
        <f t="shared" si="67"/>
        <v>0.32174600453114638</v>
      </c>
      <c r="AM32" s="689">
        <f t="shared" si="68"/>
        <v>0.38363586816928913</v>
      </c>
      <c r="AN32" s="688">
        <f t="shared" si="24"/>
        <v>0.81939731726574749</v>
      </c>
      <c r="AO32" s="688">
        <f t="shared" si="25"/>
        <v>0.42564555043502222</v>
      </c>
      <c r="AP32" s="688">
        <f t="shared" si="26"/>
        <v>0.67141196354230404</v>
      </c>
      <c r="AQ32" s="688">
        <f t="shared" si="69"/>
        <v>1.3964008033895069E-2</v>
      </c>
      <c r="AR32" s="688">
        <f t="shared" si="70"/>
        <v>0.8</v>
      </c>
      <c r="AS32" s="688">
        <f t="shared" si="29"/>
        <v>9135.5403673997862</v>
      </c>
      <c r="AT32" s="1041">
        <f t="shared" si="30"/>
        <v>2.7732759022426601E-2</v>
      </c>
      <c r="AU32" s="688">
        <f t="shared" si="31"/>
        <v>226.26016983900107</v>
      </c>
      <c r="AV32" s="688">
        <f t="shared" si="32"/>
        <v>193.20165317824117</v>
      </c>
      <c r="AW32" s="172">
        <f t="shared" si="49"/>
        <v>2.9352960000000001</v>
      </c>
      <c r="AX32" s="688">
        <f t="shared" si="33"/>
        <v>1.377916116293223</v>
      </c>
      <c r="AY32" s="558">
        <f t="shared" si="34"/>
        <v>2.7909996291837994E-3</v>
      </c>
      <c r="AZ32" s="688">
        <f t="shared" si="35"/>
        <v>0.63149205011971543</v>
      </c>
      <c r="BA32" s="229">
        <f t="shared" si="7"/>
        <v>0.51946173299097653</v>
      </c>
      <c r="BB32" s="228"/>
      <c r="BC32" s="228"/>
      <c r="BD32" s="228"/>
      <c r="BE32" s="228"/>
      <c r="BF32" s="228"/>
      <c r="BG32" s="228"/>
      <c r="BH32" s="664"/>
    </row>
    <row r="33" spans="3:60" ht="15.75" thickBot="1" x14ac:dyDescent="0.3">
      <c r="C33" s="1167"/>
      <c r="D33" s="240">
        <v>9.9039999999999999</v>
      </c>
      <c r="E33" s="81">
        <f t="shared" si="58"/>
        <v>9904000</v>
      </c>
      <c r="F33" s="30">
        <v>0.43</v>
      </c>
      <c r="G33" s="914">
        <f t="shared" si="40"/>
        <v>0.5570287909878302</v>
      </c>
      <c r="H33" s="627">
        <f t="shared" si="51"/>
        <v>0.53968811681264228</v>
      </c>
      <c r="I33" s="1170"/>
      <c r="J33" s="624">
        <v>125</v>
      </c>
      <c r="K33" s="624">
        <v>250</v>
      </c>
      <c r="L33" s="624">
        <v>1830</v>
      </c>
      <c r="M33" s="1192"/>
      <c r="N33" s="1192"/>
      <c r="O33" s="633">
        <v>12.7</v>
      </c>
      <c r="P33" s="640">
        <f t="shared" si="59"/>
        <v>253.35373954874885</v>
      </c>
      <c r="Q33" s="633">
        <v>45600</v>
      </c>
      <c r="R33" s="633">
        <v>39</v>
      </c>
      <c r="S33" s="640">
        <f t="shared" si="60"/>
        <v>33093.451379805359</v>
      </c>
      <c r="T33" s="640">
        <v>200</v>
      </c>
      <c r="U33" s="640">
        <f t="shared" si="61"/>
        <v>1.377916116293223</v>
      </c>
      <c r="V33" s="1040">
        <f t="shared" si="52"/>
        <v>1.0134149581949954E-2</v>
      </c>
      <c r="W33" s="640">
        <f t="shared" si="62"/>
        <v>30.747031182405141</v>
      </c>
      <c r="X33" s="559">
        <f t="shared" si="53"/>
        <v>11211673.538307993</v>
      </c>
      <c r="Y33" s="559">
        <f t="shared" si="54"/>
        <v>2.6693045409282569E-5</v>
      </c>
      <c r="Z33" s="552">
        <f t="shared" si="63"/>
        <v>4.5178771823039462E-3</v>
      </c>
      <c r="AA33" s="640">
        <f t="shared" si="37"/>
        <v>52.3</v>
      </c>
      <c r="AB33" s="640">
        <f t="shared" si="55"/>
        <v>50</v>
      </c>
      <c r="AC33" s="633">
        <f t="shared" si="64"/>
        <v>50</v>
      </c>
      <c r="AD33" s="824">
        <f t="shared" si="16"/>
        <v>43.65</v>
      </c>
      <c r="AE33" s="640">
        <f t="shared" si="56"/>
        <v>1.2954157929949539</v>
      </c>
      <c r="AF33" s="640">
        <f t="shared" si="48"/>
        <v>0.8171369104145203</v>
      </c>
      <c r="AG33" s="174">
        <f t="shared" si="65"/>
        <v>0.53968811681264228</v>
      </c>
      <c r="AH33" s="690">
        <f t="shared" si="19"/>
        <v>6250</v>
      </c>
      <c r="AI33" s="686">
        <f t="shared" si="57"/>
        <v>0.61767481373197686</v>
      </c>
      <c r="AJ33" s="690">
        <f t="shared" si="20"/>
        <v>0.53968811681264217</v>
      </c>
      <c r="AK33" s="686">
        <f t="shared" si="66"/>
        <v>0.660462292100925</v>
      </c>
      <c r="AL33" s="690">
        <f t="shared" si="67"/>
        <v>0.36789651206202939</v>
      </c>
      <c r="AM33" s="686">
        <f t="shared" si="68"/>
        <v>0.4362104392872076</v>
      </c>
      <c r="AN33" s="690">
        <f t="shared" si="24"/>
        <v>0.87374149765288167</v>
      </c>
      <c r="AO33" s="690">
        <f t="shared" si="25"/>
        <v>0.48669917007348074</v>
      </c>
      <c r="AP33" s="690">
        <f t="shared" si="26"/>
        <v>0.76342420472070061</v>
      </c>
      <c r="AQ33" s="690">
        <f t="shared" si="69"/>
        <v>1.3964008033895069E-2</v>
      </c>
      <c r="AR33" s="690">
        <f t="shared" si="70"/>
        <v>0.8</v>
      </c>
      <c r="AS33" s="690">
        <f t="shared" si="29"/>
        <v>9135.5403673997862</v>
      </c>
      <c r="AT33" s="1042">
        <f t="shared" si="30"/>
        <v>2.7732759022426601E-2</v>
      </c>
      <c r="AU33" s="690">
        <f t="shared" si="31"/>
        <v>226.26016983900107</v>
      </c>
      <c r="AV33" s="690">
        <f t="shared" si="32"/>
        <v>206.01519951305994</v>
      </c>
      <c r="AW33" s="690">
        <f t="shared" si="49"/>
        <v>2.9352960000000001</v>
      </c>
      <c r="AX33" s="690">
        <f t="shared" si="33"/>
        <v>1.377916116293223</v>
      </c>
      <c r="AY33" s="882">
        <f>IF(((AV33-($AT$125*AW33/AT33)*(1+AX33*AT33))/Q33)&gt;=0.6*AV33/Q33,((AV33-($AT$125*AW33/AT33)*(1+AX33*AT33))/Q33),0.6*AV33/Q33)</f>
        <v>3.0719984523157901E-3</v>
      </c>
      <c r="AZ33" s="690">
        <f t="shared" si="35"/>
        <v>0.69507089156611912</v>
      </c>
      <c r="BA33" s="229">
        <f t="shared" si="7"/>
        <v>0.5570287909878302</v>
      </c>
      <c r="BB33" s="228"/>
      <c r="BC33" s="228"/>
      <c r="BD33" s="228"/>
      <c r="BE33" s="228"/>
      <c r="BF33" s="228"/>
      <c r="BG33" s="228"/>
      <c r="BH33" s="664"/>
    </row>
    <row r="34" spans="3:60" x14ac:dyDescent="0.25">
      <c r="C34" s="1179" t="s">
        <v>389</v>
      </c>
      <c r="D34" s="634">
        <v>4.6440000000000001</v>
      </c>
      <c r="E34" s="80">
        <f t="shared" si="58"/>
        <v>4644000</v>
      </c>
      <c r="F34" s="634">
        <v>3.1E-2</v>
      </c>
      <c r="G34" s="912">
        <f t="shared" si="40"/>
        <v>4.0219303279123576E-2</v>
      </c>
      <c r="H34" s="625">
        <f t="shared" si="51"/>
        <v>0.17008433803249384</v>
      </c>
      <c r="I34" s="1168" t="s">
        <v>67</v>
      </c>
      <c r="J34" s="628">
        <v>125</v>
      </c>
      <c r="K34" s="628">
        <v>250</v>
      </c>
      <c r="L34" s="628">
        <v>1830</v>
      </c>
      <c r="M34" s="1190" t="s">
        <v>227</v>
      </c>
      <c r="N34" s="1190" t="s">
        <v>177</v>
      </c>
      <c r="O34" s="639">
        <v>12.7</v>
      </c>
      <c r="P34" s="631">
        <f t="shared" ref="P34:P45" si="71">2*PI()*(O34/2)^2</f>
        <v>253.35373954874885</v>
      </c>
      <c r="Q34" s="639">
        <v>45600</v>
      </c>
      <c r="R34" s="639">
        <v>30</v>
      </c>
      <c r="S34" s="631">
        <f t="shared" si="60"/>
        <v>30588.561746950003</v>
      </c>
      <c r="T34" s="631">
        <v>200</v>
      </c>
      <c r="U34" s="631">
        <f t="shared" si="61"/>
        <v>1.490753320709719</v>
      </c>
      <c r="V34" s="1038">
        <f t="shared" si="52"/>
        <v>1.0134149581949954E-2</v>
      </c>
      <c r="W34" s="631">
        <f t="shared" si="62"/>
        <v>31.874497120638264</v>
      </c>
      <c r="X34" s="557">
        <f t="shared" si="53"/>
        <v>12025128.640519913</v>
      </c>
      <c r="Y34" s="557">
        <f t="shared" si="54"/>
        <v>1.2625349894182696E-5</v>
      </c>
      <c r="Z34" s="550">
        <f t="shared" si="63"/>
        <v>2.1226432999873622E-3</v>
      </c>
      <c r="AA34" s="631">
        <f t="shared" si="37"/>
        <v>52.3</v>
      </c>
      <c r="AB34" s="631">
        <f t="shared" si="55"/>
        <v>50</v>
      </c>
      <c r="AC34" s="631">
        <f t="shared" si="64"/>
        <v>50</v>
      </c>
      <c r="AD34" s="176">
        <f t="shared" si="16"/>
        <v>43.65</v>
      </c>
      <c r="AE34" s="631">
        <f t="shared" si="56"/>
        <v>1.2973968799717284</v>
      </c>
      <c r="AF34" s="631">
        <f t="shared" ref="AF34:AF45" si="72">$BM$7</f>
        <v>0.54728057820584664</v>
      </c>
      <c r="AG34" s="171">
        <f t="shared" si="65"/>
        <v>0.17008433803249384</v>
      </c>
      <c r="AH34" s="172">
        <f t="shared" si="19"/>
        <v>6250</v>
      </c>
      <c r="AI34" s="685">
        <f>BM15</f>
        <v>0.41369007432419369</v>
      </c>
      <c r="AJ34" s="172">
        <f t="shared" si="20"/>
        <v>0.17008433803249384</v>
      </c>
      <c r="AK34" s="685">
        <f t="shared" si="66"/>
        <v>0.31078087694995943</v>
      </c>
      <c r="AL34" s="172">
        <f t="shared" si="67"/>
        <v>1.2499390343402405E-2</v>
      </c>
      <c r="AM34" s="685">
        <f t="shared" si="68"/>
        <v>9.658475347778582E-2</v>
      </c>
      <c r="AN34" s="172">
        <f t="shared" si="24"/>
        <v>0.41113951866102788</v>
      </c>
      <c r="AO34" s="172">
        <f t="shared" si="25"/>
        <v>1.6535744991060766E-2</v>
      </c>
      <c r="AP34" s="172">
        <f t="shared" si="26"/>
        <v>0.16903570380482169</v>
      </c>
      <c r="AQ34" s="171">
        <f t="shared" si="69"/>
        <v>1.5107517141860904E-2</v>
      </c>
      <c r="AR34" s="171">
        <f t="shared" si="70"/>
        <v>0.8</v>
      </c>
      <c r="AS34" s="172">
        <f t="shared" si="29"/>
        <v>9088.5626199734052</v>
      </c>
      <c r="AT34" s="1039">
        <f t="shared" si="30"/>
        <v>2.7876106502470268E-2</v>
      </c>
      <c r="AU34" s="172">
        <f t="shared" si="31"/>
        <v>225.85984041471784</v>
      </c>
      <c r="AV34" s="172">
        <f t="shared" si="32"/>
        <v>96.792534479423722</v>
      </c>
      <c r="AW34" s="172">
        <f t="shared" ref="AW34:AW45" si="73">($BB$34*1000*1000*K34/2)/((J34*K34^3)/12)</f>
        <v>3.5665920000000004</v>
      </c>
      <c r="AX34" s="172">
        <f t="shared" si="33"/>
        <v>1.490753320709719</v>
      </c>
      <c r="AY34" s="558">
        <f>IF(((AV34-($AT$125*AW34/AT34)*(1+AX34*AT34))/Q34)&gt;=0.6*AV34/Q34,((AV34-($AT$125*AW34/AT34)*(1+AX34*AT34))/Q34),0.6*AV34/Q34)</f>
        <v>1.2735859799924173E-3</v>
      </c>
      <c r="AZ34" s="172">
        <f t="shared" si="35"/>
        <v>0.28765192619550939</v>
      </c>
      <c r="BA34" s="229">
        <f t="shared" si="7"/>
        <v>4.0219303279123576E-2</v>
      </c>
      <c r="BB34" s="229">
        <f>D34</f>
        <v>4.6440000000000001</v>
      </c>
      <c r="BC34" s="229">
        <f>D45</f>
        <v>12.863</v>
      </c>
      <c r="BD34" s="228">
        <f t="shared" ref="BD34" si="74">1.5*BB34</f>
        <v>6.9660000000000002</v>
      </c>
      <c r="BE34" s="228">
        <f t="shared" ref="BE34" si="75">4*BB34</f>
        <v>18.576000000000001</v>
      </c>
      <c r="BF34" s="228">
        <f t="shared" ref="BF34" si="76">0.4*BC34</f>
        <v>5.1452</v>
      </c>
      <c r="BG34" s="228">
        <f t="shared" ref="BG34" si="77">(BE34+BF34)/2</f>
        <v>11.8606</v>
      </c>
      <c r="BH34" s="664"/>
    </row>
    <row r="35" spans="3:60" x14ac:dyDescent="0.25">
      <c r="C35" s="1163"/>
      <c r="D35" s="626">
        <v>5.26</v>
      </c>
      <c r="E35" s="21">
        <f t="shared" si="58"/>
        <v>5260000</v>
      </c>
      <c r="F35" s="626">
        <v>4.1000000000000002E-2</v>
      </c>
      <c r="G35" s="913">
        <f t="shared" si="40"/>
        <v>5.3193272078840864E-2</v>
      </c>
      <c r="H35" s="626">
        <f t="shared" si="51"/>
        <v>0.19264505125988754</v>
      </c>
      <c r="I35" s="1169"/>
      <c r="J35" s="629">
        <v>125</v>
      </c>
      <c r="K35" s="629">
        <v>250</v>
      </c>
      <c r="L35" s="629">
        <v>1830</v>
      </c>
      <c r="M35" s="1191"/>
      <c r="N35" s="1191"/>
      <c r="O35" s="186">
        <v>12.7</v>
      </c>
      <c r="P35" s="632">
        <f t="shared" si="71"/>
        <v>253.35373954874885</v>
      </c>
      <c r="Q35" s="186">
        <v>45600</v>
      </c>
      <c r="R35" s="186">
        <v>30</v>
      </c>
      <c r="S35" s="176">
        <f t="shared" si="60"/>
        <v>30588.561746950003</v>
      </c>
      <c r="T35" s="632">
        <v>200</v>
      </c>
      <c r="U35" s="176">
        <f t="shared" si="61"/>
        <v>1.490753320709719</v>
      </c>
      <c r="V35" s="1041">
        <f t="shared" si="52"/>
        <v>1.0134149581949954E-2</v>
      </c>
      <c r="W35" s="176">
        <f t="shared" si="62"/>
        <v>31.874497120638264</v>
      </c>
      <c r="X35" s="558">
        <f t="shared" si="53"/>
        <v>12025128.640519913</v>
      </c>
      <c r="Y35" s="558">
        <f t="shared" si="54"/>
        <v>1.4300030241903742E-5</v>
      </c>
      <c r="Z35" s="551">
        <f t="shared" si="63"/>
        <v>2.4041997756101474E-3</v>
      </c>
      <c r="AA35" s="176">
        <f t="shared" si="37"/>
        <v>52.3</v>
      </c>
      <c r="AB35" s="176">
        <f t="shared" si="55"/>
        <v>50</v>
      </c>
      <c r="AC35" s="632">
        <f t="shared" si="64"/>
        <v>50</v>
      </c>
      <c r="AD35" s="823">
        <f t="shared" si="16"/>
        <v>43.65</v>
      </c>
      <c r="AE35" s="176">
        <f t="shared" si="56"/>
        <v>1.2973968799717284</v>
      </c>
      <c r="AF35" s="176">
        <f t="shared" si="72"/>
        <v>0.54728057820584664</v>
      </c>
      <c r="AG35" s="172">
        <f t="shared" si="65"/>
        <v>0.19264505125988754</v>
      </c>
      <c r="AH35" s="688">
        <f t="shared" si="19"/>
        <v>6250</v>
      </c>
      <c r="AI35" s="685">
        <f>AI34</f>
        <v>0.41369007432419369</v>
      </c>
      <c r="AJ35" s="688">
        <f t="shared" si="20"/>
        <v>0.19264505125988748</v>
      </c>
      <c r="AK35" s="685">
        <f t="shared" si="66"/>
        <v>0.35200418018018659</v>
      </c>
      <c r="AL35" s="688">
        <f t="shared" si="67"/>
        <v>1.8724254129213989E-2</v>
      </c>
      <c r="AM35" s="685">
        <f t="shared" si="68"/>
        <v>0.12390694286432527</v>
      </c>
      <c r="AN35" s="688">
        <f t="shared" si="24"/>
        <v>0.46567482087790835</v>
      </c>
      <c r="AO35" s="688">
        <f t="shared" si="25"/>
        <v>2.4770767447224062E-2</v>
      </c>
      <c r="AP35" s="688">
        <f t="shared" si="26"/>
        <v>0.21685303879967202</v>
      </c>
      <c r="AQ35" s="688">
        <f t="shared" si="69"/>
        <v>1.5107517141860904E-2</v>
      </c>
      <c r="AR35" s="688">
        <f t="shared" si="70"/>
        <v>0.8</v>
      </c>
      <c r="AS35" s="688">
        <f t="shared" si="29"/>
        <v>9088.5626199734052</v>
      </c>
      <c r="AT35" s="1041">
        <f t="shared" si="30"/>
        <v>2.7876106502470268E-2</v>
      </c>
      <c r="AU35" s="688">
        <f t="shared" si="31"/>
        <v>225.85984041471784</v>
      </c>
      <c r="AV35" s="688">
        <f t="shared" si="32"/>
        <v>109.63150976782272</v>
      </c>
      <c r="AW35" s="172">
        <f t="shared" si="73"/>
        <v>3.5665920000000004</v>
      </c>
      <c r="AX35" s="688">
        <f t="shared" si="33"/>
        <v>1.490753320709719</v>
      </c>
      <c r="AY35" s="558">
        <f t="shared" ref="AY35:AY44" si="78">IF(((AV35-($AT$125*AW35/AT35)*(1+AX35*AT35))/Q35)&gt;=0.6*AV35/Q35,((AV35-($AT$125*AW35/AT35)*(1+AX35*AT35))/Q35),0.6*AV35/Q35)</f>
        <v>1.4425198653660882E-3</v>
      </c>
      <c r="AZ35" s="688">
        <f t="shared" si="35"/>
        <v>0.32580730658664492</v>
      </c>
      <c r="BA35" s="229">
        <f t="shared" si="7"/>
        <v>5.3193272078840864E-2</v>
      </c>
      <c r="BB35" s="228"/>
      <c r="BC35" s="228"/>
      <c r="BD35" s="228"/>
      <c r="BE35" s="228"/>
      <c r="BF35" s="228"/>
      <c r="BG35" s="228"/>
      <c r="BH35" s="664"/>
    </row>
    <row r="36" spans="3:60" x14ac:dyDescent="0.25">
      <c r="C36" s="1163"/>
      <c r="D36" s="626">
        <v>5.7949999999999999</v>
      </c>
      <c r="E36" s="21">
        <f t="shared" si="58"/>
        <v>5795000</v>
      </c>
      <c r="F36" s="626">
        <v>0.107</v>
      </c>
      <c r="G36" s="913">
        <f t="shared" si="40"/>
        <v>0.13882146615697494</v>
      </c>
      <c r="H36" s="626">
        <f t="shared" si="51"/>
        <v>0.21223917719601679</v>
      </c>
      <c r="I36" s="1169"/>
      <c r="J36" s="629">
        <v>125</v>
      </c>
      <c r="K36" s="629">
        <v>250</v>
      </c>
      <c r="L36" s="629">
        <v>1830</v>
      </c>
      <c r="M36" s="1191"/>
      <c r="N36" s="1191"/>
      <c r="O36" s="186">
        <v>12.7</v>
      </c>
      <c r="P36" s="632">
        <f t="shared" si="71"/>
        <v>253.35373954874885</v>
      </c>
      <c r="Q36" s="186">
        <v>45600</v>
      </c>
      <c r="R36" s="186">
        <v>30</v>
      </c>
      <c r="S36" s="176">
        <f t="shared" si="60"/>
        <v>30588.561746950003</v>
      </c>
      <c r="T36" s="632">
        <v>200</v>
      </c>
      <c r="U36" s="176">
        <f t="shared" si="61"/>
        <v>1.490753320709719</v>
      </c>
      <c r="V36" s="1041">
        <f t="shared" si="52"/>
        <v>1.0134149581949954E-2</v>
      </c>
      <c r="W36" s="176">
        <f t="shared" si="62"/>
        <v>31.874497120638264</v>
      </c>
      <c r="X36" s="558">
        <f t="shared" si="53"/>
        <v>12025128.640519913</v>
      </c>
      <c r="Y36" s="558">
        <f t="shared" si="54"/>
        <v>1.5754500998447184E-5</v>
      </c>
      <c r="Z36" s="551">
        <f t="shared" si="63"/>
        <v>2.6487334029773393E-3</v>
      </c>
      <c r="AA36" s="176">
        <f t="shared" si="37"/>
        <v>52.3</v>
      </c>
      <c r="AB36" s="176">
        <f t="shared" si="55"/>
        <v>50</v>
      </c>
      <c r="AC36" s="632">
        <f t="shared" si="64"/>
        <v>50</v>
      </c>
      <c r="AD36" s="823">
        <f t="shared" si="16"/>
        <v>43.65</v>
      </c>
      <c r="AE36" s="176">
        <f t="shared" si="56"/>
        <v>1.2973968799717284</v>
      </c>
      <c r="AF36" s="176">
        <f t="shared" si="72"/>
        <v>0.54728057820584664</v>
      </c>
      <c r="AG36" s="172">
        <f t="shared" si="65"/>
        <v>0.21223917719601679</v>
      </c>
      <c r="AH36" s="688">
        <f t="shared" si="19"/>
        <v>6250</v>
      </c>
      <c r="AI36" s="685">
        <f t="shared" ref="AI36:AI45" si="79">AI35</f>
        <v>0.41369007432419369</v>
      </c>
      <c r="AJ36" s="688">
        <f t="shared" si="20"/>
        <v>0.21223917719601673</v>
      </c>
      <c r="AK36" s="685">
        <f t="shared" si="66"/>
        <v>0.38780688671942615</v>
      </c>
      <c r="AL36" s="688">
        <f t="shared" si="67"/>
        <v>5.383592060016263E-2</v>
      </c>
      <c r="AM36" s="685">
        <f t="shared" si="68"/>
        <v>0.15039418138701383</v>
      </c>
      <c r="AN36" s="688">
        <f t="shared" si="24"/>
        <v>0.51303908497860817</v>
      </c>
      <c r="AO36" s="688">
        <f t="shared" si="25"/>
        <v>7.1220837972563247E-2</v>
      </c>
      <c r="AP36" s="688">
        <f t="shared" si="26"/>
        <v>0.26320910271568754</v>
      </c>
      <c r="AQ36" s="688">
        <f t="shared" si="69"/>
        <v>1.5107517141860904E-2</v>
      </c>
      <c r="AR36" s="688">
        <f t="shared" si="70"/>
        <v>0.8</v>
      </c>
      <c r="AS36" s="688">
        <f t="shared" si="29"/>
        <v>9088.5626199734052</v>
      </c>
      <c r="AT36" s="1041">
        <f t="shared" si="30"/>
        <v>2.7876106502470268E-2</v>
      </c>
      <c r="AU36" s="688">
        <f t="shared" si="31"/>
        <v>225.85984041471784</v>
      </c>
      <c r="AV36" s="688">
        <f t="shared" si="32"/>
        <v>120.78224317576668</v>
      </c>
      <c r="AW36" s="172">
        <f t="shared" si="73"/>
        <v>3.5665920000000004</v>
      </c>
      <c r="AX36" s="688">
        <f t="shared" si="33"/>
        <v>1.490753320709719</v>
      </c>
      <c r="AY36" s="558">
        <f t="shared" si="78"/>
        <v>1.5892400417864036E-3</v>
      </c>
      <c r="AZ36" s="688">
        <f t="shared" si="35"/>
        <v>0.35894550221855659</v>
      </c>
      <c r="BA36" s="229">
        <f t="shared" ref="BA36:BA67" si="80">F36*AE36</f>
        <v>0.13882146615697494</v>
      </c>
      <c r="BB36" s="228"/>
      <c r="BC36" s="228"/>
      <c r="BD36" s="228"/>
      <c r="BE36" s="228"/>
      <c r="BF36" s="228"/>
      <c r="BG36" s="228"/>
      <c r="BH36" s="664"/>
    </row>
    <row r="37" spans="3:60" x14ac:dyDescent="0.25">
      <c r="C37" s="1163"/>
      <c r="D37" s="446">
        <v>6.9859999999999998</v>
      </c>
      <c r="E37" s="21">
        <f t="shared" si="58"/>
        <v>6986000</v>
      </c>
      <c r="F37" s="626">
        <v>0.155</v>
      </c>
      <c r="G37" s="913">
        <f t="shared" si="40"/>
        <v>0.2010965163956179</v>
      </c>
      <c r="H37" s="626">
        <f t="shared" si="51"/>
        <v>0.25585899773794185</v>
      </c>
      <c r="I37" s="1169"/>
      <c r="J37" s="629">
        <v>125</v>
      </c>
      <c r="K37" s="629">
        <v>250</v>
      </c>
      <c r="L37" s="629">
        <v>1830</v>
      </c>
      <c r="M37" s="1191"/>
      <c r="N37" s="1191"/>
      <c r="O37" s="186">
        <v>12.7</v>
      </c>
      <c r="P37" s="632">
        <f t="shared" si="71"/>
        <v>253.35373954874885</v>
      </c>
      <c r="Q37" s="186">
        <v>45600</v>
      </c>
      <c r="R37" s="186">
        <v>30</v>
      </c>
      <c r="S37" s="176">
        <f t="shared" si="60"/>
        <v>30588.561746950003</v>
      </c>
      <c r="T37" s="632">
        <v>200</v>
      </c>
      <c r="U37" s="176">
        <f t="shared" si="61"/>
        <v>1.490753320709719</v>
      </c>
      <c r="V37" s="1041">
        <f t="shared" si="52"/>
        <v>1.0134149581949954E-2</v>
      </c>
      <c r="W37" s="176">
        <f t="shared" si="62"/>
        <v>31.874497120638264</v>
      </c>
      <c r="X37" s="558">
        <f t="shared" si="53"/>
        <v>12025128.640519913</v>
      </c>
      <c r="Y37" s="558">
        <f t="shared" si="54"/>
        <v>1.8992397579836414E-5</v>
      </c>
      <c r="Z37" s="551">
        <f t="shared" si="63"/>
        <v>3.1931063939947698E-3</v>
      </c>
      <c r="AA37" s="176">
        <f t="shared" si="37"/>
        <v>52.3</v>
      </c>
      <c r="AB37" s="176">
        <f t="shared" si="55"/>
        <v>50</v>
      </c>
      <c r="AC37" s="632">
        <f t="shared" si="64"/>
        <v>50</v>
      </c>
      <c r="AD37" s="823">
        <f t="shared" si="16"/>
        <v>43.65</v>
      </c>
      <c r="AE37" s="176">
        <f t="shared" si="56"/>
        <v>1.2973968799717284</v>
      </c>
      <c r="AF37" s="176">
        <f t="shared" si="72"/>
        <v>0.54728057820584664</v>
      </c>
      <c r="AG37" s="172">
        <f t="shared" si="65"/>
        <v>0.25585899773794185</v>
      </c>
      <c r="AH37" s="688">
        <f t="shared" si="19"/>
        <v>6250</v>
      </c>
      <c r="AI37" s="685">
        <f t="shared" si="79"/>
        <v>0.41369007432419369</v>
      </c>
      <c r="AJ37" s="688">
        <f t="shared" si="20"/>
        <v>0.2558589977379418</v>
      </c>
      <c r="AK37" s="685">
        <f t="shared" si="66"/>
        <v>0.46750973436098547</v>
      </c>
      <c r="AL37" s="688">
        <f t="shared" si="67"/>
        <v>9.4014578961034892E-2</v>
      </c>
      <c r="AM37" s="685">
        <f t="shared" si="68"/>
        <v>0.2185653517222792</v>
      </c>
      <c r="AN37" s="688">
        <f t="shared" si="24"/>
        <v>0.61847990468689495</v>
      </c>
      <c r="AO37" s="688">
        <f t="shared" si="25"/>
        <v>0.12437415429322837</v>
      </c>
      <c r="AP37" s="688">
        <f t="shared" si="26"/>
        <v>0.38251739250151068</v>
      </c>
      <c r="AQ37" s="688">
        <f t="shared" si="69"/>
        <v>1.5107517141860904E-2</v>
      </c>
      <c r="AR37" s="688">
        <f t="shared" si="70"/>
        <v>0.8</v>
      </c>
      <c r="AS37" s="688">
        <f t="shared" si="29"/>
        <v>9088.5626199734052</v>
      </c>
      <c r="AT37" s="1041">
        <f t="shared" si="30"/>
        <v>2.7876106502470268E-2</v>
      </c>
      <c r="AU37" s="688">
        <f t="shared" si="31"/>
        <v>225.85984041471784</v>
      </c>
      <c r="AV37" s="688">
        <f t="shared" si="32"/>
        <v>145.6056515661615</v>
      </c>
      <c r="AW37" s="172">
        <f t="shared" si="73"/>
        <v>3.5665920000000004</v>
      </c>
      <c r="AX37" s="688">
        <f t="shared" si="33"/>
        <v>1.490753320709719</v>
      </c>
      <c r="AY37" s="558">
        <f t="shared" si="78"/>
        <v>1.9158638363968618E-3</v>
      </c>
      <c r="AZ37" s="688">
        <f t="shared" si="35"/>
        <v>0.43271670034492427</v>
      </c>
      <c r="BA37" s="229">
        <f t="shared" si="80"/>
        <v>0.2010965163956179</v>
      </c>
      <c r="BB37" s="228"/>
      <c r="BC37" s="228"/>
      <c r="BD37" s="228"/>
      <c r="BE37" s="228"/>
      <c r="BF37" s="228"/>
      <c r="BG37" s="228"/>
      <c r="BH37" s="664"/>
    </row>
    <row r="38" spans="3:60" x14ac:dyDescent="0.25">
      <c r="C38" s="1163"/>
      <c r="D38" s="446">
        <v>7.6440000000000001</v>
      </c>
      <c r="E38" s="21">
        <f t="shared" si="58"/>
        <v>7644000</v>
      </c>
      <c r="F38" s="626">
        <v>0.193</v>
      </c>
      <c r="G38" s="913">
        <f t="shared" si="40"/>
        <v>0.25039759783454357</v>
      </c>
      <c r="H38" s="626">
        <f t="shared" si="51"/>
        <v>0.27995794141265784</v>
      </c>
      <c r="I38" s="1169"/>
      <c r="J38" s="629">
        <v>125</v>
      </c>
      <c r="K38" s="629">
        <v>250</v>
      </c>
      <c r="L38" s="629">
        <v>1830</v>
      </c>
      <c r="M38" s="1191"/>
      <c r="N38" s="1191"/>
      <c r="O38" s="186">
        <v>12.7</v>
      </c>
      <c r="P38" s="632">
        <f t="shared" si="71"/>
        <v>253.35373954874885</v>
      </c>
      <c r="Q38" s="186">
        <v>45600</v>
      </c>
      <c r="R38" s="186">
        <v>30</v>
      </c>
      <c r="S38" s="176">
        <f t="shared" si="60"/>
        <v>30588.561746950003</v>
      </c>
      <c r="T38" s="632">
        <v>200</v>
      </c>
      <c r="U38" s="176">
        <f t="shared" si="61"/>
        <v>1.490753320709719</v>
      </c>
      <c r="V38" s="1041">
        <f t="shared" si="52"/>
        <v>1.0134149581949954E-2</v>
      </c>
      <c r="W38" s="176">
        <f t="shared" si="62"/>
        <v>31.874497120638264</v>
      </c>
      <c r="X38" s="558">
        <f t="shared" si="53"/>
        <v>12025128.640519913</v>
      </c>
      <c r="Y38" s="558">
        <f t="shared" si="54"/>
        <v>2.078126067853844E-5</v>
      </c>
      <c r="Z38" s="551">
        <f t="shared" si="63"/>
        <v>3.4938599020463814E-3</v>
      </c>
      <c r="AA38" s="176">
        <f t="shared" si="37"/>
        <v>52.3</v>
      </c>
      <c r="AB38" s="176">
        <f t="shared" si="55"/>
        <v>50</v>
      </c>
      <c r="AC38" s="632">
        <f t="shared" si="64"/>
        <v>50</v>
      </c>
      <c r="AD38" s="823">
        <f t="shared" si="16"/>
        <v>43.65</v>
      </c>
      <c r="AE38" s="176">
        <f t="shared" si="56"/>
        <v>1.2973968799717284</v>
      </c>
      <c r="AF38" s="176">
        <f t="shared" si="72"/>
        <v>0.54728057820584664</v>
      </c>
      <c r="AG38" s="172">
        <f t="shared" si="65"/>
        <v>0.27995794141265784</v>
      </c>
      <c r="AH38" s="688">
        <f t="shared" si="19"/>
        <v>6250</v>
      </c>
      <c r="AI38" s="685">
        <f t="shared" si="79"/>
        <v>0.41369007432419369</v>
      </c>
      <c r="AJ38" s="688">
        <f t="shared" si="20"/>
        <v>0.27995794141265773</v>
      </c>
      <c r="AK38" s="685">
        <f t="shared" si="66"/>
        <v>0.51154371735690995</v>
      </c>
      <c r="AL38" s="688">
        <f t="shared" si="67"/>
        <v>0.12808931801352297</v>
      </c>
      <c r="AM38" s="685">
        <f t="shared" si="68"/>
        <v>0.26167697476732615</v>
      </c>
      <c r="AN38" s="688">
        <f t="shared" si="24"/>
        <v>0.67673352296401745</v>
      </c>
      <c r="AO38" s="688">
        <f t="shared" si="25"/>
        <v>0.16945244852429789</v>
      </c>
      <c r="AP38" s="688">
        <f t="shared" si="26"/>
        <v>0.45796826110329036</v>
      </c>
      <c r="AQ38" s="688">
        <f t="shared" si="69"/>
        <v>1.5107517141860904E-2</v>
      </c>
      <c r="AR38" s="688">
        <f t="shared" si="70"/>
        <v>0.8</v>
      </c>
      <c r="AS38" s="688">
        <f t="shared" si="29"/>
        <v>9088.5626199734052</v>
      </c>
      <c r="AT38" s="1041">
        <f t="shared" si="30"/>
        <v>2.7876106502470268E-2</v>
      </c>
      <c r="AU38" s="688">
        <f t="shared" si="31"/>
        <v>225.85984041471784</v>
      </c>
      <c r="AV38" s="688">
        <f t="shared" si="32"/>
        <v>159.32001153331498</v>
      </c>
      <c r="AW38" s="172">
        <f t="shared" si="73"/>
        <v>3.5665920000000004</v>
      </c>
      <c r="AX38" s="688">
        <f t="shared" si="33"/>
        <v>1.490753320709719</v>
      </c>
      <c r="AY38" s="558">
        <f t="shared" si="78"/>
        <v>2.0963159412278288E-3</v>
      </c>
      <c r="AZ38" s="688">
        <f t="shared" si="35"/>
        <v>0.47347358394454642</v>
      </c>
      <c r="BA38" s="229">
        <f t="shared" si="80"/>
        <v>0.25039759783454357</v>
      </c>
      <c r="BB38" s="228"/>
      <c r="BC38" s="228"/>
      <c r="BD38" s="228"/>
      <c r="BE38" s="228"/>
      <c r="BF38" s="228"/>
      <c r="BG38" s="228"/>
      <c r="BH38" s="664"/>
    </row>
    <row r="39" spans="3:60" x14ac:dyDescent="0.25">
      <c r="C39" s="1163"/>
      <c r="D39" s="446">
        <v>8.6709999999999994</v>
      </c>
      <c r="E39" s="21">
        <f t="shared" si="58"/>
        <v>8671000</v>
      </c>
      <c r="F39" s="626">
        <v>0.24199999999999999</v>
      </c>
      <c r="G39" s="913">
        <f t="shared" si="40"/>
        <v>0.31397004495315828</v>
      </c>
      <c r="H39" s="626">
        <f t="shared" si="51"/>
        <v>0.317571338303134</v>
      </c>
      <c r="I39" s="1169"/>
      <c r="J39" s="629">
        <v>125</v>
      </c>
      <c r="K39" s="629">
        <v>250</v>
      </c>
      <c r="L39" s="629">
        <v>1830</v>
      </c>
      <c r="M39" s="1191"/>
      <c r="N39" s="1191"/>
      <c r="O39" s="186">
        <v>12.7</v>
      </c>
      <c r="P39" s="632">
        <f t="shared" si="71"/>
        <v>253.35373954874885</v>
      </c>
      <c r="Q39" s="186">
        <v>45600</v>
      </c>
      <c r="R39" s="186">
        <v>30</v>
      </c>
      <c r="S39" s="176">
        <f t="shared" si="60"/>
        <v>30588.561746950003</v>
      </c>
      <c r="T39" s="632">
        <v>200</v>
      </c>
      <c r="U39" s="176">
        <f t="shared" si="61"/>
        <v>1.490753320709719</v>
      </c>
      <c r="V39" s="1041">
        <f t="shared" si="52"/>
        <v>1.0134149581949954E-2</v>
      </c>
      <c r="W39" s="176">
        <f t="shared" si="62"/>
        <v>31.874497120638264</v>
      </c>
      <c r="X39" s="558">
        <f t="shared" si="53"/>
        <v>12025128.640519913</v>
      </c>
      <c r="Y39" s="558">
        <f t="shared" si="54"/>
        <v>2.3573300803716225E-5</v>
      </c>
      <c r="Z39" s="551">
        <f t="shared" si="63"/>
        <v>3.9632730521512527E-3</v>
      </c>
      <c r="AA39" s="176">
        <f t="shared" si="37"/>
        <v>52.3</v>
      </c>
      <c r="AB39" s="176">
        <f t="shared" si="55"/>
        <v>50</v>
      </c>
      <c r="AC39" s="632">
        <f t="shared" si="64"/>
        <v>50</v>
      </c>
      <c r="AD39" s="823">
        <f t="shared" si="16"/>
        <v>43.65</v>
      </c>
      <c r="AE39" s="176">
        <f t="shared" si="56"/>
        <v>1.2973968799717284</v>
      </c>
      <c r="AF39" s="176">
        <f t="shared" si="72"/>
        <v>0.54728057820584664</v>
      </c>
      <c r="AG39" s="172">
        <f t="shared" si="65"/>
        <v>0.317571338303134</v>
      </c>
      <c r="AH39" s="688">
        <f t="shared" si="19"/>
        <v>6250</v>
      </c>
      <c r="AI39" s="685">
        <f t="shared" si="79"/>
        <v>0.41369007432419369</v>
      </c>
      <c r="AJ39" s="688">
        <f t="shared" si="20"/>
        <v>0.31757133830313394</v>
      </c>
      <c r="AK39" s="685">
        <f t="shared" si="66"/>
        <v>0.58027152972288942</v>
      </c>
      <c r="AL39" s="688">
        <f t="shared" si="67"/>
        <v>0.18218787827213351</v>
      </c>
      <c r="AM39" s="685">
        <f t="shared" si="68"/>
        <v>0.33671504820694215</v>
      </c>
      <c r="AN39" s="688">
        <f t="shared" si="24"/>
        <v>0.76765520377040763</v>
      </c>
      <c r="AO39" s="688">
        <f t="shared" si="25"/>
        <v>0.24102073883632077</v>
      </c>
      <c r="AP39" s="688">
        <f t="shared" si="26"/>
        <v>0.58929451187578608</v>
      </c>
      <c r="AQ39" s="688">
        <f t="shared" si="69"/>
        <v>1.5107517141860904E-2</v>
      </c>
      <c r="AR39" s="688">
        <f t="shared" si="70"/>
        <v>0.8</v>
      </c>
      <c r="AS39" s="688">
        <f t="shared" si="29"/>
        <v>9088.5626199734052</v>
      </c>
      <c r="AT39" s="1041">
        <f t="shared" si="30"/>
        <v>2.7876106502470268E-2</v>
      </c>
      <c r="AU39" s="688">
        <f t="shared" si="31"/>
        <v>225.85984041471784</v>
      </c>
      <c r="AV39" s="688">
        <f t="shared" si="32"/>
        <v>180.72525117809712</v>
      </c>
      <c r="AW39" s="172">
        <f t="shared" si="73"/>
        <v>3.5665920000000004</v>
      </c>
      <c r="AX39" s="688">
        <f t="shared" si="33"/>
        <v>1.490753320709719</v>
      </c>
      <c r="AY39" s="558">
        <f t="shared" si="78"/>
        <v>2.3779638312907514E-3</v>
      </c>
      <c r="AZ39" s="688">
        <f t="shared" si="35"/>
        <v>0.53708653144730012</v>
      </c>
      <c r="BA39" s="229">
        <f t="shared" si="80"/>
        <v>0.31397004495315828</v>
      </c>
      <c r="BB39" s="228"/>
      <c r="BC39" s="228"/>
      <c r="BD39" s="228"/>
      <c r="BE39" s="228"/>
      <c r="BF39" s="228"/>
      <c r="BG39" s="228"/>
      <c r="BH39" s="664"/>
    </row>
    <row r="40" spans="3:60" x14ac:dyDescent="0.25">
      <c r="C40" s="1163"/>
      <c r="D40" s="446">
        <v>9.2469999999999999</v>
      </c>
      <c r="E40" s="21">
        <f t="shared" si="58"/>
        <v>9247000</v>
      </c>
      <c r="F40" s="626">
        <v>0.251</v>
      </c>
      <c r="G40" s="913">
        <f t="shared" si="40"/>
        <v>0.3256466168729038</v>
      </c>
      <c r="H40" s="626">
        <f t="shared" si="51"/>
        <v>0.33866707015212549</v>
      </c>
      <c r="I40" s="1169"/>
      <c r="J40" s="629">
        <v>125</v>
      </c>
      <c r="K40" s="629">
        <v>250</v>
      </c>
      <c r="L40" s="629">
        <v>1830</v>
      </c>
      <c r="M40" s="1191"/>
      <c r="N40" s="1191"/>
      <c r="O40" s="186">
        <v>12.7</v>
      </c>
      <c r="P40" s="632">
        <f t="shared" si="71"/>
        <v>253.35373954874885</v>
      </c>
      <c r="Q40" s="186">
        <v>45600</v>
      </c>
      <c r="R40" s="186">
        <v>30</v>
      </c>
      <c r="S40" s="176">
        <f t="shared" si="60"/>
        <v>30588.561746950003</v>
      </c>
      <c r="T40" s="632">
        <v>200</v>
      </c>
      <c r="U40" s="176">
        <f t="shared" si="61"/>
        <v>1.490753320709719</v>
      </c>
      <c r="V40" s="1041">
        <f t="shared" si="52"/>
        <v>1.0134149581949954E-2</v>
      </c>
      <c r="W40" s="176">
        <f t="shared" si="62"/>
        <v>31.874497120638264</v>
      </c>
      <c r="X40" s="558">
        <f t="shared" si="53"/>
        <v>12025128.640519913</v>
      </c>
      <c r="Y40" s="558">
        <f t="shared" si="54"/>
        <v>2.5139235674312528E-5</v>
      </c>
      <c r="Z40" s="551">
        <f t="shared" si="63"/>
        <v>4.2265466397465841E-3</v>
      </c>
      <c r="AA40" s="176">
        <f t="shared" si="37"/>
        <v>52.3</v>
      </c>
      <c r="AB40" s="176">
        <f t="shared" si="55"/>
        <v>50</v>
      </c>
      <c r="AC40" s="632">
        <f t="shared" si="64"/>
        <v>50</v>
      </c>
      <c r="AD40" s="823">
        <f t="shared" si="16"/>
        <v>43.65</v>
      </c>
      <c r="AE40" s="176">
        <f t="shared" si="56"/>
        <v>1.2973968799717284</v>
      </c>
      <c r="AF40" s="176">
        <f t="shared" si="72"/>
        <v>0.54728057820584664</v>
      </c>
      <c r="AG40" s="172">
        <f t="shared" si="65"/>
        <v>0.33866707015212549</v>
      </c>
      <c r="AH40" s="688">
        <f t="shared" si="19"/>
        <v>6250</v>
      </c>
      <c r="AI40" s="685">
        <f t="shared" si="79"/>
        <v>0.41369007432419369</v>
      </c>
      <c r="AJ40" s="688">
        <f t="shared" si="20"/>
        <v>0.33866707015212538</v>
      </c>
      <c r="AK40" s="685">
        <f t="shared" si="66"/>
        <v>0.61881799508102386</v>
      </c>
      <c r="AL40" s="688">
        <f t="shared" si="67"/>
        <v>0.20151598655820865</v>
      </c>
      <c r="AM40" s="685">
        <f t="shared" si="68"/>
        <v>0.38293571103609808</v>
      </c>
      <c r="AN40" s="688">
        <f t="shared" si="24"/>
        <v>0.8186492525965815</v>
      </c>
      <c r="AO40" s="688">
        <f t="shared" si="25"/>
        <v>0.26659035951360804</v>
      </c>
      <c r="AP40" s="688">
        <f t="shared" si="26"/>
        <v>0.67018659877694153</v>
      </c>
      <c r="AQ40" s="688">
        <f t="shared" si="69"/>
        <v>1.5107517141860904E-2</v>
      </c>
      <c r="AR40" s="688">
        <f t="shared" si="70"/>
        <v>0.8</v>
      </c>
      <c r="AS40" s="688">
        <f t="shared" si="29"/>
        <v>9088.5626199734052</v>
      </c>
      <c r="AT40" s="1041">
        <f t="shared" si="30"/>
        <v>2.7876106502470268E-2</v>
      </c>
      <c r="AU40" s="688">
        <f t="shared" si="31"/>
        <v>225.85984041471784</v>
      </c>
      <c r="AV40" s="688">
        <f t="shared" si="32"/>
        <v>192.73052677244425</v>
      </c>
      <c r="AW40" s="172">
        <f t="shared" si="73"/>
        <v>3.5665920000000004</v>
      </c>
      <c r="AX40" s="688">
        <f t="shared" si="33"/>
        <v>1.490753320709719</v>
      </c>
      <c r="AY40" s="558">
        <f t="shared" si="78"/>
        <v>2.5359279838479505E-3</v>
      </c>
      <c r="AZ40" s="688">
        <f t="shared" si="35"/>
        <v>0.57276428973511528</v>
      </c>
      <c r="BA40" s="229">
        <f t="shared" si="80"/>
        <v>0.3256466168729038</v>
      </c>
      <c r="BB40" s="228"/>
      <c r="BC40" s="228"/>
      <c r="BD40" s="228"/>
      <c r="BE40" s="228"/>
      <c r="BF40" s="228"/>
      <c r="BG40" s="228"/>
      <c r="BH40" s="664"/>
    </row>
    <row r="41" spans="3:60" x14ac:dyDescent="0.25">
      <c r="C41" s="1163"/>
      <c r="D41" s="446">
        <v>9.6159999999999997</v>
      </c>
      <c r="E41" s="21">
        <f t="shared" si="58"/>
        <v>9616000</v>
      </c>
      <c r="F41" s="626">
        <v>0.27400000000000002</v>
      </c>
      <c r="G41" s="913">
        <f t="shared" si="40"/>
        <v>0.35548674511225359</v>
      </c>
      <c r="H41" s="626">
        <f t="shared" si="51"/>
        <v>0.35218152336788566</v>
      </c>
      <c r="I41" s="1169"/>
      <c r="J41" s="629">
        <v>125</v>
      </c>
      <c r="K41" s="629">
        <v>250</v>
      </c>
      <c r="L41" s="629">
        <v>1830</v>
      </c>
      <c r="M41" s="1191"/>
      <c r="N41" s="1191"/>
      <c r="O41" s="186">
        <v>12.7</v>
      </c>
      <c r="P41" s="632">
        <f t="shared" si="71"/>
        <v>253.35373954874885</v>
      </c>
      <c r="Q41" s="186">
        <v>45600</v>
      </c>
      <c r="R41" s="186">
        <v>30</v>
      </c>
      <c r="S41" s="176">
        <f t="shared" si="60"/>
        <v>30588.561746950003</v>
      </c>
      <c r="T41" s="632">
        <v>200</v>
      </c>
      <c r="U41" s="176">
        <f t="shared" si="61"/>
        <v>1.490753320709719</v>
      </c>
      <c r="V41" s="1041">
        <f t="shared" si="52"/>
        <v>1.0134149581949954E-2</v>
      </c>
      <c r="W41" s="176">
        <f t="shared" si="62"/>
        <v>31.874497120638264</v>
      </c>
      <c r="X41" s="558">
        <f t="shared" si="53"/>
        <v>12025128.640519913</v>
      </c>
      <c r="Y41" s="558">
        <f t="shared" si="54"/>
        <v>2.6142412700788286E-5</v>
      </c>
      <c r="Z41" s="551">
        <f t="shared" si="63"/>
        <v>4.3952062817998435E-3</v>
      </c>
      <c r="AA41" s="176">
        <f t="shared" si="37"/>
        <v>52.3</v>
      </c>
      <c r="AB41" s="176">
        <f t="shared" si="55"/>
        <v>50</v>
      </c>
      <c r="AC41" s="632">
        <f t="shared" si="64"/>
        <v>50</v>
      </c>
      <c r="AD41" s="823">
        <f t="shared" si="16"/>
        <v>43.65</v>
      </c>
      <c r="AE41" s="176">
        <f t="shared" si="56"/>
        <v>1.2973968799717284</v>
      </c>
      <c r="AF41" s="176">
        <f t="shared" si="72"/>
        <v>0.54728057820584664</v>
      </c>
      <c r="AG41" s="172">
        <f t="shared" si="65"/>
        <v>0.35218152336788566</v>
      </c>
      <c r="AH41" s="688">
        <f t="shared" si="19"/>
        <v>6250</v>
      </c>
      <c r="AI41" s="685">
        <f t="shared" si="79"/>
        <v>0.41369007432419369</v>
      </c>
      <c r="AJ41" s="688">
        <f t="shared" si="20"/>
        <v>0.35218152336788555</v>
      </c>
      <c r="AK41" s="685">
        <f t="shared" si="66"/>
        <v>0.64351182445107868</v>
      </c>
      <c r="AL41" s="688">
        <f t="shared" si="67"/>
        <v>0.22875992391536187</v>
      </c>
      <c r="AM41" s="685">
        <f t="shared" si="68"/>
        <v>0.41410746820835592</v>
      </c>
      <c r="AN41" s="688">
        <f t="shared" si="24"/>
        <v>0.85131731512584918</v>
      </c>
      <c r="AO41" s="688">
        <f t="shared" si="25"/>
        <v>0.3026320214117908</v>
      </c>
      <c r="AP41" s="688">
        <f t="shared" si="26"/>
        <v>0.72474117103308444</v>
      </c>
      <c r="AQ41" s="688">
        <f t="shared" si="69"/>
        <v>1.5107517141860904E-2</v>
      </c>
      <c r="AR41" s="688">
        <f t="shared" si="70"/>
        <v>0.8</v>
      </c>
      <c r="AS41" s="688">
        <f t="shared" si="29"/>
        <v>9088.5626199734052</v>
      </c>
      <c r="AT41" s="1041">
        <f t="shared" si="30"/>
        <v>2.7876106502470268E-2</v>
      </c>
      <c r="AU41" s="688">
        <f t="shared" si="31"/>
        <v>225.85984041471784</v>
      </c>
      <c r="AV41" s="688">
        <f t="shared" si="32"/>
        <v>200.42140645007285</v>
      </c>
      <c r="AW41" s="172">
        <f t="shared" si="73"/>
        <v>3.5665920000000004</v>
      </c>
      <c r="AX41" s="688">
        <f t="shared" si="33"/>
        <v>1.490753320709719</v>
      </c>
      <c r="AY41" s="558">
        <f t="shared" si="78"/>
        <v>2.6417678754372866E-3</v>
      </c>
      <c r="AZ41" s="688">
        <f t="shared" si="35"/>
        <v>0.59666927075899379</v>
      </c>
      <c r="BA41" s="229">
        <f t="shared" si="80"/>
        <v>0.35548674511225359</v>
      </c>
      <c r="BB41" s="228"/>
      <c r="BC41" s="228"/>
      <c r="BD41" s="228"/>
      <c r="BE41" s="228"/>
      <c r="BF41" s="228"/>
      <c r="BG41" s="228"/>
      <c r="BH41" s="664"/>
    </row>
    <row r="42" spans="3:60" x14ac:dyDescent="0.25">
      <c r="C42" s="1163"/>
      <c r="D42" s="446">
        <v>10.4795</v>
      </c>
      <c r="E42" s="21">
        <f t="shared" si="58"/>
        <v>10479500</v>
      </c>
      <c r="F42" s="626">
        <v>0.307</v>
      </c>
      <c r="G42" s="913">
        <f t="shared" si="40"/>
        <v>0.39830084215132061</v>
      </c>
      <c r="H42" s="626">
        <f t="shared" si="51"/>
        <v>0.38380680887414281</v>
      </c>
      <c r="I42" s="1169"/>
      <c r="J42" s="629">
        <v>125</v>
      </c>
      <c r="K42" s="629">
        <v>250</v>
      </c>
      <c r="L42" s="629">
        <v>1830</v>
      </c>
      <c r="M42" s="1191"/>
      <c r="N42" s="1191"/>
      <c r="O42" s="186">
        <v>12.7</v>
      </c>
      <c r="P42" s="632">
        <f t="shared" si="71"/>
        <v>253.35373954874885</v>
      </c>
      <c r="Q42" s="186">
        <v>45600</v>
      </c>
      <c r="R42" s="186">
        <v>30</v>
      </c>
      <c r="S42" s="176">
        <f t="shared" si="60"/>
        <v>30588.561746950003</v>
      </c>
      <c r="T42" s="632">
        <v>200</v>
      </c>
      <c r="U42" s="176">
        <f t="shared" si="61"/>
        <v>1.490753320709719</v>
      </c>
      <c r="V42" s="1041">
        <f t="shared" si="52"/>
        <v>1.0134149581949954E-2</v>
      </c>
      <c r="W42" s="176">
        <f t="shared" si="62"/>
        <v>31.874497120638264</v>
      </c>
      <c r="X42" s="558">
        <f t="shared" si="53"/>
        <v>12025128.640519913</v>
      </c>
      <c r="Y42" s="558">
        <f t="shared" si="54"/>
        <v>2.8489955688218681E-5</v>
      </c>
      <c r="Z42" s="551">
        <f t="shared" si="63"/>
        <v>4.7898881270924979E-3</v>
      </c>
      <c r="AA42" s="176">
        <f t="shared" si="37"/>
        <v>52.3</v>
      </c>
      <c r="AB42" s="176">
        <f t="shared" si="55"/>
        <v>50</v>
      </c>
      <c r="AC42" s="632">
        <f t="shared" si="64"/>
        <v>50</v>
      </c>
      <c r="AD42" s="823">
        <f t="shared" si="16"/>
        <v>43.65</v>
      </c>
      <c r="AE42" s="176">
        <f t="shared" si="56"/>
        <v>1.2973968799717284</v>
      </c>
      <c r="AF42" s="176">
        <f t="shared" si="72"/>
        <v>0.54728057820584664</v>
      </c>
      <c r="AG42" s="172">
        <f t="shared" si="65"/>
        <v>0.38380680887414281</v>
      </c>
      <c r="AH42" s="688">
        <f t="shared" si="19"/>
        <v>6250</v>
      </c>
      <c r="AI42" s="685">
        <f t="shared" si="79"/>
        <v>0.41369007432419369</v>
      </c>
      <c r="AJ42" s="688">
        <f t="shared" si="20"/>
        <v>0.38380680887414276</v>
      </c>
      <c r="AK42" s="685">
        <f t="shared" si="66"/>
        <v>0.70129806201487932</v>
      </c>
      <c r="AL42" s="688">
        <f t="shared" si="67"/>
        <v>0.27932760869961548</v>
      </c>
      <c r="AM42" s="685">
        <f t="shared" si="68"/>
        <v>0.49181897178582551</v>
      </c>
      <c r="AN42" s="688">
        <f t="shared" si="24"/>
        <v>0.92776412269772635</v>
      </c>
      <c r="AO42" s="688">
        <f t="shared" si="25"/>
        <v>0.36952923138828553</v>
      </c>
      <c r="AP42" s="688">
        <f t="shared" si="26"/>
        <v>0.86074626736508186</v>
      </c>
      <c r="AQ42" s="688">
        <f t="shared" si="69"/>
        <v>1.5107517141860904E-2</v>
      </c>
      <c r="AR42" s="688">
        <f t="shared" si="70"/>
        <v>0.8</v>
      </c>
      <c r="AS42" s="688">
        <f t="shared" si="29"/>
        <v>9088.5626199734052</v>
      </c>
      <c r="AT42" s="1041">
        <f t="shared" si="30"/>
        <v>2.7876106502470268E-2</v>
      </c>
      <c r="AU42" s="688">
        <f t="shared" si="31"/>
        <v>225.85984041471784</v>
      </c>
      <c r="AV42" s="688">
        <f t="shared" si="32"/>
        <v>218.41889859541791</v>
      </c>
      <c r="AW42" s="172">
        <f t="shared" si="73"/>
        <v>3.5665920000000004</v>
      </c>
      <c r="AX42" s="688">
        <f t="shared" si="33"/>
        <v>1.490753320709719</v>
      </c>
      <c r="AY42" s="558">
        <f t="shared" si="78"/>
        <v>3.0364497207299415E-3</v>
      </c>
      <c r="AZ42" s="688">
        <f t="shared" si="35"/>
        <v>0.68581204935137918</v>
      </c>
      <c r="BA42" s="229">
        <f t="shared" si="80"/>
        <v>0.39830084215132061</v>
      </c>
      <c r="BB42" s="228"/>
      <c r="BC42" s="228"/>
      <c r="BD42" s="228"/>
      <c r="BE42" s="228"/>
      <c r="BF42" s="228"/>
      <c r="BG42" s="228"/>
      <c r="BH42" s="664"/>
    </row>
    <row r="43" spans="3:60" x14ac:dyDescent="0.25">
      <c r="C43" s="1163"/>
      <c r="D43" s="446">
        <v>11.301</v>
      </c>
      <c r="E43" s="21">
        <f t="shared" si="58"/>
        <v>11301000</v>
      </c>
      <c r="F43" s="626">
        <v>0.32300000000000001</v>
      </c>
      <c r="G43" s="913">
        <f t="shared" si="40"/>
        <v>0.41905919223086829</v>
      </c>
      <c r="H43" s="626">
        <f t="shared" si="51"/>
        <v>0.41389386393307775</v>
      </c>
      <c r="I43" s="1169"/>
      <c r="J43" s="629">
        <v>125</v>
      </c>
      <c r="K43" s="629">
        <v>250</v>
      </c>
      <c r="L43" s="629">
        <v>1830</v>
      </c>
      <c r="M43" s="1191"/>
      <c r="N43" s="1191"/>
      <c r="O43" s="186">
        <v>12.7</v>
      </c>
      <c r="P43" s="632">
        <f t="shared" si="71"/>
        <v>253.35373954874885</v>
      </c>
      <c r="Q43" s="186">
        <v>45600</v>
      </c>
      <c r="R43" s="186">
        <v>30</v>
      </c>
      <c r="S43" s="176">
        <f t="shared" si="60"/>
        <v>30588.561746950003</v>
      </c>
      <c r="T43" s="632">
        <v>200</v>
      </c>
      <c r="U43" s="176">
        <f t="shared" si="61"/>
        <v>1.490753320709719</v>
      </c>
      <c r="V43" s="1041">
        <f t="shared" si="52"/>
        <v>1.0134149581949954E-2</v>
      </c>
      <c r="W43" s="176">
        <f t="shared" si="62"/>
        <v>31.874497120638264</v>
      </c>
      <c r="X43" s="558">
        <f t="shared" si="53"/>
        <v>12025128.640519913</v>
      </c>
      <c r="Y43" s="558">
        <f t="shared" si="54"/>
        <v>3.0723315924668096E-5</v>
      </c>
      <c r="Z43" s="551">
        <f t="shared" si="63"/>
        <v>5.165372939956326E-3</v>
      </c>
      <c r="AA43" s="176">
        <f t="shared" si="37"/>
        <v>52.3</v>
      </c>
      <c r="AB43" s="176">
        <f t="shared" si="55"/>
        <v>50</v>
      </c>
      <c r="AC43" s="632">
        <f t="shared" si="64"/>
        <v>50</v>
      </c>
      <c r="AD43" s="823">
        <f t="shared" si="16"/>
        <v>43.65</v>
      </c>
      <c r="AE43" s="176">
        <f t="shared" si="56"/>
        <v>1.2973968799717284</v>
      </c>
      <c r="AF43" s="176">
        <f t="shared" si="72"/>
        <v>0.54728057820584664</v>
      </c>
      <c r="AG43" s="172">
        <f t="shared" si="65"/>
        <v>0.41389386393307775</v>
      </c>
      <c r="AH43" s="688">
        <f t="shared" si="19"/>
        <v>6250</v>
      </c>
      <c r="AI43" s="685">
        <f t="shared" si="79"/>
        <v>0.41369007432419369</v>
      </c>
      <c r="AJ43" s="688">
        <f t="shared" si="20"/>
        <v>0.41389386393307764</v>
      </c>
      <c r="AK43" s="685">
        <f t="shared" si="66"/>
        <v>0.75627361981298258</v>
      </c>
      <c r="AL43" s="688">
        <f t="shared" si="67"/>
        <v>0.31692341222434328</v>
      </c>
      <c r="AM43" s="685">
        <f t="shared" si="68"/>
        <v>0.57194978802503171</v>
      </c>
      <c r="AN43" s="688">
        <f t="shared" si="24"/>
        <v>1.0004926142093618</v>
      </c>
      <c r="AO43" s="688">
        <f t="shared" si="25"/>
        <v>0.41926562674352486</v>
      </c>
      <c r="AP43" s="688">
        <f t="shared" si="26"/>
        <v>1.0009854710874828</v>
      </c>
      <c r="AQ43" s="688">
        <f t="shared" si="69"/>
        <v>1.5107517141860904E-2</v>
      </c>
      <c r="AR43" s="688">
        <f t="shared" si="70"/>
        <v>0.8</v>
      </c>
      <c r="AS43" s="688">
        <f t="shared" si="29"/>
        <v>9088.5626199734052</v>
      </c>
      <c r="AT43" s="1041">
        <f t="shared" si="30"/>
        <v>2.7876106502470268E-2</v>
      </c>
      <c r="AU43" s="688">
        <f t="shared" si="31"/>
        <v>225.85984041471784</v>
      </c>
      <c r="AV43" s="688">
        <f t="shared" si="32"/>
        <v>235.54100606200848</v>
      </c>
      <c r="AW43" s="172">
        <f t="shared" si="73"/>
        <v>3.5665920000000004</v>
      </c>
      <c r="AX43" s="688">
        <f t="shared" si="33"/>
        <v>1.490753320709719</v>
      </c>
      <c r="AY43" s="558">
        <f>IF(((AV43-($AT$125*AW43/AT43)*(1+AX43*AT43))/Q43)&gt;=0.6*AV43/Q43,((AV43-($AT$125*AW43/AT43)*(1+AX43*AT43))/Q43),0.6*AV43/Q43)</f>
        <v>3.4119345335937691E-3</v>
      </c>
      <c r="AZ43" s="688">
        <f t="shared" si="35"/>
        <v>0.77061898926295347</v>
      </c>
      <c r="BA43" s="229">
        <f t="shared" si="80"/>
        <v>0.41905919223086829</v>
      </c>
      <c r="BB43" s="228"/>
      <c r="BC43" s="228"/>
      <c r="BD43" s="228"/>
      <c r="BE43" s="228"/>
      <c r="BF43" s="228"/>
      <c r="BG43" s="228"/>
      <c r="BH43" s="664"/>
    </row>
    <row r="44" spans="3:60" x14ac:dyDescent="0.25">
      <c r="C44" s="1163"/>
      <c r="D44" s="446">
        <v>12</v>
      </c>
      <c r="E44" s="21">
        <f t="shared" si="58"/>
        <v>12000000</v>
      </c>
      <c r="F44" s="626">
        <v>0.35499999999999998</v>
      </c>
      <c r="G44" s="913">
        <f t="shared" si="40"/>
        <v>0.46057589238996355</v>
      </c>
      <c r="H44" s="626">
        <f t="shared" si="51"/>
        <v>0.43949441352065594</v>
      </c>
      <c r="I44" s="1169"/>
      <c r="J44" s="629">
        <v>125</v>
      </c>
      <c r="K44" s="629">
        <v>250</v>
      </c>
      <c r="L44" s="629">
        <v>1830</v>
      </c>
      <c r="M44" s="1191"/>
      <c r="N44" s="1191"/>
      <c r="O44" s="186">
        <v>12.7</v>
      </c>
      <c r="P44" s="632">
        <f t="shared" si="71"/>
        <v>253.35373954874885</v>
      </c>
      <c r="Q44" s="186">
        <v>45600</v>
      </c>
      <c r="R44" s="186">
        <v>30</v>
      </c>
      <c r="S44" s="176">
        <f t="shared" si="60"/>
        <v>30588.561746950003</v>
      </c>
      <c r="T44" s="632">
        <v>200</v>
      </c>
      <c r="U44" s="176">
        <f t="shared" si="61"/>
        <v>1.490753320709719</v>
      </c>
      <c r="V44" s="1041">
        <f t="shared" si="52"/>
        <v>1.0134149581949954E-2</v>
      </c>
      <c r="W44" s="176">
        <f t="shared" si="62"/>
        <v>31.874497120638264</v>
      </c>
      <c r="X44" s="558">
        <f t="shared" si="53"/>
        <v>12025128.640519913</v>
      </c>
      <c r="Y44" s="558">
        <f t="shared" si="54"/>
        <v>3.2623643137422986E-5</v>
      </c>
      <c r="Z44" s="551">
        <f t="shared" si="63"/>
        <v>5.4848664082360775E-3</v>
      </c>
      <c r="AA44" s="176">
        <f t="shared" si="37"/>
        <v>52.3</v>
      </c>
      <c r="AB44" s="176">
        <f t="shared" si="55"/>
        <v>50</v>
      </c>
      <c r="AC44" s="632">
        <f t="shared" si="64"/>
        <v>50</v>
      </c>
      <c r="AD44" s="823">
        <f t="shared" si="16"/>
        <v>43.65</v>
      </c>
      <c r="AE44" s="176">
        <f t="shared" si="56"/>
        <v>1.2973968799717284</v>
      </c>
      <c r="AF44" s="176">
        <f t="shared" si="72"/>
        <v>0.54728057820584664</v>
      </c>
      <c r="AG44" s="172">
        <f t="shared" si="65"/>
        <v>0.43949441352065594</v>
      </c>
      <c r="AH44" s="688">
        <f t="shared" si="19"/>
        <v>6250</v>
      </c>
      <c r="AI44" s="689">
        <f t="shared" si="79"/>
        <v>0.41369007432419369</v>
      </c>
      <c r="AJ44" s="688">
        <f t="shared" si="20"/>
        <v>0.43949441352065582</v>
      </c>
      <c r="AK44" s="689">
        <f t="shared" si="66"/>
        <v>0.80305136162780211</v>
      </c>
      <c r="AL44" s="688">
        <f t="shared" si="67"/>
        <v>0.3698660975167003</v>
      </c>
      <c r="AM44" s="689">
        <f t="shared" si="68"/>
        <v>0.64489148941226704</v>
      </c>
      <c r="AN44" s="688">
        <f t="shared" si="24"/>
        <v>1.0623760172119583</v>
      </c>
      <c r="AO44" s="688">
        <f t="shared" si="25"/>
        <v>0.48930478218109297</v>
      </c>
      <c r="AP44" s="688">
        <f t="shared" si="26"/>
        <v>1.1286428019471431</v>
      </c>
      <c r="AQ44" s="688">
        <f t="shared" si="69"/>
        <v>1.5107517141860904E-2</v>
      </c>
      <c r="AR44" s="688">
        <f t="shared" si="70"/>
        <v>0.8</v>
      </c>
      <c r="AS44" s="688">
        <f t="shared" si="29"/>
        <v>9088.5626199734052</v>
      </c>
      <c r="AT44" s="1041">
        <f t="shared" si="30"/>
        <v>2.7876106502470268E-2</v>
      </c>
      <c r="AU44" s="688">
        <f t="shared" si="31"/>
        <v>225.85984041471784</v>
      </c>
      <c r="AV44" s="688">
        <f t="shared" si="32"/>
        <v>250.10990821556513</v>
      </c>
      <c r="AW44" s="172">
        <f t="shared" si="73"/>
        <v>3.5665920000000004</v>
      </c>
      <c r="AX44" s="688">
        <f t="shared" si="33"/>
        <v>1.490753320709719</v>
      </c>
      <c r="AY44" s="558">
        <f t="shared" si="78"/>
        <v>3.731428001873521E-3</v>
      </c>
      <c r="AZ44" s="688">
        <f t="shared" si="35"/>
        <v>0.84277973302216291</v>
      </c>
      <c r="BA44" s="229">
        <f t="shared" si="80"/>
        <v>0.46057589238996355</v>
      </c>
      <c r="BB44" s="228"/>
      <c r="BC44" s="228"/>
      <c r="BD44" s="228"/>
      <c r="BE44" s="228"/>
      <c r="BF44" s="228"/>
      <c r="BG44" s="228"/>
      <c r="BH44" s="664"/>
    </row>
    <row r="45" spans="3:60" ht="15.75" thickBot="1" x14ac:dyDescent="0.3">
      <c r="C45" s="1180"/>
      <c r="D45" s="240">
        <v>12.863</v>
      </c>
      <c r="E45" s="81">
        <f t="shared" si="58"/>
        <v>12863000</v>
      </c>
      <c r="F45" s="627">
        <v>0.379</v>
      </c>
      <c r="G45" s="914">
        <f t="shared" si="40"/>
        <v>0.49171341750928504</v>
      </c>
      <c r="H45" s="627">
        <f t="shared" si="51"/>
        <v>0.47110138675968311</v>
      </c>
      <c r="I45" s="1170"/>
      <c r="J45" s="630">
        <v>125</v>
      </c>
      <c r="K45" s="630">
        <v>250</v>
      </c>
      <c r="L45" s="630">
        <v>1830</v>
      </c>
      <c r="M45" s="1192"/>
      <c r="N45" s="1192"/>
      <c r="O45" s="633">
        <v>12.7</v>
      </c>
      <c r="P45" s="633">
        <f t="shared" si="71"/>
        <v>253.35373954874885</v>
      </c>
      <c r="Q45" s="633">
        <v>45600</v>
      </c>
      <c r="R45" s="633">
        <v>30</v>
      </c>
      <c r="S45" s="640">
        <f t="shared" si="60"/>
        <v>30588.561746950003</v>
      </c>
      <c r="T45" s="633">
        <v>200</v>
      </c>
      <c r="U45" s="640">
        <f t="shared" si="61"/>
        <v>1.490753320709719</v>
      </c>
      <c r="V45" s="1042">
        <f t="shared" si="52"/>
        <v>1.0134149581949954E-2</v>
      </c>
      <c r="W45" s="640">
        <f t="shared" si="62"/>
        <v>31.874497120638264</v>
      </c>
      <c r="X45" s="559">
        <f t="shared" si="53"/>
        <v>12025128.640519913</v>
      </c>
      <c r="Y45" s="559">
        <f t="shared" si="54"/>
        <v>3.4969826806389321E-5</v>
      </c>
      <c r="Z45" s="552">
        <f t="shared" si="63"/>
        <v>5.8793197174283893E-3</v>
      </c>
      <c r="AA45" s="640">
        <f t="shared" si="37"/>
        <v>52.3</v>
      </c>
      <c r="AB45" s="640">
        <f t="shared" si="55"/>
        <v>50</v>
      </c>
      <c r="AC45" s="633">
        <f t="shared" si="64"/>
        <v>50</v>
      </c>
      <c r="AD45" s="824">
        <f t="shared" si="16"/>
        <v>43.65</v>
      </c>
      <c r="AE45" s="640">
        <f t="shared" si="56"/>
        <v>1.2973968799717284</v>
      </c>
      <c r="AF45" s="640">
        <f t="shared" si="72"/>
        <v>0.54728057820584664</v>
      </c>
      <c r="AG45" s="174">
        <f t="shared" si="65"/>
        <v>0.47110138675968311</v>
      </c>
      <c r="AH45" s="690">
        <f t="shared" si="19"/>
        <v>6250</v>
      </c>
      <c r="AI45" s="686">
        <f t="shared" si="79"/>
        <v>0.41369007432419369</v>
      </c>
      <c r="AJ45" s="690">
        <f t="shared" si="20"/>
        <v>0.47110138675968305</v>
      </c>
      <c r="AK45" s="686">
        <f t="shared" si="66"/>
        <v>0.86080413871820161</v>
      </c>
      <c r="AL45" s="690">
        <f t="shared" si="67"/>
        <v>0.42326894485526356</v>
      </c>
      <c r="AM45" s="686">
        <f t="shared" si="68"/>
        <v>0.74098376523438492</v>
      </c>
      <c r="AN45" s="690">
        <f t="shared" si="24"/>
        <v>1.1387785591164516</v>
      </c>
      <c r="AO45" s="690">
        <f t="shared" si="25"/>
        <v>0.55995269708944984</v>
      </c>
      <c r="AP45" s="690">
        <f t="shared" si="26"/>
        <v>1.2968166067033418</v>
      </c>
      <c r="AQ45" s="690">
        <f t="shared" si="69"/>
        <v>1.5107517141860904E-2</v>
      </c>
      <c r="AR45" s="690">
        <f t="shared" si="70"/>
        <v>0.8</v>
      </c>
      <c r="AS45" s="690">
        <f t="shared" si="29"/>
        <v>9088.5626199734052</v>
      </c>
      <c r="AT45" s="1042">
        <f t="shared" si="30"/>
        <v>2.7876106502470268E-2</v>
      </c>
      <c r="AU45" s="690">
        <f t="shared" si="31"/>
        <v>225.85984041471784</v>
      </c>
      <c r="AV45" s="690">
        <f t="shared" si="32"/>
        <v>268.09697911473455</v>
      </c>
      <c r="AW45" s="690">
        <f t="shared" si="73"/>
        <v>3.5665920000000004</v>
      </c>
      <c r="AX45" s="690">
        <f t="shared" si="33"/>
        <v>1.490753320709719</v>
      </c>
      <c r="AY45" s="882">
        <f>IF(((AV45-($AT$125*AW45/AT45)*(1+AX45*AT45))/Q45)&gt;=0.6*AV45/Q45,((AV45-($AT$125*AW45/AT45)*(1+AX45*AT45))/Q45),0.6*AV45/Q45)</f>
        <v>4.1258813110658325E-3</v>
      </c>
      <c r="AZ45" s="690">
        <f t="shared" si="35"/>
        <v>0.93187089448739568</v>
      </c>
      <c r="BA45" s="229">
        <f t="shared" si="80"/>
        <v>0.49171341750928504</v>
      </c>
      <c r="BB45" s="228"/>
      <c r="BC45" s="228"/>
      <c r="BD45" s="228"/>
      <c r="BE45" s="228"/>
      <c r="BF45" s="228"/>
      <c r="BG45" s="228"/>
      <c r="BH45" s="664"/>
    </row>
    <row r="46" spans="3:60" x14ac:dyDescent="0.25">
      <c r="C46" s="1181" t="s">
        <v>388</v>
      </c>
      <c r="D46" s="625">
        <v>3.6619999999999999</v>
      </c>
      <c r="E46" s="625">
        <f>D46*1000*1000</f>
        <v>3662000</v>
      </c>
      <c r="F46" s="625">
        <v>7.9000000000000001E-2</v>
      </c>
      <c r="G46" s="912">
        <f t="shared" si="40"/>
        <v>0.10186076660623263</v>
      </c>
      <c r="H46" s="625">
        <f t="shared" ref="H46:H63" si="81">2*Z46*AE46*AF46*((AB46)^2+(AA46/2)^2)^0.5</f>
        <v>0.49707846620272034</v>
      </c>
      <c r="I46" s="1184" t="s">
        <v>178</v>
      </c>
      <c r="J46" s="628">
        <v>125</v>
      </c>
      <c r="K46" s="628">
        <v>250</v>
      </c>
      <c r="L46" s="628">
        <v>1830</v>
      </c>
      <c r="M46" s="1171" t="s">
        <v>277</v>
      </c>
      <c r="N46" s="1187" t="s">
        <v>176</v>
      </c>
      <c r="O46" s="636">
        <v>6.4</v>
      </c>
      <c r="P46" s="636">
        <f t="shared" ref="P46:P60" si="82">2*PI()*(O46/2)^2</f>
        <v>64.339817545518969</v>
      </c>
      <c r="Q46" s="636">
        <v>137800</v>
      </c>
      <c r="R46" s="636">
        <v>39</v>
      </c>
      <c r="S46" s="636">
        <f t="shared" ref="S46:S64" si="83">22000*(R46/10)^0.3</f>
        <v>33093.451379805359</v>
      </c>
      <c r="T46" s="636">
        <v>200</v>
      </c>
      <c r="U46" s="636">
        <f t="shared" ref="U46:U64" si="84">Q46/S46</f>
        <v>4.1639658075703094</v>
      </c>
      <c r="V46" s="1043">
        <f t="shared" ref="V46:V63" si="85">P46/(J46*T46)</f>
        <v>2.5735927018207586E-3</v>
      </c>
      <c r="W46" s="636">
        <f t="shared" ref="W46:W64" si="86">T46*U46*V46*(-1+(1+(2/(U46*V46)))^0.5)</f>
        <v>27.214893181968012</v>
      </c>
      <c r="X46" s="560">
        <f t="shared" ref="X46:X63" si="87">((J46*W46^3)/3)+P46*U46*(T46-W46)^2</f>
        <v>8838198.4317827467</v>
      </c>
      <c r="Y46" s="560">
        <f t="shared" ref="Y46:Y63" si="88">E46/(S46*X46)</f>
        <v>1.2520236401029344E-5</v>
      </c>
      <c r="Z46" s="553">
        <f t="shared" ref="Z46:Z64" si="89">Y46*(T46-W46)</f>
        <v>2.1633103839388676E-3</v>
      </c>
      <c r="AA46" s="636">
        <f t="shared" si="37"/>
        <v>58.6</v>
      </c>
      <c r="AB46" s="636">
        <f t="shared" ref="AB46:AB63" si="90">K46-T46</f>
        <v>50</v>
      </c>
      <c r="AC46" s="636">
        <f t="shared" ref="AC46:AC64" si="91">AB46</f>
        <v>50</v>
      </c>
      <c r="AD46" s="813">
        <f t="shared" si="16"/>
        <v>46.8</v>
      </c>
      <c r="AE46" s="636">
        <f t="shared" ref="AE46:AE63" si="92">(K46-W46)/(T46-W46)</f>
        <v>1.2893767924839572</v>
      </c>
      <c r="AF46" s="636">
        <f t="shared" ref="AF46:AF60" si="93">$BM$8</f>
        <v>1.5375322721367426</v>
      </c>
      <c r="AG46" s="634">
        <f t="shared" ref="AG46:AG64" si="94">2*Z46*AE46*AF46*((AB46)^2+(AA46/2)^2)^0.5</f>
        <v>0.49707846620272034</v>
      </c>
      <c r="AH46" s="670">
        <f t="shared" si="19"/>
        <v>6250</v>
      </c>
      <c r="AI46" s="362">
        <f>BM16</f>
        <v>1.193677233693631</v>
      </c>
      <c r="AJ46" s="670">
        <f t="shared" si="20"/>
        <v>0.4970784662027205</v>
      </c>
      <c r="AK46" s="362">
        <f t="shared" ref="AK46:AK64" si="95">2*Z46*AE46*((AB46^2)+(AA46/2)^2)^0.5</f>
        <v>0.32329628145750683</v>
      </c>
      <c r="AL46" s="814">
        <f t="shared" ref="AL46:AL64" si="96">G46*AK46</f>
        <v>3.2931207070205998E-2</v>
      </c>
      <c r="AM46" s="362">
        <f t="shared" ref="AM46:AM64" si="97">AK46^2</f>
        <v>0.10452048560425148</v>
      </c>
      <c r="AN46" s="814">
        <f t="shared" si="24"/>
        <v>0.41642619308788836</v>
      </c>
      <c r="AO46" s="814">
        <f t="shared" si="25"/>
        <v>4.2417491262847357E-2</v>
      </c>
      <c r="AP46" s="814">
        <f t="shared" si="26"/>
        <v>0.17341077428967128</v>
      </c>
      <c r="AQ46" s="815">
        <f t="shared" ref="AQ46:AQ64" si="98">U46*V46</f>
        <v>1.071635201299413E-2</v>
      </c>
      <c r="AR46" s="815">
        <f t="shared" ref="AR46:AR64" si="99">T46/K46</f>
        <v>0.8</v>
      </c>
      <c r="AS46" s="814">
        <f t="shared" si="29"/>
        <v>9282.7127840846661</v>
      </c>
      <c r="AT46" s="1046">
        <f t="shared" si="30"/>
        <v>6.9311438414673817E-3</v>
      </c>
      <c r="AU46" s="814">
        <f t="shared" si="31"/>
        <v>316.09264764449921</v>
      </c>
      <c r="AV46" s="814">
        <f t="shared" si="32"/>
        <v>298.10417090677595</v>
      </c>
      <c r="AW46" s="852">
        <f t="shared" ref="AW46:AW60" si="100">($BB$46*1000*1000*K46/2)/((J46*K46^3)/12)</f>
        <v>2.8124160000000002</v>
      </c>
      <c r="AX46" s="814">
        <f t="shared" si="33"/>
        <v>4.1639658075703094</v>
      </c>
      <c r="AY46" s="561">
        <f>IF(((AV46-($AT$125*AW46/AT46)*(1+AX46*AT46))/Q46)&gt;=0.6*AV46/Q46,((AV46-($AT$125*AW46/AT46)*(1+AX46*AT46))/Q46),0.6*AV46/Q46)</f>
        <v>1.2979862303633205E-3</v>
      </c>
      <c r="AZ46" s="814">
        <f t="shared" si="35"/>
        <v>0.41028390416164484</v>
      </c>
      <c r="BA46" s="123">
        <f t="shared" si="80"/>
        <v>0.10186076660623263</v>
      </c>
      <c r="BB46" s="123">
        <f>D46</f>
        <v>3.6619999999999999</v>
      </c>
      <c r="BC46" s="123">
        <f>D60</f>
        <v>14.366</v>
      </c>
      <c r="BD46" s="39">
        <f>1.5*BB46</f>
        <v>5.4930000000000003</v>
      </c>
      <c r="BE46" s="39">
        <f>4*BB46</f>
        <v>14.648</v>
      </c>
      <c r="BF46" s="39">
        <f>0.4*BC46</f>
        <v>5.7464000000000004</v>
      </c>
      <c r="BG46" s="39">
        <f>(BE46+BF46)/2</f>
        <v>10.1972</v>
      </c>
      <c r="BH46" s="664"/>
    </row>
    <row r="47" spans="3:60" x14ac:dyDescent="0.25">
      <c r="C47" s="1182"/>
      <c r="D47" s="626">
        <v>4</v>
      </c>
      <c r="E47" s="626">
        <f t="shared" ref="E47:E60" si="101">D47*1000*1000</f>
        <v>4000000</v>
      </c>
      <c r="F47" s="626">
        <v>0.17399999999999999</v>
      </c>
      <c r="G47" s="913">
        <f t="shared" si="40"/>
        <v>0.22435156189220853</v>
      </c>
      <c r="H47" s="626">
        <f t="shared" si="81"/>
        <v>0.54295845571023527</v>
      </c>
      <c r="I47" s="1185"/>
      <c r="J47" s="629">
        <v>125</v>
      </c>
      <c r="K47" s="629">
        <v>250</v>
      </c>
      <c r="L47" s="629">
        <v>1830</v>
      </c>
      <c r="M47" s="1172"/>
      <c r="N47" s="1188"/>
      <c r="O47" s="637">
        <v>6.4</v>
      </c>
      <c r="P47" s="637">
        <f t="shared" si="82"/>
        <v>64.339817545518969</v>
      </c>
      <c r="Q47" s="637">
        <v>137800</v>
      </c>
      <c r="R47" s="637">
        <v>39</v>
      </c>
      <c r="S47" s="623">
        <f t="shared" si="83"/>
        <v>33093.451379805359</v>
      </c>
      <c r="T47" s="637">
        <v>200</v>
      </c>
      <c r="U47" s="623">
        <f t="shared" si="84"/>
        <v>4.1639658075703094</v>
      </c>
      <c r="V47" s="1044">
        <f t="shared" si="85"/>
        <v>2.5735927018207586E-3</v>
      </c>
      <c r="W47" s="623">
        <f t="shared" si="86"/>
        <v>27.214893181968012</v>
      </c>
      <c r="X47" s="561">
        <f t="shared" si="87"/>
        <v>8838198.4317827467</v>
      </c>
      <c r="Y47" s="561">
        <f t="shared" si="88"/>
        <v>1.3675845331544888E-5</v>
      </c>
      <c r="Z47" s="554">
        <f t="shared" si="89"/>
        <v>2.3629823964378674E-3</v>
      </c>
      <c r="AA47" s="623">
        <f t="shared" si="37"/>
        <v>58.6</v>
      </c>
      <c r="AB47" s="623">
        <f t="shared" si="90"/>
        <v>50</v>
      </c>
      <c r="AC47" s="637">
        <f t="shared" si="91"/>
        <v>50</v>
      </c>
      <c r="AD47" s="821">
        <f t="shared" si="16"/>
        <v>46.8</v>
      </c>
      <c r="AE47" s="623">
        <f t="shared" si="92"/>
        <v>1.2893767924839572</v>
      </c>
      <c r="AF47" s="623">
        <f t="shared" si="93"/>
        <v>1.5375322721367426</v>
      </c>
      <c r="AG47" s="620">
        <f t="shared" si="94"/>
        <v>0.54295845571023527</v>
      </c>
      <c r="AH47" s="667">
        <f t="shared" si="19"/>
        <v>6250</v>
      </c>
      <c r="AI47" s="362">
        <f>AI46</f>
        <v>1.193677233693631</v>
      </c>
      <c r="AJ47" s="667">
        <f t="shared" si="20"/>
        <v>0.54295845571023538</v>
      </c>
      <c r="AK47" s="362">
        <f t="shared" si="95"/>
        <v>0.35313629869744056</v>
      </c>
      <c r="AL47" s="816">
        <f t="shared" si="96"/>
        <v>7.9226680173604278E-2</v>
      </c>
      <c r="AM47" s="362">
        <f t="shared" si="97"/>
        <v>0.12470524545772796</v>
      </c>
      <c r="AN47" s="816">
        <f t="shared" si="24"/>
        <v>0.45486203504957773</v>
      </c>
      <c r="AO47" s="816">
        <f t="shared" si="25"/>
        <v>0.10204900800884127</v>
      </c>
      <c r="AP47" s="816">
        <f t="shared" si="26"/>
        <v>0.20689947092944327</v>
      </c>
      <c r="AQ47" s="816">
        <f t="shared" si="98"/>
        <v>1.071635201299413E-2</v>
      </c>
      <c r="AR47" s="816">
        <f t="shared" si="99"/>
        <v>0.8</v>
      </c>
      <c r="AS47" s="816">
        <f t="shared" si="29"/>
        <v>9282.7127840846661</v>
      </c>
      <c r="AT47" s="1044">
        <f t="shared" si="30"/>
        <v>6.9311438414673817E-3</v>
      </c>
      <c r="AU47" s="816">
        <f t="shared" si="31"/>
        <v>316.09264764449921</v>
      </c>
      <c r="AV47" s="816">
        <f t="shared" si="32"/>
        <v>325.61897422913813</v>
      </c>
      <c r="AW47" s="852">
        <f t="shared" si="100"/>
        <v>2.8124160000000002</v>
      </c>
      <c r="AX47" s="816">
        <f t="shared" si="33"/>
        <v>4.1639658075703094</v>
      </c>
      <c r="AY47" s="561">
        <f t="shared" ref="AY47:AY60" si="102">IF(((AV47-($AT$125*AW47/AT47)*(1+AX47*AT47))/Q47)&gt;=0.6*AV47/Q47,((AV47-($AT$125*AW47/AT47)*(1+AX47*AT47))/Q47),0.6*AV47/Q47)</f>
        <v>1.4177894378627203E-3</v>
      </c>
      <c r="AZ47" s="816">
        <f t="shared" si="35"/>
        <v>0.44815281721643346</v>
      </c>
      <c r="BA47" s="123">
        <f t="shared" si="80"/>
        <v>0.22435156189220853</v>
      </c>
      <c r="BB47" s="39"/>
      <c r="BC47" s="39"/>
      <c r="BD47" s="39"/>
      <c r="BE47" s="39"/>
      <c r="BF47" s="39"/>
      <c r="BG47" s="39"/>
      <c r="BH47" s="664"/>
    </row>
    <row r="48" spans="3:60" x14ac:dyDescent="0.25">
      <c r="C48" s="1182"/>
      <c r="D48" s="626">
        <v>4.3940000000000001</v>
      </c>
      <c r="E48" s="626">
        <f t="shared" si="101"/>
        <v>4394000</v>
      </c>
      <c r="F48" s="626">
        <v>0.315</v>
      </c>
      <c r="G48" s="913">
        <f t="shared" si="40"/>
        <v>0.40615368963244652</v>
      </c>
      <c r="H48" s="626">
        <f t="shared" si="81"/>
        <v>0.59643986359769352</v>
      </c>
      <c r="I48" s="1185"/>
      <c r="J48" s="629">
        <v>125</v>
      </c>
      <c r="K48" s="629">
        <v>250</v>
      </c>
      <c r="L48" s="629">
        <v>1830</v>
      </c>
      <c r="M48" s="1172"/>
      <c r="N48" s="1188"/>
      <c r="O48" s="637">
        <v>6.4</v>
      </c>
      <c r="P48" s="637">
        <f t="shared" si="82"/>
        <v>64.339817545518969</v>
      </c>
      <c r="Q48" s="637">
        <v>137800</v>
      </c>
      <c r="R48" s="637">
        <v>39</v>
      </c>
      <c r="S48" s="623">
        <f t="shared" si="83"/>
        <v>33093.451379805359</v>
      </c>
      <c r="T48" s="637">
        <v>200</v>
      </c>
      <c r="U48" s="623">
        <f t="shared" si="84"/>
        <v>4.1639658075703094</v>
      </c>
      <c r="V48" s="1044">
        <f t="shared" si="85"/>
        <v>2.5735927018207586E-3</v>
      </c>
      <c r="W48" s="623">
        <f t="shared" si="86"/>
        <v>27.214893181968012</v>
      </c>
      <c r="X48" s="561">
        <f t="shared" si="87"/>
        <v>8838198.4317827467</v>
      </c>
      <c r="Y48" s="561">
        <f t="shared" si="88"/>
        <v>1.5022916096702059E-5</v>
      </c>
      <c r="Z48" s="554">
        <f t="shared" si="89"/>
        <v>2.5957361624869973E-3</v>
      </c>
      <c r="AA48" s="623">
        <f t="shared" si="37"/>
        <v>58.6</v>
      </c>
      <c r="AB48" s="623">
        <f t="shared" si="90"/>
        <v>50</v>
      </c>
      <c r="AC48" s="637">
        <f t="shared" si="91"/>
        <v>50</v>
      </c>
      <c r="AD48" s="821">
        <f t="shared" si="16"/>
        <v>46.8</v>
      </c>
      <c r="AE48" s="623">
        <f t="shared" si="92"/>
        <v>1.2893767924839572</v>
      </c>
      <c r="AF48" s="623">
        <f t="shared" si="93"/>
        <v>1.5375322721367426</v>
      </c>
      <c r="AG48" s="620">
        <f t="shared" si="94"/>
        <v>0.59643986359769352</v>
      </c>
      <c r="AH48" s="667">
        <f t="shared" si="19"/>
        <v>6250</v>
      </c>
      <c r="AI48" s="362">
        <f t="shared" ref="AI48:AI60" si="103">AI47</f>
        <v>1.193677233693631</v>
      </c>
      <c r="AJ48" s="667">
        <f t="shared" si="20"/>
        <v>0.59643986359769363</v>
      </c>
      <c r="AK48" s="362">
        <f t="shared" si="95"/>
        <v>0.38792022411913851</v>
      </c>
      <c r="AL48" s="816">
        <f t="shared" si="96"/>
        <v>0.15755523030903368</v>
      </c>
      <c r="AM48" s="362">
        <f t="shared" si="97"/>
        <v>0.15048210028064266</v>
      </c>
      <c r="AN48" s="816">
        <f t="shared" si="24"/>
        <v>0.49966594550196114</v>
      </c>
      <c r="AO48" s="816">
        <f t="shared" si="25"/>
        <v>0.20294116734930645</v>
      </c>
      <c r="AP48" s="816">
        <f t="shared" si="26"/>
        <v>0.24966605709436879</v>
      </c>
      <c r="AQ48" s="816">
        <f t="shared" si="98"/>
        <v>1.071635201299413E-2</v>
      </c>
      <c r="AR48" s="816">
        <f t="shared" si="99"/>
        <v>0.8</v>
      </c>
      <c r="AS48" s="816">
        <f t="shared" si="29"/>
        <v>9282.7127840846661</v>
      </c>
      <c r="AT48" s="1044">
        <f t="shared" si="30"/>
        <v>6.9311438414673817E-3</v>
      </c>
      <c r="AU48" s="816">
        <f t="shared" si="31"/>
        <v>316.09264764449921</v>
      </c>
      <c r="AV48" s="816">
        <f t="shared" si="32"/>
        <v>357.69244319070822</v>
      </c>
      <c r="AW48" s="852">
        <f t="shared" si="100"/>
        <v>2.8124160000000002</v>
      </c>
      <c r="AX48" s="816">
        <f t="shared" si="33"/>
        <v>4.1639658075703094</v>
      </c>
      <c r="AY48" s="561">
        <f t="shared" si="102"/>
        <v>1.5574416974921982E-3</v>
      </c>
      <c r="AZ48" s="816">
        <f t="shared" si="35"/>
        <v>0.49229586971225214</v>
      </c>
      <c r="BA48" s="123">
        <f t="shared" si="80"/>
        <v>0.40615368963244652</v>
      </c>
      <c r="BB48" s="39"/>
      <c r="BC48" s="39"/>
      <c r="BD48" s="39"/>
      <c r="BE48" s="39"/>
      <c r="BF48" s="39"/>
      <c r="BG48" s="39"/>
      <c r="BH48" s="664"/>
    </row>
    <row r="49" spans="3:60" x14ac:dyDescent="0.25">
      <c r="C49" s="1182"/>
      <c r="D49" s="626">
        <v>5.2389999999999999</v>
      </c>
      <c r="E49" s="626">
        <f t="shared" si="101"/>
        <v>5239000</v>
      </c>
      <c r="F49" s="626">
        <v>0.433</v>
      </c>
      <c r="G49" s="913">
        <f t="shared" si="40"/>
        <v>0.55830015114555342</v>
      </c>
      <c r="H49" s="626">
        <f t="shared" si="81"/>
        <v>0.71113983736648056</v>
      </c>
      <c r="I49" s="1185"/>
      <c r="J49" s="629">
        <v>125</v>
      </c>
      <c r="K49" s="629">
        <v>250</v>
      </c>
      <c r="L49" s="629">
        <v>1830</v>
      </c>
      <c r="M49" s="1172"/>
      <c r="N49" s="1188"/>
      <c r="O49" s="637">
        <v>6.4</v>
      </c>
      <c r="P49" s="637">
        <f t="shared" si="82"/>
        <v>64.339817545518969</v>
      </c>
      <c r="Q49" s="637">
        <v>137800</v>
      </c>
      <c r="R49" s="637">
        <v>39</v>
      </c>
      <c r="S49" s="623">
        <f t="shared" si="83"/>
        <v>33093.451379805359</v>
      </c>
      <c r="T49" s="637">
        <v>200</v>
      </c>
      <c r="U49" s="623">
        <f t="shared" si="84"/>
        <v>4.1639658075703094</v>
      </c>
      <c r="V49" s="1044">
        <f t="shared" si="85"/>
        <v>2.5735927018207586E-3</v>
      </c>
      <c r="W49" s="623">
        <f t="shared" si="86"/>
        <v>27.214893181968012</v>
      </c>
      <c r="X49" s="561">
        <f t="shared" si="87"/>
        <v>8838198.4317827467</v>
      </c>
      <c r="Y49" s="561">
        <f t="shared" si="88"/>
        <v>1.7911938422990914E-5</v>
      </c>
      <c r="Z49" s="554">
        <f t="shared" si="89"/>
        <v>3.0949161937344964E-3</v>
      </c>
      <c r="AA49" s="623">
        <f t="shared" si="37"/>
        <v>58.6</v>
      </c>
      <c r="AB49" s="623">
        <f t="shared" si="90"/>
        <v>50</v>
      </c>
      <c r="AC49" s="637">
        <f t="shared" si="91"/>
        <v>50</v>
      </c>
      <c r="AD49" s="821">
        <f t="shared" si="16"/>
        <v>46.8</v>
      </c>
      <c r="AE49" s="623">
        <f t="shared" si="92"/>
        <v>1.2893767924839572</v>
      </c>
      <c r="AF49" s="623">
        <f t="shared" si="93"/>
        <v>1.5375322721367426</v>
      </c>
      <c r="AG49" s="620">
        <f t="shared" si="94"/>
        <v>0.71113983736648056</v>
      </c>
      <c r="AH49" s="667">
        <f t="shared" si="19"/>
        <v>6250</v>
      </c>
      <c r="AI49" s="362">
        <f t="shared" si="103"/>
        <v>1.193677233693631</v>
      </c>
      <c r="AJ49" s="667">
        <f t="shared" si="20"/>
        <v>0.71113983736648068</v>
      </c>
      <c r="AK49" s="362">
        <f t="shared" si="95"/>
        <v>0.46252026721897277</v>
      </c>
      <c r="AL49" s="816">
        <f t="shared" si="96"/>
        <v>0.25822513509623424</v>
      </c>
      <c r="AM49" s="362">
        <f t="shared" si="97"/>
        <v>0.21392499758830999</v>
      </c>
      <c r="AN49" s="816">
        <f t="shared" si="24"/>
        <v>0.59575555040618433</v>
      </c>
      <c r="AO49" s="816">
        <f t="shared" si="25"/>
        <v>0.33261041383757506</v>
      </c>
      <c r="AP49" s="816">
        <f t="shared" si="26"/>
        <v>0.35492467583977566</v>
      </c>
      <c r="AQ49" s="816">
        <f t="shared" si="98"/>
        <v>1.071635201299413E-2</v>
      </c>
      <c r="AR49" s="816">
        <f t="shared" si="99"/>
        <v>0.8</v>
      </c>
      <c r="AS49" s="816">
        <f t="shared" si="29"/>
        <v>9282.7127840846661</v>
      </c>
      <c r="AT49" s="1044">
        <f t="shared" si="30"/>
        <v>6.9311438414673817E-3</v>
      </c>
      <c r="AU49" s="816">
        <f t="shared" si="31"/>
        <v>316.09264764449921</v>
      </c>
      <c r="AV49" s="816">
        <f t="shared" si="32"/>
        <v>426.47945149661359</v>
      </c>
      <c r="AW49" s="852">
        <f t="shared" si="100"/>
        <v>2.8124160000000002</v>
      </c>
      <c r="AX49" s="816">
        <f t="shared" si="33"/>
        <v>4.1639658075703094</v>
      </c>
      <c r="AY49" s="561">
        <f t="shared" si="102"/>
        <v>1.8569497162406977E-3</v>
      </c>
      <c r="AZ49" s="816">
        <f t="shared" si="35"/>
        <v>0.58696815234922362</v>
      </c>
      <c r="BA49" s="123">
        <f t="shared" si="80"/>
        <v>0.55830015114555342</v>
      </c>
      <c r="BB49" s="39"/>
      <c r="BC49" s="39"/>
      <c r="BD49" s="39"/>
      <c r="BE49" s="39"/>
      <c r="BF49" s="39"/>
      <c r="BG49" s="39"/>
      <c r="BH49" s="664"/>
    </row>
    <row r="50" spans="3:60" x14ac:dyDescent="0.25">
      <c r="C50" s="1182"/>
      <c r="D50" s="446">
        <v>6.3659999999999997</v>
      </c>
      <c r="E50" s="626">
        <f t="shared" si="101"/>
        <v>6366000</v>
      </c>
      <c r="F50" s="626">
        <v>0.623</v>
      </c>
      <c r="G50" s="913">
        <f t="shared" si="40"/>
        <v>0.80328174171750533</v>
      </c>
      <c r="H50" s="626">
        <f t="shared" si="81"/>
        <v>0.86411838226283944</v>
      </c>
      <c r="I50" s="1185"/>
      <c r="J50" s="629">
        <v>125</v>
      </c>
      <c r="K50" s="629">
        <v>250</v>
      </c>
      <c r="L50" s="629">
        <v>1830</v>
      </c>
      <c r="M50" s="1172"/>
      <c r="N50" s="1188"/>
      <c r="O50" s="637">
        <v>6.4</v>
      </c>
      <c r="P50" s="637">
        <f t="shared" si="82"/>
        <v>64.339817545518969</v>
      </c>
      <c r="Q50" s="637">
        <v>137800</v>
      </c>
      <c r="R50" s="637">
        <v>39</v>
      </c>
      <c r="S50" s="623">
        <f t="shared" si="83"/>
        <v>33093.451379805359</v>
      </c>
      <c r="T50" s="637">
        <v>200</v>
      </c>
      <c r="U50" s="623">
        <f t="shared" si="84"/>
        <v>4.1639658075703094</v>
      </c>
      <c r="V50" s="1044">
        <f t="shared" si="85"/>
        <v>2.5735927018207586E-3</v>
      </c>
      <c r="W50" s="623">
        <f t="shared" si="86"/>
        <v>27.214893181968012</v>
      </c>
      <c r="X50" s="561">
        <f t="shared" si="87"/>
        <v>8838198.4317827467</v>
      </c>
      <c r="Y50" s="561">
        <f t="shared" si="88"/>
        <v>2.1765107845153688E-5</v>
      </c>
      <c r="Z50" s="554">
        <f t="shared" si="89"/>
        <v>3.7606864839308659E-3</v>
      </c>
      <c r="AA50" s="623">
        <f t="shared" si="37"/>
        <v>58.6</v>
      </c>
      <c r="AB50" s="623">
        <f t="shared" si="90"/>
        <v>50</v>
      </c>
      <c r="AC50" s="637">
        <f t="shared" si="91"/>
        <v>50</v>
      </c>
      <c r="AD50" s="821">
        <f t="shared" si="16"/>
        <v>46.8</v>
      </c>
      <c r="AE50" s="623">
        <f t="shared" si="92"/>
        <v>1.2893767924839572</v>
      </c>
      <c r="AF50" s="623">
        <f t="shared" si="93"/>
        <v>1.5375322721367426</v>
      </c>
      <c r="AG50" s="620">
        <f t="shared" si="94"/>
        <v>0.86411838226283944</v>
      </c>
      <c r="AH50" s="667">
        <f t="shared" si="19"/>
        <v>6250</v>
      </c>
      <c r="AI50" s="362">
        <f t="shared" si="103"/>
        <v>1.193677233693631</v>
      </c>
      <c r="AJ50" s="667">
        <f t="shared" si="20"/>
        <v>0.86411838226283966</v>
      </c>
      <c r="AK50" s="362">
        <f t="shared" si="95"/>
        <v>0.56201641937697666</v>
      </c>
      <c r="AL50" s="816">
        <f t="shared" si="96"/>
        <v>0.45145752823097374</v>
      </c>
      <c r="AM50" s="362">
        <f t="shared" si="97"/>
        <v>0.3158624556493177</v>
      </c>
      <c r="AN50" s="816">
        <f t="shared" si="24"/>
        <v>0.7239129287814029</v>
      </c>
      <c r="AO50" s="816">
        <f t="shared" si="25"/>
        <v>0.58150603828334568</v>
      </c>
      <c r="AP50" s="816">
        <f t="shared" si="26"/>
        <v>0.52404992845686849</v>
      </c>
      <c r="AQ50" s="816">
        <f t="shared" si="98"/>
        <v>1.071635201299413E-2</v>
      </c>
      <c r="AR50" s="816">
        <f t="shared" si="99"/>
        <v>0.8</v>
      </c>
      <c r="AS50" s="816">
        <f t="shared" si="29"/>
        <v>9282.7127840846661</v>
      </c>
      <c r="AT50" s="1044">
        <f t="shared" si="30"/>
        <v>6.9311438414673817E-3</v>
      </c>
      <c r="AU50" s="816">
        <f t="shared" si="31"/>
        <v>316.09264764449921</v>
      </c>
      <c r="AV50" s="816">
        <f t="shared" si="32"/>
        <v>518.2225974856733</v>
      </c>
      <c r="AW50" s="852">
        <f t="shared" si="100"/>
        <v>2.8124160000000002</v>
      </c>
      <c r="AX50" s="816">
        <f t="shared" si="33"/>
        <v>4.1639658075703094</v>
      </c>
      <c r="AY50" s="561">
        <f t="shared" si="102"/>
        <v>2.2564118903585194E-3</v>
      </c>
      <c r="AZ50" s="816">
        <f t="shared" si="35"/>
        <v>0.71323520859995382</v>
      </c>
      <c r="BA50" s="123">
        <f t="shared" si="80"/>
        <v>0.80328174171750533</v>
      </c>
      <c r="BB50" s="39"/>
      <c r="BC50" s="39"/>
      <c r="BD50" s="39"/>
      <c r="BE50" s="39"/>
      <c r="BF50" s="39"/>
      <c r="BG50" s="39"/>
      <c r="BH50" s="664"/>
    </row>
    <row r="51" spans="3:60" x14ac:dyDescent="0.25">
      <c r="C51" s="1182"/>
      <c r="D51" s="446">
        <v>7.3239999999999998</v>
      </c>
      <c r="E51" s="626">
        <f t="shared" si="101"/>
        <v>7324000</v>
      </c>
      <c r="F51" s="626">
        <v>0.72099999999999997</v>
      </c>
      <c r="G51" s="913">
        <f t="shared" si="40"/>
        <v>0.92964066738093309</v>
      </c>
      <c r="H51" s="626">
        <f t="shared" si="81"/>
        <v>0.99415693240544067</v>
      </c>
      <c r="I51" s="1185"/>
      <c r="J51" s="629">
        <v>125</v>
      </c>
      <c r="K51" s="629">
        <v>250</v>
      </c>
      <c r="L51" s="629">
        <v>1830</v>
      </c>
      <c r="M51" s="1172"/>
      <c r="N51" s="1188"/>
      <c r="O51" s="637">
        <v>6.4</v>
      </c>
      <c r="P51" s="637">
        <f t="shared" si="82"/>
        <v>64.339817545518969</v>
      </c>
      <c r="Q51" s="637">
        <v>137800</v>
      </c>
      <c r="R51" s="637">
        <v>39</v>
      </c>
      <c r="S51" s="623">
        <f t="shared" si="83"/>
        <v>33093.451379805359</v>
      </c>
      <c r="T51" s="637">
        <v>200</v>
      </c>
      <c r="U51" s="623">
        <f t="shared" si="84"/>
        <v>4.1639658075703094</v>
      </c>
      <c r="V51" s="1044">
        <f t="shared" si="85"/>
        <v>2.5735927018207586E-3</v>
      </c>
      <c r="W51" s="623">
        <f t="shared" si="86"/>
        <v>27.214893181968012</v>
      </c>
      <c r="X51" s="561">
        <f t="shared" si="87"/>
        <v>8838198.4317827467</v>
      </c>
      <c r="Y51" s="561">
        <f t="shared" si="88"/>
        <v>2.5040472802058688E-5</v>
      </c>
      <c r="Z51" s="554">
        <f t="shared" si="89"/>
        <v>4.3266207678777351E-3</v>
      </c>
      <c r="AA51" s="623">
        <f t="shared" si="37"/>
        <v>58.6</v>
      </c>
      <c r="AB51" s="623">
        <f t="shared" si="90"/>
        <v>50</v>
      </c>
      <c r="AC51" s="637">
        <f t="shared" si="91"/>
        <v>50</v>
      </c>
      <c r="AD51" s="821">
        <f t="shared" si="16"/>
        <v>46.8</v>
      </c>
      <c r="AE51" s="623">
        <f t="shared" si="92"/>
        <v>1.2893767924839572</v>
      </c>
      <c r="AF51" s="623">
        <f t="shared" si="93"/>
        <v>1.5375322721367426</v>
      </c>
      <c r="AG51" s="620">
        <f t="shared" si="94"/>
        <v>0.99415693240544067</v>
      </c>
      <c r="AH51" s="667">
        <f t="shared" si="19"/>
        <v>6250</v>
      </c>
      <c r="AI51" s="362">
        <f t="shared" si="103"/>
        <v>1.193677233693631</v>
      </c>
      <c r="AJ51" s="667">
        <f t="shared" si="20"/>
        <v>0.99415693240544101</v>
      </c>
      <c r="AK51" s="362">
        <f t="shared" si="95"/>
        <v>0.64659256291501366</v>
      </c>
      <c r="AL51" s="816">
        <f t="shared" si="96"/>
        <v>0.60109874171186128</v>
      </c>
      <c r="AM51" s="362">
        <f t="shared" si="97"/>
        <v>0.41808194241700591</v>
      </c>
      <c r="AN51" s="816">
        <f t="shared" si="24"/>
        <v>0.83285238617577673</v>
      </c>
      <c r="AO51" s="816">
        <f t="shared" si="25"/>
        <v>0.77425344811425167</v>
      </c>
      <c r="AP51" s="816">
        <f t="shared" si="26"/>
        <v>0.69364309715868511</v>
      </c>
      <c r="AQ51" s="816">
        <f t="shared" si="98"/>
        <v>1.071635201299413E-2</v>
      </c>
      <c r="AR51" s="816">
        <f t="shared" si="99"/>
        <v>0.8</v>
      </c>
      <c r="AS51" s="816">
        <f t="shared" si="29"/>
        <v>9282.7127840846661</v>
      </c>
      <c r="AT51" s="1044">
        <f t="shared" si="30"/>
        <v>6.9311438414673817E-3</v>
      </c>
      <c r="AU51" s="816">
        <f t="shared" si="31"/>
        <v>316.09264764449921</v>
      </c>
      <c r="AV51" s="816">
        <f t="shared" si="32"/>
        <v>596.2083418135519</v>
      </c>
      <c r="AW51" s="852">
        <f t="shared" si="100"/>
        <v>2.8124160000000002</v>
      </c>
      <c r="AX51" s="816">
        <f t="shared" si="33"/>
        <v>4.1639658075703094</v>
      </c>
      <c r="AY51" s="561">
        <f t="shared" si="102"/>
        <v>2.5959724607266411E-3</v>
      </c>
      <c r="AZ51" s="816">
        <f t="shared" si="35"/>
        <v>0.82056780832328968</v>
      </c>
      <c r="BA51" s="123">
        <f t="shared" si="80"/>
        <v>0.92964066738093309</v>
      </c>
      <c r="BB51" s="39"/>
      <c r="BC51" s="39"/>
      <c r="BD51" s="39"/>
      <c r="BE51" s="39"/>
      <c r="BF51" s="39"/>
      <c r="BG51" s="39"/>
      <c r="BH51" s="664"/>
    </row>
    <row r="52" spans="3:60" x14ac:dyDescent="0.25">
      <c r="C52" s="1182"/>
      <c r="D52" s="446">
        <v>8</v>
      </c>
      <c r="E52" s="626">
        <f t="shared" si="101"/>
        <v>8000000</v>
      </c>
      <c r="F52" s="626">
        <v>0.81599999999999995</v>
      </c>
      <c r="G52" s="913">
        <f t="shared" si="40"/>
        <v>1.0521314626669089</v>
      </c>
      <c r="H52" s="626">
        <f t="shared" si="81"/>
        <v>1.0859169114204705</v>
      </c>
      <c r="I52" s="1185"/>
      <c r="J52" s="629">
        <v>125</v>
      </c>
      <c r="K52" s="629">
        <v>250</v>
      </c>
      <c r="L52" s="629">
        <v>1830</v>
      </c>
      <c r="M52" s="1172"/>
      <c r="N52" s="1188"/>
      <c r="O52" s="637">
        <v>6.4</v>
      </c>
      <c r="P52" s="637">
        <f t="shared" si="82"/>
        <v>64.339817545518969</v>
      </c>
      <c r="Q52" s="637">
        <v>137800</v>
      </c>
      <c r="R52" s="637">
        <v>39</v>
      </c>
      <c r="S52" s="623">
        <f t="shared" si="83"/>
        <v>33093.451379805359</v>
      </c>
      <c r="T52" s="637">
        <v>200</v>
      </c>
      <c r="U52" s="623">
        <f t="shared" si="84"/>
        <v>4.1639658075703094</v>
      </c>
      <c r="V52" s="1044">
        <f t="shared" si="85"/>
        <v>2.5735927018207586E-3</v>
      </c>
      <c r="W52" s="623">
        <f t="shared" si="86"/>
        <v>27.214893181968012</v>
      </c>
      <c r="X52" s="561">
        <f t="shared" si="87"/>
        <v>8838198.4317827467</v>
      </c>
      <c r="Y52" s="561">
        <f t="shared" si="88"/>
        <v>2.7351690663089775E-5</v>
      </c>
      <c r="Z52" s="554">
        <f t="shared" si="89"/>
        <v>4.7259647928757347E-3</v>
      </c>
      <c r="AA52" s="623">
        <f t="shared" si="37"/>
        <v>58.6</v>
      </c>
      <c r="AB52" s="623">
        <f t="shared" si="90"/>
        <v>50</v>
      </c>
      <c r="AC52" s="637">
        <f t="shared" si="91"/>
        <v>50</v>
      </c>
      <c r="AD52" s="821">
        <f t="shared" si="16"/>
        <v>46.8</v>
      </c>
      <c r="AE52" s="623">
        <f t="shared" si="92"/>
        <v>1.2893767924839572</v>
      </c>
      <c r="AF52" s="623">
        <f t="shared" si="93"/>
        <v>1.5375322721367426</v>
      </c>
      <c r="AG52" s="620">
        <f t="shared" si="94"/>
        <v>1.0859169114204705</v>
      </c>
      <c r="AH52" s="667">
        <f t="shared" si="19"/>
        <v>6250</v>
      </c>
      <c r="AI52" s="362">
        <f t="shared" si="103"/>
        <v>1.193677233693631</v>
      </c>
      <c r="AJ52" s="667">
        <f t="shared" si="20"/>
        <v>1.0859169114204708</v>
      </c>
      <c r="AK52" s="362">
        <f t="shared" si="95"/>
        <v>0.70627259739488113</v>
      </c>
      <c r="AL52" s="816">
        <f t="shared" si="96"/>
        <v>0.74309162093863323</v>
      </c>
      <c r="AM52" s="362">
        <f t="shared" si="97"/>
        <v>0.49882098183091184</v>
      </c>
      <c r="AN52" s="816">
        <f t="shared" si="24"/>
        <v>0.90972407009915546</v>
      </c>
      <c r="AO52" s="816">
        <f t="shared" si="25"/>
        <v>0.95714931649671797</v>
      </c>
      <c r="AP52" s="816">
        <f t="shared" si="26"/>
        <v>0.8275978837177731</v>
      </c>
      <c r="AQ52" s="816">
        <f t="shared" si="98"/>
        <v>1.071635201299413E-2</v>
      </c>
      <c r="AR52" s="816">
        <f t="shared" si="99"/>
        <v>0.8</v>
      </c>
      <c r="AS52" s="816">
        <f t="shared" si="29"/>
        <v>9282.7127840846661</v>
      </c>
      <c r="AT52" s="1044">
        <f t="shared" si="30"/>
        <v>6.9311438414673817E-3</v>
      </c>
      <c r="AU52" s="816">
        <f t="shared" si="31"/>
        <v>316.09264764449921</v>
      </c>
      <c r="AV52" s="816">
        <f t="shared" si="32"/>
        <v>651.23794845827626</v>
      </c>
      <c r="AW52" s="852">
        <f t="shared" si="100"/>
        <v>2.8124160000000002</v>
      </c>
      <c r="AX52" s="816">
        <f t="shared" si="33"/>
        <v>4.1639658075703094</v>
      </c>
      <c r="AY52" s="561">
        <f t="shared" si="102"/>
        <v>2.9082179226150445E-3</v>
      </c>
      <c r="AZ52" s="816">
        <f t="shared" si="35"/>
        <v>0.91926630308657475</v>
      </c>
      <c r="BA52" s="123">
        <f t="shared" si="80"/>
        <v>1.0521314626669089</v>
      </c>
      <c r="BB52" s="39"/>
      <c r="BC52" s="39"/>
      <c r="BD52" s="39"/>
      <c r="BE52" s="39"/>
      <c r="BF52" s="39"/>
      <c r="BG52" s="39"/>
      <c r="BH52" s="664"/>
    </row>
    <row r="53" spans="3:60" x14ac:dyDescent="0.25">
      <c r="C53" s="1182"/>
      <c r="D53" s="446">
        <v>8.9009999999999998</v>
      </c>
      <c r="E53" s="626">
        <f t="shared" si="101"/>
        <v>8901000</v>
      </c>
      <c r="F53" s="626">
        <v>0.93799999999999994</v>
      </c>
      <c r="G53" s="913">
        <f t="shared" si="40"/>
        <v>1.2094354313499518</v>
      </c>
      <c r="H53" s="626">
        <f t="shared" si="81"/>
        <v>1.2082183035692009</v>
      </c>
      <c r="I53" s="1185"/>
      <c r="J53" s="629">
        <v>125</v>
      </c>
      <c r="K53" s="629">
        <v>250</v>
      </c>
      <c r="L53" s="629">
        <v>1830</v>
      </c>
      <c r="M53" s="1172"/>
      <c r="N53" s="1188"/>
      <c r="O53" s="637">
        <v>6.4</v>
      </c>
      <c r="P53" s="637">
        <f t="shared" si="82"/>
        <v>64.339817545518969</v>
      </c>
      <c r="Q53" s="637">
        <v>137800</v>
      </c>
      <c r="R53" s="637">
        <v>39</v>
      </c>
      <c r="S53" s="623">
        <f t="shared" si="83"/>
        <v>33093.451379805359</v>
      </c>
      <c r="T53" s="637">
        <v>200</v>
      </c>
      <c r="U53" s="623">
        <f t="shared" si="84"/>
        <v>4.1639658075703094</v>
      </c>
      <c r="V53" s="1044">
        <f t="shared" si="85"/>
        <v>2.5735927018207586E-3</v>
      </c>
      <c r="W53" s="623">
        <f t="shared" si="86"/>
        <v>27.214893181968012</v>
      </c>
      <c r="X53" s="561">
        <f t="shared" si="87"/>
        <v>8838198.4317827467</v>
      </c>
      <c r="Y53" s="561">
        <f t="shared" si="88"/>
        <v>3.043217482402026E-5</v>
      </c>
      <c r="Z53" s="554">
        <f t="shared" si="89"/>
        <v>5.2582265776733644E-3</v>
      </c>
      <c r="AA53" s="623">
        <f t="shared" si="37"/>
        <v>58.6</v>
      </c>
      <c r="AB53" s="623">
        <f t="shared" si="90"/>
        <v>50</v>
      </c>
      <c r="AC53" s="637">
        <f t="shared" si="91"/>
        <v>50</v>
      </c>
      <c r="AD53" s="821">
        <f t="shared" si="16"/>
        <v>46.8</v>
      </c>
      <c r="AE53" s="623">
        <f t="shared" si="92"/>
        <v>1.2893767924839572</v>
      </c>
      <c r="AF53" s="623">
        <f t="shared" si="93"/>
        <v>1.5375322721367426</v>
      </c>
      <c r="AG53" s="620">
        <f t="shared" si="94"/>
        <v>1.2082183035692009</v>
      </c>
      <c r="AH53" s="667">
        <f t="shared" si="19"/>
        <v>6250</v>
      </c>
      <c r="AI53" s="362">
        <f t="shared" si="103"/>
        <v>1.193677233693631</v>
      </c>
      <c r="AJ53" s="667">
        <f t="shared" si="20"/>
        <v>1.2082183035692013</v>
      </c>
      <c r="AK53" s="362">
        <f t="shared" si="95"/>
        <v>0.78581654867647965</v>
      </c>
      <c r="AL53" s="816">
        <f t="shared" si="96"/>
        <v>0.95039437651046854</v>
      </c>
      <c r="AM53" s="362">
        <f t="shared" si="97"/>
        <v>0.61750764817381409</v>
      </c>
      <c r="AN53" s="816">
        <f t="shared" si="24"/>
        <v>1.0121817434940727</v>
      </c>
      <c r="AO53" s="816">
        <f t="shared" si="25"/>
        <v>1.2241684635473002</v>
      </c>
      <c r="AP53" s="816">
        <f t="shared" si="26"/>
        <v>1.0245118818627008</v>
      </c>
      <c r="AQ53" s="816">
        <f t="shared" si="98"/>
        <v>1.071635201299413E-2</v>
      </c>
      <c r="AR53" s="816">
        <f t="shared" si="99"/>
        <v>0.8</v>
      </c>
      <c r="AS53" s="816">
        <f t="shared" si="29"/>
        <v>9282.7127840846661</v>
      </c>
      <c r="AT53" s="1044">
        <f t="shared" si="30"/>
        <v>6.9311438414673817E-3</v>
      </c>
      <c r="AU53" s="816">
        <f t="shared" si="31"/>
        <v>316.09264764449921</v>
      </c>
      <c r="AV53" s="816">
        <f t="shared" si="32"/>
        <v>724.58362240338965</v>
      </c>
      <c r="AW53" s="852">
        <f t="shared" si="100"/>
        <v>2.8124160000000002</v>
      </c>
      <c r="AX53" s="816">
        <f t="shared" si="33"/>
        <v>4.1639658075703094</v>
      </c>
      <c r="AY53" s="561">
        <f t="shared" si="102"/>
        <v>3.4404797074126742E-3</v>
      </c>
      <c r="AZ53" s="816">
        <f t="shared" si="35"/>
        <v>1.0875103398832442</v>
      </c>
      <c r="BA53" s="123">
        <f t="shared" si="80"/>
        <v>1.2094354313499518</v>
      </c>
      <c r="BB53" s="39"/>
      <c r="BC53" s="39"/>
      <c r="BD53" s="39"/>
      <c r="BE53" s="39"/>
      <c r="BF53" s="39"/>
      <c r="BG53" s="39"/>
      <c r="BH53" s="664"/>
    </row>
    <row r="54" spans="3:60" x14ac:dyDescent="0.25">
      <c r="C54" s="1182"/>
      <c r="D54" s="446">
        <v>9.7460000000000004</v>
      </c>
      <c r="E54" s="626">
        <f t="shared" si="101"/>
        <v>9746000</v>
      </c>
      <c r="F54" s="626">
        <v>1.052</v>
      </c>
      <c r="G54" s="913">
        <f t="shared" si="40"/>
        <v>1.3564243856931231</v>
      </c>
      <c r="H54" s="626">
        <f t="shared" si="81"/>
        <v>1.3229182773379879</v>
      </c>
      <c r="I54" s="1185"/>
      <c r="J54" s="629">
        <v>125</v>
      </c>
      <c r="K54" s="629">
        <v>250</v>
      </c>
      <c r="L54" s="629">
        <v>1830</v>
      </c>
      <c r="M54" s="1172"/>
      <c r="N54" s="1188"/>
      <c r="O54" s="637">
        <v>6.4</v>
      </c>
      <c r="P54" s="637">
        <f t="shared" si="82"/>
        <v>64.339817545518969</v>
      </c>
      <c r="Q54" s="637">
        <v>137800</v>
      </c>
      <c r="R54" s="637">
        <v>39</v>
      </c>
      <c r="S54" s="623">
        <f t="shared" si="83"/>
        <v>33093.451379805359</v>
      </c>
      <c r="T54" s="637">
        <v>200</v>
      </c>
      <c r="U54" s="623">
        <f t="shared" si="84"/>
        <v>4.1639658075703094</v>
      </c>
      <c r="V54" s="1044">
        <f t="shared" si="85"/>
        <v>2.5735927018207586E-3</v>
      </c>
      <c r="W54" s="623">
        <f t="shared" si="86"/>
        <v>27.214893181968012</v>
      </c>
      <c r="X54" s="561">
        <f t="shared" si="87"/>
        <v>8838198.4317827467</v>
      </c>
      <c r="Y54" s="561">
        <f t="shared" si="88"/>
        <v>3.3321197150309114E-5</v>
      </c>
      <c r="Z54" s="554">
        <f t="shared" si="89"/>
        <v>5.757406608920863E-3</v>
      </c>
      <c r="AA54" s="623">
        <f t="shared" si="37"/>
        <v>58.6</v>
      </c>
      <c r="AB54" s="623">
        <f t="shared" si="90"/>
        <v>50</v>
      </c>
      <c r="AC54" s="637">
        <f t="shared" si="91"/>
        <v>50</v>
      </c>
      <c r="AD54" s="821">
        <f t="shared" si="16"/>
        <v>46.8</v>
      </c>
      <c r="AE54" s="623">
        <f t="shared" si="92"/>
        <v>1.2893767924839572</v>
      </c>
      <c r="AF54" s="623">
        <f t="shared" si="93"/>
        <v>1.5375322721367426</v>
      </c>
      <c r="AG54" s="620">
        <f t="shared" si="94"/>
        <v>1.3229182773379879</v>
      </c>
      <c r="AH54" s="667">
        <f t="shared" si="19"/>
        <v>6250</v>
      </c>
      <c r="AI54" s="362">
        <f t="shared" si="103"/>
        <v>1.193677233693631</v>
      </c>
      <c r="AJ54" s="667">
        <f t="shared" si="20"/>
        <v>1.3229182773379884</v>
      </c>
      <c r="AK54" s="362">
        <f t="shared" si="95"/>
        <v>0.86041659177631391</v>
      </c>
      <c r="AL54" s="816">
        <f t="shared" si="96"/>
        <v>1.1670900469403573</v>
      </c>
      <c r="AM54" s="362">
        <f t="shared" si="97"/>
        <v>0.74031671140396804</v>
      </c>
      <c r="AN54" s="816">
        <f t="shared" si="24"/>
        <v>1.1082713483982958</v>
      </c>
      <c r="AO54" s="816">
        <f t="shared" si="25"/>
        <v>1.5032862829324476</v>
      </c>
      <c r="AP54" s="816">
        <f t="shared" si="26"/>
        <v>1.2282653816805766</v>
      </c>
      <c r="AQ54" s="816">
        <f t="shared" si="98"/>
        <v>1.071635201299413E-2</v>
      </c>
      <c r="AR54" s="816">
        <f t="shared" si="99"/>
        <v>0.8</v>
      </c>
      <c r="AS54" s="816">
        <f t="shared" si="29"/>
        <v>9282.7127840846661</v>
      </c>
      <c r="AT54" s="1044">
        <f t="shared" si="30"/>
        <v>6.9311438414673817E-3</v>
      </c>
      <c r="AU54" s="816">
        <f t="shared" si="31"/>
        <v>316.09264764449921</v>
      </c>
      <c r="AV54" s="816">
        <f t="shared" si="32"/>
        <v>793.37063070929491</v>
      </c>
      <c r="AW54" s="852">
        <f t="shared" si="100"/>
        <v>2.8124160000000002</v>
      </c>
      <c r="AX54" s="816">
        <f t="shared" si="33"/>
        <v>4.1639658075703094</v>
      </c>
      <c r="AY54" s="561">
        <f t="shared" si="102"/>
        <v>3.9396597386601728E-3</v>
      </c>
      <c r="AZ54" s="816">
        <f t="shared" si="35"/>
        <v>1.2452974776115298</v>
      </c>
      <c r="BA54" s="123">
        <f t="shared" si="80"/>
        <v>1.3564243856931231</v>
      </c>
      <c r="BB54" s="39"/>
      <c r="BC54" s="39"/>
      <c r="BD54" s="39"/>
      <c r="BE54" s="39"/>
      <c r="BF54" s="39"/>
      <c r="BG54" s="39"/>
      <c r="BH54" s="664"/>
    </row>
    <row r="55" spans="3:60" x14ac:dyDescent="0.25">
      <c r="C55" s="1182"/>
      <c r="D55" s="446">
        <v>10.760999999999999</v>
      </c>
      <c r="E55" s="626">
        <f t="shared" si="101"/>
        <v>10761000</v>
      </c>
      <c r="F55" s="626">
        <v>1.19</v>
      </c>
      <c r="G55" s="913">
        <f t="shared" si="40"/>
        <v>1.5343583830559091</v>
      </c>
      <c r="H55" s="626">
        <f t="shared" si="81"/>
        <v>1.4606939854744603</v>
      </c>
      <c r="I55" s="1185"/>
      <c r="J55" s="629">
        <v>125</v>
      </c>
      <c r="K55" s="629">
        <v>250</v>
      </c>
      <c r="L55" s="629">
        <v>1830</v>
      </c>
      <c r="M55" s="1172"/>
      <c r="N55" s="1188"/>
      <c r="O55" s="637">
        <v>6.4</v>
      </c>
      <c r="P55" s="637">
        <f t="shared" si="82"/>
        <v>64.339817545518969</v>
      </c>
      <c r="Q55" s="637">
        <v>137800</v>
      </c>
      <c r="R55" s="637">
        <v>39</v>
      </c>
      <c r="S55" s="623">
        <f t="shared" si="83"/>
        <v>33093.451379805359</v>
      </c>
      <c r="T55" s="637">
        <v>200</v>
      </c>
      <c r="U55" s="623">
        <f t="shared" si="84"/>
        <v>4.1639658075703094</v>
      </c>
      <c r="V55" s="1044">
        <f t="shared" si="85"/>
        <v>2.5735927018207586E-3</v>
      </c>
      <c r="W55" s="623">
        <f t="shared" si="86"/>
        <v>27.214893181968012</v>
      </c>
      <c r="X55" s="561">
        <f t="shared" si="87"/>
        <v>8838198.4317827467</v>
      </c>
      <c r="Y55" s="561">
        <f t="shared" si="88"/>
        <v>3.6791442903188633E-5</v>
      </c>
      <c r="Z55" s="554">
        <f t="shared" si="89"/>
        <v>6.3570133920169726E-3</v>
      </c>
      <c r="AA55" s="623">
        <f t="shared" si="37"/>
        <v>58.6</v>
      </c>
      <c r="AB55" s="623">
        <f t="shared" si="90"/>
        <v>50</v>
      </c>
      <c r="AC55" s="637">
        <f t="shared" si="91"/>
        <v>50</v>
      </c>
      <c r="AD55" s="821">
        <f t="shared" si="16"/>
        <v>46.8</v>
      </c>
      <c r="AE55" s="623">
        <f t="shared" si="92"/>
        <v>1.2893767924839572</v>
      </c>
      <c r="AF55" s="623">
        <f t="shared" si="93"/>
        <v>1.5375322721367426</v>
      </c>
      <c r="AG55" s="620">
        <f t="shared" si="94"/>
        <v>1.4606939854744603</v>
      </c>
      <c r="AH55" s="667">
        <f t="shared" si="19"/>
        <v>6250</v>
      </c>
      <c r="AI55" s="362">
        <f t="shared" si="103"/>
        <v>1.193677233693631</v>
      </c>
      <c r="AJ55" s="667">
        <f t="shared" si="20"/>
        <v>1.4606939854744607</v>
      </c>
      <c r="AK55" s="362">
        <f t="shared" si="95"/>
        <v>0.9500249275707896</v>
      </c>
      <c r="AL55" s="816">
        <f t="shared" si="96"/>
        <v>1.4576787117303238</v>
      </c>
      <c r="AM55" s="362">
        <f t="shared" si="97"/>
        <v>0.90254736300588401</v>
      </c>
      <c r="AN55" s="816">
        <f t="shared" si="24"/>
        <v>1.2236925897921263</v>
      </c>
      <c r="AO55" s="816">
        <f t="shared" si="25"/>
        <v>1.8775829834309448</v>
      </c>
      <c r="AP55" s="816">
        <f t="shared" si="26"/>
        <v>1.497423554312161</v>
      </c>
      <c r="AQ55" s="816">
        <f t="shared" si="98"/>
        <v>1.071635201299413E-2</v>
      </c>
      <c r="AR55" s="816">
        <f t="shared" si="99"/>
        <v>0.8</v>
      </c>
      <c r="AS55" s="816">
        <f t="shared" si="29"/>
        <v>9282.7127840846661</v>
      </c>
      <c r="AT55" s="1044">
        <f t="shared" si="30"/>
        <v>6.9311438414673817E-3</v>
      </c>
      <c r="AU55" s="816">
        <f t="shared" si="31"/>
        <v>316.09264764449921</v>
      </c>
      <c r="AV55" s="816">
        <f t="shared" si="32"/>
        <v>875.99644541993882</v>
      </c>
      <c r="AW55" s="852">
        <f t="shared" si="100"/>
        <v>2.8124160000000002</v>
      </c>
      <c r="AX55" s="816">
        <f t="shared" si="33"/>
        <v>4.1639658075703094</v>
      </c>
      <c r="AY55" s="561">
        <f>IF(((AV55-($AT$125*AW55/AT55)*(1+AX55*AT55))/Q55)&gt;=0.6*AV55/Q55,((AV55-($AT$125*AW55/AT55)*(1+AX55*AT55))/Q55),0.6*AV55/Q55)</f>
        <v>4.5392665217562824E-3</v>
      </c>
      <c r="AZ55" s="816">
        <f t="shared" si="35"/>
        <v>1.4348287732259801</v>
      </c>
      <c r="BA55" s="123">
        <f t="shared" si="80"/>
        <v>1.5343583830559091</v>
      </c>
      <c r="BB55" s="39"/>
      <c r="BC55" s="39"/>
      <c r="BD55" s="39"/>
      <c r="BE55" s="39"/>
      <c r="BF55" s="39"/>
      <c r="BG55" s="39"/>
      <c r="BH55" s="664"/>
    </row>
    <row r="56" spans="3:60" x14ac:dyDescent="0.25">
      <c r="C56" s="1182"/>
      <c r="D56" s="626">
        <v>12</v>
      </c>
      <c r="E56" s="626">
        <f t="shared" si="101"/>
        <v>12000000</v>
      </c>
      <c r="F56" s="626">
        <v>1.3480000000000001</v>
      </c>
      <c r="G56" s="913">
        <f t="shared" si="40"/>
        <v>1.7380799162683744</v>
      </c>
      <c r="H56" s="626">
        <f t="shared" si="81"/>
        <v>1.6288753671307057</v>
      </c>
      <c r="I56" s="1185"/>
      <c r="J56" s="629">
        <v>125</v>
      </c>
      <c r="K56" s="629">
        <v>250</v>
      </c>
      <c r="L56" s="629">
        <v>1830</v>
      </c>
      <c r="M56" s="1172"/>
      <c r="N56" s="1188"/>
      <c r="O56" s="637">
        <v>6.4</v>
      </c>
      <c r="P56" s="637">
        <f t="shared" si="82"/>
        <v>64.339817545518969</v>
      </c>
      <c r="Q56" s="637">
        <v>137800</v>
      </c>
      <c r="R56" s="637">
        <v>39</v>
      </c>
      <c r="S56" s="623">
        <f t="shared" si="83"/>
        <v>33093.451379805359</v>
      </c>
      <c r="T56" s="637">
        <v>200</v>
      </c>
      <c r="U56" s="623">
        <f t="shared" si="84"/>
        <v>4.1639658075703094</v>
      </c>
      <c r="V56" s="1044">
        <f t="shared" si="85"/>
        <v>2.5735927018207586E-3</v>
      </c>
      <c r="W56" s="623">
        <f t="shared" si="86"/>
        <v>27.214893181968012</v>
      </c>
      <c r="X56" s="561">
        <f t="shared" si="87"/>
        <v>8838198.4317827467</v>
      </c>
      <c r="Y56" s="561">
        <f t="shared" si="88"/>
        <v>4.1027535994634661E-5</v>
      </c>
      <c r="Z56" s="554">
        <f t="shared" si="89"/>
        <v>7.0889471893136021E-3</v>
      </c>
      <c r="AA56" s="623">
        <f t="shared" si="37"/>
        <v>58.6</v>
      </c>
      <c r="AB56" s="623">
        <f t="shared" si="90"/>
        <v>50</v>
      </c>
      <c r="AC56" s="637">
        <f t="shared" si="91"/>
        <v>50</v>
      </c>
      <c r="AD56" s="821">
        <f t="shared" si="16"/>
        <v>46.8</v>
      </c>
      <c r="AE56" s="623">
        <f t="shared" si="92"/>
        <v>1.2893767924839572</v>
      </c>
      <c r="AF56" s="623">
        <f t="shared" si="93"/>
        <v>1.5375322721367426</v>
      </c>
      <c r="AG56" s="620">
        <f t="shared" si="94"/>
        <v>1.6288753671307057</v>
      </c>
      <c r="AH56" s="667">
        <f t="shared" si="19"/>
        <v>6250</v>
      </c>
      <c r="AI56" s="362">
        <f t="shared" si="103"/>
        <v>1.193677233693631</v>
      </c>
      <c r="AJ56" s="667">
        <f t="shared" si="20"/>
        <v>1.6288753671307061</v>
      </c>
      <c r="AK56" s="362">
        <f t="shared" si="95"/>
        <v>1.0594088960923218</v>
      </c>
      <c r="AL56" s="816">
        <f t="shared" si="96"/>
        <v>1.8413373254141137</v>
      </c>
      <c r="AM56" s="362">
        <f t="shared" si="97"/>
        <v>1.1223472091195519</v>
      </c>
      <c r="AN56" s="816">
        <f t="shared" si="24"/>
        <v>1.3645861051487331</v>
      </c>
      <c r="AO56" s="816">
        <f t="shared" si="25"/>
        <v>2.3717597033778972</v>
      </c>
      <c r="AP56" s="816">
        <f t="shared" si="26"/>
        <v>1.8620952383649894</v>
      </c>
      <c r="AQ56" s="816">
        <f t="shared" si="98"/>
        <v>1.071635201299413E-2</v>
      </c>
      <c r="AR56" s="816">
        <f t="shared" si="99"/>
        <v>0.8</v>
      </c>
      <c r="AS56" s="816">
        <f t="shared" si="29"/>
        <v>9282.7127840846661</v>
      </c>
      <c r="AT56" s="1044">
        <f t="shared" si="30"/>
        <v>6.9311438414673817E-3</v>
      </c>
      <c r="AU56" s="816">
        <f t="shared" si="31"/>
        <v>316.09264764449921</v>
      </c>
      <c r="AV56" s="816">
        <f t="shared" si="32"/>
        <v>976.85692268741434</v>
      </c>
      <c r="AW56" s="852">
        <f t="shared" si="100"/>
        <v>2.8124160000000002</v>
      </c>
      <c r="AX56" s="816">
        <f t="shared" si="33"/>
        <v>4.1639658075703094</v>
      </c>
      <c r="AY56" s="561">
        <f t="shared" si="102"/>
        <v>5.2712003190529119E-3</v>
      </c>
      <c r="AZ56" s="816">
        <f t="shared" si="35"/>
        <v>1.666187665113964</v>
      </c>
      <c r="BA56" s="123">
        <f t="shared" si="80"/>
        <v>1.7380799162683744</v>
      </c>
      <c r="BB56" s="39"/>
      <c r="BC56" s="39"/>
      <c r="BD56" s="39"/>
      <c r="BE56" s="39"/>
      <c r="BF56" s="39"/>
      <c r="BG56" s="39"/>
      <c r="BH56" s="664"/>
    </row>
    <row r="57" spans="3:60" x14ac:dyDescent="0.25">
      <c r="C57" s="1182"/>
      <c r="D57" s="626">
        <v>12.676</v>
      </c>
      <c r="E57" s="626">
        <f t="shared" si="101"/>
        <v>12676000</v>
      </c>
      <c r="F57" s="626">
        <v>1.4390000000000001</v>
      </c>
      <c r="G57" s="913">
        <f t="shared" si="40"/>
        <v>1.8554132043844145</v>
      </c>
      <c r="H57" s="626">
        <f t="shared" si="81"/>
        <v>1.7206353461457358</v>
      </c>
      <c r="I57" s="1185"/>
      <c r="J57" s="629">
        <v>125</v>
      </c>
      <c r="K57" s="629">
        <v>250</v>
      </c>
      <c r="L57" s="629">
        <v>1830</v>
      </c>
      <c r="M57" s="1172"/>
      <c r="N57" s="1188"/>
      <c r="O57" s="637">
        <v>6.4</v>
      </c>
      <c r="P57" s="637">
        <f t="shared" si="82"/>
        <v>64.339817545518969</v>
      </c>
      <c r="Q57" s="637">
        <v>137800</v>
      </c>
      <c r="R57" s="637">
        <v>39</v>
      </c>
      <c r="S57" s="623">
        <f t="shared" si="83"/>
        <v>33093.451379805359</v>
      </c>
      <c r="T57" s="637">
        <v>200</v>
      </c>
      <c r="U57" s="623">
        <f t="shared" si="84"/>
        <v>4.1639658075703094</v>
      </c>
      <c r="V57" s="1044">
        <f t="shared" si="85"/>
        <v>2.5735927018207586E-3</v>
      </c>
      <c r="W57" s="623">
        <f t="shared" si="86"/>
        <v>27.214893181968012</v>
      </c>
      <c r="X57" s="561">
        <f t="shared" si="87"/>
        <v>8838198.4317827467</v>
      </c>
      <c r="Y57" s="561">
        <f t="shared" si="88"/>
        <v>4.3338753855665748E-5</v>
      </c>
      <c r="Z57" s="554">
        <f t="shared" si="89"/>
        <v>7.4882912143116017E-3</v>
      </c>
      <c r="AA57" s="623">
        <f t="shared" si="37"/>
        <v>58.6</v>
      </c>
      <c r="AB57" s="623">
        <f t="shared" si="90"/>
        <v>50</v>
      </c>
      <c r="AC57" s="637">
        <f t="shared" si="91"/>
        <v>50</v>
      </c>
      <c r="AD57" s="821">
        <f t="shared" si="16"/>
        <v>46.8</v>
      </c>
      <c r="AE57" s="623">
        <f t="shared" si="92"/>
        <v>1.2893767924839572</v>
      </c>
      <c r="AF57" s="623">
        <f t="shared" si="93"/>
        <v>1.5375322721367426</v>
      </c>
      <c r="AG57" s="620">
        <f t="shared" si="94"/>
        <v>1.7206353461457358</v>
      </c>
      <c r="AH57" s="667">
        <f t="shared" si="19"/>
        <v>6250</v>
      </c>
      <c r="AI57" s="362">
        <f t="shared" si="103"/>
        <v>1.193677233693631</v>
      </c>
      <c r="AJ57" s="667">
        <f t="shared" si="20"/>
        <v>1.720635346145736</v>
      </c>
      <c r="AK57" s="362">
        <f t="shared" si="95"/>
        <v>1.1190889305721894</v>
      </c>
      <c r="AL57" s="816">
        <f t="shared" si="96"/>
        <v>2.0763723786640735</v>
      </c>
      <c r="AM57" s="362">
        <f t="shared" si="97"/>
        <v>1.2523600345292065</v>
      </c>
      <c r="AN57" s="816">
        <f t="shared" si="24"/>
        <v>1.4414577890721116</v>
      </c>
      <c r="AO57" s="816">
        <f t="shared" si="25"/>
        <v>2.67449981540716</v>
      </c>
      <c r="AP57" s="816">
        <f t="shared" si="26"/>
        <v>2.0778005576766603</v>
      </c>
      <c r="AQ57" s="816">
        <f t="shared" si="98"/>
        <v>1.071635201299413E-2</v>
      </c>
      <c r="AR57" s="816">
        <f t="shared" si="99"/>
        <v>0.8</v>
      </c>
      <c r="AS57" s="816">
        <f t="shared" si="29"/>
        <v>9282.7127840846661</v>
      </c>
      <c r="AT57" s="1044">
        <f t="shared" si="30"/>
        <v>6.9311438414673817E-3</v>
      </c>
      <c r="AU57" s="816">
        <f t="shared" si="31"/>
        <v>316.09264764449921</v>
      </c>
      <c r="AV57" s="816">
        <f t="shared" si="32"/>
        <v>1031.8865293321387</v>
      </c>
      <c r="AW57" s="852">
        <f t="shared" si="100"/>
        <v>2.8124160000000002</v>
      </c>
      <c r="AX57" s="816">
        <f t="shared" si="33"/>
        <v>4.1639658075703094</v>
      </c>
      <c r="AY57" s="561">
        <f>IF(((AV57-($AT$125*AW57/AT57)*(1+AX57*AT57))/Q57)&gt;=0.6*AV57/Q57,((AV57-($AT$125*AW57/AT57)*(1+AX57*AT57))/Q57),0.6*AV57/Q57)</f>
        <v>5.6705443440509106E-3</v>
      </c>
      <c r="AZ57" s="816">
        <f t="shared" si="35"/>
        <v>1.7924173752965924</v>
      </c>
      <c r="BA57" s="123">
        <f t="shared" si="80"/>
        <v>1.8554132043844145</v>
      </c>
      <c r="BB57" s="39"/>
      <c r="BC57" s="39"/>
      <c r="BD57" s="39"/>
      <c r="BE57" s="39"/>
      <c r="BF57" s="39"/>
      <c r="BG57" s="39"/>
      <c r="BH57" s="664"/>
    </row>
    <row r="58" spans="3:60" x14ac:dyDescent="0.25">
      <c r="C58" s="1182"/>
      <c r="D58" s="626">
        <v>13.239000000000001</v>
      </c>
      <c r="E58" s="626">
        <f t="shared" si="101"/>
        <v>13239000</v>
      </c>
      <c r="F58" s="626">
        <v>1.508</v>
      </c>
      <c r="G58" s="913">
        <f t="shared" si="40"/>
        <v>1.9443802030658075</v>
      </c>
      <c r="H58" s="626">
        <f t="shared" si="81"/>
        <v>1.7970567487869509</v>
      </c>
      <c r="I58" s="1185"/>
      <c r="J58" s="629">
        <v>125</v>
      </c>
      <c r="K58" s="629">
        <v>250</v>
      </c>
      <c r="L58" s="629">
        <v>1830</v>
      </c>
      <c r="M58" s="1172"/>
      <c r="N58" s="1188"/>
      <c r="O58" s="637">
        <v>6.4</v>
      </c>
      <c r="P58" s="637">
        <f t="shared" si="82"/>
        <v>64.339817545518969</v>
      </c>
      <c r="Q58" s="637">
        <v>137800</v>
      </c>
      <c r="R58" s="637">
        <v>39</v>
      </c>
      <c r="S58" s="623">
        <f t="shared" si="83"/>
        <v>33093.451379805359</v>
      </c>
      <c r="T58" s="637">
        <v>200</v>
      </c>
      <c r="U58" s="623">
        <f t="shared" si="84"/>
        <v>4.1639658075703094</v>
      </c>
      <c r="V58" s="1044">
        <f t="shared" si="85"/>
        <v>2.5735927018207586E-3</v>
      </c>
      <c r="W58" s="623">
        <f t="shared" si="86"/>
        <v>27.214893181968012</v>
      </c>
      <c r="X58" s="561">
        <f t="shared" si="87"/>
        <v>8838198.4317827467</v>
      </c>
      <c r="Y58" s="561">
        <f t="shared" si="88"/>
        <v>4.526362908608069E-5</v>
      </c>
      <c r="Z58" s="554">
        <f t="shared" si="89"/>
        <v>7.8208809866102316E-3</v>
      </c>
      <c r="AA58" s="623">
        <f t="shared" si="37"/>
        <v>58.6</v>
      </c>
      <c r="AB58" s="623">
        <f t="shared" si="90"/>
        <v>50</v>
      </c>
      <c r="AC58" s="637">
        <f t="shared" si="91"/>
        <v>50</v>
      </c>
      <c r="AD58" s="821">
        <f t="shared" si="16"/>
        <v>46.8</v>
      </c>
      <c r="AE58" s="623">
        <f t="shared" si="92"/>
        <v>1.2893767924839572</v>
      </c>
      <c r="AF58" s="623">
        <f t="shared" si="93"/>
        <v>1.5375322721367426</v>
      </c>
      <c r="AG58" s="620">
        <f t="shared" si="94"/>
        <v>1.7970567487869509</v>
      </c>
      <c r="AH58" s="667">
        <f t="shared" si="19"/>
        <v>6250</v>
      </c>
      <c r="AI58" s="362">
        <f t="shared" si="103"/>
        <v>1.193677233693631</v>
      </c>
      <c r="AJ58" s="667">
        <f t="shared" si="20"/>
        <v>1.7970567487869518</v>
      </c>
      <c r="AK58" s="362">
        <f t="shared" si="95"/>
        <v>1.1687928646138539</v>
      </c>
      <c r="AL58" s="816">
        <f t="shared" si="96"/>
        <v>2.2725777074397522</v>
      </c>
      <c r="AM58" s="362">
        <f t="shared" si="97"/>
        <v>1.3660767603722586</v>
      </c>
      <c r="AN58" s="816">
        <f t="shared" si="24"/>
        <v>1.5054796205053398</v>
      </c>
      <c r="AO58" s="816">
        <f t="shared" si="25"/>
        <v>2.9272247702296075</v>
      </c>
      <c r="AP58" s="816">
        <f t="shared" si="26"/>
        <v>2.2664688877569019</v>
      </c>
      <c r="AQ58" s="816">
        <f t="shared" si="98"/>
        <v>1.071635201299413E-2</v>
      </c>
      <c r="AR58" s="816">
        <f t="shared" si="99"/>
        <v>0.8</v>
      </c>
      <c r="AS58" s="816">
        <f t="shared" si="29"/>
        <v>9282.7127840846661</v>
      </c>
      <c r="AT58" s="1044">
        <f t="shared" si="30"/>
        <v>6.9311438414673817E-3</v>
      </c>
      <c r="AU58" s="816">
        <f t="shared" si="31"/>
        <v>316.09264764449921</v>
      </c>
      <c r="AV58" s="816">
        <f t="shared" si="32"/>
        <v>1077.71739995489</v>
      </c>
      <c r="AW58" s="852">
        <f t="shared" si="100"/>
        <v>2.8124160000000002</v>
      </c>
      <c r="AX58" s="816">
        <f t="shared" si="33"/>
        <v>4.1639658075703094</v>
      </c>
      <c r="AY58" s="561">
        <f t="shared" si="102"/>
        <v>6.0031341163495414E-3</v>
      </c>
      <c r="AZ58" s="816">
        <f t="shared" si="35"/>
        <v>1.8975465570019476</v>
      </c>
      <c r="BA58" s="123">
        <f t="shared" si="80"/>
        <v>1.9443802030658075</v>
      </c>
      <c r="BB58" s="39"/>
      <c r="BC58" s="39"/>
      <c r="BD58" s="39"/>
      <c r="BE58" s="39"/>
      <c r="BF58" s="39"/>
      <c r="BG58" s="39"/>
      <c r="BH58" s="664"/>
    </row>
    <row r="59" spans="3:60" x14ac:dyDescent="0.25">
      <c r="C59" s="1182"/>
      <c r="D59" s="626">
        <v>13.972</v>
      </c>
      <c r="E59" s="626">
        <f t="shared" si="101"/>
        <v>13972000</v>
      </c>
      <c r="F59" s="626">
        <v>1.5640000000000001</v>
      </c>
      <c r="G59" s="913">
        <f t="shared" si="40"/>
        <v>2.0165853034449093</v>
      </c>
      <c r="H59" s="626">
        <f t="shared" si="81"/>
        <v>1.8965538857958517</v>
      </c>
      <c r="I59" s="1185"/>
      <c r="J59" s="629">
        <v>125</v>
      </c>
      <c r="K59" s="629">
        <v>250</v>
      </c>
      <c r="L59" s="629">
        <v>1830</v>
      </c>
      <c r="M59" s="1172"/>
      <c r="N59" s="1188"/>
      <c r="O59" s="637">
        <v>6.4</v>
      </c>
      <c r="P59" s="637">
        <f t="shared" si="82"/>
        <v>64.339817545518969</v>
      </c>
      <c r="Q59" s="637">
        <v>137800</v>
      </c>
      <c r="R59" s="637">
        <v>39</v>
      </c>
      <c r="S59" s="623">
        <f t="shared" si="83"/>
        <v>33093.451379805359</v>
      </c>
      <c r="T59" s="637">
        <v>200</v>
      </c>
      <c r="U59" s="623">
        <f t="shared" si="84"/>
        <v>4.1639658075703094</v>
      </c>
      <c r="V59" s="1044">
        <f t="shared" si="85"/>
        <v>2.5735927018207586E-3</v>
      </c>
      <c r="W59" s="623">
        <f t="shared" si="86"/>
        <v>27.214893181968012</v>
      </c>
      <c r="X59" s="561">
        <f t="shared" si="87"/>
        <v>8838198.4317827467</v>
      </c>
      <c r="Y59" s="561">
        <f t="shared" si="88"/>
        <v>4.7769727743086289E-5</v>
      </c>
      <c r="Z59" s="554">
        <f t="shared" si="89"/>
        <v>8.2538975107574707E-3</v>
      </c>
      <c r="AA59" s="623">
        <f t="shared" si="37"/>
        <v>58.6</v>
      </c>
      <c r="AB59" s="623">
        <f t="shared" si="90"/>
        <v>50</v>
      </c>
      <c r="AC59" s="637">
        <f t="shared" si="91"/>
        <v>50</v>
      </c>
      <c r="AD59" s="821">
        <f t="shared" si="16"/>
        <v>46.8</v>
      </c>
      <c r="AE59" s="623">
        <f t="shared" si="92"/>
        <v>1.2893767924839572</v>
      </c>
      <c r="AF59" s="623">
        <f t="shared" si="93"/>
        <v>1.5375322721367426</v>
      </c>
      <c r="AG59" s="620">
        <f t="shared" si="94"/>
        <v>1.8965538857958517</v>
      </c>
      <c r="AH59" s="667">
        <f t="shared" si="19"/>
        <v>6250</v>
      </c>
      <c r="AI59" s="362">
        <f t="shared" si="103"/>
        <v>1.193677233693631</v>
      </c>
      <c r="AJ59" s="667">
        <f t="shared" si="20"/>
        <v>1.8965538857958522</v>
      </c>
      <c r="AK59" s="362">
        <f t="shared" si="95"/>
        <v>1.23350509135016</v>
      </c>
      <c r="AL59" s="816">
        <f t="shared" si="96"/>
        <v>2.4874682389412031</v>
      </c>
      <c r="AM59" s="362">
        <f t="shared" si="97"/>
        <v>1.5215348103867665</v>
      </c>
      <c r="AN59" s="816">
        <f t="shared" si="24"/>
        <v>1.5888330884281749</v>
      </c>
      <c r="AO59" s="816">
        <f t="shared" si="25"/>
        <v>3.2040174557512437</v>
      </c>
      <c r="AP59" s="816">
        <f t="shared" si="26"/>
        <v>2.5243905828842128</v>
      </c>
      <c r="AQ59" s="816">
        <f t="shared" si="98"/>
        <v>1.071635201299413E-2</v>
      </c>
      <c r="AR59" s="816">
        <f t="shared" si="99"/>
        <v>0.8</v>
      </c>
      <c r="AS59" s="816">
        <f t="shared" si="29"/>
        <v>9282.7127840846661</v>
      </c>
      <c r="AT59" s="1044">
        <f t="shared" si="30"/>
        <v>6.9311438414673817E-3</v>
      </c>
      <c r="AU59" s="816">
        <f t="shared" si="31"/>
        <v>316.09264764449921</v>
      </c>
      <c r="AV59" s="816">
        <f t="shared" si="32"/>
        <v>1137.3870769823795</v>
      </c>
      <c r="AW59" s="852">
        <f t="shared" si="100"/>
        <v>2.8124160000000002</v>
      </c>
      <c r="AX59" s="816">
        <f t="shared" si="33"/>
        <v>4.1639658075703094</v>
      </c>
      <c r="AY59" s="561">
        <f t="shared" si="102"/>
        <v>6.4361506404967805E-3</v>
      </c>
      <c r="AZ59" s="816">
        <f t="shared" si="35"/>
        <v>2.0344198965934668</v>
      </c>
      <c r="BA59" s="123">
        <f t="shared" si="80"/>
        <v>2.0165853034449093</v>
      </c>
      <c r="BB59" s="39"/>
      <c r="BC59" s="39"/>
      <c r="BD59" s="39"/>
      <c r="BE59" s="39"/>
      <c r="BF59" s="39"/>
      <c r="BG59" s="39"/>
      <c r="BH59" s="664"/>
    </row>
    <row r="60" spans="3:60" ht="15.75" thickBot="1" x14ac:dyDescent="0.3">
      <c r="C60" s="1183"/>
      <c r="D60" s="627">
        <v>14.366</v>
      </c>
      <c r="E60" s="627">
        <f t="shared" si="101"/>
        <v>14366000</v>
      </c>
      <c r="F60" s="627">
        <v>1.6359999999999999</v>
      </c>
      <c r="G60" s="914">
        <f t="shared" si="40"/>
        <v>2.1094204325037538</v>
      </c>
      <c r="H60" s="627">
        <f t="shared" si="81"/>
        <v>1.9500352936833096</v>
      </c>
      <c r="I60" s="1186"/>
      <c r="J60" s="630">
        <v>125</v>
      </c>
      <c r="K60" s="630">
        <v>250</v>
      </c>
      <c r="L60" s="630">
        <v>1830</v>
      </c>
      <c r="M60" s="1173"/>
      <c r="N60" s="1189"/>
      <c r="O60" s="638">
        <v>6.4</v>
      </c>
      <c r="P60" s="638">
        <f t="shared" si="82"/>
        <v>64.339817545518969</v>
      </c>
      <c r="Q60" s="638">
        <v>137800</v>
      </c>
      <c r="R60" s="638">
        <v>39</v>
      </c>
      <c r="S60" s="622">
        <f t="shared" si="83"/>
        <v>33093.451379805359</v>
      </c>
      <c r="T60" s="638">
        <v>200</v>
      </c>
      <c r="U60" s="622">
        <f t="shared" si="84"/>
        <v>4.1639658075703094</v>
      </c>
      <c r="V60" s="1045">
        <f t="shared" si="85"/>
        <v>2.5735927018207586E-3</v>
      </c>
      <c r="W60" s="622">
        <f t="shared" si="86"/>
        <v>27.214893181968012</v>
      </c>
      <c r="X60" s="562">
        <f t="shared" si="87"/>
        <v>8838198.4317827467</v>
      </c>
      <c r="Y60" s="562">
        <f t="shared" si="88"/>
        <v>4.9116798508243463E-5</v>
      </c>
      <c r="Z60" s="555">
        <f t="shared" si="89"/>
        <v>8.4866512768065998E-3</v>
      </c>
      <c r="AA60" s="622">
        <f t="shared" si="37"/>
        <v>58.6</v>
      </c>
      <c r="AB60" s="622">
        <f t="shared" si="90"/>
        <v>50</v>
      </c>
      <c r="AC60" s="638">
        <f t="shared" si="91"/>
        <v>50</v>
      </c>
      <c r="AD60" s="822">
        <f t="shared" si="16"/>
        <v>46.8</v>
      </c>
      <c r="AE60" s="622">
        <f t="shared" si="92"/>
        <v>1.2893767924839572</v>
      </c>
      <c r="AF60" s="638">
        <f t="shared" si="93"/>
        <v>1.5375322721367426</v>
      </c>
      <c r="AG60" s="621">
        <f t="shared" si="94"/>
        <v>1.9500352936833096</v>
      </c>
      <c r="AH60" s="668">
        <f t="shared" si="19"/>
        <v>6250</v>
      </c>
      <c r="AI60" s="363">
        <f t="shared" si="103"/>
        <v>1.193677233693631</v>
      </c>
      <c r="AJ60" s="668">
        <f t="shared" si="20"/>
        <v>1.9500352936833101</v>
      </c>
      <c r="AK60" s="363">
        <f t="shared" si="95"/>
        <v>1.2682890167718577</v>
      </c>
      <c r="AL60" s="817">
        <f t="shared" si="96"/>
        <v>2.6753547662986525</v>
      </c>
      <c r="AM60" s="363">
        <f t="shared" si="97"/>
        <v>1.6085570300641254</v>
      </c>
      <c r="AN60" s="817">
        <f t="shared" si="24"/>
        <v>1.6336369988805584</v>
      </c>
      <c r="AO60" s="817">
        <f t="shared" si="25"/>
        <v>3.4460272647327619</v>
      </c>
      <c r="AP60" s="817">
        <f t="shared" si="26"/>
        <v>2.6687698441114773</v>
      </c>
      <c r="AQ60" s="817">
        <f t="shared" si="98"/>
        <v>1.071635201299413E-2</v>
      </c>
      <c r="AR60" s="817">
        <f t="shared" si="99"/>
        <v>0.8</v>
      </c>
      <c r="AS60" s="817">
        <f t="shared" si="29"/>
        <v>9282.7127840846661</v>
      </c>
      <c r="AT60" s="1045">
        <f t="shared" si="30"/>
        <v>6.9311438414673817E-3</v>
      </c>
      <c r="AU60" s="817">
        <f t="shared" si="31"/>
        <v>316.09264764449921</v>
      </c>
      <c r="AV60" s="817">
        <f t="shared" si="32"/>
        <v>1169.4605459439495</v>
      </c>
      <c r="AW60" s="859">
        <f t="shared" si="100"/>
        <v>2.8124160000000002</v>
      </c>
      <c r="AX60" s="859">
        <f t="shared" si="33"/>
        <v>4.1639658075703094</v>
      </c>
      <c r="AY60" s="605">
        <f t="shared" si="102"/>
        <v>6.6689044065459087E-3</v>
      </c>
      <c r="AZ60" s="859">
        <f t="shared" si="35"/>
        <v>2.107991650753164</v>
      </c>
      <c r="BA60" s="123">
        <f t="shared" si="80"/>
        <v>2.1094204325037538</v>
      </c>
      <c r="BB60" s="39"/>
      <c r="BC60" s="39"/>
      <c r="BD60" s="39"/>
      <c r="BE60" s="39"/>
      <c r="BF60" s="39"/>
      <c r="BG60" s="39"/>
      <c r="BH60" s="664"/>
    </row>
    <row r="61" spans="3:60" x14ac:dyDescent="0.25">
      <c r="C61" s="1179" t="s">
        <v>387</v>
      </c>
      <c r="D61" s="625">
        <v>5.2389999999999999</v>
      </c>
      <c r="E61" s="80">
        <f t="shared" ref="E61:E64" si="104">D61*1000*1000</f>
        <v>5239000</v>
      </c>
      <c r="F61" s="625">
        <v>6.9000000000000006E-2</v>
      </c>
      <c r="G61" s="912">
        <f t="shared" si="40"/>
        <v>8.9014761868630207E-2</v>
      </c>
      <c r="H61" s="625">
        <f t="shared" si="81"/>
        <v>0.41171929314910144</v>
      </c>
      <c r="I61" s="1168" t="s">
        <v>178</v>
      </c>
      <c r="J61" s="628">
        <v>125</v>
      </c>
      <c r="K61" s="628">
        <v>250</v>
      </c>
      <c r="L61" s="628">
        <v>1830</v>
      </c>
      <c r="M61" s="1171" t="s">
        <v>277</v>
      </c>
      <c r="N61" s="1171" t="s">
        <v>176</v>
      </c>
      <c r="O61" s="636">
        <v>6.4</v>
      </c>
      <c r="P61" s="636">
        <f t="shared" ref="P61:P76" si="105">2*PI()*(O61/2)^2</f>
        <v>64.339817545518969</v>
      </c>
      <c r="Q61" s="636">
        <v>137800</v>
      </c>
      <c r="R61" s="636">
        <v>35</v>
      </c>
      <c r="S61" s="636">
        <f t="shared" si="83"/>
        <v>32036.354750863884</v>
      </c>
      <c r="T61" s="636">
        <v>200</v>
      </c>
      <c r="U61" s="636">
        <f t="shared" si="84"/>
        <v>4.3013632815476335</v>
      </c>
      <c r="V61" s="1043">
        <f t="shared" si="85"/>
        <v>2.5735927018207586E-3</v>
      </c>
      <c r="W61" s="636">
        <f t="shared" si="86"/>
        <v>27.627227211366417</v>
      </c>
      <c r="X61" s="560">
        <f t="shared" si="87"/>
        <v>9101486.4756233618</v>
      </c>
      <c r="Y61" s="560">
        <f t="shared" si="88"/>
        <v>1.7967720210821356E-5</v>
      </c>
      <c r="Z61" s="553">
        <f t="shared" si="89"/>
        <v>3.0971457534296493E-3</v>
      </c>
      <c r="AA61" s="636">
        <f t="shared" si="37"/>
        <v>58.6</v>
      </c>
      <c r="AB61" s="636">
        <f t="shared" si="90"/>
        <v>50</v>
      </c>
      <c r="AC61" s="636">
        <f t="shared" si="91"/>
        <v>50</v>
      </c>
      <c r="AD61" s="813">
        <f t="shared" si="16"/>
        <v>46.8</v>
      </c>
      <c r="AE61" s="636">
        <f t="shared" si="92"/>
        <v>1.2900690125888434</v>
      </c>
      <c r="AF61" s="636">
        <f t="shared" ref="AF61:AF76" si="106">$BM$9</f>
        <v>0.8890467638855003</v>
      </c>
      <c r="AG61" s="634">
        <f t="shared" si="94"/>
        <v>0.41171929314910144</v>
      </c>
      <c r="AH61" s="670">
        <f t="shared" si="19"/>
        <v>6250</v>
      </c>
      <c r="AI61" s="362">
        <f>BM17</f>
        <v>0.69021958170952535</v>
      </c>
      <c r="AJ61" s="670">
        <f t="shared" si="20"/>
        <v>0.4117192931491015</v>
      </c>
      <c r="AK61" s="362">
        <f t="shared" si="95"/>
        <v>0.463101953545974</v>
      </c>
      <c r="AL61" s="814">
        <f t="shared" si="96"/>
        <v>4.1222910115792322E-2</v>
      </c>
      <c r="AM61" s="362">
        <f t="shared" si="97"/>
        <v>0.21446341937809746</v>
      </c>
      <c r="AN61" s="814">
        <f t="shared" si="24"/>
        <v>0.59650479942826518</v>
      </c>
      <c r="AO61" s="814">
        <f t="shared" si="25"/>
        <v>5.3097732674602049E-2</v>
      </c>
      <c r="AP61" s="814">
        <f t="shared" si="26"/>
        <v>0.35581797574095486</v>
      </c>
      <c r="AQ61" s="815">
        <f t="shared" si="98"/>
        <v>1.1069957149270778E-2</v>
      </c>
      <c r="AR61" s="815">
        <f t="shared" si="99"/>
        <v>0.8</v>
      </c>
      <c r="AS61" s="814">
        <f t="shared" si="29"/>
        <v>9265.5321995263985</v>
      </c>
      <c r="AT61" s="1046">
        <f t="shared" si="30"/>
        <v>6.9439958935988214E-3</v>
      </c>
      <c r="AU61" s="814">
        <f t="shared" si="31"/>
        <v>315.8021203052482</v>
      </c>
      <c r="AV61" s="814">
        <f t="shared" si="32"/>
        <v>426.78668482260565</v>
      </c>
      <c r="AW61" s="852">
        <f t="shared" ref="AW61:AW76" si="107">($BB$61*1000*1000*K61/2)/((J61*K61^3)/12)</f>
        <v>4.0235520000000005</v>
      </c>
      <c r="AX61" s="814">
        <f t="shared" si="33"/>
        <v>4.3013632815476335</v>
      </c>
      <c r="AY61" s="561">
        <f>IF(((AV61-($AT$125*AW61/AT61)*(1+AX61*AT61))/Q61)&gt;=0.6*AV61/Q61,((AV61-($AT$125*AW61/AT61)*(1+AX61*AT61))/Q61),0.6*AV61/Q61)</f>
        <v>1.8582874520577896E-3</v>
      </c>
      <c r="AZ61" s="814">
        <f t="shared" si="35"/>
        <v>0.58685111749648722</v>
      </c>
      <c r="BA61" s="123">
        <f t="shared" si="80"/>
        <v>8.9014761868630207E-2</v>
      </c>
      <c r="BB61" s="123">
        <f>D61</f>
        <v>5.2389999999999999</v>
      </c>
      <c r="BC61" s="123">
        <f>D76</f>
        <v>19.774999999999999</v>
      </c>
      <c r="BD61" s="39">
        <f t="shared" ref="BD61" si="108">1.5*BB61</f>
        <v>7.8584999999999994</v>
      </c>
      <c r="BE61" s="39">
        <f t="shared" ref="BE61" si="109">4*BB61</f>
        <v>20.956</v>
      </c>
      <c r="BF61" s="39">
        <f t="shared" ref="BF61" si="110">0.4*BC61</f>
        <v>7.91</v>
      </c>
      <c r="BG61" s="39">
        <f t="shared" ref="BG61" si="111">(BE61+BF61)/2</f>
        <v>14.433</v>
      </c>
      <c r="BH61" s="664"/>
    </row>
    <row r="62" spans="3:60" x14ac:dyDescent="0.25">
      <c r="C62" s="1163"/>
      <c r="D62" s="626">
        <v>6.1970000000000001</v>
      </c>
      <c r="E62" s="21">
        <f t="shared" si="104"/>
        <v>6197000</v>
      </c>
      <c r="F62" s="626">
        <v>0.20300000000000001</v>
      </c>
      <c r="G62" s="913">
        <f t="shared" si="40"/>
        <v>0.26188400955553526</v>
      </c>
      <c r="H62" s="626">
        <f t="shared" si="81"/>
        <v>0.48700600489501472</v>
      </c>
      <c r="I62" s="1169"/>
      <c r="J62" s="629">
        <v>125</v>
      </c>
      <c r="K62" s="629">
        <v>250</v>
      </c>
      <c r="L62" s="629">
        <v>1830</v>
      </c>
      <c r="M62" s="1172"/>
      <c r="N62" s="1172"/>
      <c r="O62" s="637">
        <v>6.4</v>
      </c>
      <c r="P62" s="637">
        <f t="shared" si="105"/>
        <v>64.339817545518969</v>
      </c>
      <c r="Q62" s="637">
        <v>137800</v>
      </c>
      <c r="R62" s="637">
        <v>35</v>
      </c>
      <c r="S62" s="623">
        <f t="shared" si="83"/>
        <v>32036.354750863884</v>
      </c>
      <c r="T62" s="637">
        <v>200</v>
      </c>
      <c r="U62" s="623">
        <f t="shared" si="84"/>
        <v>4.3013632815476335</v>
      </c>
      <c r="V62" s="1044">
        <f t="shared" si="85"/>
        <v>2.5735927018207586E-3</v>
      </c>
      <c r="W62" s="623">
        <f t="shared" si="86"/>
        <v>27.627227211366417</v>
      </c>
      <c r="X62" s="561">
        <f t="shared" si="87"/>
        <v>9101486.4756233618</v>
      </c>
      <c r="Y62" s="561">
        <f t="shared" si="88"/>
        <v>2.1253285387757197E-5</v>
      </c>
      <c r="Z62" s="554">
        <f t="shared" si="89"/>
        <v>3.6634877331558576E-3</v>
      </c>
      <c r="AA62" s="623">
        <f t="shared" si="37"/>
        <v>58.6</v>
      </c>
      <c r="AB62" s="623">
        <f t="shared" si="90"/>
        <v>50</v>
      </c>
      <c r="AC62" s="637">
        <f t="shared" si="91"/>
        <v>50</v>
      </c>
      <c r="AD62" s="821">
        <f t="shared" si="16"/>
        <v>46.8</v>
      </c>
      <c r="AE62" s="623">
        <f t="shared" si="92"/>
        <v>1.2900690125888434</v>
      </c>
      <c r="AF62" s="623">
        <f t="shared" si="106"/>
        <v>0.8890467638855003</v>
      </c>
      <c r="AG62" s="620">
        <f t="shared" si="94"/>
        <v>0.48700600489501472</v>
      </c>
      <c r="AH62" s="667">
        <f t="shared" si="19"/>
        <v>6250</v>
      </c>
      <c r="AI62" s="362">
        <f>AI61</f>
        <v>0.69021958170952535</v>
      </c>
      <c r="AJ62" s="667">
        <f t="shared" si="20"/>
        <v>0.48700600489501467</v>
      </c>
      <c r="AK62" s="362">
        <f t="shared" si="95"/>
        <v>0.54778446385272017</v>
      </c>
      <c r="AL62" s="816">
        <f t="shared" si="96"/>
        <v>0.14345599176597953</v>
      </c>
      <c r="AM62" s="362">
        <f t="shared" si="97"/>
        <v>0.3000678188384121</v>
      </c>
      <c r="AN62" s="816">
        <f t="shared" si="24"/>
        <v>0.70558126399254806</v>
      </c>
      <c r="AO62" s="816">
        <f t="shared" si="25"/>
        <v>0.18478045048163111</v>
      </c>
      <c r="AP62" s="816">
        <f t="shared" si="26"/>
        <v>0.49784492009732179</v>
      </c>
      <c r="AQ62" s="816">
        <f t="shared" si="98"/>
        <v>1.1069957149270778E-2</v>
      </c>
      <c r="AR62" s="816">
        <f t="shared" si="99"/>
        <v>0.8</v>
      </c>
      <c r="AS62" s="816">
        <f t="shared" si="29"/>
        <v>9265.5321995263985</v>
      </c>
      <c r="AT62" s="1044">
        <f t="shared" si="30"/>
        <v>6.9439958935988214E-3</v>
      </c>
      <c r="AU62" s="816">
        <f t="shared" si="31"/>
        <v>315.8021203052482</v>
      </c>
      <c r="AV62" s="816">
        <f t="shared" si="32"/>
        <v>504.82860962887719</v>
      </c>
      <c r="AW62" s="852">
        <f t="shared" si="107"/>
        <v>4.0235520000000005</v>
      </c>
      <c r="AX62" s="816">
        <f t="shared" si="33"/>
        <v>4.3013632815476335</v>
      </c>
      <c r="AY62" s="561">
        <f t="shared" ref="AY62:AY89" si="112">IF(((AV62-($AT$125*AW62/AT62)*(1+AX62*AT62))/Q62)&gt;=0.6*AV62/Q62,((AV62-($AT$125*AW62/AT62)*(1+AX62*AT62))/Q62),0.6*AV62/Q62)</f>
        <v>2.1980926398935145E-3</v>
      </c>
      <c r="AZ62" s="816">
        <f t="shared" si="35"/>
        <v>0.69416231630573222</v>
      </c>
      <c r="BA62" s="123">
        <f t="shared" si="80"/>
        <v>0.26188400955553526</v>
      </c>
      <c r="BB62" s="39"/>
      <c r="BC62" s="39"/>
      <c r="BD62" s="39"/>
      <c r="BE62" s="39"/>
      <c r="BF62" s="39"/>
      <c r="BG62" s="39"/>
      <c r="BH62" s="664"/>
    </row>
    <row r="63" spans="3:60" x14ac:dyDescent="0.25">
      <c r="C63" s="1163"/>
      <c r="D63" s="626">
        <v>7.1550000000000002</v>
      </c>
      <c r="E63" s="21">
        <f t="shared" si="104"/>
        <v>7155000</v>
      </c>
      <c r="F63" s="626">
        <v>0.30499999999999999</v>
      </c>
      <c r="G63" s="913">
        <f t="shared" si="40"/>
        <v>0.39347104883959721</v>
      </c>
      <c r="H63" s="626">
        <f t="shared" si="81"/>
        <v>0.56229271664092795</v>
      </c>
      <c r="I63" s="1169"/>
      <c r="J63" s="629">
        <v>125</v>
      </c>
      <c r="K63" s="629">
        <v>250</v>
      </c>
      <c r="L63" s="629">
        <v>1830</v>
      </c>
      <c r="M63" s="1172"/>
      <c r="N63" s="1172"/>
      <c r="O63" s="637">
        <v>6.4</v>
      </c>
      <c r="P63" s="637">
        <f t="shared" si="105"/>
        <v>64.339817545518969</v>
      </c>
      <c r="Q63" s="637">
        <v>137800</v>
      </c>
      <c r="R63" s="637">
        <v>35</v>
      </c>
      <c r="S63" s="623">
        <f t="shared" si="83"/>
        <v>32036.354750863884</v>
      </c>
      <c r="T63" s="637">
        <v>200</v>
      </c>
      <c r="U63" s="623">
        <f t="shared" si="84"/>
        <v>4.3013632815476335</v>
      </c>
      <c r="V63" s="1044">
        <f t="shared" si="85"/>
        <v>2.5735927018207586E-3</v>
      </c>
      <c r="W63" s="623">
        <f t="shared" si="86"/>
        <v>27.627227211366417</v>
      </c>
      <c r="X63" s="561">
        <f t="shared" si="87"/>
        <v>9101486.4756233618</v>
      </c>
      <c r="Y63" s="561">
        <f t="shared" si="88"/>
        <v>2.4538850564693034E-5</v>
      </c>
      <c r="Z63" s="554">
        <f t="shared" si="89"/>
        <v>4.2298297128820659E-3</v>
      </c>
      <c r="AA63" s="623">
        <f t="shared" si="37"/>
        <v>58.6</v>
      </c>
      <c r="AB63" s="623">
        <f t="shared" si="90"/>
        <v>50</v>
      </c>
      <c r="AC63" s="637">
        <f t="shared" si="91"/>
        <v>50</v>
      </c>
      <c r="AD63" s="821">
        <f t="shared" si="16"/>
        <v>46.8</v>
      </c>
      <c r="AE63" s="623">
        <f t="shared" si="92"/>
        <v>1.2900690125888434</v>
      </c>
      <c r="AF63" s="623">
        <f t="shared" si="106"/>
        <v>0.8890467638855003</v>
      </c>
      <c r="AG63" s="620">
        <f t="shared" si="94"/>
        <v>0.56229271664092795</v>
      </c>
      <c r="AH63" s="667">
        <f t="shared" si="19"/>
        <v>6250</v>
      </c>
      <c r="AI63" s="362">
        <f t="shared" ref="AI63:AI76" si="113">AI62</f>
        <v>0.69021958170952535</v>
      </c>
      <c r="AJ63" s="667">
        <f t="shared" si="20"/>
        <v>0.56229271664092795</v>
      </c>
      <c r="AK63" s="362">
        <f t="shared" si="95"/>
        <v>0.6324669741594664</v>
      </c>
      <c r="AL63" s="816">
        <f t="shared" si="96"/>
        <v>0.24885744367893167</v>
      </c>
      <c r="AM63" s="362">
        <f t="shared" si="97"/>
        <v>0.40001447340243113</v>
      </c>
      <c r="AN63" s="816">
        <f t="shared" si="24"/>
        <v>0.81465772855683094</v>
      </c>
      <c r="AO63" s="816">
        <f t="shared" si="25"/>
        <v>0.32054423090054018</v>
      </c>
      <c r="AP63" s="816">
        <f t="shared" si="26"/>
        <v>0.66366721469737522</v>
      </c>
      <c r="AQ63" s="816">
        <f t="shared" si="98"/>
        <v>1.1069957149270778E-2</v>
      </c>
      <c r="AR63" s="816">
        <f t="shared" si="99"/>
        <v>0.8</v>
      </c>
      <c r="AS63" s="816">
        <f t="shared" si="29"/>
        <v>9265.5321995263985</v>
      </c>
      <c r="AT63" s="1044">
        <f t="shared" si="30"/>
        <v>6.9439958935988214E-3</v>
      </c>
      <c r="AU63" s="816">
        <f t="shared" si="31"/>
        <v>315.8021203052482</v>
      </c>
      <c r="AV63" s="816">
        <f t="shared" si="32"/>
        <v>582.87053443514867</v>
      </c>
      <c r="AW63" s="852">
        <f t="shared" si="107"/>
        <v>4.0235520000000005</v>
      </c>
      <c r="AX63" s="816">
        <f t="shared" si="33"/>
        <v>4.3013632815476335</v>
      </c>
      <c r="AY63" s="561">
        <f t="shared" si="112"/>
        <v>2.5378978277292396E-3</v>
      </c>
      <c r="AZ63" s="816">
        <f t="shared" si="35"/>
        <v>0.80147351511497744</v>
      </c>
      <c r="BA63" s="123">
        <f t="shared" si="80"/>
        <v>0.39347104883959721</v>
      </c>
      <c r="BB63" s="39"/>
      <c r="BC63" s="39"/>
      <c r="BD63" s="39"/>
      <c r="BE63" s="39"/>
      <c r="BF63" s="39"/>
      <c r="BG63" s="39"/>
      <c r="BH63" s="664"/>
    </row>
    <row r="64" spans="3:60" x14ac:dyDescent="0.25">
      <c r="C64" s="1163"/>
      <c r="D64" s="446">
        <v>8</v>
      </c>
      <c r="E64" s="21">
        <f t="shared" si="104"/>
        <v>8000000</v>
      </c>
      <c r="F64" s="626">
        <v>0.38</v>
      </c>
      <c r="G64" s="913">
        <f t="shared" si="40"/>
        <v>0.49022622478376049</v>
      </c>
      <c r="H64" s="626">
        <f t="shared" ref="H64:H92" si="114">2*Z64*AE64*AF64*((AB64)^2+(AA64/2)^2)^0.5</f>
        <v>0.62869905424562167</v>
      </c>
      <c r="I64" s="1169"/>
      <c r="J64" s="629">
        <v>125</v>
      </c>
      <c r="K64" s="629">
        <v>250</v>
      </c>
      <c r="L64" s="629">
        <v>1830</v>
      </c>
      <c r="M64" s="1172"/>
      <c r="N64" s="1172"/>
      <c r="O64" s="637">
        <v>6.4</v>
      </c>
      <c r="P64" s="637">
        <f t="shared" si="105"/>
        <v>64.339817545518969</v>
      </c>
      <c r="Q64" s="637">
        <v>137800</v>
      </c>
      <c r="R64" s="637">
        <v>35</v>
      </c>
      <c r="S64" s="623">
        <f t="shared" si="83"/>
        <v>32036.354750863884</v>
      </c>
      <c r="T64" s="637">
        <v>200</v>
      </c>
      <c r="U64" s="623">
        <f t="shared" si="84"/>
        <v>4.3013632815476335</v>
      </c>
      <c r="V64" s="1044">
        <f t="shared" ref="V64:V92" si="115">P64/(J64*T64)</f>
        <v>2.5735927018207586E-3</v>
      </c>
      <c r="W64" s="623">
        <f t="shared" si="86"/>
        <v>27.627227211366417</v>
      </c>
      <c r="X64" s="561">
        <f t="shared" ref="X64:X92" si="116">((J64*W64^3)/3)+P64*U64*(T64-W64)^2</f>
        <v>9101486.4756233618</v>
      </c>
      <c r="Y64" s="561">
        <f t="shared" ref="Y64:Y92" si="117">E64/(S64*X64)</f>
        <v>2.7436869953535191E-5</v>
      </c>
      <c r="Z64" s="554">
        <f t="shared" si="89"/>
        <v>4.7293693505320094E-3</v>
      </c>
      <c r="AA64" s="623">
        <f t="shared" si="37"/>
        <v>58.6</v>
      </c>
      <c r="AB64" s="623">
        <f t="shared" ref="AB64:AB92" si="118">K64-T64</f>
        <v>50</v>
      </c>
      <c r="AC64" s="637">
        <f t="shared" si="91"/>
        <v>50</v>
      </c>
      <c r="AD64" s="821">
        <f t="shared" si="16"/>
        <v>46.8</v>
      </c>
      <c r="AE64" s="623">
        <f t="shared" ref="AE64:AE92" si="119">(K64-W64)/(T64-W64)</f>
        <v>1.2900690125888434</v>
      </c>
      <c r="AF64" s="623">
        <f t="shared" si="106"/>
        <v>0.8890467638855003</v>
      </c>
      <c r="AG64" s="620">
        <f t="shared" si="94"/>
        <v>0.62869905424562167</v>
      </c>
      <c r="AH64" s="667">
        <f t="shared" si="19"/>
        <v>6250</v>
      </c>
      <c r="AI64" s="362">
        <f t="shared" si="113"/>
        <v>0.69021958170952535</v>
      </c>
      <c r="AJ64" s="667">
        <f t="shared" si="20"/>
        <v>0.62869905424562167</v>
      </c>
      <c r="AK64" s="362">
        <f t="shared" si="95"/>
        <v>0.70716083763462345</v>
      </c>
      <c r="AL64" s="816">
        <f t="shared" si="96"/>
        <v>0.34666878774854326</v>
      </c>
      <c r="AM64" s="362">
        <f t="shared" si="97"/>
        <v>0.5000764502841023</v>
      </c>
      <c r="AN64" s="816">
        <f t="shared" si="24"/>
        <v>0.91086818007751902</v>
      </c>
      <c r="AO64" s="816">
        <f t="shared" si="25"/>
        <v>0.44653146919505665</v>
      </c>
      <c r="AP64" s="816">
        <f t="shared" si="26"/>
        <v>0.82968084147773158</v>
      </c>
      <c r="AQ64" s="816">
        <f t="shared" si="98"/>
        <v>1.1069957149270778E-2</v>
      </c>
      <c r="AR64" s="816">
        <f t="shared" si="99"/>
        <v>0.8</v>
      </c>
      <c r="AS64" s="816">
        <f t="shared" si="29"/>
        <v>9265.5321995263985</v>
      </c>
      <c r="AT64" s="1044">
        <f t="shared" si="30"/>
        <v>6.9439958935988214E-3</v>
      </c>
      <c r="AU64" s="816">
        <f t="shared" si="31"/>
        <v>315.8021203052482</v>
      </c>
      <c r="AV64" s="816">
        <f t="shared" si="32"/>
        <v>651.70709650331094</v>
      </c>
      <c r="AW64" s="852">
        <f t="shared" si="107"/>
        <v>4.0235520000000005</v>
      </c>
      <c r="AX64" s="816">
        <f t="shared" si="33"/>
        <v>4.3013632815476335</v>
      </c>
      <c r="AY64" s="561">
        <f t="shared" si="112"/>
        <v>2.837621610319206E-3</v>
      </c>
      <c r="AZ64" s="816">
        <f t="shared" si="35"/>
        <v>0.89612692116279802</v>
      </c>
      <c r="BA64" s="123">
        <f t="shared" si="80"/>
        <v>0.49022622478376049</v>
      </c>
      <c r="BB64" s="39"/>
      <c r="BC64" s="39"/>
      <c r="BD64" s="39"/>
      <c r="BE64" s="39"/>
      <c r="BF64" s="39"/>
      <c r="BG64" s="39"/>
      <c r="BH64" s="664"/>
    </row>
    <row r="65" spans="3:60" x14ac:dyDescent="0.25">
      <c r="C65" s="1163"/>
      <c r="D65" s="446">
        <v>8.7889999999999997</v>
      </c>
      <c r="E65" s="21">
        <f t="shared" ref="E65:E92" si="120">D65*1000*1000</f>
        <v>8789000</v>
      </c>
      <c r="F65" s="626">
        <v>0.47199999999999998</v>
      </c>
      <c r="G65" s="913">
        <f t="shared" si="40"/>
        <v>0.6089125739419341</v>
      </c>
      <c r="H65" s="626">
        <f t="shared" si="114"/>
        <v>0.69070449847059612</v>
      </c>
      <c r="I65" s="1169"/>
      <c r="J65" s="629">
        <v>125</v>
      </c>
      <c r="K65" s="629">
        <v>250</v>
      </c>
      <c r="L65" s="629">
        <v>1830</v>
      </c>
      <c r="M65" s="1172"/>
      <c r="N65" s="1172"/>
      <c r="O65" s="637">
        <v>6.4</v>
      </c>
      <c r="P65" s="637">
        <f t="shared" si="105"/>
        <v>64.339817545518969</v>
      </c>
      <c r="Q65" s="637">
        <v>137800</v>
      </c>
      <c r="R65" s="637">
        <v>35</v>
      </c>
      <c r="S65" s="623">
        <f t="shared" ref="S65:S92" si="121">22000*(R65/10)^0.3</f>
        <v>32036.354750863884</v>
      </c>
      <c r="T65" s="637">
        <v>200</v>
      </c>
      <c r="U65" s="623">
        <f t="shared" ref="U65:U92" si="122">Q65/S65</f>
        <v>4.3013632815476335</v>
      </c>
      <c r="V65" s="1044">
        <f t="shared" si="115"/>
        <v>2.5735927018207586E-3</v>
      </c>
      <c r="W65" s="623">
        <f t="shared" ref="W65:W92" si="123">T65*U65*V65*(-1+(1+(2/(U65*V65)))^0.5)</f>
        <v>27.627227211366417</v>
      </c>
      <c r="X65" s="561">
        <f t="shared" si="116"/>
        <v>9101486.4756233618</v>
      </c>
      <c r="Y65" s="561">
        <f t="shared" si="117"/>
        <v>3.0142831252702597E-5</v>
      </c>
      <c r="Z65" s="554">
        <f t="shared" ref="Z65:Z92" si="124">Y65*(T65-W65)</f>
        <v>5.1958034027282289E-3</v>
      </c>
      <c r="AA65" s="623">
        <f t="shared" si="37"/>
        <v>58.6</v>
      </c>
      <c r="AB65" s="623">
        <f t="shared" si="118"/>
        <v>50</v>
      </c>
      <c r="AC65" s="637">
        <f t="shared" ref="AC65:AC92" si="125">AB65</f>
        <v>50</v>
      </c>
      <c r="AD65" s="821">
        <f t="shared" si="16"/>
        <v>46.8</v>
      </c>
      <c r="AE65" s="623">
        <f t="shared" si="119"/>
        <v>1.2900690125888434</v>
      </c>
      <c r="AF65" s="623">
        <f t="shared" si="106"/>
        <v>0.8890467638855003</v>
      </c>
      <c r="AG65" s="620">
        <f t="shared" ref="AG65:AG92" si="126">2*Z65*AE65*AF65*((AB65)^2+(AA65/2)^2)^0.5</f>
        <v>0.69070449847059612</v>
      </c>
      <c r="AH65" s="667">
        <f t="shared" si="19"/>
        <v>6250</v>
      </c>
      <c r="AI65" s="362">
        <f t="shared" si="113"/>
        <v>0.69021958170952535</v>
      </c>
      <c r="AJ65" s="667">
        <f t="shared" si="20"/>
        <v>0.69070449847059612</v>
      </c>
      <c r="AK65" s="362">
        <f t="shared" ref="AK65:AK92" si="127">2*Z65*AE65*((AB65^2)+(AA65/2)^2)^0.5</f>
        <v>0.77690457524633827</v>
      </c>
      <c r="AL65" s="816">
        <f t="shared" ref="AL65:AL92" si="128">G65*AK65</f>
        <v>0.47306696462051284</v>
      </c>
      <c r="AM65" s="362">
        <f t="shared" ref="AM65:AM92" si="129">AK65^2</f>
        <v>0.60358071903869326</v>
      </c>
      <c r="AN65" s="816">
        <f t="shared" si="24"/>
        <v>1.0007025543376642</v>
      </c>
      <c r="AO65" s="816">
        <f t="shared" si="25"/>
        <v>0.60934036811201531</v>
      </c>
      <c r="AP65" s="816">
        <f t="shared" si="26"/>
        <v>1.0014056022579259</v>
      </c>
      <c r="AQ65" s="816">
        <f t="shared" ref="AQ65:AQ92" si="130">U65*V65</f>
        <v>1.1069957149270778E-2</v>
      </c>
      <c r="AR65" s="816">
        <f t="shared" ref="AR65:AR92" si="131">T65/K65</f>
        <v>0.8</v>
      </c>
      <c r="AS65" s="816">
        <f t="shared" si="29"/>
        <v>9265.5321995263985</v>
      </c>
      <c r="AT65" s="1044">
        <f t="shared" si="30"/>
        <v>6.9439958935988214E-3</v>
      </c>
      <c r="AU65" s="816">
        <f t="shared" si="31"/>
        <v>315.8021203052482</v>
      </c>
      <c r="AV65" s="816">
        <f t="shared" si="32"/>
        <v>715.98170889594996</v>
      </c>
      <c r="AW65" s="852">
        <f t="shared" si="107"/>
        <v>4.0235520000000005</v>
      </c>
      <c r="AX65" s="816">
        <f t="shared" si="33"/>
        <v>4.3013632815476335</v>
      </c>
      <c r="AY65" s="561">
        <f t="shared" si="112"/>
        <v>3.1174820416369374E-3</v>
      </c>
      <c r="AZ65" s="816">
        <f t="shared" si="35"/>
        <v>0.98450743876247881</v>
      </c>
      <c r="BA65" s="123">
        <f t="shared" si="80"/>
        <v>0.6089125739419341</v>
      </c>
      <c r="BB65" s="39"/>
      <c r="BC65" s="39"/>
      <c r="BD65" s="39"/>
      <c r="BE65" s="39"/>
      <c r="BF65" s="39"/>
      <c r="BG65" s="39"/>
      <c r="BH65" s="664"/>
    </row>
    <row r="66" spans="3:60" x14ac:dyDescent="0.25">
      <c r="C66" s="1163"/>
      <c r="D66" s="446">
        <v>9.69</v>
      </c>
      <c r="E66" s="21">
        <f t="shared" si="120"/>
        <v>9690000</v>
      </c>
      <c r="F66" s="626">
        <v>0.55100000000000005</v>
      </c>
      <c r="G66" s="913">
        <f t="shared" si="40"/>
        <v>0.71082802593645278</v>
      </c>
      <c r="H66" s="626">
        <f t="shared" si="114"/>
        <v>0.76151172945500933</v>
      </c>
      <c r="I66" s="1169"/>
      <c r="J66" s="629">
        <v>125</v>
      </c>
      <c r="K66" s="629">
        <v>250</v>
      </c>
      <c r="L66" s="629">
        <v>1830</v>
      </c>
      <c r="M66" s="1172"/>
      <c r="N66" s="1172"/>
      <c r="O66" s="637">
        <v>6.4</v>
      </c>
      <c r="P66" s="637">
        <f t="shared" si="105"/>
        <v>64.339817545518969</v>
      </c>
      <c r="Q66" s="637">
        <v>137800</v>
      </c>
      <c r="R66" s="637">
        <v>35</v>
      </c>
      <c r="S66" s="623">
        <f t="shared" si="121"/>
        <v>32036.354750863884</v>
      </c>
      <c r="T66" s="637">
        <v>200</v>
      </c>
      <c r="U66" s="623">
        <f t="shared" si="122"/>
        <v>4.3013632815476335</v>
      </c>
      <c r="V66" s="1044">
        <f t="shared" si="115"/>
        <v>2.5735927018207586E-3</v>
      </c>
      <c r="W66" s="623">
        <f t="shared" si="123"/>
        <v>27.627227211366417</v>
      </c>
      <c r="X66" s="561">
        <f t="shared" si="116"/>
        <v>9101486.4756233618</v>
      </c>
      <c r="Y66" s="561">
        <f t="shared" si="117"/>
        <v>3.3232908731219501E-5</v>
      </c>
      <c r="Z66" s="554">
        <f t="shared" si="124"/>
        <v>5.7284486258318964E-3</v>
      </c>
      <c r="AA66" s="623">
        <f t="shared" si="37"/>
        <v>58.6</v>
      </c>
      <c r="AB66" s="623">
        <f t="shared" si="118"/>
        <v>50</v>
      </c>
      <c r="AC66" s="637">
        <f t="shared" si="125"/>
        <v>50</v>
      </c>
      <c r="AD66" s="821">
        <f t="shared" si="16"/>
        <v>46.8</v>
      </c>
      <c r="AE66" s="623">
        <f t="shared" si="119"/>
        <v>1.2900690125888434</v>
      </c>
      <c r="AF66" s="623">
        <f t="shared" si="106"/>
        <v>0.8890467638855003</v>
      </c>
      <c r="AG66" s="620">
        <f t="shared" si="126"/>
        <v>0.76151172945500933</v>
      </c>
      <c r="AH66" s="667">
        <f t="shared" si="19"/>
        <v>6250</v>
      </c>
      <c r="AI66" s="362">
        <f t="shared" si="113"/>
        <v>0.69021958170952535</v>
      </c>
      <c r="AJ66" s="667">
        <f t="shared" si="20"/>
        <v>0.76151172945500933</v>
      </c>
      <c r="AK66" s="362">
        <f t="shared" si="127"/>
        <v>0.85654856458493767</v>
      </c>
      <c r="AL66" s="816">
        <f t="shared" si="128"/>
        <v>0.60885872528261342</v>
      </c>
      <c r="AM66" s="362">
        <f t="shared" si="129"/>
        <v>0.73367544349251712</v>
      </c>
      <c r="AN66" s="816">
        <f t="shared" si="24"/>
        <v>1.1032890831188948</v>
      </c>
      <c r="AO66" s="816">
        <f t="shared" si="25"/>
        <v>0.78424880099064298</v>
      </c>
      <c r="AP66" s="816">
        <f t="shared" si="26"/>
        <v>1.2172468009293316</v>
      </c>
      <c r="AQ66" s="816">
        <f t="shared" si="130"/>
        <v>1.1069957149270778E-2</v>
      </c>
      <c r="AR66" s="816">
        <f t="shared" si="131"/>
        <v>0.8</v>
      </c>
      <c r="AS66" s="816">
        <f t="shared" si="29"/>
        <v>9265.5321995263985</v>
      </c>
      <c r="AT66" s="1044">
        <f t="shared" si="30"/>
        <v>6.9439958935988214E-3</v>
      </c>
      <c r="AU66" s="816">
        <f t="shared" si="31"/>
        <v>315.8021203052482</v>
      </c>
      <c r="AV66" s="816">
        <f t="shared" si="32"/>
        <v>789.38022063963535</v>
      </c>
      <c r="AW66" s="852">
        <f t="shared" si="107"/>
        <v>4.0235520000000005</v>
      </c>
      <c r="AX66" s="816">
        <f t="shared" si="33"/>
        <v>4.3013632815476335</v>
      </c>
      <c r="AY66" s="561">
        <f t="shared" si="112"/>
        <v>3.4370691754991379E-3</v>
      </c>
      <c r="AZ66" s="816">
        <f t="shared" si="35"/>
        <v>1.0854337332584389</v>
      </c>
      <c r="BA66" s="123">
        <f t="shared" si="80"/>
        <v>0.71082802593645278</v>
      </c>
      <c r="BB66" s="39"/>
      <c r="BC66" s="39"/>
      <c r="BD66" s="39"/>
      <c r="BE66" s="39"/>
      <c r="BF66" s="39"/>
      <c r="BG66" s="39"/>
      <c r="BH66" s="664"/>
    </row>
    <row r="67" spans="3:60" x14ac:dyDescent="0.25">
      <c r="C67" s="1163"/>
      <c r="D67" s="446">
        <v>10.704000000000001</v>
      </c>
      <c r="E67" s="21">
        <f t="shared" si="120"/>
        <v>10704000</v>
      </c>
      <c r="F67" s="626">
        <v>0.64600000000000002</v>
      </c>
      <c r="G67" s="913">
        <f t="shared" si="40"/>
        <v>0.83338458213239286</v>
      </c>
      <c r="H67" s="626">
        <f t="shared" si="114"/>
        <v>0.84119933458064189</v>
      </c>
      <c r="I67" s="1169"/>
      <c r="J67" s="629">
        <v>125</v>
      </c>
      <c r="K67" s="629">
        <v>250</v>
      </c>
      <c r="L67" s="629">
        <v>1830</v>
      </c>
      <c r="M67" s="1172"/>
      <c r="N67" s="1172"/>
      <c r="O67" s="637">
        <v>6.4</v>
      </c>
      <c r="P67" s="637">
        <f t="shared" si="105"/>
        <v>64.339817545518969</v>
      </c>
      <c r="Q67" s="637">
        <v>137800</v>
      </c>
      <c r="R67" s="637">
        <v>35</v>
      </c>
      <c r="S67" s="623">
        <f t="shared" si="121"/>
        <v>32036.354750863884</v>
      </c>
      <c r="T67" s="637">
        <v>200</v>
      </c>
      <c r="U67" s="623">
        <f t="shared" si="122"/>
        <v>4.3013632815476335</v>
      </c>
      <c r="V67" s="1044">
        <f t="shared" si="115"/>
        <v>2.5735927018207586E-3</v>
      </c>
      <c r="W67" s="623">
        <f t="shared" si="123"/>
        <v>27.627227211366417</v>
      </c>
      <c r="X67" s="561">
        <f t="shared" si="116"/>
        <v>9101486.4756233618</v>
      </c>
      <c r="Y67" s="561">
        <f t="shared" si="117"/>
        <v>3.6710531997830086E-5</v>
      </c>
      <c r="Z67" s="554">
        <f t="shared" si="124"/>
        <v>6.3278961910118291E-3</v>
      </c>
      <c r="AA67" s="623">
        <f t="shared" si="37"/>
        <v>58.6</v>
      </c>
      <c r="AB67" s="623">
        <f t="shared" si="118"/>
        <v>50</v>
      </c>
      <c r="AC67" s="637">
        <f t="shared" si="125"/>
        <v>50</v>
      </c>
      <c r="AD67" s="821">
        <f t="shared" si="16"/>
        <v>46.8</v>
      </c>
      <c r="AE67" s="623">
        <f t="shared" si="119"/>
        <v>1.2900690125888434</v>
      </c>
      <c r="AF67" s="623">
        <f t="shared" si="106"/>
        <v>0.8890467638855003</v>
      </c>
      <c r="AG67" s="620">
        <f t="shared" si="126"/>
        <v>0.84119933458064189</v>
      </c>
      <c r="AH67" s="667">
        <f t="shared" si="19"/>
        <v>6250</v>
      </c>
      <c r="AI67" s="362">
        <f t="shared" si="113"/>
        <v>0.69021958170952535</v>
      </c>
      <c r="AJ67" s="667">
        <f t="shared" si="20"/>
        <v>0.84119933458064189</v>
      </c>
      <c r="AK67" s="362">
        <f t="shared" si="127"/>
        <v>0.94618120075512635</v>
      </c>
      <c r="AL67" s="816">
        <f t="shared" si="128"/>
        <v>0.78853282461283669</v>
      </c>
      <c r="AM67" s="362">
        <f t="shared" si="129"/>
        <v>0.89525886466241267</v>
      </c>
      <c r="AN67" s="816">
        <f t="shared" si="24"/>
        <v>1.2187416249437204</v>
      </c>
      <c r="AO67" s="816">
        <f t="shared" si="25"/>
        <v>1.0156804798310759</v>
      </c>
      <c r="AP67" s="816">
        <f t="shared" si="26"/>
        <v>1.4853311483704601</v>
      </c>
      <c r="AQ67" s="816">
        <f t="shared" si="130"/>
        <v>1.1069957149270778E-2</v>
      </c>
      <c r="AR67" s="816">
        <f t="shared" si="131"/>
        <v>0.8</v>
      </c>
      <c r="AS67" s="816">
        <f t="shared" si="29"/>
        <v>9265.5321995263985</v>
      </c>
      <c r="AT67" s="1044">
        <f t="shared" si="30"/>
        <v>6.9439958935988214E-3</v>
      </c>
      <c r="AU67" s="816">
        <f t="shared" si="31"/>
        <v>315.8021203052482</v>
      </c>
      <c r="AV67" s="816">
        <f t="shared" si="32"/>
        <v>871.98409512143007</v>
      </c>
      <c r="AW67" s="852">
        <f t="shared" si="107"/>
        <v>4.0235520000000005</v>
      </c>
      <c r="AX67" s="816">
        <f t="shared" si="33"/>
        <v>4.3013632815476335</v>
      </c>
      <c r="AY67" s="561">
        <f t="shared" si="112"/>
        <v>3.7967377146070976E-3</v>
      </c>
      <c r="AZ67" s="816">
        <f t="shared" si="35"/>
        <v>1.1990178205158237</v>
      </c>
      <c r="BA67" s="123">
        <f t="shared" si="80"/>
        <v>0.83338458213239286</v>
      </c>
      <c r="BB67" s="39"/>
      <c r="BC67" s="39"/>
      <c r="BD67" s="39"/>
      <c r="BE67" s="39"/>
      <c r="BF67" s="39"/>
      <c r="BG67" s="39"/>
      <c r="BH67" s="664"/>
    </row>
    <row r="68" spans="3:60" x14ac:dyDescent="0.25">
      <c r="C68" s="1163"/>
      <c r="D68" s="446">
        <v>12</v>
      </c>
      <c r="E68" s="21">
        <f t="shared" si="120"/>
        <v>12000000</v>
      </c>
      <c r="F68" s="626">
        <v>0.76100000000000001</v>
      </c>
      <c r="G68" s="913">
        <f t="shared" si="40"/>
        <v>0.98174251858010986</v>
      </c>
      <c r="H68" s="626">
        <f t="shared" si="114"/>
        <v>0.94304858136843239</v>
      </c>
      <c r="I68" s="1169"/>
      <c r="J68" s="629">
        <v>125</v>
      </c>
      <c r="K68" s="629">
        <v>250</v>
      </c>
      <c r="L68" s="629">
        <v>1830</v>
      </c>
      <c r="M68" s="1172"/>
      <c r="N68" s="1172"/>
      <c r="O68" s="637">
        <v>6.4</v>
      </c>
      <c r="P68" s="637">
        <f t="shared" si="105"/>
        <v>64.339817545518969</v>
      </c>
      <c r="Q68" s="637">
        <v>137800</v>
      </c>
      <c r="R68" s="637">
        <v>35</v>
      </c>
      <c r="S68" s="623">
        <f t="shared" si="121"/>
        <v>32036.354750863884</v>
      </c>
      <c r="T68" s="637">
        <v>200</v>
      </c>
      <c r="U68" s="623">
        <f t="shared" si="122"/>
        <v>4.3013632815476335</v>
      </c>
      <c r="V68" s="1044">
        <f t="shared" si="115"/>
        <v>2.5735927018207586E-3</v>
      </c>
      <c r="W68" s="623">
        <f t="shared" si="123"/>
        <v>27.627227211366417</v>
      </c>
      <c r="X68" s="561">
        <f t="shared" si="116"/>
        <v>9101486.4756233618</v>
      </c>
      <c r="Y68" s="561">
        <f t="shared" si="117"/>
        <v>4.1155304930302784E-5</v>
      </c>
      <c r="Z68" s="554">
        <f t="shared" si="124"/>
        <v>7.0940540257980137E-3</v>
      </c>
      <c r="AA68" s="623">
        <f t="shared" si="37"/>
        <v>58.6</v>
      </c>
      <c r="AB68" s="623">
        <f t="shared" si="118"/>
        <v>50</v>
      </c>
      <c r="AC68" s="637">
        <f t="shared" si="125"/>
        <v>50</v>
      </c>
      <c r="AD68" s="821">
        <f t="shared" si="16"/>
        <v>46.8</v>
      </c>
      <c r="AE68" s="623">
        <f t="shared" si="119"/>
        <v>1.2900690125888434</v>
      </c>
      <c r="AF68" s="623">
        <f t="shared" si="106"/>
        <v>0.8890467638855003</v>
      </c>
      <c r="AG68" s="620">
        <f t="shared" si="126"/>
        <v>0.94304858136843239</v>
      </c>
      <c r="AH68" s="667">
        <f t="shared" si="19"/>
        <v>6250</v>
      </c>
      <c r="AI68" s="362">
        <f t="shared" si="113"/>
        <v>0.69021958170952535</v>
      </c>
      <c r="AJ68" s="667">
        <f t="shared" si="20"/>
        <v>0.94304858136843261</v>
      </c>
      <c r="AK68" s="362">
        <f t="shared" si="127"/>
        <v>1.0607412564519352</v>
      </c>
      <c r="AL68" s="816">
        <f t="shared" si="128"/>
        <v>1.0413747926709531</v>
      </c>
      <c r="AM68" s="362">
        <f t="shared" si="129"/>
        <v>1.1251720131392302</v>
      </c>
      <c r="AN68" s="816">
        <f t="shared" si="24"/>
        <v>1.3663022701162781</v>
      </c>
      <c r="AO68" s="816">
        <f t="shared" si="25"/>
        <v>1.3413570318056764</v>
      </c>
      <c r="AP68" s="816">
        <f t="shared" si="26"/>
        <v>1.866781893324895</v>
      </c>
      <c r="AQ68" s="816">
        <f t="shared" si="130"/>
        <v>1.1069957149270778E-2</v>
      </c>
      <c r="AR68" s="816">
        <f t="shared" si="131"/>
        <v>0.8</v>
      </c>
      <c r="AS68" s="816">
        <f t="shared" si="29"/>
        <v>9265.5321995263985</v>
      </c>
      <c r="AT68" s="1044">
        <f t="shared" si="30"/>
        <v>6.9439958935988214E-3</v>
      </c>
      <c r="AU68" s="816">
        <f t="shared" si="31"/>
        <v>315.8021203052482</v>
      </c>
      <c r="AV68" s="816">
        <f t="shared" si="32"/>
        <v>977.56064475496623</v>
      </c>
      <c r="AW68" s="852">
        <f t="shared" si="107"/>
        <v>4.0235520000000005</v>
      </c>
      <c r="AX68" s="816">
        <f t="shared" si="33"/>
        <v>4.3013632815476335</v>
      </c>
      <c r="AY68" s="561">
        <f t="shared" si="112"/>
        <v>4.4957854935180584E-3</v>
      </c>
      <c r="AZ68" s="816">
        <f t="shared" si="35"/>
        <v>1.4197785912905796</v>
      </c>
      <c r="BA68" s="123">
        <f t="shared" ref="BA68:BA99" si="132">F68*AE68</f>
        <v>0.98174251858010986</v>
      </c>
      <c r="BB68" s="39"/>
      <c r="BC68" s="39"/>
      <c r="BD68" s="39"/>
      <c r="BE68" s="39"/>
      <c r="BF68" s="39"/>
      <c r="BG68" s="39"/>
      <c r="BH68" s="664"/>
    </row>
    <row r="69" spans="3:60" x14ac:dyDescent="0.25">
      <c r="C69" s="1163"/>
      <c r="D69" s="446">
        <v>13.239000000000001</v>
      </c>
      <c r="E69" s="21">
        <f t="shared" si="120"/>
        <v>13239000</v>
      </c>
      <c r="F69" s="626">
        <v>0.85199999999999998</v>
      </c>
      <c r="G69" s="913">
        <f t="shared" si="40"/>
        <v>1.0991387987256946</v>
      </c>
      <c r="H69" s="626">
        <f t="shared" si="114"/>
        <v>1.0404183473947233</v>
      </c>
      <c r="I69" s="1169"/>
      <c r="J69" s="629">
        <v>125</v>
      </c>
      <c r="K69" s="629">
        <v>250</v>
      </c>
      <c r="L69" s="629">
        <v>1830</v>
      </c>
      <c r="M69" s="1172"/>
      <c r="N69" s="1172"/>
      <c r="O69" s="637">
        <v>6.4</v>
      </c>
      <c r="P69" s="637">
        <f t="shared" si="105"/>
        <v>64.339817545518969</v>
      </c>
      <c r="Q69" s="637">
        <v>137800</v>
      </c>
      <c r="R69" s="637">
        <v>35</v>
      </c>
      <c r="S69" s="623">
        <f t="shared" si="121"/>
        <v>32036.354750863884</v>
      </c>
      <c r="T69" s="637">
        <v>200</v>
      </c>
      <c r="U69" s="623">
        <f t="shared" si="122"/>
        <v>4.3013632815476335</v>
      </c>
      <c r="V69" s="1044">
        <f t="shared" si="115"/>
        <v>2.5735927018207586E-3</v>
      </c>
      <c r="W69" s="623">
        <f t="shared" si="123"/>
        <v>27.627227211366417</v>
      </c>
      <c r="X69" s="561">
        <f t="shared" si="116"/>
        <v>9101486.4756233618</v>
      </c>
      <c r="Y69" s="561">
        <f t="shared" si="117"/>
        <v>4.5404590164356547E-5</v>
      </c>
      <c r="Z69" s="554">
        <f t="shared" si="124"/>
        <v>7.8265151039616596E-3</v>
      </c>
      <c r="AA69" s="623">
        <f t="shared" ref="AA69:AA110" si="133">J69-2*30-O69</f>
        <v>58.6</v>
      </c>
      <c r="AB69" s="623">
        <f t="shared" si="118"/>
        <v>50</v>
      </c>
      <c r="AC69" s="637">
        <f t="shared" si="125"/>
        <v>50</v>
      </c>
      <c r="AD69" s="821">
        <f t="shared" ref="AD69:AD110" si="134">AB69-O69/2</f>
        <v>46.8</v>
      </c>
      <c r="AE69" s="623">
        <f t="shared" si="119"/>
        <v>1.2900690125888434</v>
      </c>
      <c r="AF69" s="623">
        <f t="shared" si="106"/>
        <v>0.8890467638855003</v>
      </c>
      <c r="AG69" s="620">
        <f t="shared" si="126"/>
        <v>1.0404183473947233</v>
      </c>
      <c r="AH69" s="667">
        <f t="shared" ref="AH69:AH110" si="135">(2*AC69*J69)/2</f>
        <v>6250</v>
      </c>
      <c r="AI69" s="362">
        <f t="shared" si="113"/>
        <v>0.69021958170952535</v>
      </c>
      <c r="AJ69" s="667">
        <f t="shared" ref="AJ69:AJ110" si="136">2.2*AI69*Z69*AE69*(AB69*AH69)^(1/3)</f>
        <v>1.0404183473947233</v>
      </c>
      <c r="AK69" s="362">
        <f t="shared" si="127"/>
        <v>1.1702627911805976</v>
      </c>
      <c r="AL69" s="816">
        <f t="shared" si="128"/>
        <v>1.2862812384916205</v>
      </c>
      <c r="AM69" s="362">
        <f t="shared" si="129"/>
        <v>1.3695150004218031</v>
      </c>
      <c r="AN69" s="816">
        <f t="shared" ref="AN69:AN110" si="137">2.2*Z69*AE69*(AB69*AH69)^(1/3)</f>
        <v>1.5073729795057842</v>
      </c>
      <c r="AO69" s="816">
        <f t="shared" ref="AO69:AO110" si="138">G69*AN69</f>
        <v>1.6568121259255588</v>
      </c>
      <c r="AP69" s="816">
        <f t="shared" ref="AP69:AP110" si="139">AN69^2</f>
        <v>2.2721732993441455</v>
      </c>
      <c r="AQ69" s="816">
        <f t="shared" si="130"/>
        <v>1.1069957149270778E-2</v>
      </c>
      <c r="AR69" s="816">
        <f t="shared" si="131"/>
        <v>0.8</v>
      </c>
      <c r="AS69" s="816">
        <f t="shared" ref="AS69:AS110" si="140">(MIN(2.5*(K69-T69),(K69-W69)/3,K69/2))*J69</f>
        <v>9265.5321995263985</v>
      </c>
      <c r="AT69" s="1044">
        <f t="shared" ref="AT69:AT110" si="141">P69/AS69</f>
        <v>6.9439958935988214E-3</v>
      </c>
      <c r="AU69" s="816">
        <f t="shared" ref="AU69:AU110" si="142">$AT$120*AD69+$AT$115*$AT$118*$AT$122*O69/AT69</f>
        <v>315.8021203052482</v>
      </c>
      <c r="AV69" s="816">
        <f t="shared" ref="AV69:AV110" si="143">Q69*Z69</f>
        <v>1078.4937813259166</v>
      </c>
      <c r="AW69" s="852">
        <f t="shared" si="107"/>
        <v>4.0235520000000005</v>
      </c>
      <c r="AX69" s="816">
        <f t="shared" ref="AX69:AX110" si="144">U69</f>
        <v>4.3013632815476335</v>
      </c>
      <c r="AY69" s="561">
        <f t="shared" si="112"/>
        <v>5.2282465716817043E-3</v>
      </c>
      <c r="AZ69" s="816">
        <f t="shared" ref="AZ69:AZ110" si="145">AU69*AY69</f>
        <v>1.6510913528157269</v>
      </c>
      <c r="BA69" s="123">
        <f t="shared" si="132"/>
        <v>1.0991387987256946</v>
      </c>
      <c r="BB69" s="39"/>
      <c r="BC69" s="39"/>
      <c r="BD69" s="39"/>
      <c r="BE69" s="39"/>
      <c r="BF69" s="39"/>
      <c r="BG69" s="39"/>
      <c r="BH69" s="664"/>
    </row>
    <row r="70" spans="3:60" x14ac:dyDescent="0.25">
      <c r="C70" s="1163"/>
      <c r="D70" s="446">
        <v>14.141</v>
      </c>
      <c r="E70" s="21">
        <f t="shared" si="120"/>
        <v>14141000</v>
      </c>
      <c r="F70" s="626">
        <v>0.92500000000000004</v>
      </c>
      <c r="G70" s="913">
        <f t="shared" si="40"/>
        <v>1.1933138366446803</v>
      </c>
      <c r="H70" s="626">
        <f t="shared" si="114"/>
        <v>1.1113041657609168</v>
      </c>
      <c r="I70" s="1169"/>
      <c r="J70" s="629">
        <v>125</v>
      </c>
      <c r="K70" s="629">
        <v>250</v>
      </c>
      <c r="L70" s="629">
        <v>1830</v>
      </c>
      <c r="M70" s="1172"/>
      <c r="N70" s="1172"/>
      <c r="O70" s="637">
        <v>6.4</v>
      </c>
      <c r="P70" s="637">
        <f t="shared" si="105"/>
        <v>64.339817545518969</v>
      </c>
      <c r="Q70" s="637">
        <v>137800</v>
      </c>
      <c r="R70" s="637">
        <v>35</v>
      </c>
      <c r="S70" s="623">
        <f t="shared" si="121"/>
        <v>32036.354750863884</v>
      </c>
      <c r="T70" s="637">
        <v>200</v>
      </c>
      <c r="U70" s="623">
        <f t="shared" si="122"/>
        <v>4.3013632815476335</v>
      </c>
      <c r="V70" s="1044">
        <f t="shared" si="115"/>
        <v>2.5735927018207586E-3</v>
      </c>
      <c r="W70" s="623">
        <f t="shared" si="123"/>
        <v>27.627227211366417</v>
      </c>
      <c r="X70" s="561">
        <f t="shared" si="116"/>
        <v>9101486.4756233618</v>
      </c>
      <c r="Y70" s="561">
        <f t="shared" si="117"/>
        <v>4.8498097251617636E-5</v>
      </c>
      <c r="Z70" s="554">
        <f t="shared" si="124"/>
        <v>8.3597514982341418E-3</v>
      </c>
      <c r="AA70" s="623">
        <f t="shared" si="133"/>
        <v>58.6</v>
      </c>
      <c r="AB70" s="623">
        <f t="shared" si="118"/>
        <v>50</v>
      </c>
      <c r="AC70" s="637">
        <f t="shared" si="125"/>
        <v>50</v>
      </c>
      <c r="AD70" s="821">
        <f t="shared" si="134"/>
        <v>46.8</v>
      </c>
      <c r="AE70" s="623">
        <f t="shared" si="119"/>
        <v>1.2900690125888434</v>
      </c>
      <c r="AF70" s="623">
        <f t="shared" si="106"/>
        <v>0.8890467638855003</v>
      </c>
      <c r="AG70" s="620">
        <f t="shared" si="126"/>
        <v>1.1113041657609168</v>
      </c>
      <c r="AH70" s="667">
        <f t="shared" si="135"/>
        <v>6250</v>
      </c>
      <c r="AI70" s="362">
        <f t="shared" si="113"/>
        <v>0.69021958170952535</v>
      </c>
      <c r="AJ70" s="667">
        <f t="shared" si="136"/>
        <v>1.1113041657609168</v>
      </c>
      <c r="AK70" s="362">
        <f t="shared" si="127"/>
        <v>1.2499951756239012</v>
      </c>
      <c r="AL70" s="816">
        <f t="shared" si="128"/>
        <v>1.4916365388110984</v>
      </c>
      <c r="AM70" s="362">
        <f t="shared" si="129"/>
        <v>1.5624879390830275</v>
      </c>
      <c r="AN70" s="816">
        <f t="shared" si="137"/>
        <v>1.6100733668095242</v>
      </c>
      <c r="AO70" s="816">
        <f t="shared" si="138"/>
        <v>1.9213228266268909</v>
      </c>
      <c r="AP70" s="816">
        <f t="shared" si="139"/>
        <v>2.5923362465093565</v>
      </c>
      <c r="AQ70" s="816">
        <f t="shared" si="130"/>
        <v>1.1069957149270778E-2</v>
      </c>
      <c r="AR70" s="816">
        <f t="shared" si="131"/>
        <v>0.8</v>
      </c>
      <c r="AS70" s="816">
        <f t="shared" si="140"/>
        <v>9265.5321995263985</v>
      </c>
      <c r="AT70" s="1044">
        <f t="shared" si="141"/>
        <v>6.9439958935988214E-3</v>
      </c>
      <c r="AU70" s="816">
        <f t="shared" si="142"/>
        <v>315.8021203052482</v>
      </c>
      <c r="AV70" s="816">
        <f t="shared" si="143"/>
        <v>1151.9737564566647</v>
      </c>
      <c r="AW70" s="852">
        <f t="shared" si="107"/>
        <v>4.0235520000000005</v>
      </c>
      <c r="AX70" s="816">
        <f t="shared" si="144"/>
        <v>4.3013632815476335</v>
      </c>
      <c r="AY70" s="561">
        <f>IF(((AV70-($AT$125*AW70/AT70)*(1+AX70*AT70))/Q70)&gt;=0.6*AV70/Q70,((AV70-($AT$125*AW70/AT70)*(1+AX70*AT70))/Q70),0.6*AV70/Q70)</f>
        <v>5.7614829659541865E-3</v>
      </c>
      <c r="AZ70" s="816">
        <f t="shared" si="145"/>
        <v>1.8194885367509022</v>
      </c>
      <c r="BA70" s="123">
        <f t="shared" si="132"/>
        <v>1.1933138366446803</v>
      </c>
      <c r="BB70" s="39"/>
      <c r="BC70" s="39"/>
      <c r="BD70" s="39"/>
      <c r="BE70" s="39"/>
      <c r="BF70" s="39"/>
      <c r="BG70" s="39"/>
      <c r="BH70" s="664"/>
    </row>
    <row r="71" spans="3:60" x14ac:dyDescent="0.25">
      <c r="C71" s="1163"/>
      <c r="D71" s="626">
        <v>15.154999999999999</v>
      </c>
      <c r="E71" s="21">
        <f t="shared" si="120"/>
        <v>15155000</v>
      </c>
      <c r="F71" s="626">
        <v>1.0098</v>
      </c>
      <c r="G71" s="913">
        <f t="shared" si="40"/>
        <v>1.3027116889122141</v>
      </c>
      <c r="H71" s="626">
        <f t="shared" si="114"/>
        <v>1.1909917708865496</v>
      </c>
      <c r="I71" s="1169"/>
      <c r="J71" s="629">
        <v>125</v>
      </c>
      <c r="K71" s="629">
        <v>250</v>
      </c>
      <c r="L71" s="629">
        <v>1830</v>
      </c>
      <c r="M71" s="1172"/>
      <c r="N71" s="1172"/>
      <c r="O71" s="637">
        <v>6.4</v>
      </c>
      <c r="P71" s="637">
        <f t="shared" si="105"/>
        <v>64.339817545518969</v>
      </c>
      <c r="Q71" s="637">
        <v>137800</v>
      </c>
      <c r="R71" s="637">
        <v>35</v>
      </c>
      <c r="S71" s="623">
        <f t="shared" si="121"/>
        <v>32036.354750863884</v>
      </c>
      <c r="T71" s="637">
        <v>200</v>
      </c>
      <c r="U71" s="623">
        <f t="shared" si="122"/>
        <v>4.3013632815476335</v>
      </c>
      <c r="V71" s="1044">
        <f t="shared" si="115"/>
        <v>2.5735927018207586E-3</v>
      </c>
      <c r="W71" s="623">
        <f t="shared" si="123"/>
        <v>27.627227211366417</v>
      </c>
      <c r="X71" s="561">
        <f t="shared" si="116"/>
        <v>9101486.4756233618</v>
      </c>
      <c r="Y71" s="561">
        <f t="shared" si="117"/>
        <v>5.1975720518228227E-5</v>
      </c>
      <c r="Z71" s="554">
        <f t="shared" si="124"/>
        <v>8.9591990634140754E-3</v>
      </c>
      <c r="AA71" s="623">
        <f t="shared" si="133"/>
        <v>58.6</v>
      </c>
      <c r="AB71" s="623">
        <f t="shared" si="118"/>
        <v>50</v>
      </c>
      <c r="AC71" s="637">
        <f t="shared" si="125"/>
        <v>50</v>
      </c>
      <c r="AD71" s="821">
        <f t="shared" si="134"/>
        <v>46.8</v>
      </c>
      <c r="AE71" s="623">
        <f t="shared" si="119"/>
        <v>1.2900690125888434</v>
      </c>
      <c r="AF71" s="623">
        <f t="shared" si="106"/>
        <v>0.8890467638855003</v>
      </c>
      <c r="AG71" s="620">
        <f t="shared" si="126"/>
        <v>1.1909917708865496</v>
      </c>
      <c r="AH71" s="667">
        <f t="shared" si="135"/>
        <v>6250</v>
      </c>
      <c r="AI71" s="362">
        <f t="shared" si="113"/>
        <v>0.69021958170952535</v>
      </c>
      <c r="AJ71" s="667">
        <f t="shared" si="136"/>
        <v>1.1909917708865498</v>
      </c>
      <c r="AK71" s="362">
        <f t="shared" si="127"/>
        <v>1.3396278117940899</v>
      </c>
      <c r="AL71" s="816">
        <f t="shared" si="128"/>
        <v>1.7451488092160525</v>
      </c>
      <c r="AM71" s="362">
        <f t="shared" si="129"/>
        <v>1.7946026741322214</v>
      </c>
      <c r="AN71" s="816">
        <f t="shared" si="137"/>
        <v>1.7255259086343497</v>
      </c>
      <c r="AO71" s="816">
        <f t="shared" si="138"/>
        <v>2.2478627706988368</v>
      </c>
      <c r="AP71" s="816">
        <f t="shared" si="139"/>
        <v>2.9774396613683982</v>
      </c>
      <c r="AQ71" s="816">
        <f t="shared" si="130"/>
        <v>1.1069957149270778E-2</v>
      </c>
      <c r="AR71" s="816">
        <f t="shared" si="131"/>
        <v>0.8</v>
      </c>
      <c r="AS71" s="816">
        <f t="shared" si="140"/>
        <v>9265.5321995263985</v>
      </c>
      <c r="AT71" s="1044">
        <f t="shared" si="141"/>
        <v>6.9439958935988214E-3</v>
      </c>
      <c r="AU71" s="816">
        <f t="shared" si="142"/>
        <v>315.8021203052482</v>
      </c>
      <c r="AV71" s="816">
        <f t="shared" si="143"/>
        <v>1234.5776309384596</v>
      </c>
      <c r="AW71" s="852">
        <f t="shared" si="107"/>
        <v>4.0235520000000005</v>
      </c>
      <c r="AX71" s="816">
        <f t="shared" si="144"/>
        <v>4.3013632815476335</v>
      </c>
      <c r="AY71" s="561">
        <f t="shared" si="112"/>
        <v>6.3609305311341209E-3</v>
      </c>
      <c r="AZ71" s="816">
        <f t="shared" si="145"/>
        <v>2.0087953488465438</v>
      </c>
      <c r="BA71" s="123">
        <f t="shared" si="132"/>
        <v>1.3027116889122141</v>
      </c>
      <c r="BB71" s="39"/>
      <c r="BC71" s="39"/>
      <c r="BD71" s="39"/>
      <c r="BE71" s="39"/>
      <c r="BF71" s="39"/>
      <c r="BG71" s="39"/>
      <c r="BH71" s="664"/>
    </row>
    <row r="72" spans="3:60" x14ac:dyDescent="0.25">
      <c r="C72" s="1163"/>
      <c r="D72" s="626">
        <v>16</v>
      </c>
      <c r="E72" s="21">
        <f t="shared" si="120"/>
        <v>16000000</v>
      </c>
      <c r="F72" s="626">
        <v>1.0920000000000001</v>
      </c>
      <c r="G72" s="913">
        <f t="shared" si="40"/>
        <v>1.4087553617470172</v>
      </c>
      <c r="H72" s="626">
        <f t="shared" si="114"/>
        <v>1.2573981084912433</v>
      </c>
      <c r="I72" s="1169"/>
      <c r="J72" s="629">
        <v>125</v>
      </c>
      <c r="K72" s="629">
        <v>250</v>
      </c>
      <c r="L72" s="629">
        <v>1830</v>
      </c>
      <c r="M72" s="1172"/>
      <c r="N72" s="1172"/>
      <c r="O72" s="637">
        <v>6.4</v>
      </c>
      <c r="P72" s="637">
        <f t="shared" si="105"/>
        <v>64.339817545518969</v>
      </c>
      <c r="Q72" s="637">
        <v>137800</v>
      </c>
      <c r="R72" s="637">
        <v>35</v>
      </c>
      <c r="S72" s="623">
        <f t="shared" si="121"/>
        <v>32036.354750863884</v>
      </c>
      <c r="T72" s="637">
        <v>200</v>
      </c>
      <c r="U72" s="623">
        <f t="shared" si="122"/>
        <v>4.3013632815476335</v>
      </c>
      <c r="V72" s="1044">
        <f t="shared" si="115"/>
        <v>2.5735927018207586E-3</v>
      </c>
      <c r="W72" s="623">
        <f t="shared" si="123"/>
        <v>27.627227211366417</v>
      </c>
      <c r="X72" s="561">
        <f t="shared" si="116"/>
        <v>9101486.4756233618</v>
      </c>
      <c r="Y72" s="561">
        <f t="shared" si="117"/>
        <v>5.4873739907070381E-5</v>
      </c>
      <c r="Z72" s="554">
        <f t="shared" si="124"/>
        <v>9.4587387010640189E-3</v>
      </c>
      <c r="AA72" s="623">
        <f t="shared" si="133"/>
        <v>58.6</v>
      </c>
      <c r="AB72" s="623">
        <f t="shared" si="118"/>
        <v>50</v>
      </c>
      <c r="AC72" s="637">
        <f t="shared" si="125"/>
        <v>50</v>
      </c>
      <c r="AD72" s="821">
        <f t="shared" si="134"/>
        <v>46.8</v>
      </c>
      <c r="AE72" s="623">
        <f t="shared" si="119"/>
        <v>1.2900690125888434</v>
      </c>
      <c r="AF72" s="623">
        <f t="shared" si="106"/>
        <v>0.8890467638855003</v>
      </c>
      <c r="AG72" s="620">
        <f t="shared" si="126"/>
        <v>1.2573981084912433</v>
      </c>
      <c r="AH72" s="667">
        <f t="shared" si="135"/>
        <v>6250</v>
      </c>
      <c r="AI72" s="362">
        <f t="shared" si="113"/>
        <v>0.69021958170952535</v>
      </c>
      <c r="AJ72" s="667">
        <f t="shared" si="136"/>
        <v>1.2573981084912433</v>
      </c>
      <c r="AK72" s="362">
        <f t="shared" si="127"/>
        <v>1.4143216752692469</v>
      </c>
      <c r="AL72" s="816">
        <f t="shared" si="128"/>
        <v>1.9924332432705754</v>
      </c>
      <c r="AM72" s="362">
        <f t="shared" si="129"/>
        <v>2.0003058011364092</v>
      </c>
      <c r="AN72" s="816">
        <f t="shared" si="137"/>
        <v>1.821736360155038</v>
      </c>
      <c r="AO72" s="816">
        <f t="shared" si="138"/>
        <v>2.566380865057905</v>
      </c>
      <c r="AP72" s="816">
        <f t="shared" si="139"/>
        <v>3.3187233659109263</v>
      </c>
      <c r="AQ72" s="816">
        <f t="shared" si="130"/>
        <v>1.1069957149270778E-2</v>
      </c>
      <c r="AR72" s="816">
        <f t="shared" si="131"/>
        <v>0.8</v>
      </c>
      <c r="AS72" s="816">
        <f t="shared" si="140"/>
        <v>9265.5321995263985</v>
      </c>
      <c r="AT72" s="1044">
        <f t="shared" si="141"/>
        <v>6.9439958935988214E-3</v>
      </c>
      <c r="AU72" s="816">
        <f t="shared" si="142"/>
        <v>315.8021203052482</v>
      </c>
      <c r="AV72" s="816">
        <f t="shared" si="143"/>
        <v>1303.4141930066219</v>
      </c>
      <c r="AW72" s="852">
        <f t="shared" si="107"/>
        <v>4.0235520000000005</v>
      </c>
      <c r="AX72" s="816">
        <f t="shared" si="144"/>
        <v>4.3013632815476335</v>
      </c>
      <c r="AY72" s="561">
        <f>IF(((AV72-($AT$125*AW72/AT72)*(1+AX72*AT72))/Q72)&gt;=0.6*AV72/Q72,((AV72-($AT$125*AW72/AT72)*(1+AX72*AT72))/Q72),0.6*AV72/Q72)</f>
        <v>6.8604701687840644E-3</v>
      </c>
      <c r="AZ72" s="816">
        <f t="shared" si="145"/>
        <v>2.1665510255929115</v>
      </c>
      <c r="BA72" s="123">
        <f t="shared" si="132"/>
        <v>1.4087553617470172</v>
      </c>
      <c r="BB72" s="39"/>
      <c r="BC72" s="39"/>
      <c r="BD72" s="39"/>
      <c r="BE72" s="39"/>
      <c r="BF72" s="39"/>
      <c r="BG72" s="39"/>
      <c r="BH72" s="664"/>
    </row>
    <row r="73" spans="3:60" x14ac:dyDescent="0.25">
      <c r="C73" s="1163"/>
      <c r="D73" s="626">
        <v>17.07</v>
      </c>
      <c r="E73" s="21">
        <f t="shared" si="120"/>
        <v>17070000</v>
      </c>
      <c r="F73" s="626">
        <v>1.19</v>
      </c>
      <c r="G73" s="913">
        <f t="shared" si="40"/>
        <v>1.5351821249807236</v>
      </c>
      <c r="H73" s="626">
        <f t="shared" si="114"/>
        <v>1.3414866069965952</v>
      </c>
      <c r="I73" s="1169"/>
      <c r="J73" s="629">
        <v>125</v>
      </c>
      <c r="K73" s="629">
        <v>250</v>
      </c>
      <c r="L73" s="629">
        <v>1830</v>
      </c>
      <c r="M73" s="1172"/>
      <c r="N73" s="1172"/>
      <c r="O73" s="637">
        <v>6.4</v>
      </c>
      <c r="P73" s="637">
        <f t="shared" si="105"/>
        <v>64.339817545518969</v>
      </c>
      <c r="Q73" s="637">
        <v>137800</v>
      </c>
      <c r="R73" s="637">
        <v>35</v>
      </c>
      <c r="S73" s="623">
        <f t="shared" si="121"/>
        <v>32036.354750863884</v>
      </c>
      <c r="T73" s="637">
        <v>200</v>
      </c>
      <c r="U73" s="623">
        <f t="shared" si="122"/>
        <v>4.3013632815476335</v>
      </c>
      <c r="V73" s="1044">
        <f t="shared" si="115"/>
        <v>2.5735927018207586E-3</v>
      </c>
      <c r="W73" s="623">
        <f t="shared" si="123"/>
        <v>27.627227211366417</v>
      </c>
      <c r="X73" s="561">
        <f t="shared" si="116"/>
        <v>9101486.4756233618</v>
      </c>
      <c r="Y73" s="561">
        <f t="shared" si="117"/>
        <v>5.8543421263355713E-5</v>
      </c>
      <c r="Z73" s="554">
        <f t="shared" si="124"/>
        <v>1.0091291851697675E-2</v>
      </c>
      <c r="AA73" s="623">
        <f t="shared" si="133"/>
        <v>58.6</v>
      </c>
      <c r="AB73" s="623">
        <f t="shared" si="118"/>
        <v>50</v>
      </c>
      <c r="AC73" s="637">
        <f t="shared" si="125"/>
        <v>50</v>
      </c>
      <c r="AD73" s="821">
        <f t="shared" si="134"/>
        <v>46.8</v>
      </c>
      <c r="AE73" s="623">
        <f t="shared" si="119"/>
        <v>1.2900690125888434</v>
      </c>
      <c r="AF73" s="623">
        <f t="shared" si="106"/>
        <v>0.8890467638855003</v>
      </c>
      <c r="AG73" s="620">
        <f t="shared" si="126"/>
        <v>1.3414866069965952</v>
      </c>
      <c r="AH73" s="667">
        <f t="shared" si="135"/>
        <v>6250</v>
      </c>
      <c r="AI73" s="362">
        <f t="shared" si="113"/>
        <v>0.69021958170952535</v>
      </c>
      <c r="AJ73" s="667">
        <f t="shared" si="136"/>
        <v>1.3414866069965952</v>
      </c>
      <c r="AK73" s="362">
        <f t="shared" si="127"/>
        <v>1.5089044373028777</v>
      </c>
      <c r="AL73" s="816">
        <f t="shared" si="128"/>
        <v>2.3164431204514746</v>
      </c>
      <c r="AM73" s="362">
        <f t="shared" si="129"/>
        <v>2.2767926009123141</v>
      </c>
      <c r="AN73" s="816">
        <f t="shared" si="137"/>
        <v>1.9435649792404057</v>
      </c>
      <c r="AO73" s="816">
        <f t="shared" si="138"/>
        <v>2.9837262148684021</v>
      </c>
      <c r="AP73" s="816">
        <f t="shared" si="139"/>
        <v>3.7774448285297586</v>
      </c>
      <c r="AQ73" s="816">
        <f t="shared" si="130"/>
        <v>1.1069957149270778E-2</v>
      </c>
      <c r="AR73" s="816">
        <f t="shared" si="131"/>
        <v>0.8</v>
      </c>
      <c r="AS73" s="816">
        <f t="shared" si="140"/>
        <v>9265.5321995263985</v>
      </c>
      <c r="AT73" s="1044">
        <f t="shared" si="141"/>
        <v>6.9439958935988214E-3</v>
      </c>
      <c r="AU73" s="816">
        <f t="shared" si="142"/>
        <v>315.8021203052482</v>
      </c>
      <c r="AV73" s="816">
        <f t="shared" si="143"/>
        <v>1390.5800171639396</v>
      </c>
      <c r="AW73" s="852">
        <f t="shared" si="107"/>
        <v>4.0235520000000005</v>
      </c>
      <c r="AX73" s="816">
        <f t="shared" si="144"/>
        <v>4.3013632815476335</v>
      </c>
      <c r="AY73" s="561">
        <f t="shared" si="112"/>
        <v>7.4930233194177203E-3</v>
      </c>
      <c r="AZ73" s="816">
        <f t="shared" si="145"/>
        <v>2.3663126517687849</v>
      </c>
      <c r="BA73" s="123">
        <f t="shared" si="132"/>
        <v>1.5351821249807236</v>
      </c>
      <c r="BB73" s="39"/>
      <c r="BC73" s="39"/>
      <c r="BD73" s="39"/>
      <c r="BE73" s="39"/>
      <c r="BF73" s="39"/>
      <c r="BG73" s="39"/>
      <c r="BH73" s="664"/>
    </row>
    <row r="74" spans="3:60" x14ac:dyDescent="0.25">
      <c r="C74" s="1163"/>
      <c r="D74" s="626">
        <v>18.085000000000001</v>
      </c>
      <c r="E74" s="21">
        <f t="shared" si="120"/>
        <v>18085000</v>
      </c>
      <c r="F74" s="626">
        <v>1.2789999999999999</v>
      </c>
      <c r="G74" s="913">
        <f t="shared" si="40"/>
        <v>1.6499982671011306</v>
      </c>
      <c r="H74" s="626">
        <f t="shared" si="114"/>
        <v>1.4212527995040083</v>
      </c>
      <c r="I74" s="1169"/>
      <c r="J74" s="629">
        <v>125</v>
      </c>
      <c r="K74" s="629">
        <v>250</v>
      </c>
      <c r="L74" s="629">
        <v>1830</v>
      </c>
      <c r="M74" s="1172"/>
      <c r="N74" s="1172"/>
      <c r="O74" s="637">
        <v>6.4</v>
      </c>
      <c r="P74" s="637">
        <f t="shared" si="105"/>
        <v>64.339817545518969</v>
      </c>
      <c r="Q74" s="637">
        <v>137800</v>
      </c>
      <c r="R74" s="637">
        <v>35</v>
      </c>
      <c r="S74" s="623">
        <f t="shared" si="121"/>
        <v>32036.354750863884</v>
      </c>
      <c r="T74" s="637">
        <v>200</v>
      </c>
      <c r="U74" s="623">
        <f t="shared" si="122"/>
        <v>4.3013632815476335</v>
      </c>
      <c r="V74" s="1044">
        <f t="shared" si="115"/>
        <v>2.5735927018207586E-3</v>
      </c>
      <c r="W74" s="623">
        <f t="shared" si="123"/>
        <v>27.627227211366417</v>
      </c>
      <c r="X74" s="561">
        <f t="shared" si="116"/>
        <v>9101486.4756233618</v>
      </c>
      <c r="Y74" s="561">
        <f t="shared" si="117"/>
        <v>6.2024474138710486E-5</v>
      </c>
      <c r="Z74" s="554">
        <f t="shared" si="124"/>
        <v>1.0691330588046423E-2</v>
      </c>
      <c r="AA74" s="623">
        <f t="shared" si="133"/>
        <v>58.6</v>
      </c>
      <c r="AB74" s="623">
        <f t="shared" si="118"/>
        <v>50</v>
      </c>
      <c r="AC74" s="637">
        <f t="shared" si="125"/>
        <v>50</v>
      </c>
      <c r="AD74" s="821">
        <f t="shared" si="134"/>
        <v>46.8</v>
      </c>
      <c r="AE74" s="623">
        <f t="shared" si="119"/>
        <v>1.2900690125888434</v>
      </c>
      <c r="AF74" s="623">
        <f t="shared" si="106"/>
        <v>0.8890467638855003</v>
      </c>
      <c r="AG74" s="620">
        <f t="shared" si="126"/>
        <v>1.4212527995040083</v>
      </c>
      <c r="AH74" s="667">
        <f t="shared" si="135"/>
        <v>6250</v>
      </c>
      <c r="AI74" s="362">
        <f t="shared" si="113"/>
        <v>0.69021958170952535</v>
      </c>
      <c r="AJ74" s="667">
        <f t="shared" si="136"/>
        <v>1.4212527995040083</v>
      </c>
      <c r="AK74" s="362">
        <f t="shared" si="127"/>
        <v>1.5986254685777705</v>
      </c>
      <c r="AL74" s="816">
        <f t="shared" si="128"/>
        <v>2.6377292528970542</v>
      </c>
      <c r="AM74" s="362">
        <f t="shared" si="129"/>
        <v>2.5556033887854963</v>
      </c>
      <c r="AN74" s="816">
        <f t="shared" si="137"/>
        <v>2.0591313795877411</v>
      </c>
      <c r="AO74" s="816">
        <f t="shared" si="138"/>
        <v>3.3975632080533331</v>
      </c>
      <c r="AP74" s="816">
        <f t="shared" si="139"/>
        <v>4.2400220384029135</v>
      </c>
      <c r="AQ74" s="816">
        <f t="shared" si="130"/>
        <v>1.1069957149270778E-2</v>
      </c>
      <c r="AR74" s="816">
        <f t="shared" si="131"/>
        <v>0.8</v>
      </c>
      <c r="AS74" s="816">
        <f t="shared" si="140"/>
        <v>9265.5321995263985</v>
      </c>
      <c r="AT74" s="1044">
        <f t="shared" si="141"/>
        <v>6.9439958935988214E-3</v>
      </c>
      <c r="AU74" s="816">
        <f t="shared" si="142"/>
        <v>315.8021203052482</v>
      </c>
      <c r="AV74" s="816">
        <f t="shared" si="143"/>
        <v>1473.2653550327971</v>
      </c>
      <c r="AW74" s="852">
        <f t="shared" si="107"/>
        <v>4.0235520000000005</v>
      </c>
      <c r="AX74" s="816">
        <f t="shared" si="144"/>
        <v>4.3013632815476335</v>
      </c>
      <c r="AY74" s="561">
        <f t="shared" si="112"/>
        <v>8.0930620557664677E-3</v>
      </c>
      <c r="AZ74" s="816">
        <f t="shared" si="145"/>
        <v>2.5558061569730013</v>
      </c>
      <c r="BA74" s="123">
        <f t="shared" si="132"/>
        <v>1.6499982671011306</v>
      </c>
      <c r="BB74" s="39"/>
      <c r="BC74" s="39"/>
      <c r="BD74" s="39"/>
      <c r="BE74" s="39"/>
      <c r="BF74" s="39"/>
      <c r="BG74" s="39"/>
      <c r="BH74" s="664"/>
    </row>
    <row r="75" spans="3:60" x14ac:dyDescent="0.25">
      <c r="C75" s="1163"/>
      <c r="D75" s="626">
        <v>19.042000000000002</v>
      </c>
      <c r="E75" s="21">
        <f t="shared" si="120"/>
        <v>19042000</v>
      </c>
      <c r="F75" s="626">
        <v>1.367</v>
      </c>
      <c r="G75" s="913">
        <f t="shared" si="40"/>
        <v>1.7635243402089489</v>
      </c>
      <c r="H75" s="626">
        <f t="shared" si="114"/>
        <v>1.4964609238681412</v>
      </c>
      <c r="I75" s="1169"/>
      <c r="J75" s="629">
        <v>125</v>
      </c>
      <c r="K75" s="629">
        <v>250</v>
      </c>
      <c r="L75" s="629">
        <v>1830</v>
      </c>
      <c r="M75" s="1172"/>
      <c r="N75" s="1172"/>
      <c r="O75" s="637">
        <v>6.4</v>
      </c>
      <c r="P75" s="637">
        <f t="shared" si="105"/>
        <v>64.339817545518969</v>
      </c>
      <c r="Q75" s="637">
        <v>137800</v>
      </c>
      <c r="R75" s="637">
        <v>35</v>
      </c>
      <c r="S75" s="623">
        <f t="shared" si="121"/>
        <v>32036.354750863884</v>
      </c>
      <c r="T75" s="637">
        <v>200</v>
      </c>
      <c r="U75" s="623">
        <f t="shared" si="122"/>
        <v>4.3013632815476335</v>
      </c>
      <c r="V75" s="1044">
        <f t="shared" si="115"/>
        <v>2.5735927018207586E-3</v>
      </c>
      <c r="W75" s="623">
        <f t="shared" si="123"/>
        <v>27.627227211366417</v>
      </c>
      <c r="X75" s="561">
        <f t="shared" si="116"/>
        <v>9101486.4756233618</v>
      </c>
      <c r="Y75" s="561">
        <f t="shared" si="117"/>
        <v>6.5306609706902141E-5</v>
      </c>
      <c r="Z75" s="554">
        <f t="shared" si="124"/>
        <v>1.1257081396603816E-2</v>
      </c>
      <c r="AA75" s="623">
        <f t="shared" si="133"/>
        <v>58.6</v>
      </c>
      <c r="AB75" s="623">
        <f t="shared" si="118"/>
        <v>50</v>
      </c>
      <c r="AC75" s="637">
        <f t="shared" si="125"/>
        <v>50</v>
      </c>
      <c r="AD75" s="821">
        <f t="shared" si="134"/>
        <v>46.8</v>
      </c>
      <c r="AE75" s="623">
        <f t="shared" si="119"/>
        <v>1.2900690125888434</v>
      </c>
      <c r="AF75" s="623">
        <f t="shared" si="106"/>
        <v>0.8890467638855003</v>
      </c>
      <c r="AG75" s="620">
        <f t="shared" si="126"/>
        <v>1.4964609238681412</v>
      </c>
      <c r="AH75" s="667">
        <f t="shared" si="135"/>
        <v>6250</v>
      </c>
      <c r="AI75" s="361">
        <f t="shared" si="113"/>
        <v>0.69021958170952535</v>
      </c>
      <c r="AJ75" s="667">
        <f t="shared" si="136"/>
        <v>1.496460923868141</v>
      </c>
      <c r="AK75" s="361">
        <f t="shared" si="127"/>
        <v>1.6832195837798127</v>
      </c>
      <c r="AL75" s="816">
        <f t="shared" si="128"/>
        <v>2.968398705912076</v>
      </c>
      <c r="AM75" s="361">
        <f t="shared" si="129"/>
        <v>2.833228167219886</v>
      </c>
      <c r="AN75" s="816">
        <f t="shared" si="137"/>
        <v>2.1680939856295143</v>
      </c>
      <c r="AO75" s="816">
        <f t="shared" si="138"/>
        <v>3.8234865155182796</v>
      </c>
      <c r="AP75" s="816">
        <f t="shared" si="139"/>
        <v>4.7006315305228723</v>
      </c>
      <c r="AQ75" s="816">
        <f t="shared" si="130"/>
        <v>1.1069957149270778E-2</v>
      </c>
      <c r="AR75" s="816">
        <f t="shared" si="131"/>
        <v>0.8</v>
      </c>
      <c r="AS75" s="816">
        <f t="shared" si="140"/>
        <v>9265.5321995263985</v>
      </c>
      <c r="AT75" s="1044">
        <f t="shared" si="141"/>
        <v>6.9439958935988214E-3</v>
      </c>
      <c r="AU75" s="816">
        <f t="shared" si="142"/>
        <v>315.8021203052482</v>
      </c>
      <c r="AV75" s="816">
        <f t="shared" si="143"/>
        <v>1551.2258164520058</v>
      </c>
      <c r="AW75" s="852">
        <f t="shared" si="107"/>
        <v>4.0235520000000005</v>
      </c>
      <c r="AX75" s="816">
        <f t="shared" si="144"/>
        <v>4.3013632815476335</v>
      </c>
      <c r="AY75" s="561">
        <f t="shared" si="112"/>
        <v>8.6588128643238609E-3</v>
      </c>
      <c r="AZ75" s="816">
        <f t="shared" si="145"/>
        <v>2.7344714618798345</v>
      </c>
      <c r="BA75" s="123">
        <f t="shared" si="132"/>
        <v>1.7635243402089489</v>
      </c>
      <c r="BB75" s="39"/>
      <c r="BC75" s="39"/>
      <c r="BD75" s="39"/>
      <c r="BE75" s="39"/>
      <c r="BF75" s="39"/>
      <c r="BG75" s="39"/>
      <c r="BH75" s="664"/>
    </row>
    <row r="76" spans="3:60" ht="15.75" thickBot="1" x14ac:dyDescent="0.3">
      <c r="C76" s="1180"/>
      <c r="D76" s="627">
        <v>19.774999999999999</v>
      </c>
      <c r="E76" s="81">
        <f t="shared" si="120"/>
        <v>19775000</v>
      </c>
      <c r="F76" s="627">
        <v>1.4330000000000001</v>
      </c>
      <c r="G76" s="914">
        <f t="shared" si="40"/>
        <v>1.8486688950398127</v>
      </c>
      <c r="H76" s="627">
        <f t="shared" si="114"/>
        <v>1.554065474713396</v>
      </c>
      <c r="I76" s="1170"/>
      <c r="J76" s="630">
        <v>125</v>
      </c>
      <c r="K76" s="630">
        <v>250</v>
      </c>
      <c r="L76" s="630">
        <v>1830</v>
      </c>
      <c r="M76" s="1173"/>
      <c r="N76" s="1173"/>
      <c r="O76" s="638">
        <v>6.4</v>
      </c>
      <c r="P76" s="638">
        <f t="shared" si="105"/>
        <v>64.339817545518969</v>
      </c>
      <c r="Q76" s="638">
        <v>137800</v>
      </c>
      <c r="R76" s="638">
        <v>35</v>
      </c>
      <c r="S76" s="622">
        <f t="shared" si="121"/>
        <v>32036.354750863884</v>
      </c>
      <c r="T76" s="638">
        <v>200</v>
      </c>
      <c r="U76" s="622">
        <f t="shared" si="122"/>
        <v>4.3013632815476335</v>
      </c>
      <c r="V76" s="1045">
        <f t="shared" si="115"/>
        <v>2.5735927018207586E-3</v>
      </c>
      <c r="W76" s="622">
        <f t="shared" si="123"/>
        <v>27.627227211366417</v>
      </c>
      <c r="X76" s="562">
        <f t="shared" si="116"/>
        <v>9101486.4756233618</v>
      </c>
      <c r="Y76" s="562">
        <f t="shared" si="117"/>
        <v>6.7820512916394793E-5</v>
      </c>
      <c r="Z76" s="555">
        <f t="shared" si="124"/>
        <v>1.169040986334631E-2</v>
      </c>
      <c r="AA76" s="622">
        <f t="shared" si="133"/>
        <v>58.6</v>
      </c>
      <c r="AB76" s="622">
        <f t="shared" si="118"/>
        <v>50</v>
      </c>
      <c r="AC76" s="638">
        <f t="shared" si="125"/>
        <v>50</v>
      </c>
      <c r="AD76" s="822">
        <f t="shared" si="134"/>
        <v>46.8</v>
      </c>
      <c r="AE76" s="622">
        <f t="shared" si="119"/>
        <v>1.2900690125888434</v>
      </c>
      <c r="AF76" s="638">
        <f t="shared" si="106"/>
        <v>0.8890467638855003</v>
      </c>
      <c r="AG76" s="621">
        <f t="shared" si="126"/>
        <v>1.554065474713396</v>
      </c>
      <c r="AH76" s="668">
        <f t="shared" si="135"/>
        <v>6250</v>
      </c>
      <c r="AI76" s="687">
        <f t="shared" si="113"/>
        <v>0.69021958170952535</v>
      </c>
      <c r="AJ76" s="668">
        <f t="shared" si="136"/>
        <v>1.554065474713396</v>
      </c>
      <c r="AK76" s="687">
        <f t="shared" si="127"/>
        <v>1.7480131955280847</v>
      </c>
      <c r="AL76" s="817">
        <f t="shared" si="128"/>
        <v>3.2314976226919163</v>
      </c>
      <c r="AM76" s="687">
        <f t="shared" si="129"/>
        <v>3.055550131740306</v>
      </c>
      <c r="AN76" s="817">
        <f t="shared" si="137"/>
        <v>2.2515522826291172</v>
      </c>
      <c r="AO76" s="817">
        <f t="shared" si="138"/>
        <v>4.1623746704523379</v>
      </c>
      <c r="AP76" s="817">
        <f t="shared" si="139"/>
        <v>5.0694876814123884</v>
      </c>
      <c r="AQ76" s="817">
        <f t="shared" si="130"/>
        <v>1.1069957149270778E-2</v>
      </c>
      <c r="AR76" s="817">
        <f t="shared" si="131"/>
        <v>0.8</v>
      </c>
      <c r="AS76" s="817">
        <f t="shared" si="140"/>
        <v>9265.5321995263985</v>
      </c>
      <c r="AT76" s="1045">
        <f t="shared" si="141"/>
        <v>6.9439958935988214E-3</v>
      </c>
      <c r="AU76" s="817">
        <f t="shared" si="142"/>
        <v>315.8021203052482</v>
      </c>
      <c r="AV76" s="817">
        <f t="shared" si="143"/>
        <v>1610.9384791691216</v>
      </c>
      <c r="AW76" s="859">
        <f t="shared" si="107"/>
        <v>4.0235520000000005</v>
      </c>
      <c r="AX76" s="859">
        <f t="shared" si="144"/>
        <v>4.3013632815476335</v>
      </c>
      <c r="AY76" s="605">
        <f t="shared" si="112"/>
        <v>9.0921413310663564E-3</v>
      </c>
      <c r="AZ76" s="859">
        <f t="shared" si="145"/>
        <v>2.8713175104657371</v>
      </c>
      <c r="BA76" s="123">
        <f t="shared" si="132"/>
        <v>1.8486688950398127</v>
      </c>
      <c r="BB76" s="39"/>
      <c r="BC76" s="39"/>
      <c r="BD76" s="39"/>
      <c r="BE76" s="39"/>
      <c r="BF76" s="39"/>
      <c r="BG76" s="39"/>
      <c r="BH76" s="664"/>
    </row>
    <row r="77" spans="3:60" x14ac:dyDescent="0.25">
      <c r="C77" s="1165" t="s">
        <v>386</v>
      </c>
      <c r="D77" s="625">
        <v>3.4550000000000001</v>
      </c>
      <c r="E77" s="80">
        <f t="shared" si="120"/>
        <v>3455000</v>
      </c>
      <c r="F77" s="625">
        <v>1.2999999999999999E-2</v>
      </c>
      <c r="G77" s="912">
        <f t="shared" si="40"/>
        <v>1.7302692907533022E-2</v>
      </c>
      <c r="H77" s="625">
        <f t="shared" si="114"/>
        <v>0.27605663519164919</v>
      </c>
      <c r="I77" s="1168" t="s">
        <v>178</v>
      </c>
      <c r="J77" s="628">
        <v>125</v>
      </c>
      <c r="K77" s="628">
        <v>250</v>
      </c>
      <c r="L77" s="628">
        <v>1830</v>
      </c>
      <c r="M77" s="1171" t="s">
        <v>277</v>
      </c>
      <c r="N77" s="1171" t="s">
        <v>177</v>
      </c>
      <c r="O77" s="636">
        <v>12.7</v>
      </c>
      <c r="P77" s="636">
        <f t="shared" ref="P77:P92" si="146">2*PI()*(O77/2)^2</f>
        <v>253.35373954874885</v>
      </c>
      <c r="Q77" s="636">
        <v>132300</v>
      </c>
      <c r="R77" s="636">
        <v>42</v>
      </c>
      <c r="S77" s="636">
        <f t="shared" si="121"/>
        <v>33837.437603866332</v>
      </c>
      <c r="T77" s="636">
        <v>200</v>
      </c>
      <c r="U77" s="636">
        <f t="shared" si="122"/>
        <v>3.9098705271017078</v>
      </c>
      <c r="V77" s="1043">
        <f t="shared" si="115"/>
        <v>1.0134149581949954E-2</v>
      </c>
      <c r="W77" s="636">
        <f t="shared" si="123"/>
        <v>48.931816894949691</v>
      </c>
      <c r="X77" s="560">
        <f t="shared" si="116"/>
        <v>27488230.471117124</v>
      </c>
      <c r="Y77" s="560">
        <f t="shared" si="117"/>
        <v>3.7145294020690733E-6</v>
      </c>
      <c r="Z77" s="553">
        <f t="shared" si="124"/>
        <v>5.6114720786086384E-4</v>
      </c>
      <c r="AA77" s="636">
        <f t="shared" si="133"/>
        <v>52.3</v>
      </c>
      <c r="AB77" s="636">
        <f t="shared" si="118"/>
        <v>50</v>
      </c>
      <c r="AC77" s="636">
        <f t="shared" si="125"/>
        <v>50</v>
      </c>
      <c r="AD77" s="813">
        <f t="shared" si="134"/>
        <v>43.65</v>
      </c>
      <c r="AE77" s="636">
        <f t="shared" si="119"/>
        <v>1.3309763775025403</v>
      </c>
      <c r="AF77" s="636">
        <f t="shared" ref="AF77:AF92" si="147">$BM$10</f>
        <v>3.2752663010144212</v>
      </c>
      <c r="AG77" s="634">
        <f t="shared" si="126"/>
        <v>0.27605663519164919</v>
      </c>
      <c r="AH77" s="670">
        <f t="shared" si="135"/>
        <v>6250</v>
      </c>
      <c r="AI77" s="362">
        <f>BM18</f>
        <v>2.4757778979479017</v>
      </c>
      <c r="AJ77" s="670">
        <f t="shared" si="136"/>
        <v>0.27605663519164925</v>
      </c>
      <c r="AK77" s="362">
        <f t="shared" si="127"/>
        <v>8.4285248837979512E-2</v>
      </c>
      <c r="AL77" s="814">
        <f t="shared" si="128"/>
        <v>1.458361777278564E-3</v>
      </c>
      <c r="AM77" s="362">
        <f t="shared" si="129"/>
        <v>7.1040031716801269E-3</v>
      </c>
      <c r="AN77" s="814">
        <f t="shared" si="137"/>
        <v>0.11150298878605563</v>
      </c>
      <c r="AO77" s="814">
        <f t="shared" si="138"/>
        <v>1.9293019732372189E-3</v>
      </c>
      <c r="AP77" s="814">
        <f t="shared" si="139"/>
        <v>1.2432916508223249E-2</v>
      </c>
      <c r="AQ77" s="815">
        <f t="shared" si="130"/>
        <v>3.9623212767706216E-2</v>
      </c>
      <c r="AR77" s="815">
        <f t="shared" si="131"/>
        <v>0.8</v>
      </c>
      <c r="AS77" s="814">
        <f t="shared" si="140"/>
        <v>8377.8409627104302</v>
      </c>
      <c r="AT77" s="1046">
        <f t="shared" si="141"/>
        <v>3.0240934469443891E-2</v>
      </c>
      <c r="AU77" s="814">
        <f t="shared" si="142"/>
        <v>219.80329646646672</v>
      </c>
      <c r="AV77" s="814">
        <f t="shared" si="143"/>
        <v>74.239775599992285</v>
      </c>
      <c r="AW77" s="852">
        <f t="shared" ref="AW77:AW92" si="148">($BB$77*1000*1000*K77/2)/((J77*K77^3)/12)</f>
        <v>2.6534400000000002</v>
      </c>
      <c r="AX77" s="814">
        <f t="shared" si="144"/>
        <v>3.9098705271017078</v>
      </c>
      <c r="AY77" s="561">
        <f t="shared" si="112"/>
        <v>3.3668832471651829E-4</v>
      </c>
      <c r="AZ77" s="814">
        <f t="shared" si="145"/>
        <v>7.4005203654462878E-2</v>
      </c>
      <c r="BA77" s="123">
        <f t="shared" si="132"/>
        <v>1.7302692907533022E-2</v>
      </c>
      <c r="BB77" s="123">
        <f>D77</f>
        <v>3.4550000000000001</v>
      </c>
      <c r="BC77" s="123">
        <f>D92</f>
        <v>22.545999999999999</v>
      </c>
      <c r="BD77" s="39">
        <f t="shared" ref="BD77" si="149">1.5*BB77</f>
        <v>5.1825000000000001</v>
      </c>
      <c r="BE77" s="39">
        <f t="shared" ref="BE77" si="150">4*BB77</f>
        <v>13.82</v>
      </c>
      <c r="BF77" s="39">
        <f t="shared" ref="BF77" si="151">0.4*BC77</f>
        <v>9.0183999999999997</v>
      </c>
      <c r="BG77" s="39">
        <f t="shared" ref="BG77" si="152">(BE77+BF77)/2</f>
        <v>11.4192</v>
      </c>
      <c r="BH77" s="664"/>
    </row>
    <row r="78" spans="3:60" x14ac:dyDescent="0.25">
      <c r="C78" s="1166"/>
      <c r="D78" s="626">
        <v>4.3639999999999999</v>
      </c>
      <c r="E78" s="21">
        <f t="shared" si="120"/>
        <v>4364000</v>
      </c>
      <c r="F78" s="626">
        <v>0.161</v>
      </c>
      <c r="G78" s="913">
        <f t="shared" ref="G78:G110" si="153">BA78</f>
        <v>0.214287196777909</v>
      </c>
      <c r="H78" s="626">
        <f t="shared" si="114"/>
        <v>0.34868629695408315</v>
      </c>
      <c r="I78" s="1169"/>
      <c r="J78" s="629">
        <v>125</v>
      </c>
      <c r="K78" s="629">
        <v>250</v>
      </c>
      <c r="L78" s="629">
        <v>1830</v>
      </c>
      <c r="M78" s="1172"/>
      <c r="N78" s="1172"/>
      <c r="O78" s="637">
        <v>12.7</v>
      </c>
      <c r="P78" s="637">
        <f t="shared" si="146"/>
        <v>253.35373954874885</v>
      </c>
      <c r="Q78" s="637">
        <v>132300</v>
      </c>
      <c r="R78" s="637">
        <v>42</v>
      </c>
      <c r="S78" s="623">
        <f t="shared" si="121"/>
        <v>33837.437603866332</v>
      </c>
      <c r="T78" s="637">
        <v>200</v>
      </c>
      <c r="U78" s="623">
        <f t="shared" si="122"/>
        <v>3.9098705271017078</v>
      </c>
      <c r="V78" s="1044">
        <f t="shared" si="115"/>
        <v>1.0134149581949954E-2</v>
      </c>
      <c r="W78" s="623">
        <f t="shared" si="123"/>
        <v>48.931816894949691</v>
      </c>
      <c r="X78" s="561">
        <f t="shared" si="116"/>
        <v>27488230.471117124</v>
      </c>
      <c r="Y78" s="561">
        <f t="shared" si="117"/>
        <v>4.691810799024439E-6</v>
      </c>
      <c r="Z78" s="554">
        <f t="shared" si="124"/>
        <v>7.087833328812763E-4</v>
      </c>
      <c r="AA78" s="623">
        <f t="shared" si="133"/>
        <v>52.3</v>
      </c>
      <c r="AB78" s="623">
        <f t="shared" si="118"/>
        <v>50</v>
      </c>
      <c r="AC78" s="637">
        <f t="shared" si="125"/>
        <v>50</v>
      </c>
      <c r="AD78" s="821">
        <f t="shared" si="134"/>
        <v>43.65</v>
      </c>
      <c r="AE78" s="623">
        <f t="shared" si="119"/>
        <v>1.3309763775025403</v>
      </c>
      <c r="AF78" s="623">
        <f t="shared" si="147"/>
        <v>3.2752663010144212</v>
      </c>
      <c r="AG78" s="620">
        <f t="shared" si="126"/>
        <v>0.34868629695408315</v>
      </c>
      <c r="AH78" s="667">
        <f t="shared" si="135"/>
        <v>6250</v>
      </c>
      <c r="AI78" s="362">
        <f>AI77</f>
        <v>2.4757778979479017</v>
      </c>
      <c r="AJ78" s="667">
        <f t="shared" si="136"/>
        <v>0.3486862969540831</v>
      </c>
      <c r="AK78" s="362">
        <f t="shared" si="127"/>
        <v>0.10646044165815995</v>
      </c>
      <c r="AL78" s="816">
        <f t="shared" si="128"/>
        <v>2.2813109610665221E-2</v>
      </c>
      <c r="AM78" s="362">
        <f t="shared" si="129"/>
        <v>1.1333825638050478E-2</v>
      </c>
      <c r="AN78" s="816">
        <f t="shared" si="137"/>
        <v>0.14083908626985434</v>
      </c>
      <c r="AO78" s="816">
        <f t="shared" si="138"/>
        <v>3.0180012993529178E-2</v>
      </c>
      <c r="AP78" s="816">
        <f t="shared" si="139"/>
        <v>1.9835648221327471E-2</v>
      </c>
      <c r="AQ78" s="816">
        <f t="shared" si="130"/>
        <v>3.9623212767706216E-2</v>
      </c>
      <c r="AR78" s="816">
        <f t="shared" si="131"/>
        <v>0.8</v>
      </c>
      <c r="AS78" s="816">
        <f t="shared" si="140"/>
        <v>8377.8409627104302</v>
      </c>
      <c r="AT78" s="1044">
        <f t="shared" si="141"/>
        <v>3.0240934469443891E-2</v>
      </c>
      <c r="AU78" s="816">
        <f t="shared" si="142"/>
        <v>219.80329646646672</v>
      </c>
      <c r="AV78" s="816">
        <f t="shared" si="143"/>
        <v>93.772034940192853</v>
      </c>
      <c r="AW78" s="852">
        <f t="shared" si="148"/>
        <v>2.6534400000000002</v>
      </c>
      <c r="AX78" s="816">
        <f t="shared" si="144"/>
        <v>3.9098705271017078</v>
      </c>
      <c r="AY78" s="561">
        <f t="shared" si="112"/>
        <v>4.2526999972876574E-4</v>
      </c>
      <c r="AZ78" s="816">
        <f t="shared" si="145"/>
        <v>9.3475747828676112E-2</v>
      </c>
      <c r="BA78" s="123">
        <f t="shared" si="132"/>
        <v>0.214287196777909</v>
      </c>
      <c r="BB78" s="39"/>
      <c r="BC78" s="39"/>
      <c r="BD78" s="39"/>
      <c r="BE78" s="39"/>
      <c r="BF78" s="39"/>
      <c r="BG78" s="39"/>
      <c r="BH78" s="664"/>
    </row>
    <row r="79" spans="3:60" x14ac:dyDescent="0.25">
      <c r="C79" s="1166"/>
      <c r="D79" s="446">
        <v>5</v>
      </c>
      <c r="E79" s="21">
        <f t="shared" si="120"/>
        <v>5000000</v>
      </c>
      <c r="F79" s="626">
        <v>0.215</v>
      </c>
      <c r="G79" s="913">
        <f t="shared" si="153"/>
        <v>0.28615992116304617</v>
      </c>
      <c r="H79" s="626">
        <f t="shared" si="114"/>
        <v>0.39950309000238665</v>
      </c>
      <c r="I79" s="1169"/>
      <c r="J79" s="629">
        <v>125</v>
      </c>
      <c r="K79" s="629">
        <v>250</v>
      </c>
      <c r="L79" s="629">
        <v>1830</v>
      </c>
      <c r="M79" s="1172"/>
      <c r="N79" s="1172"/>
      <c r="O79" s="637">
        <v>12.7</v>
      </c>
      <c r="P79" s="637">
        <f t="shared" si="146"/>
        <v>253.35373954874885</v>
      </c>
      <c r="Q79" s="637">
        <v>132300</v>
      </c>
      <c r="R79" s="637">
        <v>42</v>
      </c>
      <c r="S79" s="623">
        <f t="shared" si="121"/>
        <v>33837.437603866332</v>
      </c>
      <c r="T79" s="637">
        <v>200</v>
      </c>
      <c r="U79" s="623">
        <f t="shared" si="122"/>
        <v>3.9098705271017078</v>
      </c>
      <c r="V79" s="1044">
        <f t="shared" si="115"/>
        <v>1.0134149581949954E-2</v>
      </c>
      <c r="W79" s="623">
        <f t="shared" si="123"/>
        <v>48.931816894949691</v>
      </c>
      <c r="X79" s="561">
        <f t="shared" si="116"/>
        <v>27488230.471117124</v>
      </c>
      <c r="Y79" s="561">
        <f t="shared" si="117"/>
        <v>5.3755852417786875E-6</v>
      </c>
      <c r="Z79" s="554">
        <f t="shared" si="124"/>
        <v>8.1207989560182887E-4</v>
      </c>
      <c r="AA79" s="623">
        <f t="shared" si="133"/>
        <v>52.3</v>
      </c>
      <c r="AB79" s="623">
        <f t="shared" si="118"/>
        <v>50</v>
      </c>
      <c r="AC79" s="637">
        <f t="shared" si="125"/>
        <v>50</v>
      </c>
      <c r="AD79" s="821">
        <f t="shared" si="134"/>
        <v>43.65</v>
      </c>
      <c r="AE79" s="623">
        <f t="shared" si="119"/>
        <v>1.3309763775025403</v>
      </c>
      <c r="AF79" s="623">
        <f t="shared" si="147"/>
        <v>3.2752663010144212</v>
      </c>
      <c r="AG79" s="620">
        <f t="shared" si="126"/>
        <v>0.39950309000238665</v>
      </c>
      <c r="AH79" s="667">
        <f t="shared" si="135"/>
        <v>6250</v>
      </c>
      <c r="AI79" s="362">
        <f t="shared" ref="AI79:AI92" si="154">AI78</f>
        <v>2.4757778979479017</v>
      </c>
      <c r="AJ79" s="667">
        <f t="shared" si="136"/>
        <v>0.39950309000238665</v>
      </c>
      <c r="AK79" s="362">
        <f t="shared" si="127"/>
        <v>0.12197575808680101</v>
      </c>
      <c r="AL79" s="816">
        <f t="shared" si="128"/>
        <v>3.4904573317921767E-2</v>
      </c>
      <c r="AM79" s="362">
        <f t="shared" si="129"/>
        <v>1.4878085560849803E-2</v>
      </c>
      <c r="AN79" s="816">
        <f t="shared" si="137"/>
        <v>0.16136467262815571</v>
      </c>
      <c r="AO79" s="816">
        <f t="shared" si="138"/>
        <v>4.6176101997773791E-2</v>
      </c>
      <c r="AP79" s="816">
        <f t="shared" si="139"/>
        <v>2.6038557572391863E-2</v>
      </c>
      <c r="AQ79" s="816">
        <f t="shared" si="130"/>
        <v>3.9623212767706216E-2</v>
      </c>
      <c r="AR79" s="816">
        <f t="shared" si="131"/>
        <v>0.8</v>
      </c>
      <c r="AS79" s="816">
        <f t="shared" si="140"/>
        <v>8377.8409627104302</v>
      </c>
      <c r="AT79" s="1044">
        <f t="shared" si="141"/>
        <v>3.0240934469443891E-2</v>
      </c>
      <c r="AU79" s="816">
        <f t="shared" si="142"/>
        <v>219.80329646646672</v>
      </c>
      <c r="AV79" s="816">
        <f t="shared" si="143"/>
        <v>107.43817018812196</v>
      </c>
      <c r="AW79" s="852">
        <f t="shared" si="148"/>
        <v>2.6534400000000002</v>
      </c>
      <c r="AX79" s="816">
        <f t="shared" si="144"/>
        <v>3.9098705271017078</v>
      </c>
      <c r="AY79" s="561">
        <f t="shared" si="112"/>
        <v>4.8724793736109728E-4</v>
      </c>
      <c r="AZ79" s="816">
        <f t="shared" si="145"/>
        <v>0.10709870282845567</v>
      </c>
      <c r="BA79" s="123">
        <f t="shared" si="132"/>
        <v>0.28615992116304617</v>
      </c>
      <c r="BB79" s="39"/>
      <c r="BC79" s="39"/>
      <c r="BD79" s="39"/>
      <c r="BE79" s="39"/>
      <c r="BF79" s="39"/>
      <c r="BG79" s="39"/>
      <c r="BH79" s="664"/>
    </row>
    <row r="80" spans="3:60" x14ac:dyDescent="0.25">
      <c r="C80" s="1166"/>
      <c r="D80" s="446">
        <v>6.3639999999999999</v>
      </c>
      <c r="E80" s="21">
        <f t="shared" si="120"/>
        <v>6364000</v>
      </c>
      <c r="F80" s="626">
        <v>0.33100000000000002</v>
      </c>
      <c r="G80" s="913">
        <f t="shared" si="153"/>
        <v>0.44055318095334084</v>
      </c>
      <c r="H80" s="626">
        <f t="shared" si="114"/>
        <v>0.50848753295503779</v>
      </c>
      <c r="I80" s="1169"/>
      <c r="J80" s="629">
        <v>125</v>
      </c>
      <c r="K80" s="629">
        <v>250</v>
      </c>
      <c r="L80" s="629">
        <v>1830</v>
      </c>
      <c r="M80" s="1172"/>
      <c r="N80" s="1172"/>
      <c r="O80" s="637">
        <v>12.7</v>
      </c>
      <c r="P80" s="637">
        <f t="shared" si="146"/>
        <v>253.35373954874885</v>
      </c>
      <c r="Q80" s="637">
        <v>132300</v>
      </c>
      <c r="R80" s="637">
        <v>42</v>
      </c>
      <c r="S80" s="623">
        <f t="shared" si="121"/>
        <v>33837.437603866332</v>
      </c>
      <c r="T80" s="637">
        <v>200</v>
      </c>
      <c r="U80" s="623">
        <f t="shared" si="122"/>
        <v>3.9098705271017078</v>
      </c>
      <c r="V80" s="1044">
        <f t="shared" si="115"/>
        <v>1.0134149581949954E-2</v>
      </c>
      <c r="W80" s="623">
        <f t="shared" si="123"/>
        <v>48.931816894949691</v>
      </c>
      <c r="X80" s="561">
        <f t="shared" si="116"/>
        <v>27488230.471117124</v>
      </c>
      <c r="Y80" s="561">
        <f t="shared" si="117"/>
        <v>6.8420448957359139E-6</v>
      </c>
      <c r="Z80" s="554">
        <f t="shared" si="124"/>
        <v>1.0336152911220079E-3</v>
      </c>
      <c r="AA80" s="623">
        <f t="shared" si="133"/>
        <v>52.3</v>
      </c>
      <c r="AB80" s="623">
        <f t="shared" si="118"/>
        <v>50</v>
      </c>
      <c r="AC80" s="637">
        <f t="shared" si="125"/>
        <v>50</v>
      </c>
      <c r="AD80" s="821">
        <f t="shared" si="134"/>
        <v>43.65</v>
      </c>
      <c r="AE80" s="623">
        <f t="shared" si="119"/>
        <v>1.3309763775025403</v>
      </c>
      <c r="AF80" s="623">
        <f t="shared" si="147"/>
        <v>3.2752663010144212</v>
      </c>
      <c r="AG80" s="620">
        <f t="shared" si="126"/>
        <v>0.50848753295503779</v>
      </c>
      <c r="AH80" s="667">
        <f t="shared" si="135"/>
        <v>6250</v>
      </c>
      <c r="AI80" s="362">
        <f t="shared" si="154"/>
        <v>2.4757778979479017</v>
      </c>
      <c r="AJ80" s="667">
        <f t="shared" si="136"/>
        <v>0.50848753295503779</v>
      </c>
      <c r="AK80" s="362">
        <f t="shared" si="127"/>
        <v>0.15525074489288038</v>
      </c>
      <c r="AL80" s="816">
        <f t="shared" si="128"/>
        <v>6.8396209507934083E-2</v>
      </c>
      <c r="AM80" s="362">
        <f t="shared" si="129"/>
        <v>2.4102793789794224E-2</v>
      </c>
      <c r="AN80" s="816">
        <f t="shared" si="137"/>
        <v>0.20538495532111661</v>
      </c>
      <c r="AO80" s="816">
        <f t="shared" si="138"/>
        <v>9.0482995386677714E-2</v>
      </c>
      <c r="AP80" s="816">
        <f t="shared" si="139"/>
        <v>4.2182979872257068E-2</v>
      </c>
      <c r="AQ80" s="816">
        <f t="shared" si="130"/>
        <v>3.9623212767706216E-2</v>
      </c>
      <c r="AR80" s="816">
        <f t="shared" si="131"/>
        <v>0.8</v>
      </c>
      <c r="AS80" s="816">
        <f t="shared" si="140"/>
        <v>8377.8409627104302</v>
      </c>
      <c r="AT80" s="1044">
        <f t="shared" si="141"/>
        <v>3.0240934469443891E-2</v>
      </c>
      <c r="AU80" s="816">
        <f t="shared" si="142"/>
        <v>219.80329646646672</v>
      </c>
      <c r="AV80" s="816">
        <f t="shared" si="143"/>
        <v>136.74730301544164</v>
      </c>
      <c r="AW80" s="852">
        <f t="shared" si="148"/>
        <v>2.6534400000000002</v>
      </c>
      <c r="AX80" s="816">
        <f t="shared" si="144"/>
        <v>3.9098705271017078</v>
      </c>
      <c r="AY80" s="561">
        <f t="shared" si="112"/>
        <v>6.2016917467320467E-4</v>
      </c>
      <c r="AZ80" s="816">
        <f t="shared" si="145"/>
        <v>0.13631522896005838</v>
      </c>
      <c r="BA80" s="123">
        <f t="shared" si="132"/>
        <v>0.44055318095334084</v>
      </c>
      <c r="BB80" s="39"/>
      <c r="BC80" s="39"/>
      <c r="BD80" s="39"/>
      <c r="BE80" s="39"/>
      <c r="BF80" s="39"/>
      <c r="BG80" s="39"/>
      <c r="BH80" s="664"/>
    </row>
    <row r="81" spans="3:60" x14ac:dyDescent="0.25">
      <c r="C81" s="1166"/>
      <c r="D81" s="446">
        <v>7.6360000000000001</v>
      </c>
      <c r="E81" s="21">
        <f t="shared" si="120"/>
        <v>7636000</v>
      </c>
      <c r="F81" s="626">
        <v>0.44700000000000001</v>
      </c>
      <c r="G81" s="913">
        <f t="shared" si="153"/>
        <v>0.59494644074363556</v>
      </c>
      <c r="H81" s="626">
        <f t="shared" si="114"/>
        <v>0.61012111905164501</v>
      </c>
      <c r="I81" s="1169"/>
      <c r="J81" s="629">
        <v>125</v>
      </c>
      <c r="K81" s="629">
        <v>250</v>
      </c>
      <c r="L81" s="629">
        <v>1830</v>
      </c>
      <c r="M81" s="1172"/>
      <c r="N81" s="1172"/>
      <c r="O81" s="637">
        <v>12.7</v>
      </c>
      <c r="P81" s="637">
        <f t="shared" si="146"/>
        <v>253.35373954874885</v>
      </c>
      <c r="Q81" s="637">
        <v>132300</v>
      </c>
      <c r="R81" s="637">
        <v>42</v>
      </c>
      <c r="S81" s="623">
        <f t="shared" si="121"/>
        <v>33837.437603866332</v>
      </c>
      <c r="T81" s="637">
        <v>200</v>
      </c>
      <c r="U81" s="623">
        <f t="shared" si="122"/>
        <v>3.9098705271017078</v>
      </c>
      <c r="V81" s="1044">
        <f t="shared" si="115"/>
        <v>1.0134149581949954E-2</v>
      </c>
      <c r="W81" s="623">
        <f t="shared" si="123"/>
        <v>48.931816894949691</v>
      </c>
      <c r="X81" s="561">
        <f t="shared" si="116"/>
        <v>27488230.471117124</v>
      </c>
      <c r="Y81" s="561">
        <f t="shared" si="117"/>
        <v>8.2095937812444125E-6</v>
      </c>
      <c r="Z81" s="554">
        <f t="shared" si="124"/>
        <v>1.2402084165631132E-3</v>
      </c>
      <c r="AA81" s="623">
        <f t="shared" si="133"/>
        <v>52.3</v>
      </c>
      <c r="AB81" s="623">
        <f t="shared" si="118"/>
        <v>50</v>
      </c>
      <c r="AC81" s="637">
        <f t="shared" si="125"/>
        <v>50</v>
      </c>
      <c r="AD81" s="821">
        <f t="shared" si="134"/>
        <v>43.65</v>
      </c>
      <c r="AE81" s="623">
        <f t="shared" si="119"/>
        <v>1.3309763775025403</v>
      </c>
      <c r="AF81" s="623">
        <f t="shared" si="147"/>
        <v>3.2752663010144212</v>
      </c>
      <c r="AG81" s="620">
        <f t="shared" si="126"/>
        <v>0.61012111905164501</v>
      </c>
      <c r="AH81" s="667">
        <f t="shared" si="135"/>
        <v>6250</v>
      </c>
      <c r="AI81" s="362">
        <f t="shared" si="154"/>
        <v>2.4757778979479017</v>
      </c>
      <c r="AJ81" s="667">
        <f t="shared" si="136"/>
        <v>0.61012111905164501</v>
      </c>
      <c r="AK81" s="362">
        <f t="shared" si="127"/>
        <v>0.18628137775016254</v>
      </c>
      <c r="AL81" s="816">
        <f t="shared" si="128"/>
        <v>0.11082744266927987</v>
      </c>
      <c r="AM81" s="362">
        <f t="shared" si="129"/>
        <v>3.4700751696498749E-2</v>
      </c>
      <c r="AN81" s="816">
        <f t="shared" si="137"/>
        <v>0.24643612803771944</v>
      </c>
      <c r="AO81" s="816">
        <f t="shared" si="138"/>
        <v>0.14661629724668404</v>
      </c>
      <c r="AP81" s="816">
        <f t="shared" si="139"/>
        <v>6.0730765202223251E-2</v>
      </c>
      <c r="AQ81" s="816">
        <f t="shared" si="130"/>
        <v>3.9623212767706216E-2</v>
      </c>
      <c r="AR81" s="816">
        <f t="shared" si="131"/>
        <v>0.8</v>
      </c>
      <c r="AS81" s="816">
        <f t="shared" si="140"/>
        <v>8377.8409627104302</v>
      </c>
      <c r="AT81" s="1044">
        <f t="shared" si="141"/>
        <v>3.0240934469443891E-2</v>
      </c>
      <c r="AU81" s="816">
        <f t="shared" si="142"/>
        <v>219.80329646646672</v>
      </c>
      <c r="AV81" s="816">
        <f t="shared" si="143"/>
        <v>164.07957351129988</v>
      </c>
      <c r="AW81" s="852">
        <f t="shared" si="148"/>
        <v>2.6534400000000002</v>
      </c>
      <c r="AX81" s="816">
        <f t="shared" si="144"/>
        <v>3.9098705271017078</v>
      </c>
      <c r="AY81" s="561">
        <f>IF(((AV81-($AT$125*AW81/AT81)*(1+AX81*AT81))/Q81)&gt;=0.6*AV81/Q81,((AV81-($AT$125*AW81/AT81)*(1+AX81*AT81))/Q81),0.6*AV81/Q81)</f>
        <v>7.9522915500394951E-4</v>
      </c>
      <c r="AZ81" s="816">
        <f t="shared" si="145"/>
        <v>0.17479398971611093</v>
      </c>
      <c r="BA81" s="123">
        <f t="shared" si="132"/>
        <v>0.59494644074363556</v>
      </c>
      <c r="BB81" s="39"/>
      <c r="BC81" s="39"/>
      <c r="BD81" s="39"/>
      <c r="BE81" s="39"/>
      <c r="BF81" s="39"/>
      <c r="BG81" s="39"/>
      <c r="BH81" s="664"/>
    </row>
    <row r="82" spans="3:60" x14ac:dyDescent="0.25">
      <c r="C82" s="1166"/>
      <c r="D82" s="446">
        <v>9</v>
      </c>
      <c r="E82" s="21">
        <f t="shared" si="120"/>
        <v>9000000</v>
      </c>
      <c r="F82" s="626">
        <v>0.55900000000000005</v>
      </c>
      <c r="G82" s="913">
        <f t="shared" si="153"/>
        <v>0.74401579502392012</v>
      </c>
      <c r="H82" s="626">
        <f t="shared" si="114"/>
        <v>0.71910556200429609</v>
      </c>
      <c r="I82" s="1169"/>
      <c r="J82" s="629">
        <v>125</v>
      </c>
      <c r="K82" s="629">
        <v>250</v>
      </c>
      <c r="L82" s="629">
        <v>1830</v>
      </c>
      <c r="M82" s="1172"/>
      <c r="N82" s="1172"/>
      <c r="O82" s="637">
        <v>12.7</v>
      </c>
      <c r="P82" s="637">
        <f t="shared" si="146"/>
        <v>253.35373954874885</v>
      </c>
      <c r="Q82" s="637">
        <v>132300</v>
      </c>
      <c r="R82" s="637">
        <v>42</v>
      </c>
      <c r="S82" s="623">
        <f t="shared" si="121"/>
        <v>33837.437603866332</v>
      </c>
      <c r="T82" s="637">
        <v>200</v>
      </c>
      <c r="U82" s="623">
        <f t="shared" si="122"/>
        <v>3.9098705271017078</v>
      </c>
      <c r="V82" s="1044">
        <f t="shared" si="115"/>
        <v>1.0134149581949954E-2</v>
      </c>
      <c r="W82" s="623">
        <f t="shared" si="123"/>
        <v>48.931816894949691</v>
      </c>
      <c r="X82" s="561">
        <f t="shared" si="116"/>
        <v>27488230.471117124</v>
      </c>
      <c r="Y82" s="561">
        <f t="shared" si="117"/>
        <v>9.6760534352016372E-6</v>
      </c>
      <c r="Z82" s="554">
        <f t="shared" si="124"/>
        <v>1.461743812083292E-3</v>
      </c>
      <c r="AA82" s="623">
        <f t="shared" si="133"/>
        <v>52.3</v>
      </c>
      <c r="AB82" s="623">
        <f t="shared" si="118"/>
        <v>50</v>
      </c>
      <c r="AC82" s="637">
        <f t="shared" si="125"/>
        <v>50</v>
      </c>
      <c r="AD82" s="821">
        <f t="shared" si="134"/>
        <v>43.65</v>
      </c>
      <c r="AE82" s="623">
        <f t="shared" si="119"/>
        <v>1.3309763775025403</v>
      </c>
      <c r="AF82" s="623">
        <f t="shared" si="147"/>
        <v>3.2752663010144212</v>
      </c>
      <c r="AG82" s="620">
        <f t="shared" si="126"/>
        <v>0.71910556200429609</v>
      </c>
      <c r="AH82" s="667">
        <f t="shared" si="135"/>
        <v>6250</v>
      </c>
      <c r="AI82" s="362">
        <f t="shared" si="154"/>
        <v>2.4757778979479017</v>
      </c>
      <c r="AJ82" s="667">
        <f t="shared" si="136"/>
        <v>0.71910556200429609</v>
      </c>
      <c r="AK82" s="362">
        <f t="shared" si="127"/>
        <v>0.21955636455624186</v>
      </c>
      <c r="AL82" s="816">
        <f t="shared" si="128"/>
        <v>0.16335340312787391</v>
      </c>
      <c r="AM82" s="362">
        <f t="shared" si="129"/>
        <v>4.8204997217153378E-2</v>
      </c>
      <c r="AN82" s="816">
        <f t="shared" si="137"/>
        <v>0.29045641073068029</v>
      </c>
      <c r="AO82" s="816">
        <f t="shared" si="138"/>
        <v>0.21610415734958138</v>
      </c>
      <c r="AP82" s="816">
        <f t="shared" si="139"/>
        <v>8.4364926534549647E-2</v>
      </c>
      <c r="AQ82" s="816">
        <f t="shared" si="130"/>
        <v>3.9623212767706216E-2</v>
      </c>
      <c r="AR82" s="816">
        <f t="shared" si="131"/>
        <v>0.8</v>
      </c>
      <c r="AS82" s="816">
        <f t="shared" si="140"/>
        <v>8377.8409627104302</v>
      </c>
      <c r="AT82" s="1044">
        <f t="shared" si="141"/>
        <v>3.0240934469443891E-2</v>
      </c>
      <c r="AU82" s="816">
        <f t="shared" si="142"/>
        <v>219.80329646646672</v>
      </c>
      <c r="AV82" s="816">
        <f t="shared" si="143"/>
        <v>193.38870633861953</v>
      </c>
      <c r="AW82" s="852">
        <f t="shared" si="148"/>
        <v>2.6534400000000002</v>
      </c>
      <c r="AX82" s="816">
        <f t="shared" si="144"/>
        <v>3.9098705271017078</v>
      </c>
      <c r="AY82" s="561">
        <f t="shared" si="112"/>
        <v>1.0167645505241283E-3</v>
      </c>
      <c r="AZ82" s="816">
        <f t="shared" si="145"/>
        <v>0.22348819993544874</v>
      </c>
      <c r="BA82" s="123">
        <f t="shared" si="132"/>
        <v>0.74401579502392012</v>
      </c>
      <c r="BB82" s="39"/>
      <c r="BC82" s="39"/>
      <c r="BD82" s="39"/>
      <c r="BE82" s="39"/>
      <c r="BF82" s="39"/>
      <c r="BG82" s="39"/>
      <c r="BH82" s="664"/>
    </row>
    <row r="83" spans="3:60" x14ac:dyDescent="0.25">
      <c r="C83" s="1166"/>
      <c r="D83" s="446">
        <v>10</v>
      </c>
      <c r="E83" s="21">
        <f t="shared" si="120"/>
        <v>10000000</v>
      </c>
      <c r="F83" s="626">
        <v>0.61199999999999999</v>
      </c>
      <c r="G83" s="913">
        <f t="shared" si="153"/>
        <v>0.81455754303155459</v>
      </c>
      <c r="H83" s="626">
        <f t="shared" si="114"/>
        <v>0.7990061800047733</v>
      </c>
      <c r="I83" s="1169"/>
      <c r="J83" s="629">
        <v>125</v>
      </c>
      <c r="K83" s="629">
        <v>250</v>
      </c>
      <c r="L83" s="629">
        <v>1830</v>
      </c>
      <c r="M83" s="1172"/>
      <c r="N83" s="1172"/>
      <c r="O83" s="637">
        <v>12.7</v>
      </c>
      <c r="P83" s="637">
        <f>2*PI()*(O83/2)^2</f>
        <v>253.35373954874885</v>
      </c>
      <c r="Q83" s="637">
        <v>132300</v>
      </c>
      <c r="R83" s="637">
        <v>42</v>
      </c>
      <c r="S83" s="623">
        <f t="shared" si="121"/>
        <v>33837.437603866332</v>
      </c>
      <c r="T83" s="637">
        <v>200</v>
      </c>
      <c r="U83" s="623">
        <f t="shared" si="122"/>
        <v>3.9098705271017078</v>
      </c>
      <c r="V83" s="1044">
        <f t="shared" si="115"/>
        <v>1.0134149581949954E-2</v>
      </c>
      <c r="W83" s="623">
        <f t="shared" si="123"/>
        <v>48.931816894949691</v>
      </c>
      <c r="X83" s="561">
        <f t="shared" si="116"/>
        <v>27488230.471117124</v>
      </c>
      <c r="Y83" s="561">
        <f t="shared" si="117"/>
        <v>1.0751170483557375E-5</v>
      </c>
      <c r="Z83" s="554">
        <f t="shared" si="124"/>
        <v>1.6241597912036577E-3</v>
      </c>
      <c r="AA83" s="623">
        <f t="shared" si="133"/>
        <v>52.3</v>
      </c>
      <c r="AB83" s="623">
        <f t="shared" si="118"/>
        <v>50</v>
      </c>
      <c r="AC83" s="637">
        <f t="shared" si="125"/>
        <v>50</v>
      </c>
      <c r="AD83" s="821">
        <f t="shared" si="134"/>
        <v>43.65</v>
      </c>
      <c r="AE83" s="623">
        <f t="shared" si="119"/>
        <v>1.3309763775025403</v>
      </c>
      <c r="AF83" s="623">
        <f t="shared" si="147"/>
        <v>3.2752663010144212</v>
      </c>
      <c r="AG83" s="620">
        <f t="shared" si="126"/>
        <v>0.7990061800047733</v>
      </c>
      <c r="AH83" s="667">
        <f t="shared" si="135"/>
        <v>6250</v>
      </c>
      <c r="AI83" s="362">
        <f t="shared" si="154"/>
        <v>2.4757778979479017</v>
      </c>
      <c r="AJ83" s="667">
        <f t="shared" si="136"/>
        <v>0.7990061800047733</v>
      </c>
      <c r="AK83" s="362">
        <f t="shared" si="127"/>
        <v>0.24395151617360203</v>
      </c>
      <c r="AL83" s="816">
        <f t="shared" si="128"/>
        <v>0.19871254763319182</v>
      </c>
      <c r="AM83" s="362">
        <f t="shared" si="129"/>
        <v>5.9512342243399213E-2</v>
      </c>
      <c r="AN83" s="816">
        <f t="shared" si="137"/>
        <v>0.32272934525631142</v>
      </c>
      <c r="AO83" s="816">
        <f t="shared" si="138"/>
        <v>0.26288162253616332</v>
      </c>
      <c r="AP83" s="816">
        <f t="shared" si="139"/>
        <v>0.10415423028956745</v>
      </c>
      <c r="AQ83" s="816">
        <f t="shared" si="130"/>
        <v>3.9623212767706216E-2</v>
      </c>
      <c r="AR83" s="816">
        <f t="shared" si="131"/>
        <v>0.8</v>
      </c>
      <c r="AS83" s="816">
        <f t="shared" si="140"/>
        <v>8377.8409627104302</v>
      </c>
      <c r="AT83" s="1044">
        <f t="shared" si="141"/>
        <v>3.0240934469443891E-2</v>
      </c>
      <c r="AU83" s="816">
        <f t="shared" si="142"/>
        <v>219.80329646646672</v>
      </c>
      <c r="AV83" s="816">
        <f t="shared" si="143"/>
        <v>214.87634037624392</v>
      </c>
      <c r="AW83" s="852">
        <f t="shared" si="148"/>
        <v>2.6534400000000002</v>
      </c>
      <c r="AX83" s="816">
        <f t="shared" si="144"/>
        <v>3.9098705271017078</v>
      </c>
      <c r="AY83" s="561">
        <f t="shared" si="112"/>
        <v>1.179180529644494E-3</v>
      </c>
      <c r="AZ83" s="816">
        <f t="shared" si="145"/>
        <v>0.25918776754493394</v>
      </c>
      <c r="BA83" s="123">
        <f t="shared" si="132"/>
        <v>0.81455754303155459</v>
      </c>
      <c r="BB83" s="39"/>
      <c r="BC83" s="39"/>
      <c r="BD83" s="39"/>
      <c r="BE83" s="39"/>
      <c r="BF83" s="39"/>
      <c r="BG83" s="39"/>
      <c r="BH83" s="664"/>
    </row>
    <row r="84" spans="3:60" x14ac:dyDescent="0.25">
      <c r="C84" s="1166"/>
      <c r="D84" s="446">
        <v>11.635999999999999</v>
      </c>
      <c r="E84" s="21">
        <f t="shared" si="120"/>
        <v>11636000</v>
      </c>
      <c r="F84" s="626">
        <v>0.746</v>
      </c>
      <c r="G84" s="913">
        <f t="shared" si="153"/>
        <v>0.99290837761689499</v>
      </c>
      <c r="H84" s="626">
        <f t="shared" si="114"/>
        <v>0.92972359105355429</v>
      </c>
      <c r="I84" s="1169"/>
      <c r="J84" s="629">
        <v>125</v>
      </c>
      <c r="K84" s="629">
        <v>250</v>
      </c>
      <c r="L84" s="629">
        <v>1830</v>
      </c>
      <c r="M84" s="1172"/>
      <c r="N84" s="1172"/>
      <c r="O84" s="637">
        <v>12.7</v>
      </c>
      <c r="P84" s="637">
        <f t="shared" si="146"/>
        <v>253.35373954874885</v>
      </c>
      <c r="Q84" s="637">
        <v>132300</v>
      </c>
      <c r="R84" s="637">
        <v>42</v>
      </c>
      <c r="S84" s="623">
        <f t="shared" si="121"/>
        <v>33837.437603866332</v>
      </c>
      <c r="T84" s="637">
        <v>200</v>
      </c>
      <c r="U84" s="623">
        <f t="shared" si="122"/>
        <v>3.9098705271017078</v>
      </c>
      <c r="V84" s="1044">
        <f t="shared" si="115"/>
        <v>1.0134149581949954E-2</v>
      </c>
      <c r="W84" s="623">
        <f t="shared" si="123"/>
        <v>48.931816894949691</v>
      </c>
      <c r="X84" s="561">
        <f t="shared" si="116"/>
        <v>27488230.471117124</v>
      </c>
      <c r="Y84" s="561">
        <f t="shared" si="117"/>
        <v>1.2510061974667362E-5</v>
      </c>
      <c r="Z84" s="554">
        <f t="shared" si="124"/>
        <v>1.8898723330445764E-3</v>
      </c>
      <c r="AA84" s="623">
        <f t="shared" si="133"/>
        <v>52.3</v>
      </c>
      <c r="AB84" s="623">
        <f t="shared" si="118"/>
        <v>50</v>
      </c>
      <c r="AC84" s="637">
        <f t="shared" si="125"/>
        <v>50</v>
      </c>
      <c r="AD84" s="821">
        <f t="shared" si="134"/>
        <v>43.65</v>
      </c>
      <c r="AE84" s="623">
        <f t="shared" si="119"/>
        <v>1.3309763775025403</v>
      </c>
      <c r="AF84" s="623">
        <f t="shared" si="147"/>
        <v>3.2752663010144212</v>
      </c>
      <c r="AG84" s="620">
        <f t="shared" si="126"/>
        <v>0.92972359105355429</v>
      </c>
      <c r="AH84" s="667">
        <f t="shared" si="135"/>
        <v>6250</v>
      </c>
      <c r="AI84" s="362">
        <f t="shared" si="154"/>
        <v>2.4757778979479017</v>
      </c>
      <c r="AJ84" s="667">
        <f t="shared" si="136"/>
        <v>0.92972359105355429</v>
      </c>
      <c r="AK84" s="362">
        <f t="shared" si="127"/>
        <v>0.2838619842196034</v>
      </c>
      <c r="AL84" s="816">
        <f t="shared" si="128"/>
        <v>0.28184894221859907</v>
      </c>
      <c r="AM84" s="362">
        <f t="shared" si="129"/>
        <v>8.0577626085090365E-2</v>
      </c>
      <c r="AN84" s="816">
        <f t="shared" si="137"/>
        <v>0.37552786614024403</v>
      </c>
      <c r="AO84" s="816">
        <f t="shared" si="138"/>
        <v>0.3728647643192442</v>
      </c>
      <c r="AP84" s="816">
        <f t="shared" si="139"/>
        <v>0.14102117824784505</v>
      </c>
      <c r="AQ84" s="816">
        <f t="shared" si="130"/>
        <v>3.9623212767706216E-2</v>
      </c>
      <c r="AR84" s="816">
        <f t="shared" si="131"/>
        <v>0.8</v>
      </c>
      <c r="AS84" s="816">
        <f t="shared" si="140"/>
        <v>8377.8409627104302</v>
      </c>
      <c r="AT84" s="1044">
        <f t="shared" si="141"/>
        <v>3.0240934469443891E-2</v>
      </c>
      <c r="AU84" s="816">
        <f t="shared" si="142"/>
        <v>219.80329646646672</v>
      </c>
      <c r="AV84" s="816">
        <f t="shared" si="143"/>
        <v>250.03010966179747</v>
      </c>
      <c r="AW84" s="852">
        <f t="shared" si="148"/>
        <v>2.6534400000000002</v>
      </c>
      <c r="AX84" s="816">
        <f t="shared" si="144"/>
        <v>3.9098705271017078</v>
      </c>
      <c r="AY84" s="561">
        <f t="shared" si="112"/>
        <v>1.4448930714854127E-3</v>
      </c>
      <c r="AZ84" s="816">
        <f t="shared" si="145"/>
        <v>0.31759226015405184</v>
      </c>
      <c r="BA84" s="123">
        <f t="shared" si="132"/>
        <v>0.99290837761689499</v>
      </c>
      <c r="BB84" s="39"/>
      <c r="BC84" s="39"/>
      <c r="BD84" s="39"/>
      <c r="BE84" s="39"/>
      <c r="BF84" s="39"/>
      <c r="BG84" s="39"/>
      <c r="BH84" s="664"/>
    </row>
    <row r="85" spans="3:60" x14ac:dyDescent="0.25">
      <c r="C85" s="1166"/>
      <c r="D85" s="626">
        <v>12.727</v>
      </c>
      <c r="E85" s="21">
        <f t="shared" si="120"/>
        <v>12727000</v>
      </c>
      <c r="F85" s="626">
        <v>0.84899999999999998</v>
      </c>
      <c r="G85" s="913">
        <f t="shared" si="153"/>
        <v>1.1299989444996568</v>
      </c>
      <c r="H85" s="626">
        <f t="shared" si="114"/>
        <v>1.016895165292075</v>
      </c>
      <c r="I85" s="1169"/>
      <c r="J85" s="629">
        <v>125</v>
      </c>
      <c r="K85" s="629">
        <v>250</v>
      </c>
      <c r="L85" s="629">
        <v>1830</v>
      </c>
      <c r="M85" s="1172"/>
      <c r="N85" s="1172"/>
      <c r="O85" s="637">
        <v>12.7</v>
      </c>
      <c r="P85" s="637">
        <f t="shared" si="146"/>
        <v>253.35373954874885</v>
      </c>
      <c r="Q85" s="637">
        <v>132300</v>
      </c>
      <c r="R85" s="637">
        <v>42</v>
      </c>
      <c r="S85" s="623">
        <f t="shared" si="121"/>
        <v>33837.437603866332</v>
      </c>
      <c r="T85" s="637">
        <v>200</v>
      </c>
      <c r="U85" s="623">
        <f t="shared" si="122"/>
        <v>3.9098705271017078</v>
      </c>
      <c r="V85" s="1044">
        <f t="shared" si="115"/>
        <v>1.0134149581949954E-2</v>
      </c>
      <c r="W85" s="623">
        <f t="shared" si="123"/>
        <v>48.931816894949691</v>
      </c>
      <c r="X85" s="561">
        <f t="shared" si="116"/>
        <v>27488230.471117124</v>
      </c>
      <c r="Y85" s="561">
        <f t="shared" si="117"/>
        <v>1.3683014674423471E-5</v>
      </c>
      <c r="Z85" s="554">
        <f t="shared" si="124"/>
        <v>2.0670681662648951E-3</v>
      </c>
      <c r="AA85" s="623">
        <f t="shared" si="133"/>
        <v>52.3</v>
      </c>
      <c r="AB85" s="623">
        <f t="shared" si="118"/>
        <v>50</v>
      </c>
      <c r="AC85" s="637">
        <f t="shared" si="125"/>
        <v>50</v>
      </c>
      <c r="AD85" s="821">
        <f t="shared" si="134"/>
        <v>43.65</v>
      </c>
      <c r="AE85" s="623">
        <f t="shared" si="119"/>
        <v>1.3309763775025403</v>
      </c>
      <c r="AF85" s="623">
        <f t="shared" si="147"/>
        <v>3.2752663010144212</v>
      </c>
      <c r="AG85" s="620">
        <f t="shared" si="126"/>
        <v>1.016895165292075</v>
      </c>
      <c r="AH85" s="667">
        <f t="shared" si="135"/>
        <v>6250</v>
      </c>
      <c r="AI85" s="362">
        <f t="shared" si="154"/>
        <v>2.4757778979479017</v>
      </c>
      <c r="AJ85" s="667">
        <f t="shared" si="136"/>
        <v>1.0168951652920748</v>
      </c>
      <c r="AK85" s="362">
        <f t="shared" si="127"/>
        <v>0.3104770946341433</v>
      </c>
      <c r="AL85" s="816">
        <f t="shared" si="128"/>
        <v>0.35083878922790196</v>
      </c>
      <c r="AM85" s="362">
        <f t="shared" si="129"/>
        <v>9.6396026292458775E-2</v>
      </c>
      <c r="AN85" s="816">
        <f t="shared" si="137"/>
        <v>0.41073763770770749</v>
      </c>
      <c r="AO85" s="816">
        <f t="shared" si="138"/>
        <v>0.46413309707599187</v>
      </c>
      <c r="AP85" s="816">
        <f t="shared" si="139"/>
        <v>0.16870540702970799</v>
      </c>
      <c r="AQ85" s="816">
        <f t="shared" si="130"/>
        <v>3.9623212767706216E-2</v>
      </c>
      <c r="AR85" s="816">
        <f t="shared" si="131"/>
        <v>0.8</v>
      </c>
      <c r="AS85" s="816">
        <f t="shared" si="140"/>
        <v>8377.8409627104302</v>
      </c>
      <c r="AT85" s="1044">
        <f t="shared" si="141"/>
        <v>3.0240934469443891E-2</v>
      </c>
      <c r="AU85" s="816">
        <f t="shared" si="142"/>
        <v>219.80329646646672</v>
      </c>
      <c r="AV85" s="816">
        <f t="shared" si="143"/>
        <v>273.47311839684562</v>
      </c>
      <c r="AW85" s="852">
        <f t="shared" si="148"/>
        <v>2.6534400000000002</v>
      </c>
      <c r="AX85" s="816">
        <f t="shared" si="144"/>
        <v>3.9098705271017078</v>
      </c>
      <c r="AY85" s="561">
        <f t="shared" si="112"/>
        <v>1.6220889047057314E-3</v>
      </c>
      <c r="AZ85" s="816">
        <f t="shared" si="145"/>
        <v>0.35654048841600017</v>
      </c>
      <c r="BA85" s="123">
        <f t="shared" si="132"/>
        <v>1.1299989444996568</v>
      </c>
      <c r="BB85" s="39"/>
      <c r="BC85" s="39"/>
      <c r="BD85" s="39"/>
      <c r="BE85" s="39"/>
      <c r="BF85" s="39"/>
      <c r="BG85" s="39"/>
      <c r="BH85" s="664"/>
    </row>
    <row r="86" spans="3:60" x14ac:dyDescent="0.25">
      <c r="C86" s="1166"/>
      <c r="D86" s="626">
        <v>13.818</v>
      </c>
      <c r="E86" s="21">
        <f t="shared" si="120"/>
        <v>13818000</v>
      </c>
      <c r="F86" s="626">
        <v>0.92959999999999998</v>
      </c>
      <c r="G86" s="913">
        <f t="shared" si="153"/>
        <v>1.2372756405263614</v>
      </c>
      <c r="H86" s="626">
        <f t="shared" si="114"/>
        <v>1.1040667395305959</v>
      </c>
      <c r="I86" s="1169"/>
      <c r="J86" s="629">
        <v>125</v>
      </c>
      <c r="K86" s="629">
        <v>250</v>
      </c>
      <c r="L86" s="629">
        <v>1830</v>
      </c>
      <c r="M86" s="1172"/>
      <c r="N86" s="1172"/>
      <c r="O86" s="637">
        <v>12.7</v>
      </c>
      <c r="P86" s="637">
        <f t="shared" si="146"/>
        <v>253.35373954874885</v>
      </c>
      <c r="Q86" s="637">
        <v>132300</v>
      </c>
      <c r="R86" s="637">
        <v>42</v>
      </c>
      <c r="S86" s="623">
        <f t="shared" si="121"/>
        <v>33837.437603866332</v>
      </c>
      <c r="T86" s="637">
        <v>200</v>
      </c>
      <c r="U86" s="623">
        <f t="shared" si="122"/>
        <v>3.9098705271017078</v>
      </c>
      <c r="V86" s="1044">
        <f t="shared" si="115"/>
        <v>1.0134149581949954E-2</v>
      </c>
      <c r="W86" s="623">
        <f t="shared" si="123"/>
        <v>48.931816894949691</v>
      </c>
      <c r="X86" s="561">
        <f t="shared" si="116"/>
        <v>27488230.471117124</v>
      </c>
      <c r="Y86" s="561">
        <f t="shared" si="117"/>
        <v>1.4855967374179582E-5</v>
      </c>
      <c r="Z86" s="554">
        <f t="shared" si="124"/>
        <v>2.2442639994852145E-3</v>
      </c>
      <c r="AA86" s="623">
        <f t="shared" si="133"/>
        <v>52.3</v>
      </c>
      <c r="AB86" s="623">
        <f t="shared" si="118"/>
        <v>50</v>
      </c>
      <c r="AC86" s="637">
        <f t="shared" si="125"/>
        <v>50</v>
      </c>
      <c r="AD86" s="821">
        <f t="shared" si="134"/>
        <v>43.65</v>
      </c>
      <c r="AE86" s="623">
        <f t="shared" si="119"/>
        <v>1.3309763775025403</v>
      </c>
      <c r="AF86" s="623">
        <f t="shared" si="147"/>
        <v>3.2752663010144212</v>
      </c>
      <c r="AG86" s="620">
        <f t="shared" si="126"/>
        <v>1.1040667395305959</v>
      </c>
      <c r="AH86" s="667">
        <f t="shared" si="135"/>
        <v>6250</v>
      </c>
      <c r="AI86" s="362">
        <f t="shared" si="154"/>
        <v>2.4757778979479017</v>
      </c>
      <c r="AJ86" s="667">
        <f t="shared" si="136"/>
        <v>1.1040667395305959</v>
      </c>
      <c r="AK86" s="362">
        <f t="shared" si="127"/>
        <v>0.33709220504868337</v>
      </c>
      <c r="AL86" s="816">
        <f t="shared" si="128"/>
        <v>0.41707597391805329</v>
      </c>
      <c r="AM86" s="362">
        <f t="shared" si="129"/>
        <v>0.1136311547045836</v>
      </c>
      <c r="AN86" s="816">
        <f t="shared" si="137"/>
        <v>0.44594740927517118</v>
      </c>
      <c r="AO86" s="816">
        <f t="shared" si="138"/>
        <v>0.55175986645200892</v>
      </c>
      <c r="AP86" s="816">
        <f t="shared" si="139"/>
        <v>0.19886909183923704</v>
      </c>
      <c r="AQ86" s="816">
        <f t="shared" si="130"/>
        <v>3.9623212767706216E-2</v>
      </c>
      <c r="AR86" s="816">
        <f t="shared" si="131"/>
        <v>0.8</v>
      </c>
      <c r="AS86" s="816">
        <f t="shared" si="140"/>
        <v>8377.8409627104302</v>
      </c>
      <c r="AT86" s="1044">
        <f t="shared" si="141"/>
        <v>3.0240934469443891E-2</v>
      </c>
      <c r="AU86" s="816">
        <f t="shared" si="142"/>
        <v>219.80329646646672</v>
      </c>
      <c r="AV86" s="816">
        <f t="shared" si="143"/>
        <v>296.91612713189386</v>
      </c>
      <c r="AW86" s="852">
        <f t="shared" si="148"/>
        <v>2.6534400000000002</v>
      </c>
      <c r="AX86" s="816">
        <f t="shared" si="144"/>
        <v>3.9098705271017078</v>
      </c>
      <c r="AY86" s="561">
        <f t="shared" si="112"/>
        <v>1.7992847379260505E-3</v>
      </c>
      <c r="AZ86" s="816">
        <f t="shared" si="145"/>
        <v>0.39548871667794855</v>
      </c>
      <c r="BA86" s="123">
        <f t="shared" si="132"/>
        <v>1.2372756405263614</v>
      </c>
      <c r="BB86" s="39"/>
      <c r="BC86" s="39"/>
      <c r="BD86" s="39"/>
      <c r="BE86" s="39"/>
      <c r="BF86" s="39"/>
      <c r="BG86" s="39"/>
      <c r="BH86" s="664"/>
    </row>
    <row r="87" spans="3:60" x14ac:dyDescent="0.25">
      <c r="C87" s="1166"/>
      <c r="D87" s="626">
        <v>15</v>
      </c>
      <c r="E87" s="21">
        <f t="shared" si="120"/>
        <v>15000000</v>
      </c>
      <c r="F87" s="626">
        <v>1.028</v>
      </c>
      <c r="G87" s="913">
        <f t="shared" si="153"/>
        <v>1.3682437160726115</v>
      </c>
      <c r="H87" s="626">
        <f t="shared" si="114"/>
        <v>1.19850927000716</v>
      </c>
      <c r="I87" s="1169"/>
      <c r="J87" s="629">
        <v>125</v>
      </c>
      <c r="K87" s="629">
        <v>250</v>
      </c>
      <c r="L87" s="629">
        <v>1830</v>
      </c>
      <c r="M87" s="1172"/>
      <c r="N87" s="1172"/>
      <c r="O87" s="637">
        <v>12.7</v>
      </c>
      <c r="P87" s="637">
        <f t="shared" si="146"/>
        <v>253.35373954874885</v>
      </c>
      <c r="Q87" s="637">
        <v>132300</v>
      </c>
      <c r="R87" s="637">
        <v>42</v>
      </c>
      <c r="S87" s="623">
        <f t="shared" si="121"/>
        <v>33837.437603866332</v>
      </c>
      <c r="T87" s="637">
        <v>200</v>
      </c>
      <c r="U87" s="623">
        <f t="shared" si="122"/>
        <v>3.9098705271017078</v>
      </c>
      <c r="V87" s="1044">
        <f t="shared" si="115"/>
        <v>1.0134149581949954E-2</v>
      </c>
      <c r="W87" s="623">
        <f t="shared" si="123"/>
        <v>48.931816894949691</v>
      </c>
      <c r="X87" s="561">
        <f t="shared" si="116"/>
        <v>27488230.471117124</v>
      </c>
      <c r="Y87" s="561">
        <f t="shared" si="117"/>
        <v>1.6126755725336064E-5</v>
      </c>
      <c r="Z87" s="554">
        <f t="shared" si="124"/>
        <v>2.4362396868054868E-3</v>
      </c>
      <c r="AA87" s="623">
        <f t="shared" si="133"/>
        <v>52.3</v>
      </c>
      <c r="AB87" s="623">
        <f t="shared" si="118"/>
        <v>50</v>
      </c>
      <c r="AC87" s="637">
        <f t="shared" si="125"/>
        <v>50</v>
      </c>
      <c r="AD87" s="821">
        <f t="shared" si="134"/>
        <v>43.65</v>
      </c>
      <c r="AE87" s="623">
        <f t="shared" si="119"/>
        <v>1.3309763775025403</v>
      </c>
      <c r="AF87" s="623">
        <f t="shared" si="147"/>
        <v>3.2752663010144212</v>
      </c>
      <c r="AG87" s="620">
        <f t="shared" si="126"/>
        <v>1.19850927000716</v>
      </c>
      <c r="AH87" s="667">
        <f t="shared" si="135"/>
        <v>6250</v>
      </c>
      <c r="AI87" s="362">
        <f t="shared" si="154"/>
        <v>2.4757778979479017</v>
      </c>
      <c r="AJ87" s="667">
        <f t="shared" si="136"/>
        <v>1.19850927000716</v>
      </c>
      <c r="AK87" s="362">
        <f t="shared" si="127"/>
        <v>0.36592727426040311</v>
      </c>
      <c r="AL87" s="816">
        <f t="shared" si="128"/>
        <v>0.50067769354637559</v>
      </c>
      <c r="AM87" s="362">
        <f t="shared" si="129"/>
        <v>0.13390277004764828</v>
      </c>
      <c r="AN87" s="816">
        <f t="shared" si="137"/>
        <v>0.48409401788446726</v>
      </c>
      <c r="AO87" s="816">
        <f t="shared" si="138"/>
        <v>0.66235859795876473</v>
      </c>
      <c r="AP87" s="816">
        <f t="shared" si="139"/>
        <v>0.23434701815152692</v>
      </c>
      <c r="AQ87" s="816">
        <f t="shared" si="130"/>
        <v>3.9623212767706216E-2</v>
      </c>
      <c r="AR87" s="816">
        <f t="shared" si="131"/>
        <v>0.8</v>
      </c>
      <c r="AS87" s="816">
        <f t="shared" si="140"/>
        <v>8377.8409627104302</v>
      </c>
      <c r="AT87" s="1044">
        <f t="shared" si="141"/>
        <v>3.0240934469443891E-2</v>
      </c>
      <c r="AU87" s="816">
        <f t="shared" si="142"/>
        <v>219.80329646646672</v>
      </c>
      <c r="AV87" s="816">
        <f t="shared" si="143"/>
        <v>322.31451056436589</v>
      </c>
      <c r="AW87" s="852">
        <f t="shared" si="148"/>
        <v>2.6534400000000002</v>
      </c>
      <c r="AX87" s="816">
        <f t="shared" si="144"/>
        <v>3.9098705271017078</v>
      </c>
      <c r="AY87" s="561">
        <f t="shared" si="112"/>
        <v>1.9912604252463229E-3</v>
      </c>
      <c r="AZ87" s="816">
        <f t="shared" si="145"/>
        <v>0.43768560559236008</v>
      </c>
      <c r="BA87" s="123">
        <f t="shared" si="132"/>
        <v>1.3682437160726115</v>
      </c>
      <c r="BB87" s="39"/>
      <c r="BC87" s="39"/>
      <c r="BD87" s="39"/>
      <c r="BE87" s="39"/>
      <c r="BF87" s="39"/>
      <c r="BG87" s="39"/>
      <c r="BH87" s="664"/>
    </row>
    <row r="88" spans="3:60" x14ac:dyDescent="0.25">
      <c r="C88" s="1166"/>
      <c r="D88" s="626">
        <v>16.273</v>
      </c>
      <c r="E88" s="21">
        <f t="shared" si="120"/>
        <v>16273000</v>
      </c>
      <c r="F88" s="626">
        <v>1.1439999999999999</v>
      </c>
      <c r="G88" s="913">
        <f t="shared" si="153"/>
        <v>1.5226369758629059</v>
      </c>
      <c r="H88" s="626">
        <f t="shared" si="114"/>
        <v>1.3002227567217677</v>
      </c>
      <c r="I88" s="1169"/>
      <c r="J88" s="629">
        <v>125</v>
      </c>
      <c r="K88" s="629">
        <v>250</v>
      </c>
      <c r="L88" s="629">
        <v>1830</v>
      </c>
      <c r="M88" s="1172"/>
      <c r="N88" s="1172"/>
      <c r="O88" s="637">
        <v>12.7</v>
      </c>
      <c r="P88" s="637">
        <f t="shared" si="146"/>
        <v>253.35373954874885</v>
      </c>
      <c r="Q88" s="637">
        <v>132300</v>
      </c>
      <c r="R88" s="637">
        <v>42</v>
      </c>
      <c r="S88" s="623">
        <f t="shared" si="121"/>
        <v>33837.437603866332</v>
      </c>
      <c r="T88" s="637">
        <v>200</v>
      </c>
      <c r="U88" s="623">
        <f t="shared" si="122"/>
        <v>3.9098705271017078</v>
      </c>
      <c r="V88" s="1044">
        <f t="shared" si="115"/>
        <v>1.0134149581949954E-2</v>
      </c>
      <c r="W88" s="623">
        <f t="shared" si="123"/>
        <v>48.931816894949691</v>
      </c>
      <c r="X88" s="561">
        <f t="shared" si="116"/>
        <v>27488230.471117124</v>
      </c>
      <c r="Y88" s="561">
        <f t="shared" si="117"/>
        <v>1.7495379727892916E-5</v>
      </c>
      <c r="Z88" s="554">
        <f t="shared" si="124"/>
        <v>2.6429952282257122E-3</v>
      </c>
      <c r="AA88" s="623">
        <f t="shared" si="133"/>
        <v>52.3</v>
      </c>
      <c r="AB88" s="623">
        <f t="shared" si="118"/>
        <v>50</v>
      </c>
      <c r="AC88" s="637">
        <f t="shared" si="125"/>
        <v>50</v>
      </c>
      <c r="AD88" s="821">
        <f t="shared" si="134"/>
        <v>43.65</v>
      </c>
      <c r="AE88" s="623">
        <f t="shared" si="119"/>
        <v>1.3309763775025403</v>
      </c>
      <c r="AF88" s="623">
        <f t="shared" si="147"/>
        <v>3.2752663010144212</v>
      </c>
      <c r="AG88" s="620">
        <f t="shared" si="126"/>
        <v>1.3002227567217677</v>
      </c>
      <c r="AH88" s="667">
        <f t="shared" si="135"/>
        <v>6250</v>
      </c>
      <c r="AI88" s="362">
        <f t="shared" si="154"/>
        <v>2.4757778979479017</v>
      </c>
      <c r="AJ88" s="667">
        <f t="shared" si="136"/>
        <v>1.3002227567217675</v>
      </c>
      <c r="AK88" s="362">
        <f t="shared" si="127"/>
        <v>0.39698230226930259</v>
      </c>
      <c r="AL88" s="816">
        <f t="shared" si="128"/>
        <v>0.60445993219842487</v>
      </c>
      <c r="AM88" s="362">
        <f t="shared" si="129"/>
        <v>0.15759494831503593</v>
      </c>
      <c r="AN88" s="816">
        <f t="shared" si="137"/>
        <v>0.52517746353559569</v>
      </c>
      <c r="AO88" s="816">
        <f t="shared" si="138"/>
        <v>0.79965462486919092</v>
      </c>
      <c r="AP88" s="816">
        <f t="shared" si="139"/>
        <v>0.27581136820568192</v>
      </c>
      <c r="AQ88" s="816">
        <f t="shared" si="130"/>
        <v>3.9623212767706216E-2</v>
      </c>
      <c r="AR88" s="816">
        <f t="shared" si="131"/>
        <v>0.8</v>
      </c>
      <c r="AS88" s="816">
        <f t="shared" si="140"/>
        <v>8377.8409627104302</v>
      </c>
      <c r="AT88" s="1044">
        <f t="shared" si="141"/>
        <v>3.0240934469443891E-2</v>
      </c>
      <c r="AU88" s="816">
        <f t="shared" si="142"/>
        <v>219.80329646646672</v>
      </c>
      <c r="AV88" s="816">
        <f t="shared" si="143"/>
        <v>349.66826869426171</v>
      </c>
      <c r="AW88" s="852">
        <f t="shared" si="148"/>
        <v>2.6534400000000002</v>
      </c>
      <c r="AX88" s="816">
        <f t="shared" si="144"/>
        <v>3.9098705271017078</v>
      </c>
      <c r="AY88" s="561">
        <f t="shared" si="112"/>
        <v>2.1980159666665482E-3</v>
      </c>
      <c r="AZ88" s="816">
        <f t="shared" si="145"/>
        <v>0.48313115515923472</v>
      </c>
      <c r="BA88" s="123">
        <f t="shared" si="132"/>
        <v>1.5226369758629059</v>
      </c>
      <c r="BB88" s="39"/>
      <c r="BC88" s="39"/>
      <c r="BD88" s="39"/>
      <c r="BE88" s="39"/>
      <c r="BF88" s="39"/>
      <c r="BG88" s="39"/>
      <c r="BH88" s="664"/>
    </row>
    <row r="89" spans="3:60" x14ac:dyDescent="0.25">
      <c r="C89" s="1166"/>
      <c r="D89" s="626">
        <v>17.727</v>
      </c>
      <c r="E89" s="21">
        <f t="shared" si="120"/>
        <v>17727000</v>
      </c>
      <c r="F89" s="626">
        <v>1.2509999999999999</v>
      </c>
      <c r="G89" s="913">
        <f t="shared" si="153"/>
        <v>1.6650514482556777</v>
      </c>
      <c r="H89" s="626">
        <f t="shared" si="114"/>
        <v>1.4163982552944618</v>
      </c>
      <c r="I89" s="1169"/>
      <c r="J89" s="629">
        <v>125</v>
      </c>
      <c r="K89" s="629">
        <v>250</v>
      </c>
      <c r="L89" s="629">
        <v>1830</v>
      </c>
      <c r="M89" s="1172"/>
      <c r="N89" s="1172"/>
      <c r="O89" s="637">
        <v>12.7</v>
      </c>
      <c r="P89" s="637">
        <f t="shared" si="146"/>
        <v>253.35373954874885</v>
      </c>
      <c r="Q89" s="637">
        <v>132300</v>
      </c>
      <c r="R89" s="637">
        <v>42</v>
      </c>
      <c r="S89" s="623">
        <f t="shared" si="121"/>
        <v>33837.437603866332</v>
      </c>
      <c r="T89" s="637">
        <v>200</v>
      </c>
      <c r="U89" s="623">
        <f t="shared" si="122"/>
        <v>3.9098705271017078</v>
      </c>
      <c r="V89" s="1044">
        <f t="shared" si="115"/>
        <v>1.0134149581949954E-2</v>
      </c>
      <c r="W89" s="623">
        <f t="shared" si="123"/>
        <v>48.931816894949691</v>
      </c>
      <c r="X89" s="561">
        <f t="shared" si="116"/>
        <v>27488230.471117124</v>
      </c>
      <c r="Y89" s="561">
        <f t="shared" si="117"/>
        <v>1.9058599916202161E-5</v>
      </c>
      <c r="Z89" s="554">
        <f t="shared" si="124"/>
        <v>2.8791480618667246E-3</v>
      </c>
      <c r="AA89" s="623">
        <f t="shared" si="133"/>
        <v>52.3</v>
      </c>
      <c r="AB89" s="623">
        <f t="shared" si="118"/>
        <v>50</v>
      </c>
      <c r="AC89" s="637">
        <f t="shared" si="125"/>
        <v>50</v>
      </c>
      <c r="AD89" s="821">
        <f t="shared" si="134"/>
        <v>43.65</v>
      </c>
      <c r="AE89" s="623">
        <f t="shared" si="119"/>
        <v>1.3309763775025403</v>
      </c>
      <c r="AF89" s="623">
        <f t="shared" si="147"/>
        <v>3.2752663010144212</v>
      </c>
      <c r="AG89" s="620">
        <f t="shared" si="126"/>
        <v>1.4163982552944618</v>
      </c>
      <c r="AH89" s="667">
        <f t="shared" si="135"/>
        <v>6250</v>
      </c>
      <c r="AI89" s="362">
        <f t="shared" si="154"/>
        <v>2.4757778979479017</v>
      </c>
      <c r="AJ89" s="667">
        <f t="shared" si="136"/>
        <v>1.4163982552944618</v>
      </c>
      <c r="AK89" s="362">
        <f t="shared" si="127"/>
        <v>0.43245285272094441</v>
      </c>
      <c r="AL89" s="816">
        <f t="shared" si="128"/>
        <v>0.72005624872530782</v>
      </c>
      <c r="AM89" s="362">
        <f t="shared" si="129"/>
        <v>0.18701546982648284</v>
      </c>
      <c r="AN89" s="816">
        <f t="shared" si="137"/>
        <v>0.57210231033586345</v>
      </c>
      <c r="AO89" s="816">
        <f t="shared" si="138"/>
        <v>0.95257978037514868</v>
      </c>
      <c r="AP89" s="816">
        <f t="shared" si="139"/>
        <v>0.32730105349163263</v>
      </c>
      <c r="AQ89" s="816">
        <f t="shared" si="130"/>
        <v>3.9623212767706216E-2</v>
      </c>
      <c r="AR89" s="816">
        <f t="shared" si="131"/>
        <v>0.8</v>
      </c>
      <c r="AS89" s="816">
        <f t="shared" si="140"/>
        <v>8377.8409627104302</v>
      </c>
      <c r="AT89" s="1044">
        <f t="shared" si="141"/>
        <v>3.0240934469443891E-2</v>
      </c>
      <c r="AU89" s="816">
        <f t="shared" si="142"/>
        <v>219.80329646646672</v>
      </c>
      <c r="AV89" s="816">
        <f t="shared" si="143"/>
        <v>380.91128858496768</v>
      </c>
      <c r="AW89" s="852">
        <f t="shared" si="148"/>
        <v>2.6534400000000002</v>
      </c>
      <c r="AX89" s="816">
        <f t="shared" si="144"/>
        <v>3.9098705271017078</v>
      </c>
      <c r="AY89" s="561">
        <f t="shared" si="112"/>
        <v>2.4341688003075607E-3</v>
      </c>
      <c r="AZ89" s="816">
        <f t="shared" si="145"/>
        <v>0.53503832646342642</v>
      </c>
      <c r="BA89" s="123">
        <f t="shared" si="132"/>
        <v>1.6650514482556777</v>
      </c>
      <c r="BB89" s="39"/>
      <c r="BC89" s="39"/>
      <c r="BD89" s="39"/>
      <c r="BE89" s="39"/>
      <c r="BF89" s="39"/>
      <c r="BG89" s="39"/>
      <c r="BH89" s="664"/>
    </row>
    <row r="90" spans="3:60" x14ac:dyDescent="0.25">
      <c r="C90" s="1166"/>
      <c r="D90" s="626">
        <v>19.181999999999999</v>
      </c>
      <c r="E90" s="21">
        <f t="shared" si="120"/>
        <v>19182000</v>
      </c>
      <c r="F90" s="626">
        <v>1.377</v>
      </c>
      <c r="G90" s="913">
        <f t="shared" si="153"/>
        <v>1.832754471820998</v>
      </c>
      <c r="H90" s="626">
        <f t="shared" si="114"/>
        <v>1.5326536544851561</v>
      </c>
      <c r="I90" s="1169"/>
      <c r="J90" s="629">
        <v>125</v>
      </c>
      <c r="K90" s="629">
        <v>250</v>
      </c>
      <c r="L90" s="629">
        <v>1830</v>
      </c>
      <c r="M90" s="1172"/>
      <c r="N90" s="1172"/>
      <c r="O90" s="637">
        <v>12.7</v>
      </c>
      <c r="P90" s="637">
        <f t="shared" si="146"/>
        <v>253.35373954874885</v>
      </c>
      <c r="Q90" s="637">
        <v>132300</v>
      </c>
      <c r="R90" s="637">
        <v>42</v>
      </c>
      <c r="S90" s="623">
        <f t="shared" si="121"/>
        <v>33837.437603866332</v>
      </c>
      <c r="T90" s="637">
        <v>200</v>
      </c>
      <c r="U90" s="623">
        <f t="shared" si="122"/>
        <v>3.9098705271017078</v>
      </c>
      <c r="V90" s="1044">
        <f t="shared" si="115"/>
        <v>1.0134149581949954E-2</v>
      </c>
      <c r="W90" s="623">
        <f t="shared" si="123"/>
        <v>48.931816894949691</v>
      </c>
      <c r="X90" s="561">
        <f t="shared" si="116"/>
        <v>27488230.471117124</v>
      </c>
      <c r="Y90" s="561">
        <f t="shared" si="117"/>
        <v>2.0622895221559758E-5</v>
      </c>
      <c r="Z90" s="554">
        <f t="shared" si="124"/>
        <v>3.1154633114868564E-3</v>
      </c>
      <c r="AA90" s="623">
        <f t="shared" si="133"/>
        <v>52.3</v>
      </c>
      <c r="AB90" s="623">
        <f t="shared" si="118"/>
        <v>50</v>
      </c>
      <c r="AC90" s="637">
        <f t="shared" si="125"/>
        <v>50</v>
      </c>
      <c r="AD90" s="821">
        <f t="shared" si="134"/>
        <v>43.65</v>
      </c>
      <c r="AE90" s="623">
        <f t="shared" si="119"/>
        <v>1.3309763775025403</v>
      </c>
      <c r="AF90" s="623">
        <f t="shared" si="147"/>
        <v>3.2752663010144212</v>
      </c>
      <c r="AG90" s="620">
        <f t="shared" si="126"/>
        <v>1.5326536544851561</v>
      </c>
      <c r="AH90" s="667">
        <f t="shared" si="135"/>
        <v>6250</v>
      </c>
      <c r="AI90" s="362">
        <f t="shared" si="154"/>
        <v>2.4757778979479017</v>
      </c>
      <c r="AJ90" s="667">
        <f t="shared" si="136"/>
        <v>1.5326536544851563</v>
      </c>
      <c r="AK90" s="362">
        <f t="shared" si="127"/>
        <v>0.46794779832420347</v>
      </c>
      <c r="AL90" s="816">
        <f t="shared" si="128"/>
        <v>0.85763341995747444</v>
      </c>
      <c r="AM90" s="362">
        <f t="shared" si="129"/>
        <v>0.21897514195646939</v>
      </c>
      <c r="AN90" s="816">
        <f t="shared" si="137"/>
        <v>0.61905943007065656</v>
      </c>
      <c r="AO90" s="816">
        <f t="shared" si="138"/>
        <v>1.1345839387849543</v>
      </c>
      <c r="AP90" s="816">
        <f t="shared" si="139"/>
        <v>0.38323457795940613</v>
      </c>
      <c r="AQ90" s="816">
        <f t="shared" si="130"/>
        <v>3.9623212767706216E-2</v>
      </c>
      <c r="AR90" s="816">
        <f t="shared" si="131"/>
        <v>0.8</v>
      </c>
      <c r="AS90" s="816">
        <f t="shared" si="140"/>
        <v>8377.8409627104302</v>
      </c>
      <c r="AT90" s="1044">
        <f t="shared" si="141"/>
        <v>3.0240934469443891E-2</v>
      </c>
      <c r="AU90" s="816">
        <f t="shared" si="142"/>
        <v>219.80329646646672</v>
      </c>
      <c r="AV90" s="816">
        <f t="shared" si="143"/>
        <v>412.17579610971109</v>
      </c>
      <c r="AW90" s="852">
        <f t="shared" si="148"/>
        <v>2.6534400000000002</v>
      </c>
      <c r="AX90" s="816">
        <f t="shared" si="144"/>
        <v>3.9098705271017078</v>
      </c>
      <c r="AY90" s="561">
        <f>IF(((AV90-($AT$125*AW90/AT90)*(1+AX90*AT90))/Q90)&gt;=0.6*AV90/Q90,((AV90-($AT$125*AW90/AT90)*(1+AX90*AT90))/Q90),0.6*AV90/Q90)</f>
        <v>2.6704840499276925E-3</v>
      </c>
      <c r="AZ90" s="816">
        <f t="shared" si="145"/>
        <v>0.58698119733522736</v>
      </c>
      <c r="BA90" s="123">
        <f t="shared" si="132"/>
        <v>1.832754471820998</v>
      </c>
      <c r="BB90" s="39"/>
      <c r="BC90" s="39"/>
      <c r="BD90" s="39"/>
      <c r="BE90" s="39"/>
      <c r="BF90" s="39"/>
      <c r="BG90" s="39"/>
      <c r="BH90" s="664"/>
    </row>
    <row r="91" spans="3:60" x14ac:dyDescent="0.25">
      <c r="C91" s="1166"/>
      <c r="D91" s="626">
        <v>20</v>
      </c>
      <c r="E91" s="21">
        <f t="shared" si="120"/>
        <v>20000000</v>
      </c>
      <c r="F91" s="626">
        <v>1.4530000000000001</v>
      </c>
      <c r="G91" s="913">
        <f t="shared" si="153"/>
        <v>1.933908676511191</v>
      </c>
      <c r="H91" s="626">
        <f t="shared" si="114"/>
        <v>1.5980123600095466</v>
      </c>
      <c r="I91" s="1169"/>
      <c r="J91" s="629">
        <v>125</v>
      </c>
      <c r="K91" s="629">
        <v>250</v>
      </c>
      <c r="L91" s="629">
        <v>1830</v>
      </c>
      <c r="M91" s="1172"/>
      <c r="N91" s="1172"/>
      <c r="O91" s="637">
        <v>12.7</v>
      </c>
      <c r="P91" s="637">
        <f t="shared" si="146"/>
        <v>253.35373954874885</v>
      </c>
      <c r="Q91" s="637">
        <v>132300</v>
      </c>
      <c r="R91" s="637">
        <v>42</v>
      </c>
      <c r="S91" s="623">
        <f t="shared" si="121"/>
        <v>33837.437603866332</v>
      </c>
      <c r="T91" s="637">
        <v>200</v>
      </c>
      <c r="U91" s="623">
        <f t="shared" si="122"/>
        <v>3.9098705271017078</v>
      </c>
      <c r="V91" s="1044">
        <f t="shared" si="115"/>
        <v>1.0134149581949954E-2</v>
      </c>
      <c r="W91" s="623">
        <f t="shared" si="123"/>
        <v>48.931816894949691</v>
      </c>
      <c r="X91" s="561">
        <f t="shared" si="116"/>
        <v>27488230.471117124</v>
      </c>
      <c r="Y91" s="561">
        <f t="shared" si="117"/>
        <v>2.150234096711475E-5</v>
      </c>
      <c r="Z91" s="554">
        <f t="shared" si="124"/>
        <v>3.2483195824073155E-3</v>
      </c>
      <c r="AA91" s="623">
        <f t="shared" si="133"/>
        <v>52.3</v>
      </c>
      <c r="AB91" s="623">
        <f t="shared" si="118"/>
        <v>50</v>
      </c>
      <c r="AC91" s="637">
        <f t="shared" si="125"/>
        <v>50</v>
      </c>
      <c r="AD91" s="821">
        <f t="shared" si="134"/>
        <v>43.65</v>
      </c>
      <c r="AE91" s="623">
        <f t="shared" si="119"/>
        <v>1.3309763775025403</v>
      </c>
      <c r="AF91" s="623">
        <f t="shared" si="147"/>
        <v>3.2752663010144212</v>
      </c>
      <c r="AG91" s="620">
        <f t="shared" si="126"/>
        <v>1.5980123600095466</v>
      </c>
      <c r="AH91" s="667">
        <f t="shared" si="135"/>
        <v>6250</v>
      </c>
      <c r="AI91" s="362">
        <f t="shared" si="154"/>
        <v>2.4757778979479017</v>
      </c>
      <c r="AJ91" s="667">
        <f t="shared" si="136"/>
        <v>1.5980123600095466</v>
      </c>
      <c r="AK91" s="362">
        <f t="shared" si="127"/>
        <v>0.48790303234720406</v>
      </c>
      <c r="AL91" s="816">
        <f t="shared" si="128"/>
        <v>0.94355990755237817</v>
      </c>
      <c r="AM91" s="362">
        <f t="shared" si="129"/>
        <v>0.23804936897359685</v>
      </c>
      <c r="AN91" s="816">
        <f t="shared" si="137"/>
        <v>0.64545869051262283</v>
      </c>
      <c r="AO91" s="816">
        <f t="shared" si="138"/>
        <v>1.2482581619119129</v>
      </c>
      <c r="AP91" s="816">
        <f t="shared" si="139"/>
        <v>0.41661692115826982</v>
      </c>
      <c r="AQ91" s="816">
        <f t="shared" si="130"/>
        <v>3.9623212767706216E-2</v>
      </c>
      <c r="AR91" s="816">
        <f t="shared" si="131"/>
        <v>0.8</v>
      </c>
      <c r="AS91" s="816">
        <f t="shared" si="140"/>
        <v>8377.8409627104302</v>
      </c>
      <c r="AT91" s="1044">
        <f t="shared" si="141"/>
        <v>3.0240934469443891E-2</v>
      </c>
      <c r="AU91" s="816">
        <f t="shared" si="142"/>
        <v>219.80329646646672</v>
      </c>
      <c r="AV91" s="816">
        <f t="shared" si="143"/>
        <v>429.75268075248783</v>
      </c>
      <c r="AW91" s="852">
        <f t="shared" si="148"/>
        <v>2.6534400000000002</v>
      </c>
      <c r="AX91" s="816">
        <f t="shared" si="144"/>
        <v>3.9098705271017078</v>
      </c>
      <c r="AY91" s="561">
        <f>IF(((AV91-($AT$125*AW91/AT91)*(1+AX91*AT91))/Q91)&gt;=0.6*AV91/Q91,((AV91-($AT$125*AW91/AT91)*(1+AX91*AT91))/Q91),0.6*AV91/Q91)</f>
        <v>2.8033403208481515E-3</v>
      </c>
      <c r="AZ91" s="816">
        <f t="shared" si="145"/>
        <v>0.61618344363978617</v>
      </c>
      <c r="BA91" s="123">
        <f t="shared" si="132"/>
        <v>1.933908676511191</v>
      </c>
      <c r="BB91" s="39"/>
      <c r="BC91" s="39"/>
      <c r="BD91" s="39"/>
      <c r="BE91" s="39"/>
      <c r="BF91" s="39"/>
      <c r="BG91" s="39"/>
      <c r="BH91" s="664"/>
    </row>
    <row r="92" spans="3:60" ht="15.75" thickBot="1" x14ac:dyDescent="0.3">
      <c r="C92" s="1167"/>
      <c r="D92" s="627">
        <v>22.545999999999999</v>
      </c>
      <c r="E92" s="81">
        <f t="shared" si="120"/>
        <v>22546000</v>
      </c>
      <c r="F92" s="627">
        <v>1.528</v>
      </c>
      <c r="G92" s="914">
        <f t="shared" si="153"/>
        <v>2.0337319048238816</v>
      </c>
      <c r="H92" s="627">
        <f t="shared" si="114"/>
        <v>1.8014393334387622</v>
      </c>
      <c r="I92" s="1170"/>
      <c r="J92" s="630">
        <v>125</v>
      </c>
      <c r="K92" s="630">
        <v>250</v>
      </c>
      <c r="L92" s="630">
        <v>1830</v>
      </c>
      <c r="M92" s="1173"/>
      <c r="N92" s="1173"/>
      <c r="O92" s="638">
        <v>12.7</v>
      </c>
      <c r="P92" s="638">
        <f t="shared" si="146"/>
        <v>253.35373954874885</v>
      </c>
      <c r="Q92" s="638">
        <v>132300</v>
      </c>
      <c r="R92" s="638">
        <v>42</v>
      </c>
      <c r="S92" s="622">
        <f t="shared" si="121"/>
        <v>33837.437603866332</v>
      </c>
      <c r="T92" s="638">
        <v>200</v>
      </c>
      <c r="U92" s="622">
        <f t="shared" si="122"/>
        <v>3.9098705271017078</v>
      </c>
      <c r="V92" s="1045">
        <f t="shared" si="115"/>
        <v>1.0134149581949954E-2</v>
      </c>
      <c r="W92" s="622">
        <f t="shared" si="123"/>
        <v>48.931816894949691</v>
      </c>
      <c r="X92" s="562">
        <f t="shared" si="116"/>
        <v>27488230.471117124</v>
      </c>
      <c r="Y92" s="562">
        <f t="shared" si="117"/>
        <v>2.423958897222846E-5</v>
      </c>
      <c r="Z92" s="555">
        <f t="shared" si="124"/>
        <v>3.6618306652477671E-3</v>
      </c>
      <c r="AA92" s="622">
        <f t="shared" si="133"/>
        <v>52.3</v>
      </c>
      <c r="AB92" s="622">
        <f t="shared" si="118"/>
        <v>50</v>
      </c>
      <c r="AC92" s="638">
        <f t="shared" si="125"/>
        <v>50</v>
      </c>
      <c r="AD92" s="822">
        <f t="shared" si="134"/>
        <v>43.65</v>
      </c>
      <c r="AE92" s="622">
        <f t="shared" si="119"/>
        <v>1.3309763775025403</v>
      </c>
      <c r="AF92" s="638">
        <f t="shared" si="147"/>
        <v>3.2752663010144212</v>
      </c>
      <c r="AG92" s="621">
        <f t="shared" si="126"/>
        <v>1.8014393334387622</v>
      </c>
      <c r="AH92" s="668">
        <f t="shared" si="135"/>
        <v>6250</v>
      </c>
      <c r="AI92" s="363">
        <f t="shared" si="154"/>
        <v>2.4757778979479017</v>
      </c>
      <c r="AJ92" s="668">
        <f t="shared" si="136"/>
        <v>1.8014393334387622</v>
      </c>
      <c r="AK92" s="363">
        <f t="shared" si="127"/>
        <v>0.55001308836500329</v>
      </c>
      <c r="AL92" s="817">
        <f t="shared" si="128"/>
        <v>1.1185791658786239</v>
      </c>
      <c r="AM92" s="363">
        <f t="shared" si="129"/>
        <v>0.30251439737280894</v>
      </c>
      <c r="AN92" s="817">
        <f t="shared" si="137"/>
        <v>0.72762558181487991</v>
      </c>
      <c r="AO92" s="817">
        <f t="shared" si="138"/>
        <v>1.4797953605029608</v>
      </c>
      <c r="AP92" s="817">
        <f t="shared" si="139"/>
        <v>0.52943898731144245</v>
      </c>
      <c r="AQ92" s="817">
        <f t="shared" si="130"/>
        <v>3.9623212767706216E-2</v>
      </c>
      <c r="AR92" s="817">
        <f t="shared" si="131"/>
        <v>0.8</v>
      </c>
      <c r="AS92" s="817">
        <f t="shared" si="140"/>
        <v>8377.8409627104302</v>
      </c>
      <c r="AT92" s="1045">
        <f t="shared" si="141"/>
        <v>3.0240934469443891E-2</v>
      </c>
      <c r="AU92" s="817">
        <f t="shared" si="142"/>
        <v>219.80329646646672</v>
      </c>
      <c r="AV92" s="817">
        <f t="shared" si="143"/>
        <v>484.46019701227959</v>
      </c>
      <c r="AW92" s="859">
        <f t="shared" si="148"/>
        <v>2.6534400000000002</v>
      </c>
      <c r="AX92" s="859">
        <f t="shared" si="144"/>
        <v>3.9098705271017078</v>
      </c>
      <c r="AY92" s="605">
        <f t="shared" ref="AY92:AY101" si="155">IF(((AV92-($AT$125*AW92/AT92)*(1+AX92*AT92))/Q92)&gt;=0.6*AV92/Q92,((AV92-($AT$125*AW92/AT92)*(1+AX92*AT92))/Q92),0.6*AV92/Q92)</f>
        <v>3.2168514036886031E-3</v>
      </c>
      <c r="AZ92" s="859">
        <f t="shared" si="145"/>
        <v>0.70707454277353565</v>
      </c>
      <c r="BA92" s="123">
        <f t="shared" si="132"/>
        <v>2.0337319048238816</v>
      </c>
      <c r="BB92" s="39"/>
      <c r="BC92" s="39"/>
      <c r="BD92" s="39"/>
      <c r="BE92" s="39"/>
      <c r="BF92" s="39"/>
      <c r="BG92" s="39"/>
      <c r="BH92" s="664"/>
    </row>
    <row r="93" spans="3:60" x14ac:dyDescent="0.25">
      <c r="C93" s="1163" t="s">
        <v>385</v>
      </c>
      <c r="D93" s="619">
        <v>5</v>
      </c>
      <c r="E93" s="619">
        <f t="shared" ref="E93:E110" si="156">D93*1000*1000</f>
        <v>5000000</v>
      </c>
      <c r="F93" s="619">
        <v>4.4999999999999998E-2</v>
      </c>
      <c r="G93" s="912">
        <f t="shared" si="153"/>
        <v>6.0047608058220688E-2</v>
      </c>
      <c r="H93" s="619">
        <f t="shared" ref="H93:H110" si="157">2*Z93*AE93*AF93*((AB93)^2+(AA93/2)^2)^0.5</f>
        <v>0.12063970515192693</v>
      </c>
      <c r="I93" s="1177" t="s">
        <v>178</v>
      </c>
      <c r="J93" s="643">
        <v>125</v>
      </c>
      <c r="K93" s="643">
        <v>250</v>
      </c>
      <c r="L93" s="643">
        <v>1830</v>
      </c>
      <c r="M93" s="1172" t="s">
        <v>277</v>
      </c>
      <c r="N93" s="1175" t="s">
        <v>177</v>
      </c>
      <c r="O93" s="623">
        <v>12.7</v>
      </c>
      <c r="P93" s="623">
        <f t="shared" ref="P93:P104" si="158">2*PI()*(O93/2)^2</f>
        <v>253.35373954874885</v>
      </c>
      <c r="Q93" s="623">
        <v>132300</v>
      </c>
      <c r="R93" s="623">
        <v>33</v>
      </c>
      <c r="S93" s="623">
        <f t="shared" ref="S93:S104" si="159">22000*(R93/10)^0.3</f>
        <v>31475.806210019346</v>
      </c>
      <c r="T93" s="623">
        <v>200</v>
      </c>
      <c r="U93" s="623">
        <f t="shared" ref="U93:U104" si="160">Q93/S93</f>
        <v>4.2032283181959098</v>
      </c>
      <c r="V93" s="1046">
        <f t="shared" ref="V93:V104" si="161">P93/(J93*T93)</f>
        <v>1.0134149581949954E-2</v>
      </c>
      <c r="W93" s="623">
        <f t="shared" ref="W93:W104" si="162">T93*U93*V93*(-1+(1+(2/(U93*V93)))^0.5)</f>
        <v>50.474574344671503</v>
      </c>
      <c r="X93" s="561">
        <f t="shared" ref="X93:X104" si="163">((J93*W93^3)/3)+P93*U93*(T93-W93)^2</f>
        <v>29167008.241148226</v>
      </c>
      <c r="Y93" s="561">
        <f t="shared" ref="Y93:Y104" si="164">E93/(S93*X93)</f>
        <v>5.4462962024487151E-6</v>
      </c>
      <c r="Z93" s="554">
        <f t="shared" ref="Z93:Z104" si="165">Y93*(T93-W93)</f>
        <v>8.1435975791614322E-4</v>
      </c>
      <c r="AA93" s="623">
        <f t="shared" si="133"/>
        <v>52.3</v>
      </c>
      <c r="AB93" s="623">
        <f t="shared" ref="AB93:AB104" si="166">K93-T93</f>
        <v>50</v>
      </c>
      <c r="AC93" s="623">
        <f t="shared" ref="AC93:AC104" si="167">AB93</f>
        <v>50</v>
      </c>
      <c r="AD93" s="813">
        <f t="shared" si="134"/>
        <v>43.65</v>
      </c>
      <c r="AE93" s="623">
        <f t="shared" ref="AE93:AE104" si="168">(K93-W93)/(T93-W93)</f>
        <v>1.334391290182682</v>
      </c>
      <c r="AF93" s="620">
        <f t="shared" ref="AF93:AF110" si="169">$BM$11</f>
        <v>0.98375362224120189</v>
      </c>
      <c r="AG93" s="620">
        <f t="shared" ref="AG93:AG104" si="170">2*Z93*AE93*AF93*((AB93)^2+(AA93/2)^2)^0.5</f>
        <v>0.12063970515192693</v>
      </c>
      <c r="AH93" s="670">
        <f t="shared" si="135"/>
        <v>6250</v>
      </c>
      <c r="AI93" s="670">
        <f>BM19</f>
        <v>0.74362059482510234</v>
      </c>
      <c r="AJ93" s="670">
        <f t="shared" si="136"/>
        <v>0.1206397051519269</v>
      </c>
      <c r="AK93" s="814">
        <f t="shared" ref="AK93:AK104" si="171">2*Z93*AE93*((AB93^2)+(AA93/2)^2)^0.5</f>
        <v>0.12263203146036075</v>
      </c>
      <c r="AL93" s="814">
        <f t="shared" ref="AL93:AL104" si="172">G93*AK93</f>
        <v>7.3637601605151311E-3</v>
      </c>
      <c r="AM93" s="814">
        <f t="shared" ref="AM93:AM104" si="173">AK93^2</f>
        <v>1.503861514009491E-2</v>
      </c>
      <c r="AN93" s="814">
        <f t="shared" si="137"/>
        <v>0.16223287250442689</v>
      </c>
      <c r="AO93" s="814">
        <f t="shared" si="138"/>
        <v>9.741695942305114E-3</v>
      </c>
      <c r="AP93" s="814">
        <f t="shared" si="139"/>
        <v>2.6319504921037629E-2</v>
      </c>
      <c r="AQ93" s="814">
        <f t="shared" ref="AQ93:AQ104" si="174">U93*V93</f>
        <v>4.2596144503685283E-2</v>
      </c>
      <c r="AR93" s="814">
        <f t="shared" ref="AR93:AR104" si="175">T93/K93</f>
        <v>0.8</v>
      </c>
      <c r="AS93" s="814">
        <f t="shared" si="140"/>
        <v>8313.5594023053527</v>
      </c>
      <c r="AT93" s="1046">
        <f t="shared" si="141"/>
        <v>3.0474761445560102E-2</v>
      </c>
      <c r="AU93" s="814">
        <f t="shared" si="142"/>
        <v>219.25550945072442</v>
      </c>
      <c r="AV93" s="814">
        <f t="shared" si="143"/>
        <v>107.73979597230574</v>
      </c>
      <c r="AW93" s="852">
        <f>($BB$93*1000*1000*K93/2)/((J93*K93^3)/12)</f>
        <v>3.8400000000000003</v>
      </c>
      <c r="AX93" s="814">
        <f t="shared" si="144"/>
        <v>4.2032283181959098</v>
      </c>
      <c r="AY93" s="561">
        <f t="shared" si="155"/>
        <v>4.8861585474968593E-4</v>
      </c>
      <c r="AZ93" s="814">
        <f t="shared" si="145"/>
        <v>0.10713171815884355</v>
      </c>
      <c r="BA93" s="123">
        <f t="shared" si="132"/>
        <v>6.0047608058220688E-2</v>
      </c>
      <c r="BB93" s="123">
        <f>D93</f>
        <v>5</v>
      </c>
      <c r="BC93" s="123">
        <f>D110</f>
        <v>33.454999999999998</v>
      </c>
      <c r="BD93" s="39">
        <f t="shared" ref="BD93" si="176">1.5*BB93</f>
        <v>7.5</v>
      </c>
      <c r="BE93" s="39">
        <f t="shared" ref="BE93" si="177">4*BB93</f>
        <v>20</v>
      </c>
      <c r="BF93" s="39">
        <f t="shared" ref="BF93" si="178">0.4*BC93</f>
        <v>13.382</v>
      </c>
      <c r="BG93" s="39">
        <f t="shared" ref="BG93" si="179">(BE93+BF93)/2</f>
        <v>16.690999999999999</v>
      </c>
      <c r="BH93" s="664"/>
    </row>
    <row r="94" spans="3:60" x14ac:dyDescent="0.25">
      <c r="C94" s="1163"/>
      <c r="D94" s="626">
        <v>7.0910000000000002</v>
      </c>
      <c r="E94" s="626">
        <f t="shared" si="156"/>
        <v>7091000</v>
      </c>
      <c r="F94" s="626">
        <v>0.11600000000000001</v>
      </c>
      <c r="G94" s="913">
        <f t="shared" si="153"/>
        <v>0.15478938966119113</v>
      </c>
      <c r="H94" s="626">
        <f t="shared" si="157"/>
        <v>0.17109122984646272</v>
      </c>
      <c r="I94" s="1178"/>
      <c r="J94" s="629">
        <v>125</v>
      </c>
      <c r="K94" s="629">
        <v>250</v>
      </c>
      <c r="L94" s="629">
        <v>1830</v>
      </c>
      <c r="M94" s="1172"/>
      <c r="N94" s="1175"/>
      <c r="O94" s="637">
        <v>12.7</v>
      </c>
      <c r="P94" s="637">
        <f t="shared" si="158"/>
        <v>253.35373954874885</v>
      </c>
      <c r="Q94" s="637">
        <v>132300</v>
      </c>
      <c r="R94" s="637">
        <v>33</v>
      </c>
      <c r="S94" s="637">
        <f t="shared" si="159"/>
        <v>31475.806210019346</v>
      </c>
      <c r="T94" s="637">
        <v>200</v>
      </c>
      <c r="U94" s="637">
        <f t="shared" si="160"/>
        <v>4.2032283181959098</v>
      </c>
      <c r="V94" s="1044">
        <f t="shared" si="161"/>
        <v>1.0134149581949954E-2</v>
      </c>
      <c r="W94" s="637">
        <f t="shared" si="162"/>
        <v>50.474574344671503</v>
      </c>
      <c r="X94" s="604">
        <f t="shared" si="163"/>
        <v>29167008.241148226</v>
      </c>
      <c r="Y94" s="604">
        <f t="shared" si="164"/>
        <v>7.7239372743127671E-6</v>
      </c>
      <c r="Z94" s="644">
        <f t="shared" si="165"/>
        <v>1.1549250086766742E-3</v>
      </c>
      <c r="AA94" s="637">
        <f t="shared" si="133"/>
        <v>52.3</v>
      </c>
      <c r="AB94" s="637">
        <f t="shared" si="166"/>
        <v>50</v>
      </c>
      <c r="AC94" s="637">
        <f t="shared" si="167"/>
        <v>50</v>
      </c>
      <c r="AD94" s="821">
        <f t="shared" si="134"/>
        <v>43.65</v>
      </c>
      <c r="AE94" s="637">
        <f t="shared" si="168"/>
        <v>1.334391290182682</v>
      </c>
      <c r="AF94" s="620">
        <f t="shared" si="169"/>
        <v>0.98375362224120189</v>
      </c>
      <c r="AG94" s="635">
        <f t="shared" si="170"/>
        <v>0.17109122984646272</v>
      </c>
      <c r="AH94" s="667">
        <f t="shared" si="135"/>
        <v>6250</v>
      </c>
      <c r="AI94" s="667">
        <f>AI93</f>
        <v>0.74362059482510234</v>
      </c>
      <c r="AJ94" s="667">
        <f t="shared" si="136"/>
        <v>0.17109122984646272</v>
      </c>
      <c r="AK94" s="816">
        <f t="shared" si="171"/>
        <v>0.17391674701708359</v>
      </c>
      <c r="AL94" s="816">
        <f t="shared" si="172"/>
        <v>2.6920467122634153E-2</v>
      </c>
      <c r="AM94" s="816">
        <f t="shared" si="173"/>
        <v>3.0247034893004256E-2</v>
      </c>
      <c r="AN94" s="816">
        <f t="shared" si="137"/>
        <v>0.23007865978577816</v>
      </c>
      <c r="AO94" s="816">
        <f t="shared" si="138"/>
        <v>3.561373532230544E-2</v>
      </c>
      <c r="AP94" s="816">
        <f t="shared" si="139"/>
        <v>5.293618968881985E-2</v>
      </c>
      <c r="AQ94" s="816">
        <f t="shared" si="174"/>
        <v>4.2596144503685283E-2</v>
      </c>
      <c r="AR94" s="816">
        <f t="shared" si="175"/>
        <v>0.8</v>
      </c>
      <c r="AS94" s="816">
        <f t="shared" si="140"/>
        <v>8313.5594023053527</v>
      </c>
      <c r="AT94" s="1044">
        <f t="shared" si="141"/>
        <v>3.0474761445560102E-2</v>
      </c>
      <c r="AU94" s="816">
        <f t="shared" si="142"/>
        <v>219.25550945072442</v>
      </c>
      <c r="AV94" s="816">
        <f t="shared" si="143"/>
        <v>152.79657864792401</v>
      </c>
      <c r="AW94" s="852">
        <f t="shared" ref="AW94:AW109" si="180">($BB$93*1000*1000*K94/2)/((J94*K94^3)/12)</f>
        <v>3.8400000000000003</v>
      </c>
      <c r="AX94" s="816">
        <f t="shared" si="144"/>
        <v>4.2032283181959098</v>
      </c>
      <c r="AY94" s="561">
        <f t="shared" si="155"/>
        <v>6.9295500520600455E-4</v>
      </c>
      <c r="AZ94" s="816">
        <f t="shared" si="145"/>
        <v>0.15193420269287192</v>
      </c>
      <c r="BA94" s="123">
        <f t="shared" si="132"/>
        <v>0.15478938966119113</v>
      </c>
      <c r="BB94" s="39"/>
      <c r="BC94" s="39"/>
      <c r="BD94" s="39"/>
      <c r="BE94" s="39"/>
      <c r="BF94" s="39"/>
      <c r="BG94" s="39"/>
      <c r="BH94" s="664"/>
    </row>
    <row r="95" spans="3:60" x14ac:dyDescent="0.25">
      <c r="C95" s="1163"/>
      <c r="D95" s="446">
        <v>8.4550000000000001</v>
      </c>
      <c r="E95" s="626">
        <f t="shared" si="156"/>
        <v>8455000</v>
      </c>
      <c r="F95" s="626">
        <v>0.14299999999999999</v>
      </c>
      <c r="G95" s="913">
        <f t="shared" si="153"/>
        <v>0.19081795449612352</v>
      </c>
      <c r="H95" s="626">
        <f t="shared" si="157"/>
        <v>0.20400174141190841</v>
      </c>
      <c r="I95" s="1178"/>
      <c r="J95" s="629">
        <v>125</v>
      </c>
      <c r="K95" s="629">
        <v>250</v>
      </c>
      <c r="L95" s="629">
        <v>1830</v>
      </c>
      <c r="M95" s="1172"/>
      <c r="N95" s="1175"/>
      <c r="O95" s="637">
        <v>12.7</v>
      </c>
      <c r="P95" s="637">
        <f t="shared" si="158"/>
        <v>253.35373954874885</v>
      </c>
      <c r="Q95" s="637">
        <v>132300</v>
      </c>
      <c r="R95" s="637">
        <v>33</v>
      </c>
      <c r="S95" s="637">
        <f t="shared" si="159"/>
        <v>31475.806210019346</v>
      </c>
      <c r="T95" s="637">
        <v>200</v>
      </c>
      <c r="U95" s="637">
        <f t="shared" si="160"/>
        <v>4.2032283181959098</v>
      </c>
      <c r="V95" s="1044">
        <f t="shared" si="161"/>
        <v>1.0134149581949954E-2</v>
      </c>
      <c r="W95" s="637">
        <f t="shared" si="162"/>
        <v>50.474574344671503</v>
      </c>
      <c r="X95" s="604">
        <f t="shared" si="163"/>
        <v>29167008.241148226</v>
      </c>
      <c r="Y95" s="604">
        <f t="shared" si="164"/>
        <v>9.2096868783407767E-6</v>
      </c>
      <c r="Z95" s="644">
        <f t="shared" si="165"/>
        <v>1.3770823506361982E-3</v>
      </c>
      <c r="AA95" s="637">
        <f t="shared" si="133"/>
        <v>52.3</v>
      </c>
      <c r="AB95" s="637">
        <f t="shared" si="166"/>
        <v>50</v>
      </c>
      <c r="AC95" s="637">
        <f t="shared" si="167"/>
        <v>50</v>
      </c>
      <c r="AD95" s="821">
        <f t="shared" si="134"/>
        <v>43.65</v>
      </c>
      <c r="AE95" s="637">
        <f t="shared" si="168"/>
        <v>1.334391290182682</v>
      </c>
      <c r="AF95" s="620">
        <f t="shared" si="169"/>
        <v>0.98375362224120189</v>
      </c>
      <c r="AG95" s="635">
        <f t="shared" si="170"/>
        <v>0.20400174141190841</v>
      </c>
      <c r="AH95" s="667">
        <f t="shared" si="135"/>
        <v>6250</v>
      </c>
      <c r="AI95" s="667">
        <f t="shared" ref="AI95:AI110" si="181">AI94</f>
        <v>0.74362059482510234</v>
      </c>
      <c r="AJ95" s="667">
        <f t="shared" si="136"/>
        <v>0.20400174141190835</v>
      </c>
      <c r="AK95" s="816">
        <f t="shared" si="171"/>
        <v>0.20737076519947004</v>
      </c>
      <c r="AL95" s="816">
        <f t="shared" si="172"/>
        <v>3.957006523765879E-2</v>
      </c>
      <c r="AM95" s="816">
        <f t="shared" si="173"/>
        <v>4.3002634259413731E-2</v>
      </c>
      <c r="AN95" s="816">
        <f t="shared" si="137"/>
        <v>0.27433578740498588</v>
      </c>
      <c r="AO95" s="816">
        <f t="shared" si="138"/>
        <v>5.2348193797702808E-2</v>
      </c>
      <c r="AP95" s="816">
        <f t="shared" si="139"/>
        <v>7.5260124251113614E-2</v>
      </c>
      <c r="AQ95" s="816">
        <f t="shared" si="174"/>
        <v>4.2596144503685283E-2</v>
      </c>
      <c r="AR95" s="816">
        <f t="shared" si="175"/>
        <v>0.8</v>
      </c>
      <c r="AS95" s="816">
        <f t="shared" si="140"/>
        <v>8313.5594023053527</v>
      </c>
      <c r="AT95" s="1044">
        <f t="shared" si="141"/>
        <v>3.0474761445560102E-2</v>
      </c>
      <c r="AU95" s="816">
        <f t="shared" si="142"/>
        <v>219.25550945072442</v>
      </c>
      <c r="AV95" s="816">
        <f t="shared" si="143"/>
        <v>182.18799498916903</v>
      </c>
      <c r="AW95" s="852">
        <f t="shared" si="180"/>
        <v>3.8400000000000003</v>
      </c>
      <c r="AX95" s="816">
        <f t="shared" si="144"/>
        <v>4.2032283181959098</v>
      </c>
      <c r="AY95" s="561">
        <f t="shared" si="155"/>
        <v>8.2624941038171888E-4</v>
      </c>
      <c r="AZ95" s="816">
        <f t="shared" si="145"/>
        <v>0.18115973540660443</v>
      </c>
      <c r="BA95" s="123">
        <f t="shared" si="132"/>
        <v>0.19081795449612352</v>
      </c>
      <c r="BB95" s="39"/>
      <c r="BC95" s="39"/>
      <c r="BD95" s="39"/>
      <c r="BE95" s="39"/>
      <c r="BF95" s="39"/>
      <c r="BG95" s="39"/>
      <c r="BH95" s="664"/>
    </row>
    <row r="96" spans="3:60" x14ac:dyDescent="0.25">
      <c r="C96" s="1163"/>
      <c r="D96" s="446">
        <v>10</v>
      </c>
      <c r="E96" s="626">
        <f t="shared" si="156"/>
        <v>10000000</v>
      </c>
      <c r="F96" s="626">
        <v>0.17399999999999999</v>
      </c>
      <c r="G96" s="913">
        <f t="shared" si="153"/>
        <v>0.23218408449178665</v>
      </c>
      <c r="H96" s="626">
        <f t="shared" si="157"/>
        <v>0.24127941030385386</v>
      </c>
      <c r="I96" s="1178"/>
      <c r="J96" s="629">
        <v>125</v>
      </c>
      <c r="K96" s="629">
        <v>250</v>
      </c>
      <c r="L96" s="629">
        <v>1830</v>
      </c>
      <c r="M96" s="1172"/>
      <c r="N96" s="1175"/>
      <c r="O96" s="637">
        <v>12.7</v>
      </c>
      <c r="P96" s="637">
        <f t="shared" si="158"/>
        <v>253.35373954874885</v>
      </c>
      <c r="Q96" s="637">
        <v>132300</v>
      </c>
      <c r="R96" s="637">
        <v>33</v>
      </c>
      <c r="S96" s="637">
        <f t="shared" si="159"/>
        <v>31475.806210019346</v>
      </c>
      <c r="T96" s="637">
        <v>200</v>
      </c>
      <c r="U96" s="637">
        <f t="shared" si="160"/>
        <v>4.2032283181959098</v>
      </c>
      <c r="V96" s="1044">
        <f t="shared" si="161"/>
        <v>1.0134149581949954E-2</v>
      </c>
      <c r="W96" s="637">
        <f t="shared" si="162"/>
        <v>50.474574344671503</v>
      </c>
      <c r="X96" s="604">
        <f t="shared" si="163"/>
        <v>29167008.241148226</v>
      </c>
      <c r="Y96" s="604">
        <f t="shared" si="164"/>
        <v>1.089259240489743E-5</v>
      </c>
      <c r="Z96" s="644">
        <f t="shared" si="165"/>
        <v>1.6287195158322864E-3</v>
      </c>
      <c r="AA96" s="637">
        <f t="shared" si="133"/>
        <v>52.3</v>
      </c>
      <c r="AB96" s="637">
        <f t="shared" si="166"/>
        <v>50</v>
      </c>
      <c r="AC96" s="637">
        <f t="shared" si="167"/>
        <v>50</v>
      </c>
      <c r="AD96" s="821">
        <f t="shared" si="134"/>
        <v>43.65</v>
      </c>
      <c r="AE96" s="637">
        <f t="shared" si="168"/>
        <v>1.334391290182682</v>
      </c>
      <c r="AF96" s="620">
        <f t="shared" si="169"/>
        <v>0.98375362224120189</v>
      </c>
      <c r="AG96" s="635">
        <f t="shared" si="170"/>
        <v>0.24127941030385386</v>
      </c>
      <c r="AH96" s="667">
        <f t="shared" si="135"/>
        <v>6250</v>
      </c>
      <c r="AI96" s="667">
        <f t="shared" si="181"/>
        <v>0.74362059482510234</v>
      </c>
      <c r="AJ96" s="667">
        <f t="shared" si="136"/>
        <v>0.2412794103038538</v>
      </c>
      <c r="AK96" s="816">
        <f t="shared" si="171"/>
        <v>0.2452640629207215</v>
      </c>
      <c r="AL96" s="816">
        <f t="shared" si="172"/>
        <v>5.6946411907983677E-2</v>
      </c>
      <c r="AM96" s="816">
        <f t="shared" si="173"/>
        <v>6.0154460560379638E-2</v>
      </c>
      <c r="AN96" s="816">
        <f t="shared" si="137"/>
        <v>0.32446574500885378</v>
      </c>
      <c r="AO96" s="816">
        <f t="shared" si="138"/>
        <v>7.5335781953826203E-2</v>
      </c>
      <c r="AP96" s="816">
        <f t="shared" si="139"/>
        <v>0.10527801968415051</v>
      </c>
      <c r="AQ96" s="816">
        <f t="shared" si="174"/>
        <v>4.2596144503685283E-2</v>
      </c>
      <c r="AR96" s="816">
        <f t="shared" si="175"/>
        <v>0.8</v>
      </c>
      <c r="AS96" s="816">
        <f t="shared" si="140"/>
        <v>8313.5594023053527</v>
      </c>
      <c r="AT96" s="1044">
        <f t="shared" si="141"/>
        <v>3.0474761445560102E-2</v>
      </c>
      <c r="AU96" s="816">
        <f t="shared" si="142"/>
        <v>219.25550945072442</v>
      </c>
      <c r="AV96" s="816">
        <f t="shared" si="143"/>
        <v>215.47959194461149</v>
      </c>
      <c r="AW96" s="852">
        <f t="shared" si="180"/>
        <v>3.8400000000000003</v>
      </c>
      <c r="AX96" s="816">
        <f t="shared" si="144"/>
        <v>4.2032283181959098</v>
      </c>
      <c r="AY96" s="561">
        <f t="shared" si="155"/>
        <v>9.840650706285166E-4</v>
      </c>
      <c r="AZ96" s="816">
        <f t="shared" si="145"/>
        <v>0.21576168839331852</v>
      </c>
      <c r="BA96" s="123">
        <f t="shared" si="132"/>
        <v>0.23218408449178665</v>
      </c>
      <c r="BB96" s="39"/>
      <c r="BC96" s="39"/>
      <c r="BD96" s="39"/>
      <c r="BE96" s="39"/>
      <c r="BF96" s="39"/>
      <c r="BG96" s="39"/>
      <c r="BH96" s="664"/>
    </row>
    <row r="97" spans="3:84" x14ac:dyDescent="0.25">
      <c r="C97" s="1163"/>
      <c r="D97" s="446">
        <v>11.455</v>
      </c>
      <c r="E97" s="626">
        <f t="shared" si="156"/>
        <v>11455000</v>
      </c>
      <c r="F97" s="626">
        <v>0.20100000000000001</v>
      </c>
      <c r="G97" s="913">
        <f t="shared" si="153"/>
        <v>0.26821264932671912</v>
      </c>
      <c r="H97" s="626">
        <f t="shared" si="157"/>
        <v>0.27638556450306451</v>
      </c>
      <c r="I97" s="1178"/>
      <c r="J97" s="629">
        <v>125</v>
      </c>
      <c r="K97" s="629">
        <v>250</v>
      </c>
      <c r="L97" s="629">
        <v>1830</v>
      </c>
      <c r="M97" s="1172"/>
      <c r="N97" s="1175"/>
      <c r="O97" s="637">
        <v>12.7</v>
      </c>
      <c r="P97" s="637">
        <f t="shared" si="158"/>
        <v>253.35373954874885</v>
      </c>
      <c r="Q97" s="637">
        <v>132300</v>
      </c>
      <c r="R97" s="637">
        <v>33</v>
      </c>
      <c r="S97" s="637">
        <f t="shared" si="159"/>
        <v>31475.806210019346</v>
      </c>
      <c r="T97" s="637">
        <v>200</v>
      </c>
      <c r="U97" s="637">
        <f t="shared" si="160"/>
        <v>4.2032283181959098</v>
      </c>
      <c r="V97" s="1044">
        <f t="shared" si="161"/>
        <v>1.0134149581949954E-2</v>
      </c>
      <c r="W97" s="637">
        <f t="shared" si="162"/>
        <v>50.474574344671503</v>
      </c>
      <c r="X97" s="604">
        <f t="shared" si="163"/>
        <v>29167008.241148226</v>
      </c>
      <c r="Y97" s="604">
        <f t="shared" si="164"/>
        <v>1.2477464599810005E-5</v>
      </c>
      <c r="Z97" s="644">
        <f t="shared" si="165"/>
        <v>1.8656982053858839E-3</v>
      </c>
      <c r="AA97" s="637">
        <f t="shared" si="133"/>
        <v>52.3</v>
      </c>
      <c r="AB97" s="637">
        <f t="shared" si="166"/>
        <v>50</v>
      </c>
      <c r="AC97" s="637">
        <f t="shared" si="167"/>
        <v>50</v>
      </c>
      <c r="AD97" s="821">
        <f t="shared" si="134"/>
        <v>43.65</v>
      </c>
      <c r="AE97" s="637">
        <f t="shared" si="168"/>
        <v>1.334391290182682</v>
      </c>
      <c r="AF97" s="620">
        <f t="shared" si="169"/>
        <v>0.98375362224120189</v>
      </c>
      <c r="AG97" s="635">
        <f t="shared" si="170"/>
        <v>0.27638556450306451</v>
      </c>
      <c r="AH97" s="667">
        <f t="shared" si="135"/>
        <v>6250</v>
      </c>
      <c r="AI97" s="667">
        <f t="shared" si="181"/>
        <v>0.74362059482510234</v>
      </c>
      <c r="AJ97" s="667">
        <f t="shared" si="136"/>
        <v>0.27638556450306451</v>
      </c>
      <c r="AK97" s="816">
        <f t="shared" si="171"/>
        <v>0.28094998407568644</v>
      </c>
      <c r="AL97" s="816">
        <f t="shared" si="172"/>
        <v>7.5354339557239414E-2</v>
      </c>
      <c r="AM97" s="816">
        <f t="shared" si="173"/>
        <v>7.8932893552128472E-2</v>
      </c>
      <c r="AN97" s="816">
        <f t="shared" si="137"/>
        <v>0.37167551090764195</v>
      </c>
      <c r="AO97" s="816">
        <f t="shared" si="138"/>
        <v>9.968807347040054E-2</v>
      </c>
      <c r="AP97" s="816">
        <f t="shared" si="139"/>
        <v>0.13814268540845667</v>
      </c>
      <c r="AQ97" s="816">
        <f t="shared" si="174"/>
        <v>4.2596144503685283E-2</v>
      </c>
      <c r="AR97" s="816">
        <f t="shared" si="175"/>
        <v>0.8</v>
      </c>
      <c r="AS97" s="816">
        <f t="shared" si="140"/>
        <v>8313.5594023053527</v>
      </c>
      <c r="AT97" s="1044">
        <f t="shared" si="141"/>
        <v>3.0474761445560102E-2</v>
      </c>
      <c r="AU97" s="816">
        <f t="shared" si="142"/>
        <v>219.25550945072442</v>
      </c>
      <c r="AV97" s="816">
        <f t="shared" si="143"/>
        <v>246.83187257255244</v>
      </c>
      <c r="AW97" s="852">
        <f t="shared" si="180"/>
        <v>3.8400000000000003</v>
      </c>
      <c r="AX97" s="816">
        <f t="shared" si="144"/>
        <v>4.2032283181959098</v>
      </c>
      <c r="AY97" s="561">
        <f t="shared" si="155"/>
        <v>1.2210437601821141E-3</v>
      </c>
      <c r="AZ97" s="816">
        <f t="shared" si="145"/>
        <v>0.26772057170035757</v>
      </c>
      <c r="BA97" s="123">
        <f t="shared" si="132"/>
        <v>0.26821264932671912</v>
      </c>
      <c r="BB97" s="39"/>
      <c r="BC97" s="39"/>
      <c r="BD97" s="39"/>
      <c r="BE97" s="39"/>
      <c r="BF97" s="39"/>
      <c r="BG97" s="39"/>
      <c r="BH97" s="664"/>
    </row>
    <row r="98" spans="3:84" x14ac:dyDescent="0.25">
      <c r="C98" s="1163"/>
      <c r="D98" s="446">
        <v>13.635999999999999</v>
      </c>
      <c r="E98" s="626">
        <f t="shared" si="156"/>
        <v>13636000</v>
      </c>
      <c r="F98" s="626">
        <v>0.246</v>
      </c>
      <c r="G98" s="913">
        <f t="shared" si="153"/>
        <v>0.32826025738493975</v>
      </c>
      <c r="H98" s="626">
        <f t="shared" si="157"/>
        <v>0.32900860389033509</v>
      </c>
      <c r="I98" s="1178"/>
      <c r="J98" s="629">
        <v>125</v>
      </c>
      <c r="K98" s="629">
        <v>250</v>
      </c>
      <c r="L98" s="629">
        <v>1830</v>
      </c>
      <c r="M98" s="1172"/>
      <c r="N98" s="1175"/>
      <c r="O98" s="637">
        <v>12.7</v>
      </c>
      <c r="P98" s="637">
        <f t="shared" si="158"/>
        <v>253.35373954874885</v>
      </c>
      <c r="Q98" s="637">
        <v>132300</v>
      </c>
      <c r="R98" s="637">
        <v>33</v>
      </c>
      <c r="S98" s="637">
        <f t="shared" si="159"/>
        <v>31475.806210019346</v>
      </c>
      <c r="T98" s="637">
        <v>200</v>
      </c>
      <c r="U98" s="637">
        <f t="shared" si="160"/>
        <v>4.2032283181959098</v>
      </c>
      <c r="V98" s="1044">
        <f t="shared" si="161"/>
        <v>1.0134149581949954E-2</v>
      </c>
      <c r="W98" s="637">
        <f t="shared" si="162"/>
        <v>50.474574344671503</v>
      </c>
      <c r="X98" s="604">
        <f t="shared" si="163"/>
        <v>29167008.241148226</v>
      </c>
      <c r="Y98" s="604">
        <f t="shared" si="164"/>
        <v>1.4853139003318135E-5</v>
      </c>
      <c r="Z98" s="644">
        <f t="shared" si="165"/>
        <v>2.2209219317889058E-3</v>
      </c>
      <c r="AA98" s="637">
        <f t="shared" si="133"/>
        <v>52.3</v>
      </c>
      <c r="AB98" s="637">
        <f t="shared" si="166"/>
        <v>50</v>
      </c>
      <c r="AC98" s="637">
        <f t="shared" si="167"/>
        <v>50</v>
      </c>
      <c r="AD98" s="821">
        <f t="shared" si="134"/>
        <v>43.65</v>
      </c>
      <c r="AE98" s="637">
        <f t="shared" si="168"/>
        <v>1.334391290182682</v>
      </c>
      <c r="AF98" s="620">
        <f t="shared" si="169"/>
        <v>0.98375362224120189</v>
      </c>
      <c r="AG98" s="635">
        <f t="shared" si="170"/>
        <v>0.32900860389033509</v>
      </c>
      <c r="AH98" s="667">
        <f t="shared" si="135"/>
        <v>6250</v>
      </c>
      <c r="AI98" s="667">
        <f t="shared" si="181"/>
        <v>0.74362059482510234</v>
      </c>
      <c r="AJ98" s="667">
        <f t="shared" si="136"/>
        <v>0.32900860389033504</v>
      </c>
      <c r="AK98" s="816">
        <f t="shared" si="171"/>
        <v>0.33444207619869587</v>
      </c>
      <c r="AL98" s="816">
        <f t="shared" si="172"/>
        <v>0.10978404201333754</v>
      </c>
      <c r="AM98" s="816">
        <f t="shared" si="173"/>
        <v>0.11185150233209429</v>
      </c>
      <c r="AN98" s="816">
        <f t="shared" si="137"/>
        <v>0.44244148989407306</v>
      </c>
      <c r="AO98" s="816">
        <f t="shared" si="138"/>
        <v>0.14523595735040465</v>
      </c>
      <c r="AP98" s="816">
        <f t="shared" si="139"/>
        <v>0.19575447197968715</v>
      </c>
      <c r="AQ98" s="816">
        <f t="shared" si="174"/>
        <v>4.2596144503685283E-2</v>
      </c>
      <c r="AR98" s="816">
        <f t="shared" si="175"/>
        <v>0.8</v>
      </c>
      <c r="AS98" s="816">
        <f t="shared" si="140"/>
        <v>8313.5594023053527</v>
      </c>
      <c r="AT98" s="1044">
        <f t="shared" si="141"/>
        <v>3.0474761445560102E-2</v>
      </c>
      <c r="AU98" s="816">
        <f t="shared" si="142"/>
        <v>219.25550945072442</v>
      </c>
      <c r="AV98" s="816">
        <f t="shared" si="143"/>
        <v>293.82797157567222</v>
      </c>
      <c r="AW98" s="852">
        <f t="shared" si="180"/>
        <v>3.8400000000000003</v>
      </c>
      <c r="AX98" s="816">
        <f t="shared" si="144"/>
        <v>4.2032283181959098</v>
      </c>
      <c r="AY98" s="561">
        <f t="shared" si="155"/>
        <v>1.576267486585136E-3</v>
      </c>
      <c r="AZ98" s="816">
        <f t="shared" si="145"/>
        <v>0.34560533080183692</v>
      </c>
      <c r="BA98" s="123">
        <f t="shared" si="132"/>
        <v>0.32826025738493975</v>
      </c>
      <c r="BB98" s="39"/>
      <c r="BC98" s="39"/>
      <c r="BD98" s="39"/>
      <c r="BE98" s="39"/>
      <c r="BF98" s="39"/>
      <c r="BG98" s="39"/>
      <c r="BH98" s="664"/>
    </row>
    <row r="99" spans="3:84" x14ac:dyDescent="0.25">
      <c r="C99" s="1163"/>
      <c r="D99" s="446">
        <v>15</v>
      </c>
      <c r="E99" s="626">
        <f t="shared" si="156"/>
        <v>15000000</v>
      </c>
      <c r="F99" s="626">
        <v>0.27300000000000002</v>
      </c>
      <c r="G99" s="913">
        <f t="shared" si="153"/>
        <v>0.36428882221987219</v>
      </c>
      <c r="H99" s="626">
        <f t="shared" si="157"/>
        <v>0.36191911545578076</v>
      </c>
      <c r="I99" s="1178"/>
      <c r="J99" s="629">
        <v>125</v>
      </c>
      <c r="K99" s="629">
        <v>250</v>
      </c>
      <c r="L99" s="629">
        <v>1830</v>
      </c>
      <c r="M99" s="1172"/>
      <c r="N99" s="1175"/>
      <c r="O99" s="637">
        <v>12.7</v>
      </c>
      <c r="P99" s="637">
        <f t="shared" si="158"/>
        <v>253.35373954874885</v>
      </c>
      <c r="Q99" s="637">
        <v>132300</v>
      </c>
      <c r="R99" s="637">
        <v>33</v>
      </c>
      <c r="S99" s="637">
        <f t="shared" si="159"/>
        <v>31475.806210019346</v>
      </c>
      <c r="T99" s="637">
        <v>200</v>
      </c>
      <c r="U99" s="637">
        <f t="shared" si="160"/>
        <v>4.2032283181959098</v>
      </c>
      <c r="V99" s="1044">
        <f t="shared" si="161"/>
        <v>1.0134149581949954E-2</v>
      </c>
      <c r="W99" s="637">
        <f t="shared" si="162"/>
        <v>50.474574344671503</v>
      </c>
      <c r="X99" s="604">
        <f t="shared" si="163"/>
        <v>29167008.241148226</v>
      </c>
      <c r="Y99" s="604">
        <f t="shared" si="164"/>
        <v>1.6338888607346144E-5</v>
      </c>
      <c r="Z99" s="644">
        <f t="shared" si="165"/>
        <v>2.4430792737484297E-3</v>
      </c>
      <c r="AA99" s="637">
        <f t="shared" si="133"/>
        <v>52.3</v>
      </c>
      <c r="AB99" s="637">
        <f t="shared" si="166"/>
        <v>50</v>
      </c>
      <c r="AC99" s="637">
        <f t="shared" si="167"/>
        <v>50</v>
      </c>
      <c r="AD99" s="821">
        <f t="shared" si="134"/>
        <v>43.65</v>
      </c>
      <c r="AE99" s="637">
        <f t="shared" si="168"/>
        <v>1.334391290182682</v>
      </c>
      <c r="AF99" s="620">
        <f t="shared" si="169"/>
        <v>0.98375362224120189</v>
      </c>
      <c r="AG99" s="635">
        <f t="shared" si="170"/>
        <v>0.36191911545578076</v>
      </c>
      <c r="AH99" s="667">
        <f t="shared" si="135"/>
        <v>6250</v>
      </c>
      <c r="AI99" s="667">
        <f t="shared" si="181"/>
        <v>0.74362059482510234</v>
      </c>
      <c r="AJ99" s="667">
        <f t="shared" si="136"/>
        <v>0.3619191154557807</v>
      </c>
      <c r="AK99" s="816">
        <f t="shared" si="171"/>
        <v>0.36789609438108223</v>
      </c>
      <c r="AL99" s="816">
        <f t="shared" si="172"/>
        <v>0.13402043492137539</v>
      </c>
      <c r="AM99" s="816">
        <f t="shared" si="173"/>
        <v>0.13534753626085416</v>
      </c>
      <c r="AN99" s="816">
        <f t="shared" si="137"/>
        <v>0.48669861751328058</v>
      </c>
      <c r="AO99" s="816">
        <f t="shared" si="138"/>
        <v>0.17729886614995305</v>
      </c>
      <c r="AP99" s="816">
        <f t="shared" si="139"/>
        <v>0.2368755442893386</v>
      </c>
      <c r="AQ99" s="816">
        <f t="shared" si="174"/>
        <v>4.2596144503685283E-2</v>
      </c>
      <c r="AR99" s="816">
        <f t="shared" si="175"/>
        <v>0.8</v>
      </c>
      <c r="AS99" s="816">
        <f t="shared" si="140"/>
        <v>8313.5594023053527</v>
      </c>
      <c r="AT99" s="1044">
        <f t="shared" si="141"/>
        <v>3.0474761445560102E-2</v>
      </c>
      <c r="AU99" s="816">
        <f t="shared" si="142"/>
        <v>219.25550945072442</v>
      </c>
      <c r="AV99" s="816">
        <f t="shared" si="143"/>
        <v>323.21938791691724</v>
      </c>
      <c r="AW99" s="852">
        <f t="shared" si="180"/>
        <v>3.8400000000000003</v>
      </c>
      <c r="AX99" s="816">
        <f t="shared" si="144"/>
        <v>4.2032283181959098</v>
      </c>
      <c r="AY99" s="561">
        <f t="shared" si="155"/>
        <v>1.7984248285446598E-3</v>
      </c>
      <c r="AZ99" s="816">
        <f t="shared" si="145"/>
        <v>0.39431455199139109</v>
      </c>
      <c r="BA99" s="123">
        <f t="shared" si="132"/>
        <v>0.36428882221987219</v>
      </c>
      <c r="BB99" s="39"/>
      <c r="BC99" s="39"/>
      <c r="BD99" s="39"/>
      <c r="BE99" s="39"/>
      <c r="BF99" s="39"/>
      <c r="BG99" s="39"/>
      <c r="BH99" s="664"/>
    </row>
    <row r="100" spans="3:84" x14ac:dyDescent="0.25">
      <c r="C100" s="1163"/>
      <c r="D100" s="446">
        <v>16.635999999999999</v>
      </c>
      <c r="E100" s="626">
        <f t="shared" si="156"/>
        <v>16636000</v>
      </c>
      <c r="F100" s="626">
        <v>0.313</v>
      </c>
      <c r="G100" s="913">
        <f t="shared" si="153"/>
        <v>0.41766447382717947</v>
      </c>
      <c r="H100" s="626">
        <f t="shared" si="157"/>
        <v>0.40139242698149119</v>
      </c>
      <c r="I100" s="1178"/>
      <c r="J100" s="629">
        <v>125</v>
      </c>
      <c r="K100" s="629">
        <v>250</v>
      </c>
      <c r="L100" s="629">
        <v>1830</v>
      </c>
      <c r="M100" s="1172"/>
      <c r="N100" s="1175"/>
      <c r="O100" s="637">
        <v>12.7</v>
      </c>
      <c r="P100" s="637">
        <f t="shared" si="158"/>
        <v>253.35373954874885</v>
      </c>
      <c r="Q100" s="637">
        <v>132300</v>
      </c>
      <c r="R100" s="637">
        <v>33</v>
      </c>
      <c r="S100" s="637">
        <f t="shared" si="159"/>
        <v>31475.806210019346</v>
      </c>
      <c r="T100" s="637">
        <v>200</v>
      </c>
      <c r="U100" s="637">
        <f t="shared" si="160"/>
        <v>4.2032283181959098</v>
      </c>
      <c r="V100" s="1044">
        <f t="shared" si="161"/>
        <v>1.0134149581949954E-2</v>
      </c>
      <c r="W100" s="637">
        <f t="shared" si="162"/>
        <v>50.474574344671503</v>
      </c>
      <c r="X100" s="604">
        <f t="shared" si="163"/>
        <v>29167008.241148226</v>
      </c>
      <c r="Y100" s="604">
        <f t="shared" si="164"/>
        <v>1.8120916724787365E-5</v>
      </c>
      <c r="Z100" s="644">
        <f t="shared" si="165"/>
        <v>2.7095377865385918E-3</v>
      </c>
      <c r="AA100" s="637">
        <f t="shared" si="133"/>
        <v>52.3</v>
      </c>
      <c r="AB100" s="637">
        <f t="shared" si="166"/>
        <v>50</v>
      </c>
      <c r="AC100" s="637">
        <f t="shared" si="167"/>
        <v>50</v>
      </c>
      <c r="AD100" s="821">
        <f t="shared" si="134"/>
        <v>43.65</v>
      </c>
      <c r="AE100" s="637">
        <f t="shared" si="168"/>
        <v>1.334391290182682</v>
      </c>
      <c r="AF100" s="620">
        <f t="shared" si="169"/>
        <v>0.98375362224120189</v>
      </c>
      <c r="AG100" s="635">
        <f t="shared" si="170"/>
        <v>0.40139242698149119</v>
      </c>
      <c r="AH100" s="667">
        <f t="shared" si="135"/>
        <v>6250</v>
      </c>
      <c r="AI100" s="667">
        <f t="shared" si="181"/>
        <v>0.74362059482510234</v>
      </c>
      <c r="AJ100" s="667">
        <f t="shared" si="136"/>
        <v>0.40139242698149119</v>
      </c>
      <c r="AK100" s="816">
        <f t="shared" si="171"/>
        <v>0.40802129507491225</v>
      </c>
      <c r="AL100" s="816">
        <f t="shared" si="172"/>
        <v>0.17041599951774755</v>
      </c>
      <c r="AM100" s="816">
        <f t="shared" si="173"/>
        <v>0.16648137723460862</v>
      </c>
      <c r="AN100" s="816">
        <f t="shared" si="137"/>
        <v>0.53978121339672902</v>
      </c>
      <c r="AO100" s="816">
        <f t="shared" si="138"/>
        <v>0.22544743647514132</v>
      </c>
      <c r="AP100" s="816">
        <f t="shared" si="139"/>
        <v>0.29136375833604511</v>
      </c>
      <c r="AQ100" s="816">
        <f t="shared" si="174"/>
        <v>4.2596144503685283E-2</v>
      </c>
      <c r="AR100" s="816">
        <f t="shared" si="175"/>
        <v>0.8</v>
      </c>
      <c r="AS100" s="816">
        <f t="shared" si="140"/>
        <v>8313.5594023053527</v>
      </c>
      <c r="AT100" s="1044">
        <f t="shared" si="141"/>
        <v>3.0474761445560102E-2</v>
      </c>
      <c r="AU100" s="816">
        <f t="shared" si="142"/>
        <v>219.25550945072442</v>
      </c>
      <c r="AV100" s="816">
        <f t="shared" si="143"/>
        <v>358.47184915905569</v>
      </c>
      <c r="AW100" s="852">
        <f t="shared" si="180"/>
        <v>3.8400000000000003</v>
      </c>
      <c r="AX100" s="816">
        <f t="shared" si="144"/>
        <v>4.2032283181959098</v>
      </c>
      <c r="AY100" s="561">
        <f>IF(((AV100-($AT$125*AW100/AT100)*(1+AX100*AT100))/Q100)&gt;=0.6*AV100/Q100,((AV100-($AT$125*AW100/AT100)*(1+AX100*AT100))/Q100),0.6*AV100/Q100)</f>
        <v>2.0648833413348219E-3</v>
      </c>
      <c r="AZ100" s="816">
        <f t="shared" si="145"/>
        <v>0.45273704896068045</v>
      </c>
      <c r="BA100" s="123">
        <f t="shared" ref="BA100:BA110" si="182">F100*AE100</f>
        <v>0.41766447382717947</v>
      </c>
      <c r="BB100" s="39"/>
      <c r="BC100" s="39"/>
      <c r="BD100" s="39"/>
      <c r="BE100" s="39"/>
      <c r="BF100" s="39"/>
      <c r="BG100" s="39"/>
      <c r="BH100" s="664"/>
    </row>
    <row r="101" spans="3:84" x14ac:dyDescent="0.25">
      <c r="C101" s="1163"/>
      <c r="D101" s="626">
        <v>18.545999999999999</v>
      </c>
      <c r="E101" s="626">
        <f t="shared" si="156"/>
        <v>18546000</v>
      </c>
      <c r="F101" s="626">
        <v>0.35299999999999998</v>
      </c>
      <c r="G101" s="913">
        <f t="shared" si="153"/>
        <v>0.4710401254344867</v>
      </c>
      <c r="H101" s="626">
        <f t="shared" si="157"/>
        <v>0.44747679434952731</v>
      </c>
      <c r="I101" s="1178"/>
      <c r="J101" s="629">
        <v>125</v>
      </c>
      <c r="K101" s="629">
        <v>250</v>
      </c>
      <c r="L101" s="629">
        <v>1830</v>
      </c>
      <c r="M101" s="1172"/>
      <c r="N101" s="1175"/>
      <c r="O101" s="637">
        <v>12.7</v>
      </c>
      <c r="P101" s="637">
        <f t="shared" si="158"/>
        <v>253.35373954874885</v>
      </c>
      <c r="Q101" s="637">
        <v>132300</v>
      </c>
      <c r="R101" s="637">
        <v>33</v>
      </c>
      <c r="S101" s="637">
        <f t="shared" si="159"/>
        <v>31475.806210019346</v>
      </c>
      <c r="T101" s="637">
        <v>200</v>
      </c>
      <c r="U101" s="637">
        <f t="shared" si="160"/>
        <v>4.2032283181959098</v>
      </c>
      <c r="V101" s="1044">
        <f t="shared" si="161"/>
        <v>1.0134149581949954E-2</v>
      </c>
      <c r="W101" s="637">
        <f t="shared" si="162"/>
        <v>50.474574344671503</v>
      </c>
      <c r="X101" s="604">
        <f t="shared" si="163"/>
        <v>29167008.241148226</v>
      </c>
      <c r="Y101" s="604">
        <f t="shared" si="164"/>
        <v>2.0201401874122774E-5</v>
      </c>
      <c r="Z101" s="644">
        <f t="shared" si="165"/>
        <v>3.0206232140625585E-3</v>
      </c>
      <c r="AA101" s="637">
        <f t="shared" si="133"/>
        <v>52.3</v>
      </c>
      <c r="AB101" s="637">
        <f t="shared" si="166"/>
        <v>50</v>
      </c>
      <c r="AC101" s="637">
        <f t="shared" si="167"/>
        <v>50</v>
      </c>
      <c r="AD101" s="821">
        <f t="shared" si="134"/>
        <v>43.65</v>
      </c>
      <c r="AE101" s="637">
        <f t="shared" si="168"/>
        <v>1.334391290182682</v>
      </c>
      <c r="AF101" s="620">
        <f t="shared" si="169"/>
        <v>0.98375362224120189</v>
      </c>
      <c r="AG101" s="635">
        <f t="shared" si="170"/>
        <v>0.44747679434952731</v>
      </c>
      <c r="AH101" s="667">
        <f t="shared" si="135"/>
        <v>6250</v>
      </c>
      <c r="AI101" s="667">
        <f t="shared" si="181"/>
        <v>0.74362059482510234</v>
      </c>
      <c r="AJ101" s="667">
        <f t="shared" si="136"/>
        <v>0.44747679434952731</v>
      </c>
      <c r="AK101" s="816">
        <f t="shared" si="171"/>
        <v>0.45486673109277009</v>
      </c>
      <c r="AL101" s="816">
        <f t="shared" si="172"/>
        <v>0.21426048206991335</v>
      </c>
      <c r="AM101" s="816">
        <f t="shared" si="173"/>
        <v>0.20690374305502243</v>
      </c>
      <c r="AN101" s="816">
        <f t="shared" si="137"/>
        <v>0.60175417069342019</v>
      </c>
      <c r="AO101" s="816">
        <f t="shared" si="138"/>
        <v>0.28345036004415419</v>
      </c>
      <c r="AP101" s="816">
        <f t="shared" si="139"/>
        <v>0.3621080819469259</v>
      </c>
      <c r="AQ101" s="816">
        <f t="shared" si="174"/>
        <v>4.2596144503685283E-2</v>
      </c>
      <c r="AR101" s="816">
        <f t="shared" si="175"/>
        <v>0.8</v>
      </c>
      <c r="AS101" s="816">
        <f t="shared" si="140"/>
        <v>8313.5594023053527</v>
      </c>
      <c r="AT101" s="1044">
        <f t="shared" si="141"/>
        <v>3.0474761445560102E-2</v>
      </c>
      <c r="AU101" s="816">
        <f t="shared" si="142"/>
        <v>219.25550945072442</v>
      </c>
      <c r="AV101" s="816">
        <f t="shared" si="143"/>
        <v>399.62845122047651</v>
      </c>
      <c r="AW101" s="852">
        <f t="shared" si="180"/>
        <v>3.8400000000000003</v>
      </c>
      <c r="AX101" s="816">
        <f t="shared" si="144"/>
        <v>4.2032283181959098</v>
      </c>
      <c r="AY101" s="561">
        <f t="shared" si="155"/>
        <v>2.3759687688587887E-3</v>
      </c>
      <c r="AZ101" s="816">
        <f t="shared" si="145"/>
        <v>0.52094424285514418</v>
      </c>
      <c r="BA101" s="123">
        <f t="shared" si="182"/>
        <v>0.4710401254344867</v>
      </c>
      <c r="BB101" s="39"/>
      <c r="BC101" s="39"/>
      <c r="BD101" s="39"/>
      <c r="BE101" s="39"/>
      <c r="BF101" s="39"/>
      <c r="BG101" s="39"/>
      <c r="BH101" s="664"/>
    </row>
    <row r="102" spans="3:84" x14ac:dyDescent="0.25">
      <c r="C102" s="1163"/>
      <c r="D102" s="626">
        <v>20</v>
      </c>
      <c r="E102" s="626">
        <f t="shared" si="156"/>
        <v>20000000</v>
      </c>
      <c r="F102" s="626">
        <v>0.38400000000000001</v>
      </c>
      <c r="G102" s="913">
        <f t="shared" si="153"/>
        <v>0.51240625543014995</v>
      </c>
      <c r="H102" s="626">
        <f t="shared" si="157"/>
        <v>0.48255882060770772</v>
      </c>
      <c r="I102" s="1178"/>
      <c r="J102" s="629">
        <v>125</v>
      </c>
      <c r="K102" s="629">
        <v>250</v>
      </c>
      <c r="L102" s="629">
        <v>1830</v>
      </c>
      <c r="M102" s="1172"/>
      <c r="N102" s="1175"/>
      <c r="O102" s="637">
        <v>12.7</v>
      </c>
      <c r="P102" s="637">
        <f t="shared" si="158"/>
        <v>253.35373954874885</v>
      </c>
      <c r="Q102" s="637">
        <v>132300</v>
      </c>
      <c r="R102" s="637">
        <v>33</v>
      </c>
      <c r="S102" s="637">
        <f t="shared" si="159"/>
        <v>31475.806210019346</v>
      </c>
      <c r="T102" s="637">
        <v>200</v>
      </c>
      <c r="U102" s="637">
        <f t="shared" si="160"/>
        <v>4.2032283181959098</v>
      </c>
      <c r="V102" s="1044">
        <f t="shared" si="161"/>
        <v>1.0134149581949954E-2</v>
      </c>
      <c r="W102" s="637">
        <f t="shared" si="162"/>
        <v>50.474574344671503</v>
      </c>
      <c r="X102" s="604">
        <f t="shared" si="163"/>
        <v>29167008.241148226</v>
      </c>
      <c r="Y102" s="604">
        <f t="shared" si="164"/>
        <v>2.178518480979486E-5</v>
      </c>
      <c r="Z102" s="644">
        <f t="shared" si="165"/>
        <v>3.2574390316645729E-3</v>
      </c>
      <c r="AA102" s="637">
        <f t="shared" si="133"/>
        <v>52.3</v>
      </c>
      <c r="AB102" s="637">
        <f t="shared" si="166"/>
        <v>50</v>
      </c>
      <c r="AC102" s="637">
        <f t="shared" si="167"/>
        <v>50</v>
      </c>
      <c r="AD102" s="821">
        <f t="shared" si="134"/>
        <v>43.65</v>
      </c>
      <c r="AE102" s="637">
        <f t="shared" si="168"/>
        <v>1.334391290182682</v>
      </c>
      <c r="AF102" s="620">
        <f t="shared" si="169"/>
        <v>0.98375362224120189</v>
      </c>
      <c r="AG102" s="635">
        <f t="shared" si="170"/>
        <v>0.48255882060770772</v>
      </c>
      <c r="AH102" s="667">
        <f t="shared" si="135"/>
        <v>6250</v>
      </c>
      <c r="AI102" s="667">
        <f t="shared" si="181"/>
        <v>0.74362059482510234</v>
      </c>
      <c r="AJ102" s="667">
        <f t="shared" si="136"/>
        <v>0.48255882060770761</v>
      </c>
      <c r="AK102" s="816">
        <f t="shared" si="171"/>
        <v>0.49052812584144301</v>
      </c>
      <c r="AL102" s="816">
        <f t="shared" si="172"/>
        <v>0.25134968014558318</v>
      </c>
      <c r="AM102" s="816">
        <f t="shared" si="173"/>
        <v>0.24061784224151855</v>
      </c>
      <c r="AN102" s="816">
        <f t="shared" si="137"/>
        <v>0.64893149001770756</v>
      </c>
      <c r="AO102" s="816">
        <f t="shared" si="138"/>
        <v>0.33251655483068127</v>
      </c>
      <c r="AP102" s="816">
        <f t="shared" si="139"/>
        <v>0.42111207873660206</v>
      </c>
      <c r="AQ102" s="816">
        <f t="shared" si="174"/>
        <v>4.2596144503685283E-2</v>
      </c>
      <c r="AR102" s="816">
        <f t="shared" si="175"/>
        <v>0.8</v>
      </c>
      <c r="AS102" s="816">
        <f t="shared" si="140"/>
        <v>8313.5594023053527</v>
      </c>
      <c r="AT102" s="1044">
        <f t="shared" si="141"/>
        <v>3.0474761445560102E-2</v>
      </c>
      <c r="AU102" s="816">
        <f t="shared" si="142"/>
        <v>219.25550945072442</v>
      </c>
      <c r="AV102" s="816">
        <f t="shared" si="143"/>
        <v>430.95918388922297</v>
      </c>
      <c r="AW102" s="852">
        <f t="shared" si="180"/>
        <v>3.8400000000000003</v>
      </c>
      <c r="AX102" s="816">
        <f t="shared" si="144"/>
        <v>4.2032283181959098</v>
      </c>
      <c r="AY102" s="561">
        <f>IF(((AV102-($AT$125*AW102/AT102)*(1+AX102*AT102))/Q102)&gt;=0.6*AV102/Q102,((AV102-($AT$125*AW102/AT102)*(1+AX102*AT102))/Q102),0.6*AV102/Q102)</f>
        <v>2.612784586460803E-3</v>
      </c>
      <c r="AZ102" s="816">
        <f t="shared" si="145"/>
        <v>0.57286741558946364</v>
      </c>
      <c r="BA102" s="123">
        <f t="shared" si="182"/>
        <v>0.51240625543014995</v>
      </c>
      <c r="BB102" s="39"/>
      <c r="BC102" s="39"/>
      <c r="BD102" s="39"/>
      <c r="BE102" s="39"/>
      <c r="BF102" s="39"/>
      <c r="BG102" s="39"/>
      <c r="BH102" s="664"/>
    </row>
    <row r="103" spans="3:84" x14ac:dyDescent="0.25">
      <c r="C103" s="1163"/>
      <c r="D103" s="626">
        <v>21.908999999999999</v>
      </c>
      <c r="E103" s="626">
        <f t="shared" si="156"/>
        <v>21909000</v>
      </c>
      <c r="F103" s="626">
        <v>0.42499999999999999</v>
      </c>
      <c r="G103" s="913">
        <f t="shared" si="153"/>
        <v>0.56711629832763988</v>
      </c>
      <c r="H103" s="626">
        <f t="shared" si="157"/>
        <v>0.52861906003471337</v>
      </c>
      <c r="I103" s="1178"/>
      <c r="J103" s="629">
        <v>125</v>
      </c>
      <c r="K103" s="629">
        <v>250</v>
      </c>
      <c r="L103" s="629">
        <v>1830</v>
      </c>
      <c r="M103" s="1172"/>
      <c r="N103" s="1175"/>
      <c r="O103" s="637">
        <v>12.7</v>
      </c>
      <c r="P103" s="637">
        <f t="shared" si="158"/>
        <v>253.35373954874885</v>
      </c>
      <c r="Q103" s="637">
        <v>132300</v>
      </c>
      <c r="R103" s="637">
        <v>33</v>
      </c>
      <c r="S103" s="637">
        <f t="shared" si="159"/>
        <v>31475.806210019346</v>
      </c>
      <c r="T103" s="637">
        <v>200</v>
      </c>
      <c r="U103" s="637">
        <f t="shared" si="160"/>
        <v>4.2032283181959098</v>
      </c>
      <c r="V103" s="1044">
        <f t="shared" si="161"/>
        <v>1.0134149581949954E-2</v>
      </c>
      <c r="W103" s="637">
        <f t="shared" si="162"/>
        <v>50.474574344671503</v>
      </c>
      <c r="X103" s="604">
        <f t="shared" si="163"/>
        <v>29167008.241148226</v>
      </c>
      <c r="Y103" s="604">
        <f t="shared" si="164"/>
        <v>2.3864580699889779E-5</v>
      </c>
      <c r="Z103" s="644">
        <f t="shared" si="165"/>
        <v>3.5683615872369565E-3</v>
      </c>
      <c r="AA103" s="637">
        <f t="shared" si="133"/>
        <v>52.3</v>
      </c>
      <c r="AB103" s="637">
        <f t="shared" si="166"/>
        <v>50</v>
      </c>
      <c r="AC103" s="637">
        <f t="shared" si="167"/>
        <v>50</v>
      </c>
      <c r="AD103" s="821">
        <f t="shared" si="134"/>
        <v>43.65</v>
      </c>
      <c r="AE103" s="637">
        <f t="shared" si="168"/>
        <v>1.334391290182682</v>
      </c>
      <c r="AF103" s="620">
        <f t="shared" si="169"/>
        <v>0.98375362224120189</v>
      </c>
      <c r="AG103" s="635">
        <f t="shared" si="170"/>
        <v>0.52861906003471337</v>
      </c>
      <c r="AH103" s="667">
        <f t="shared" si="135"/>
        <v>6250</v>
      </c>
      <c r="AI103" s="667">
        <f t="shared" si="181"/>
        <v>0.74362059482510234</v>
      </c>
      <c r="AJ103" s="667">
        <f t="shared" si="136"/>
        <v>0.52861906003471326</v>
      </c>
      <c r="AK103" s="816">
        <f t="shared" si="171"/>
        <v>0.53734903545300883</v>
      </c>
      <c r="AL103" s="816">
        <f t="shared" si="172"/>
        <v>0.3047393958960381</v>
      </c>
      <c r="AM103" s="816">
        <f t="shared" si="173"/>
        <v>0.28874398590227895</v>
      </c>
      <c r="AN103" s="816">
        <f t="shared" si="137"/>
        <v>0.71087200073989776</v>
      </c>
      <c r="AO103" s="816">
        <f t="shared" si="138"/>
        <v>0.40314709764437412</v>
      </c>
      <c r="AP103" s="816">
        <f t="shared" si="139"/>
        <v>0.50533900143594523</v>
      </c>
      <c r="AQ103" s="816">
        <f t="shared" si="174"/>
        <v>4.2596144503685283E-2</v>
      </c>
      <c r="AR103" s="816">
        <f t="shared" si="175"/>
        <v>0.8</v>
      </c>
      <c r="AS103" s="816">
        <f t="shared" si="140"/>
        <v>8313.5594023053527</v>
      </c>
      <c r="AT103" s="1044">
        <f t="shared" si="141"/>
        <v>3.0474761445560102E-2</v>
      </c>
      <c r="AU103" s="816">
        <f t="shared" si="142"/>
        <v>219.25550945072442</v>
      </c>
      <c r="AV103" s="816">
        <f t="shared" si="143"/>
        <v>472.09423799144935</v>
      </c>
      <c r="AW103" s="852">
        <f t="shared" si="180"/>
        <v>3.8400000000000003</v>
      </c>
      <c r="AX103" s="816">
        <f t="shared" si="144"/>
        <v>4.2032283181959098</v>
      </c>
      <c r="AY103" s="561">
        <f>IF(((AV103-($AT$125*AW103/AT103)*(1+AX103*AT103))/Q103)&gt;=0.6*AV103/Q103,((AV103-($AT$125*AW103/AT103)*(1+AX103*AT103))/Q103),0.6*AV103/Q103)</f>
        <v>2.9237071420331866E-3</v>
      </c>
      <c r="AZ103" s="816">
        <f t="shared" si="145"/>
        <v>0.6410388989112078</v>
      </c>
      <c r="BA103" s="123">
        <f t="shared" si="182"/>
        <v>0.56711629832763988</v>
      </c>
      <c r="BB103" s="39"/>
      <c r="BC103" s="39"/>
      <c r="BD103" s="39"/>
      <c r="BE103" s="39"/>
      <c r="BF103" s="39"/>
      <c r="BG103" s="39"/>
      <c r="BH103" s="664"/>
    </row>
    <row r="104" spans="3:84" x14ac:dyDescent="0.25">
      <c r="C104" s="1163"/>
      <c r="D104" s="626">
        <v>23.818000000000001</v>
      </c>
      <c r="E104" s="626">
        <f t="shared" si="156"/>
        <v>23818000</v>
      </c>
      <c r="F104" s="626">
        <v>0.46500000000000002</v>
      </c>
      <c r="G104" s="913">
        <f t="shared" si="153"/>
        <v>0.62049194993494716</v>
      </c>
      <c r="H104" s="626">
        <f t="shared" si="157"/>
        <v>0.57467929946171903</v>
      </c>
      <c r="I104" s="1178"/>
      <c r="J104" s="629">
        <v>125</v>
      </c>
      <c r="K104" s="629">
        <v>250</v>
      </c>
      <c r="L104" s="629">
        <v>1830</v>
      </c>
      <c r="M104" s="1172"/>
      <c r="N104" s="1175"/>
      <c r="O104" s="637">
        <v>12.7</v>
      </c>
      <c r="P104" s="637">
        <f t="shared" si="158"/>
        <v>253.35373954874885</v>
      </c>
      <c r="Q104" s="637">
        <v>132300</v>
      </c>
      <c r="R104" s="637">
        <v>33</v>
      </c>
      <c r="S104" s="637">
        <f t="shared" si="159"/>
        <v>31475.806210019346</v>
      </c>
      <c r="T104" s="637">
        <v>200</v>
      </c>
      <c r="U104" s="637">
        <f t="shared" si="160"/>
        <v>4.2032283181959098</v>
      </c>
      <c r="V104" s="1044">
        <f t="shared" si="161"/>
        <v>1.0134149581949954E-2</v>
      </c>
      <c r="W104" s="637">
        <f t="shared" si="162"/>
        <v>50.474574344671503</v>
      </c>
      <c r="X104" s="604">
        <f t="shared" si="163"/>
        <v>29167008.241148226</v>
      </c>
      <c r="Y104" s="604">
        <f t="shared" si="164"/>
        <v>2.5943976589984698E-5</v>
      </c>
      <c r="Z104" s="644">
        <f t="shared" si="165"/>
        <v>3.8792841428093396E-3</v>
      </c>
      <c r="AA104" s="637">
        <f t="shared" si="133"/>
        <v>52.3</v>
      </c>
      <c r="AB104" s="637">
        <f t="shared" si="166"/>
        <v>50</v>
      </c>
      <c r="AC104" s="637">
        <f t="shared" si="167"/>
        <v>50</v>
      </c>
      <c r="AD104" s="821">
        <f t="shared" si="134"/>
        <v>43.65</v>
      </c>
      <c r="AE104" s="637">
        <f t="shared" si="168"/>
        <v>1.334391290182682</v>
      </c>
      <c r="AF104" s="620">
        <f t="shared" si="169"/>
        <v>0.98375362224120189</v>
      </c>
      <c r="AG104" s="635">
        <f t="shared" si="170"/>
        <v>0.57467929946171903</v>
      </c>
      <c r="AH104" s="667">
        <f t="shared" si="135"/>
        <v>6250</v>
      </c>
      <c r="AI104" s="667">
        <f t="shared" si="181"/>
        <v>0.74362059482510234</v>
      </c>
      <c r="AJ104" s="667">
        <f t="shared" si="136"/>
        <v>0.57467929946171892</v>
      </c>
      <c r="AK104" s="816">
        <f t="shared" si="171"/>
        <v>0.58416994506457443</v>
      </c>
      <c r="AL104" s="816">
        <f t="shared" si="172"/>
        <v>0.36247274830650877</v>
      </c>
      <c r="AM104" s="816">
        <f t="shared" si="173"/>
        <v>0.34125452471674789</v>
      </c>
      <c r="AN104" s="816">
        <f t="shared" si="137"/>
        <v>0.77281251146208785</v>
      </c>
      <c r="AO104" s="816">
        <f t="shared" si="138"/>
        <v>0.47952394217123462</v>
      </c>
      <c r="AP104" s="816">
        <f t="shared" si="139"/>
        <v>0.59723917787233971</v>
      </c>
      <c r="AQ104" s="816">
        <f t="shared" si="174"/>
        <v>4.2596144503685283E-2</v>
      </c>
      <c r="AR104" s="816">
        <f t="shared" si="175"/>
        <v>0.8</v>
      </c>
      <c r="AS104" s="816">
        <f t="shared" si="140"/>
        <v>8313.5594023053527</v>
      </c>
      <c r="AT104" s="1044">
        <f t="shared" si="141"/>
        <v>3.0474761445560102E-2</v>
      </c>
      <c r="AU104" s="816">
        <f t="shared" si="142"/>
        <v>219.25550945072442</v>
      </c>
      <c r="AV104" s="816">
        <f t="shared" si="143"/>
        <v>513.22929209367567</v>
      </c>
      <c r="AW104" s="852">
        <f t="shared" si="180"/>
        <v>3.8400000000000003</v>
      </c>
      <c r="AX104" s="816">
        <f t="shared" si="144"/>
        <v>4.2032283181959098</v>
      </c>
      <c r="AY104" s="561">
        <f t="shared" ref="AY104:AY109" si="183">IF(((AV104-($AT$125*AW104/AT104)*(1+AX104*AT104))/Q104)&gt;=0.6*AV104/Q104,((AV104-($AT$125*AW104/AT104)*(1+AX104*AT104))/Q104),0.6*AV104/Q104)</f>
        <v>3.2346296976055702E-3</v>
      </c>
      <c r="AZ104" s="816">
        <f t="shared" si="145"/>
        <v>0.70921038223295196</v>
      </c>
      <c r="BA104" s="123">
        <f t="shared" si="182"/>
        <v>0.62049194993494716</v>
      </c>
      <c r="BB104" s="39"/>
      <c r="BC104" s="39"/>
      <c r="BD104" s="39"/>
      <c r="BE104" s="39"/>
      <c r="BF104" s="39"/>
      <c r="BG104" s="39"/>
      <c r="BH104" s="664"/>
    </row>
    <row r="105" spans="3:84" x14ac:dyDescent="0.25">
      <c r="C105" s="1163"/>
      <c r="D105" s="635">
        <v>25</v>
      </c>
      <c r="E105" s="635">
        <f t="shared" si="156"/>
        <v>25000000</v>
      </c>
      <c r="F105" s="635">
        <v>0.49199999999999999</v>
      </c>
      <c r="G105" s="913">
        <f t="shared" si="153"/>
        <v>0.65652051476987949</v>
      </c>
      <c r="H105" s="626">
        <f t="shared" si="157"/>
        <v>0.60319852575963451</v>
      </c>
      <c r="I105" s="1178"/>
      <c r="J105" s="629">
        <v>125</v>
      </c>
      <c r="K105" s="629">
        <v>250</v>
      </c>
      <c r="L105" s="629">
        <v>1830</v>
      </c>
      <c r="M105" s="1172"/>
      <c r="N105" s="1175"/>
      <c r="O105" s="637">
        <v>12.7</v>
      </c>
      <c r="P105" s="637">
        <f t="shared" ref="P105:P110" si="184">2*PI()*(O105/2)^2</f>
        <v>253.35373954874885</v>
      </c>
      <c r="Q105" s="637">
        <v>132300</v>
      </c>
      <c r="R105" s="637">
        <v>33</v>
      </c>
      <c r="S105" s="637">
        <f t="shared" ref="S105:S110" si="185">22000*(R105/10)^0.3</f>
        <v>31475.806210019346</v>
      </c>
      <c r="T105" s="637">
        <v>200</v>
      </c>
      <c r="U105" s="637">
        <f t="shared" ref="U105:U110" si="186">Q105/S105</f>
        <v>4.2032283181959098</v>
      </c>
      <c r="V105" s="1044">
        <f t="shared" ref="V105:V110" si="187">P105/(J105*T105)</f>
        <v>1.0134149581949954E-2</v>
      </c>
      <c r="W105" s="637">
        <f t="shared" ref="W105:W110" si="188">T105*U105*V105*(-1+(1+(2/(U105*V105)))^0.5)</f>
        <v>50.474574344671503</v>
      </c>
      <c r="X105" s="604">
        <f t="shared" ref="X105:X110" si="189">((J105*W105^3)/3)+P105*U105*(T105-W105)^2</f>
        <v>29167008.241148226</v>
      </c>
      <c r="Y105" s="604">
        <f t="shared" ref="Y105:Y110" si="190">E105/(S105*X105)</f>
        <v>2.7231481012243573E-5</v>
      </c>
      <c r="Z105" s="644">
        <f t="shared" ref="Z105:Z110" si="191">Y105*(T105-W105)</f>
        <v>4.0717987895807157E-3</v>
      </c>
      <c r="AA105" s="637">
        <f t="shared" si="133"/>
        <v>52.3</v>
      </c>
      <c r="AB105" s="637">
        <f t="shared" ref="AB105:AB110" si="192">K105-T105</f>
        <v>50</v>
      </c>
      <c r="AC105" s="637">
        <f t="shared" ref="AC105:AC110" si="193">AB105</f>
        <v>50</v>
      </c>
      <c r="AD105" s="821">
        <f t="shared" si="134"/>
        <v>43.65</v>
      </c>
      <c r="AE105" s="637">
        <f t="shared" ref="AE105:AE110" si="194">(K105-W105)/(T105-W105)</f>
        <v>1.334391290182682</v>
      </c>
      <c r="AF105" s="620">
        <f t="shared" si="169"/>
        <v>0.98375362224120189</v>
      </c>
      <c r="AG105" s="635">
        <f t="shared" ref="AG105:AG110" si="195">2*Z105*AE105*AF105*((AB105)^2+(AA105/2)^2)^0.5</f>
        <v>0.60319852575963451</v>
      </c>
      <c r="AH105" s="667">
        <f t="shared" si="135"/>
        <v>6250</v>
      </c>
      <c r="AI105" s="667">
        <f t="shared" si="181"/>
        <v>0.74362059482510234</v>
      </c>
      <c r="AJ105" s="667">
        <f t="shared" si="136"/>
        <v>0.6031985257596344</v>
      </c>
      <c r="AK105" s="816">
        <f t="shared" ref="AK105:AK110" si="196">2*Z105*AE105*((AB105^2)+(AA105/2)^2)^0.5</f>
        <v>0.61316015730180373</v>
      </c>
      <c r="AL105" s="816">
        <f t="shared" ref="AL105:AL110" si="197">G105*AK105</f>
        <v>0.4025522221081605</v>
      </c>
      <c r="AM105" s="816">
        <f t="shared" ref="AM105:AM110" si="198">AK105^2</f>
        <v>0.37596537850237272</v>
      </c>
      <c r="AN105" s="816">
        <f t="shared" si="137"/>
        <v>0.8111643625221342</v>
      </c>
      <c r="AO105" s="816">
        <f t="shared" si="138"/>
        <v>0.53254604484601265</v>
      </c>
      <c r="AP105" s="816">
        <f t="shared" si="139"/>
        <v>0.65798762302594038</v>
      </c>
      <c r="AQ105" s="816">
        <f t="shared" ref="AQ105:AQ110" si="199">U105*V105</f>
        <v>4.2596144503685283E-2</v>
      </c>
      <c r="AR105" s="816">
        <f t="shared" ref="AR105:AR110" si="200">T105/K105</f>
        <v>0.8</v>
      </c>
      <c r="AS105" s="816">
        <f t="shared" si="140"/>
        <v>8313.5594023053527</v>
      </c>
      <c r="AT105" s="1044">
        <f t="shared" si="141"/>
        <v>3.0474761445560102E-2</v>
      </c>
      <c r="AU105" s="816">
        <f t="shared" si="142"/>
        <v>219.25550945072442</v>
      </c>
      <c r="AV105" s="816">
        <f t="shared" si="143"/>
        <v>538.69897986152864</v>
      </c>
      <c r="AW105" s="852">
        <f t="shared" si="180"/>
        <v>3.8400000000000003</v>
      </c>
      <c r="AX105" s="816">
        <f t="shared" si="144"/>
        <v>4.2032283181959098</v>
      </c>
      <c r="AY105" s="561">
        <f t="shared" si="183"/>
        <v>3.4271443443769454E-3</v>
      </c>
      <c r="AZ105" s="816">
        <f t="shared" si="145"/>
        <v>0.75142027918753607</v>
      </c>
      <c r="BA105" s="123">
        <f t="shared" si="182"/>
        <v>0.65652051476987949</v>
      </c>
      <c r="BJ105" s="69"/>
      <c r="BK105" s="69"/>
      <c r="BL105" s="69"/>
      <c r="BM105" s="69"/>
      <c r="BN105" s="69"/>
      <c r="BO105" s="69"/>
      <c r="BP105" s="69"/>
      <c r="BQ105" s="69"/>
      <c r="BR105" s="69"/>
      <c r="BS105" s="69"/>
      <c r="BT105" s="69"/>
      <c r="BU105" s="69"/>
      <c r="BV105" s="69"/>
      <c r="BW105" s="69"/>
      <c r="BX105" s="69"/>
      <c r="BY105" s="69"/>
      <c r="BZ105" s="69"/>
      <c r="CA105" s="69"/>
      <c r="CB105" s="69"/>
      <c r="CC105" s="69"/>
      <c r="CD105" s="69"/>
      <c r="CE105" s="69"/>
      <c r="CF105" s="69"/>
    </row>
    <row r="106" spans="3:84" x14ac:dyDescent="0.25">
      <c r="C106" s="1163"/>
      <c r="D106" s="635">
        <v>26.727</v>
      </c>
      <c r="E106" s="635">
        <f t="shared" si="156"/>
        <v>26727000</v>
      </c>
      <c r="F106" s="635">
        <v>0.52300000000000002</v>
      </c>
      <c r="G106" s="913">
        <f t="shared" si="153"/>
        <v>0.69788664476554274</v>
      </c>
      <c r="H106" s="626">
        <f t="shared" si="157"/>
        <v>0.6448674799191102</v>
      </c>
      <c r="I106" s="1178"/>
      <c r="J106" s="629">
        <v>125</v>
      </c>
      <c r="K106" s="629">
        <v>250</v>
      </c>
      <c r="L106" s="629">
        <v>1830</v>
      </c>
      <c r="M106" s="1172"/>
      <c r="N106" s="1175"/>
      <c r="O106" s="637">
        <v>12.7</v>
      </c>
      <c r="P106" s="637">
        <f t="shared" si="184"/>
        <v>253.35373954874885</v>
      </c>
      <c r="Q106" s="637">
        <v>132300</v>
      </c>
      <c r="R106" s="637">
        <v>33</v>
      </c>
      <c r="S106" s="637">
        <f t="shared" si="185"/>
        <v>31475.806210019346</v>
      </c>
      <c r="T106" s="637">
        <v>200</v>
      </c>
      <c r="U106" s="637">
        <f t="shared" si="186"/>
        <v>4.2032283181959098</v>
      </c>
      <c r="V106" s="1044">
        <f t="shared" si="187"/>
        <v>1.0134149581949954E-2</v>
      </c>
      <c r="W106" s="637">
        <f t="shared" si="188"/>
        <v>50.474574344671503</v>
      </c>
      <c r="X106" s="604">
        <f t="shared" si="189"/>
        <v>29167008.241148226</v>
      </c>
      <c r="Y106" s="604">
        <f t="shared" si="190"/>
        <v>2.9112631720569361E-5</v>
      </c>
      <c r="Z106" s="644">
        <f t="shared" si="191"/>
        <v>4.3530786499649523E-3</v>
      </c>
      <c r="AA106" s="637">
        <f t="shared" si="133"/>
        <v>52.3</v>
      </c>
      <c r="AB106" s="637">
        <f t="shared" si="192"/>
        <v>50</v>
      </c>
      <c r="AC106" s="637">
        <f t="shared" si="193"/>
        <v>50</v>
      </c>
      <c r="AD106" s="821">
        <f t="shared" si="134"/>
        <v>43.65</v>
      </c>
      <c r="AE106" s="637">
        <f t="shared" si="194"/>
        <v>1.334391290182682</v>
      </c>
      <c r="AF106" s="620">
        <f t="shared" si="169"/>
        <v>0.98375362224120189</v>
      </c>
      <c r="AG106" s="635">
        <f t="shared" si="195"/>
        <v>0.6448674799191102</v>
      </c>
      <c r="AH106" s="667">
        <f t="shared" si="135"/>
        <v>6250</v>
      </c>
      <c r="AI106" s="667">
        <f t="shared" si="181"/>
        <v>0.74362059482510234</v>
      </c>
      <c r="AJ106" s="667">
        <f t="shared" si="136"/>
        <v>0.64486747991911009</v>
      </c>
      <c r="AK106" s="816">
        <f t="shared" si="196"/>
        <v>0.65551726096821239</v>
      </c>
      <c r="AL106" s="816">
        <f t="shared" si="197"/>
        <v>0.45747674184300441</v>
      </c>
      <c r="AM106" s="816">
        <f t="shared" si="198"/>
        <v>0.42970287942726748</v>
      </c>
      <c r="AN106" s="816">
        <f t="shared" si="137"/>
        <v>0.86719959668516355</v>
      </c>
      <c r="AO106" s="816">
        <f t="shared" si="138"/>
        <v>0.60520701687264067</v>
      </c>
      <c r="AP106" s="816">
        <f t="shared" si="139"/>
        <v>0.75203514049091036</v>
      </c>
      <c r="AQ106" s="816">
        <f t="shared" si="199"/>
        <v>4.2596144503685283E-2</v>
      </c>
      <c r="AR106" s="816">
        <f t="shared" si="200"/>
        <v>0.8</v>
      </c>
      <c r="AS106" s="816">
        <f t="shared" si="140"/>
        <v>8313.5594023053527</v>
      </c>
      <c r="AT106" s="1044">
        <f t="shared" si="141"/>
        <v>3.0474761445560102E-2</v>
      </c>
      <c r="AU106" s="816">
        <f t="shared" si="142"/>
        <v>219.25550945072442</v>
      </c>
      <c r="AV106" s="816">
        <f t="shared" si="143"/>
        <v>575.91230539036314</v>
      </c>
      <c r="AW106" s="852">
        <f t="shared" si="180"/>
        <v>3.8400000000000003</v>
      </c>
      <c r="AX106" s="816">
        <f t="shared" si="144"/>
        <v>4.2032283181959098</v>
      </c>
      <c r="AY106" s="561">
        <f t="shared" si="183"/>
        <v>3.7084242047611821E-3</v>
      </c>
      <c r="AZ106" s="816">
        <f t="shared" si="145"/>
        <v>0.81309243827431055</v>
      </c>
      <c r="BA106" s="123">
        <f t="shared" si="182"/>
        <v>0.69788664476554274</v>
      </c>
      <c r="BJ106" s="69"/>
      <c r="BK106" s="69"/>
      <c r="BL106" s="69"/>
      <c r="BM106" s="69"/>
      <c r="BN106" s="69"/>
      <c r="BO106" s="69"/>
      <c r="BP106" s="69"/>
      <c r="BQ106" s="69"/>
      <c r="BR106" s="69"/>
      <c r="BS106" s="69"/>
      <c r="BT106" s="69"/>
      <c r="BU106" s="69"/>
      <c r="BV106" s="69"/>
      <c r="BW106" s="69"/>
      <c r="BX106" s="69"/>
      <c r="BY106" s="69"/>
      <c r="BZ106" s="69"/>
      <c r="CA106" s="69"/>
      <c r="CB106" s="69"/>
      <c r="CC106" s="69"/>
      <c r="CD106" s="69"/>
      <c r="CE106" s="69"/>
      <c r="CF106" s="69"/>
    </row>
    <row r="107" spans="3:84" x14ac:dyDescent="0.25">
      <c r="C107" s="1163"/>
      <c r="D107" s="635">
        <v>28.818000000000001</v>
      </c>
      <c r="E107" s="635">
        <f t="shared" si="156"/>
        <v>28818000</v>
      </c>
      <c r="F107" s="635">
        <v>0.57199999999999995</v>
      </c>
      <c r="G107" s="913">
        <f t="shared" si="153"/>
        <v>0.76327181798449406</v>
      </c>
      <c r="H107" s="626">
        <f t="shared" si="157"/>
        <v>0.69531900461364593</v>
      </c>
      <c r="I107" s="1178"/>
      <c r="J107" s="629">
        <v>125</v>
      </c>
      <c r="K107" s="629">
        <v>250</v>
      </c>
      <c r="L107" s="629">
        <v>1830</v>
      </c>
      <c r="M107" s="1172"/>
      <c r="N107" s="1175"/>
      <c r="O107" s="637">
        <v>12.7</v>
      </c>
      <c r="P107" s="637">
        <f t="shared" si="184"/>
        <v>253.35373954874885</v>
      </c>
      <c r="Q107" s="637">
        <v>132300</v>
      </c>
      <c r="R107" s="637">
        <v>33</v>
      </c>
      <c r="S107" s="637">
        <f t="shared" si="185"/>
        <v>31475.806210019346</v>
      </c>
      <c r="T107" s="637">
        <v>200</v>
      </c>
      <c r="U107" s="637">
        <f t="shared" si="186"/>
        <v>4.2032283181959098</v>
      </c>
      <c r="V107" s="1044">
        <f t="shared" si="187"/>
        <v>1.0134149581949954E-2</v>
      </c>
      <c r="W107" s="637">
        <f t="shared" si="188"/>
        <v>50.474574344671503</v>
      </c>
      <c r="X107" s="604">
        <f t="shared" si="189"/>
        <v>29167008.241148226</v>
      </c>
      <c r="Y107" s="604">
        <f t="shared" si="190"/>
        <v>3.1390272792433414E-5</v>
      </c>
      <c r="Z107" s="644">
        <f t="shared" si="191"/>
        <v>4.6936439007254829E-3</v>
      </c>
      <c r="AA107" s="637">
        <f t="shared" si="133"/>
        <v>52.3</v>
      </c>
      <c r="AB107" s="637">
        <f t="shared" si="192"/>
        <v>50</v>
      </c>
      <c r="AC107" s="637">
        <f t="shared" si="193"/>
        <v>50</v>
      </c>
      <c r="AD107" s="821">
        <f t="shared" si="134"/>
        <v>43.65</v>
      </c>
      <c r="AE107" s="637">
        <f t="shared" si="194"/>
        <v>1.334391290182682</v>
      </c>
      <c r="AF107" s="620">
        <f t="shared" si="169"/>
        <v>0.98375362224120189</v>
      </c>
      <c r="AG107" s="635">
        <f t="shared" si="195"/>
        <v>0.69531900461364593</v>
      </c>
      <c r="AH107" s="667">
        <f t="shared" si="135"/>
        <v>6250</v>
      </c>
      <c r="AI107" s="667">
        <f t="shared" si="181"/>
        <v>0.74362059482510234</v>
      </c>
      <c r="AJ107" s="667">
        <f t="shared" si="136"/>
        <v>0.69531900461364582</v>
      </c>
      <c r="AK107" s="816">
        <f t="shared" si="196"/>
        <v>0.70680197652493515</v>
      </c>
      <c r="AL107" s="816">
        <f t="shared" si="197"/>
        <v>0.53948202957722091</v>
      </c>
      <c r="AM107" s="816">
        <f t="shared" si="198"/>
        <v>0.49956903401955499</v>
      </c>
      <c r="AN107" s="816">
        <f t="shared" si="137"/>
        <v>0.93504538396651471</v>
      </c>
      <c r="AO107" s="816">
        <f t="shared" si="138"/>
        <v>0.71369379011813094</v>
      </c>
      <c r="AP107" s="816">
        <f t="shared" si="139"/>
        <v>0.87430987007708694</v>
      </c>
      <c r="AQ107" s="816">
        <f t="shared" si="199"/>
        <v>4.2596144503685283E-2</v>
      </c>
      <c r="AR107" s="816">
        <f t="shared" si="200"/>
        <v>0.8</v>
      </c>
      <c r="AS107" s="816">
        <f t="shared" si="140"/>
        <v>8313.5594023053527</v>
      </c>
      <c r="AT107" s="1044">
        <f t="shared" si="141"/>
        <v>3.0474761445560102E-2</v>
      </c>
      <c r="AU107" s="816">
        <f t="shared" si="142"/>
        <v>219.25550945072442</v>
      </c>
      <c r="AV107" s="816">
        <f t="shared" si="143"/>
        <v>620.9690880659814</v>
      </c>
      <c r="AW107" s="852">
        <f t="shared" si="180"/>
        <v>3.8400000000000003</v>
      </c>
      <c r="AX107" s="816">
        <f t="shared" si="144"/>
        <v>4.2032283181959098</v>
      </c>
      <c r="AY107" s="561">
        <f t="shared" si="183"/>
        <v>4.0489894555217135E-3</v>
      </c>
      <c r="AZ107" s="816">
        <f t="shared" si="145"/>
        <v>0.88776324583102462</v>
      </c>
      <c r="BA107" s="123">
        <f t="shared" si="182"/>
        <v>0.76327181798449406</v>
      </c>
      <c r="BJ107" s="69"/>
      <c r="BK107" s="69"/>
      <c r="BL107" s="69"/>
      <c r="BM107" s="69"/>
      <c r="BN107" s="69"/>
      <c r="BO107" s="69"/>
      <c r="BP107" s="69"/>
      <c r="BQ107" s="69"/>
      <c r="BR107" s="69"/>
      <c r="BS107" s="69"/>
      <c r="BT107" s="69"/>
      <c r="BU107" s="69"/>
      <c r="BV107" s="69"/>
      <c r="BW107" s="69"/>
      <c r="BX107" s="69"/>
      <c r="BY107" s="69"/>
      <c r="BZ107" s="69"/>
      <c r="CA107" s="69"/>
      <c r="CB107" s="69"/>
      <c r="CC107" s="69"/>
      <c r="CD107" s="69"/>
      <c r="CE107" s="69"/>
      <c r="CF107" s="69"/>
    </row>
    <row r="108" spans="3:84" x14ac:dyDescent="0.25">
      <c r="C108" s="1163"/>
      <c r="D108" s="635">
        <v>30</v>
      </c>
      <c r="E108" s="635">
        <f t="shared" si="156"/>
        <v>30000000</v>
      </c>
      <c r="F108" s="635">
        <v>0.60299999999999998</v>
      </c>
      <c r="G108" s="913">
        <f t="shared" si="153"/>
        <v>0.8046379479801572</v>
      </c>
      <c r="H108" s="626">
        <f t="shared" si="157"/>
        <v>0.72383823091156152</v>
      </c>
      <c r="I108" s="1178"/>
      <c r="J108" s="629">
        <v>125</v>
      </c>
      <c r="K108" s="629">
        <v>250</v>
      </c>
      <c r="L108" s="629">
        <v>1830</v>
      </c>
      <c r="M108" s="1172"/>
      <c r="N108" s="1175"/>
      <c r="O108" s="637">
        <v>12.7</v>
      </c>
      <c r="P108" s="637">
        <f t="shared" si="184"/>
        <v>253.35373954874885</v>
      </c>
      <c r="Q108" s="637">
        <v>132300</v>
      </c>
      <c r="R108" s="637">
        <v>33</v>
      </c>
      <c r="S108" s="637">
        <f t="shared" si="185"/>
        <v>31475.806210019346</v>
      </c>
      <c r="T108" s="637">
        <v>200</v>
      </c>
      <c r="U108" s="637">
        <f t="shared" si="186"/>
        <v>4.2032283181959098</v>
      </c>
      <c r="V108" s="1044">
        <f t="shared" si="187"/>
        <v>1.0134149581949954E-2</v>
      </c>
      <c r="W108" s="637">
        <f t="shared" si="188"/>
        <v>50.474574344671503</v>
      </c>
      <c r="X108" s="604">
        <f t="shared" si="189"/>
        <v>29167008.241148226</v>
      </c>
      <c r="Y108" s="604">
        <f t="shared" si="190"/>
        <v>3.2677777214692289E-5</v>
      </c>
      <c r="Z108" s="644">
        <f t="shared" si="191"/>
        <v>4.8861585474968593E-3</v>
      </c>
      <c r="AA108" s="637">
        <f t="shared" si="133"/>
        <v>52.3</v>
      </c>
      <c r="AB108" s="637">
        <f t="shared" si="192"/>
        <v>50</v>
      </c>
      <c r="AC108" s="637">
        <f t="shared" si="193"/>
        <v>50</v>
      </c>
      <c r="AD108" s="821">
        <f t="shared" si="134"/>
        <v>43.65</v>
      </c>
      <c r="AE108" s="637">
        <f t="shared" si="194"/>
        <v>1.334391290182682</v>
      </c>
      <c r="AF108" s="620">
        <f t="shared" si="169"/>
        <v>0.98375362224120189</v>
      </c>
      <c r="AG108" s="635">
        <f t="shared" si="195"/>
        <v>0.72383823091156152</v>
      </c>
      <c r="AH108" s="667">
        <f t="shared" si="135"/>
        <v>6250</v>
      </c>
      <c r="AI108" s="667">
        <f t="shared" si="181"/>
        <v>0.74362059482510234</v>
      </c>
      <c r="AJ108" s="667">
        <f t="shared" si="136"/>
        <v>0.72383823091156141</v>
      </c>
      <c r="AK108" s="816">
        <f t="shared" si="196"/>
        <v>0.73579218876216446</v>
      </c>
      <c r="AL108" s="816">
        <f t="shared" si="197"/>
        <v>0.59204631690541654</v>
      </c>
      <c r="AM108" s="816">
        <f t="shared" si="198"/>
        <v>0.54139014504341665</v>
      </c>
      <c r="AN108" s="816">
        <f t="shared" si="137"/>
        <v>0.97339723502656117</v>
      </c>
      <c r="AO108" s="816">
        <f t="shared" si="138"/>
        <v>0.78323235376133093</v>
      </c>
      <c r="AP108" s="816">
        <f t="shared" si="139"/>
        <v>0.94750217715735441</v>
      </c>
      <c r="AQ108" s="816">
        <f t="shared" si="199"/>
        <v>4.2596144503685283E-2</v>
      </c>
      <c r="AR108" s="816">
        <f t="shared" si="200"/>
        <v>0.8</v>
      </c>
      <c r="AS108" s="816">
        <f t="shared" si="140"/>
        <v>8313.5594023053527</v>
      </c>
      <c r="AT108" s="1044">
        <f t="shared" si="141"/>
        <v>3.0474761445560102E-2</v>
      </c>
      <c r="AU108" s="816">
        <f t="shared" si="142"/>
        <v>219.25550945072442</v>
      </c>
      <c r="AV108" s="816">
        <f t="shared" si="143"/>
        <v>646.43877583383448</v>
      </c>
      <c r="AW108" s="852">
        <f t="shared" si="180"/>
        <v>3.8400000000000003</v>
      </c>
      <c r="AX108" s="816">
        <f t="shared" si="144"/>
        <v>4.2032283181959098</v>
      </c>
      <c r="AY108" s="561">
        <f t="shared" si="183"/>
        <v>4.241504102293089E-3</v>
      </c>
      <c r="AZ108" s="816">
        <f t="shared" si="145"/>
        <v>0.92997314278560872</v>
      </c>
      <c r="BA108" s="123">
        <f t="shared" si="182"/>
        <v>0.8046379479801572</v>
      </c>
      <c r="BJ108" s="69"/>
      <c r="BK108" s="69"/>
      <c r="BL108" s="69"/>
      <c r="BM108" s="69"/>
      <c r="BN108" s="69"/>
      <c r="BO108" s="69"/>
      <c r="BP108" s="69"/>
      <c r="BQ108" s="69"/>
      <c r="BR108" s="69"/>
      <c r="BS108" s="69"/>
      <c r="BT108" s="69"/>
      <c r="BU108" s="69"/>
      <c r="BV108" s="69"/>
      <c r="BW108" s="69"/>
      <c r="BX108" s="69"/>
      <c r="BY108" s="69"/>
      <c r="BZ108" s="69"/>
      <c r="CA108" s="69"/>
      <c r="CB108" s="69"/>
      <c r="CC108" s="69"/>
      <c r="CD108" s="69"/>
      <c r="CE108" s="69"/>
      <c r="CF108" s="69"/>
    </row>
    <row r="109" spans="3:84" x14ac:dyDescent="0.25">
      <c r="C109" s="1163"/>
      <c r="D109" s="635">
        <v>31.635999999999999</v>
      </c>
      <c r="E109" s="635">
        <f t="shared" si="156"/>
        <v>31636000</v>
      </c>
      <c r="F109" s="635">
        <v>0.64400000000000002</v>
      </c>
      <c r="G109" s="913">
        <f t="shared" si="153"/>
        <v>0.85934799087764724</v>
      </c>
      <c r="H109" s="626">
        <f t="shared" si="157"/>
        <v>0.76331154243727184</v>
      </c>
      <c r="I109" s="1178"/>
      <c r="J109" s="629">
        <v>125</v>
      </c>
      <c r="K109" s="629">
        <v>250</v>
      </c>
      <c r="L109" s="629">
        <v>1830</v>
      </c>
      <c r="M109" s="1172"/>
      <c r="N109" s="1175"/>
      <c r="O109" s="637">
        <v>12.7</v>
      </c>
      <c r="P109" s="637">
        <f t="shared" si="184"/>
        <v>253.35373954874885</v>
      </c>
      <c r="Q109" s="637">
        <v>132300</v>
      </c>
      <c r="R109" s="637">
        <v>33</v>
      </c>
      <c r="S109" s="637">
        <f t="shared" si="185"/>
        <v>31475.806210019346</v>
      </c>
      <c r="T109" s="637">
        <v>200</v>
      </c>
      <c r="U109" s="637">
        <f t="shared" si="186"/>
        <v>4.2032283181959098</v>
      </c>
      <c r="V109" s="1044">
        <f t="shared" si="187"/>
        <v>1.0134149581949954E-2</v>
      </c>
      <c r="W109" s="637">
        <f t="shared" si="188"/>
        <v>50.474574344671503</v>
      </c>
      <c r="X109" s="604">
        <f t="shared" si="189"/>
        <v>29167008.241148226</v>
      </c>
      <c r="Y109" s="604">
        <f t="shared" si="190"/>
        <v>3.445980533213351E-5</v>
      </c>
      <c r="Z109" s="644">
        <f t="shared" si="191"/>
        <v>5.152617060287021E-3</v>
      </c>
      <c r="AA109" s="637">
        <f t="shared" si="133"/>
        <v>52.3</v>
      </c>
      <c r="AB109" s="637">
        <f t="shared" si="192"/>
        <v>50</v>
      </c>
      <c r="AC109" s="637">
        <f t="shared" si="193"/>
        <v>50</v>
      </c>
      <c r="AD109" s="821">
        <f t="shared" si="134"/>
        <v>43.65</v>
      </c>
      <c r="AE109" s="637">
        <f t="shared" si="194"/>
        <v>1.334391290182682</v>
      </c>
      <c r="AF109" s="620">
        <f t="shared" si="169"/>
        <v>0.98375362224120189</v>
      </c>
      <c r="AG109" s="635">
        <f t="shared" si="195"/>
        <v>0.76331154243727184</v>
      </c>
      <c r="AH109" s="667">
        <f t="shared" si="135"/>
        <v>6250</v>
      </c>
      <c r="AI109" s="667">
        <f t="shared" si="181"/>
        <v>0.74362059482510234</v>
      </c>
      <c r="AJ109" s="667">
        <f t="shared" si="136"/>
        <v>0.76331154243727184</v>
      </c>
      <c r="AK109" s="816">
        <f t="shared" si="196"/>
        <v>0.77591738945599442</v>
      </c>
      <c r="AL109" s="816">
        <f t="shared" si="197"/>
        <v>0.66678304971603775</v>
      </c>
      <c r="AM109" s="816">
        <f t="shared" si="198"/>
        <v>0.60204779526020535</v>
      </c>
      <c r="AN109" s="816">
        <f t="shared" si="137"/>
        <v>1.0264798309100098</v>
      </c>
      <c r="AO109" s="816">
        <f t="shared" si="138"/>
        <v>0.88210338036894398</v>
      </c>
      <c r="AP109" s="816">
        <f t="shared" si="139"/>
        <v>1.0536608432650423</v>
      </c>
      <c r="AQ109" s="816">
        <f t="shared" si="199"/>
        <v>4.2596144503685283E-2</v>
      </c>
      <c r="AR109" s="816">
        <f t="shared" si="200"/>
        <v>0.8</v>
      </c>
      <c r="AS109" s="816">
        <f t="shared" si="140"/>
        <v>8313.5594023053527</v>
      </c>
      <c r="AT109" s="1044">
        <f t="shared" si="141"/>
        <v>3.0474761445560102E-2</v>
      </c>
      <c r="AU109" s="816">
        <f t="shared" si="142"/>
        <v>219.25550945072442</v>
      </c>
      <c r="AV109" s="816">
        <f t="shared" si="143"/>
        <v>681.69123707597282</v>
      </c>
      <c r="AW109" s="852">
        <f t="shared" si="180"/>
        <v>3.8400000000000003</v>
      </c>
      <c r="AX109" s="816">
        <f t="shared" si="144"/>
        <v>4.2032283181959098</v>
      </c>
      <c r="AY109" s="561">
        <f t="shared" si="183"/>
        <v>4.5079626150832516E-3</v>
      </c>
      <c r="AZ109" s="816">
        <f t="shared" si="145"/>
        <v>0.98839563975489819</v>
      </c>
      <c r="BA109" s="123">
        <f t="shared" si="182"/>
        <v>0.85934799087764724</v>
      </c>
      <c r="BJ109" s="69"/>
      <c r="BK109" s="69"/>
      <c r="BL109" s="69"/>
      <c r="BM109" s="69"/>
      <c r="BN109" s="69"/>
      <c r="BO109" s="69"/>
      <c r="BP109" s="69"/>
      <c r="BQ109" s="69"/>
      <c r="BR109" s="69"/>
      <c r="BS109" s="69"/>
      <c r="BT109" s="69"/>
      <c r="BU109" s="69"/>
      <c r="BV109" s="69"/>
      <c r="BW109" s="69"/>
      <c r="BX109" s="69"/>
      <c r="BY109" s="69"/>
      <c r="BZ109" s="69"/>
      <c r="CA109" s="69"/>
      <c r="CB109" s="69"/>
      <c r="CC109" s="69"/>
      <c r="CD109" s="69"/>
      <c r="CE109" s="69"/>
      <c r="CF109" s="69"/>
    </row>
    <row r="110" spans="3:84" x14ac:dyDescent="0.25">
      <c r="C110" s="1164"/>
      <c r="D110" s="635">
        <v>33.454999999999998</v>
      </c>
      <c r="E110" s="635">
        <f t="shared" si="156"/>
        <v>33455000</v>
      </c>
      <c r="F110" s="635">
        <v>0.68400000000000005</v>
      </c>
      <c r="G110" s="913">
        <f t="shared" si="153"/>
        <v>0.91272364248495452</v>
      </c>
      <c r="H110" s="626">
        <f t="shared" si="157"/>
        <v>0.80720026717154292</v>
      </c>
      <c r="I110" s="1178"/>
      <c r="J110" s="629">
        <v>125</v>
      </c>
      <c r="K110" s="629">
        <v>250</v>
      </c>
      <c r="L110" s="629">
        <v>1830</v>
      </c>
      <c r="M110" s="1174"/>
      <c r="N110" s="1176"/>
      <c r="O110" s="637">
        <v>12.7</v>
      </c>
      <c r="P110" s="637">
        <f t="shared" si="184"/>
        <v>253.35373954874885</v>
      </c>
      <c r="Q110" s="637">
        <v>132300</v>
      </c>
      <c r="R110" s="637">
        <v>33</v>
      </c>
      <c r="S110" s="637">
        <f t="shared" si="185"/>
        <v>31475.806210019346</v>
      </c>
      <c r="T110" s="637">
        <v>200</v>
      </c>
      <c r="U110" s="637">
        <f t="shared" si="186"/>
        <v>4.2032283181959098</v>
      </c>
      <c r="V110" s="1044">
        <f t="shared" si="187"/>
        <v>1.0134149581949954E-2</v>
      </c>
      <c r="W110" s="637">
        <f t="shared" si="188"/>
        <v>50.474574344671503</v>
      </c>
      <c r="X110" s="604">
        <f t="shared" si="189"/>
        <v>29167008.241148226</v>
      </c>
      <c r="Y110" s="604">
        <f t="shared" si="190"/>
        <v>3.6441167890584348E-5</v>
      </c>
      <c r="Z110" s="644">
        <f t="shared" si="191"/>
        <v>5.4488811402169136E-3</v>
      </c>
      <c r="AA110" s="637">
        <f t="shared" si="133"/>
        <v>52.3</v>
      </c>
      <c r="AB110" s="637">
        <f t="shared" si="192"/>
        <v>50</v>
      </c>
      <c r="AC110" s="637">
        <f t="shared" si="193"/>
        <v>50</v>
      </c>
      <c r="AD110" s="821">
        <f t="shared" si="134"/>
        <v>43.65</v>
      </c>
      <c r="AE110" s="637">
        <f t="shared" si="194"/>
        <v>1.334391290182682</v>
      </c>
      <c r="AF110" s="620">
        <f t="shared" si="169"/>
        <v>0.98375362224120189</v>
      </c>
      <c r="AG110" s="635">
        <f t="shared" si="195"/>
        <v>0.80720026717154292</v>
      </c>
      <c r="AH110" s="667">
        <f t="shared" si="135"/>
        <v>6250</v>
      </c>
      <c r="AI110" s="667">
        <f t="shared" si="181"/>
        <v>0.74362059482510234</v>
      </c>
      <c r="AJ110" s="667">
        <f t="shared" si="136"/>
        <v>0.80720026717154281</v>
      </c>
      <c r="AK110" s="816">
        <f t="shared" si="196"/>
        <v>0.82053092250127369</v>
      </c>
      <c r="AL110" s="816">
        <f t="shared" si="197"/>
        <v>0.74891797235690249</v>
      </c>
      <c r="AM110" s="816">
        <f t="shared" si="198"/>
        <v>0.67327099478079122</v>
      </c>
      <c r="AN110" s="816">
        <f t="shared" si="137"/>
        <v>1.0855001499271202</v>
      </c>
      <c r="AO110" s="816">
        <f t="shared" si="138"/>
        <v>0.99076165075944533</v>
      </c>
      <c r="AP110" s="816">
        <f t="shared" si="139"/>
        <v>1.1783105754918004</v>
      </c>
      <c r="AQ110" s="816">
        <f t="shared" si="199"/>
        <v>4.2596144503685283E-2</v>
      </c>
      <c r="AR110" s="816">
        <f t="shared" si="200"/>
        <v>0.8</v>
      </c>
      <c r="AS110" s="816">
        <f t="shared" si="140"/>
        <v>8313.5594023053527</v>
      </c>
      <c r="AT110" s="1044">
        <f t="shared" si="141"/>
        <v>3.0474761445560102E-2</v>
      </c>
      <c r="AU110" s="816">
        <f t="shared" si="142"/>
        <v>219.25550945072442</v>
      </c>
      <c r="AV110" s="816">
        <f t="shared" si="143"/>
        <v>720.8869748506977</v>
      </c>
      <c r="AW110" s="852">
        <f>($BB$93*1000*1000*K110/2)/((J110*K110^3)/12)</f>
        <v>3.8400000000000003</v>
      </c>
      <c r="AX110" s="816">
        <f t="shared" si="144"/>
        <v>4.2032283181959098</v>
      </c>
      <c r="AY110" s="561">
        <f>IF(((AV110-($AT$125*AW110/AT110)*(1+AX110*AT110))/Q110)&gt;=0.6*AV110/Q110,((AV110-($AT$125*AW110/AT110)*(1+AX110*AT110))/Q110),0.6*AV110/Q110)</f>
        <v>4.8042266950131442E-3</v>
      </c>
      <c r="AZ110" s="816">
        <f t="shared" si="145"/>
        <v>1.0533531715318769</v>
      </c>
      <c r="BA110" s="123">
        <f t="shared" si="182"/>
        <v>0.91272364248495452</v>
      </c>
      <c r="BJ110" s="69"/>
      <c r="BK110" s="69"/>
      <c r="BL110" s="69"/>
      <c r="BM110" s="69"/>
      <c r="BN110" s="69"/>
      <c r="BO110" s="69"/>
      <c r="BP110" s="69"/>
      <c r="BQ110" s="69"/>
      <c r="BR110" s="69"/>
      <c r="BS110" s="69"/>
      <c r="BT110" s="69"/>
      <c r="BU110" s="69"/>
      <c r="BV110" s="69"/>
      <c r="BW110" s="69"/>
      <c r="BX110" s="69"/>
      <c r="BY110" s="69"/>
      <c r="BZ110" s="69"/>
      <c r="CA110" s="69"/>
      <c r="CB110" s="69"/>
      <c r="CC110" s="69"/>
      <c r="CD110" s="69"/>
      <c r="CE110" s="69"/>
      <c r="CF110" s="69"/>
    </row>
    <row r="111" spans="3:84" x14ac:dyDescent="0.25">
      <c r="C111" s="69"/>
      <c r="D111" s="69"/>
      <c r="E111" s="69"/>
      <c r="F111" s="69"/>
      <c r="G111" s="69"/>
      <c r="H111" s="69"/>
      <c r="I111" s="131"/>
      <c r="J111" s="69"/>
      <c r="K111" s="67"/>
      <c r="L111" s="69"/>
      <c r="M111" s="69"/>
      <c r="N111" s="69"/>
      <c r="O111" s="69"/>
      <c r="P111" s="69"/>
      <c r="Q111" s="69"/>
      <c r="R111" s="69"/>
      <c r="S111" s="69"/>
      <c r="T111" s="69"/>
      <c r="U111" s="69"/>
      <c r="V111" s="547"/>
      <c r="W111" s="69"/>
      <c r="X111" s="563"/>
      <c r="Y111" s="563"/>
      <c r="Z111" s="556"/>
      <c r="AA111" s="69"/>
      <c r="AB111" s="69"/>
      <c r="AC111" s="69"/>
      <c r="AD111" s="69"/>
      <c r="AE111" s="69"/>
      <c r="AF111" s="69"/>
      <c r="AG111" s="69"/>
      <c r="AH111" s="69"/>
      <c r="AI111" s="69"/>
      <c r="AJ111" s="69"/>
      <c r="BJ111" s="69"/>
      <c r="BK111" s="69"/>
      <c r="BL111" s="69"/>
      <c r="BM111" s="69"/>
      <c r="BN111" s="69"/>
      <c r="BO111" s="69"/>
      <c r="BP111" s="69"/>
      <c r="BQ111" s="69"/>
      <c r="BR111" s="69"/>
      <c r="BS111" s="69"/>
      <c r="BT111" s="69"/>
      <c r="BU111" s="69"/>
      <c r="BV111" s="69"/>
      <c r="BW111" s="69"/>
      <c r="BX111" s="69"/>
      <c r="BY111" s="69"/>
      <c r="BZ111" s="69"/>
      <c r="CA111" s="69"/>
      <c r="CB111" s="69"/>
      <c r="CC111" s="69"/>
      <c r="CD111" s="69"/>
      <c r="CE111" s="69"/>
      <c r="CF111" s="69"/>
    </row>
    <row r="112" spans="3:84" x14ac:dyDescent="0.25">
      <c r="C112" s="69"/>
      <c r="D112" s="69"/>
      <c r="E112" s="69"/>
      <c r="F112" s="69"/>
      <c r="G112" s="69"/>
      <c r="H112" s="69"/>
      <c r="I112" s="69"/>
      <c r="J112" s="69"/>
      <c r="K112" s="69"/>
      <c r="L112" s="69"/>
      <c r="M112" s="69"/>
      <c r="N112" s="69"/>
      <c r="O112" s="69"/>
      <c r="P112" s="69"/>
      <c r="Q112" s="69"/>
      <c r="R112" s="69"/>
      <c r="S112" s="69"/>
      <c r="T112" s="69"/>
      <c r="U112" s="69"/>
      <c r="V112" s="547"/>
      <c r="W112" s="69"/>
      <c r="X112" s="563"/>
      <c r="Y112" s="563"/>
      <c r="Z112" s="556"/>
      <c r="AA112" s="69"/>
      <c r="AB112" s="69"/>
      <c r="AC112" s="69"/>
      <c r="AD112" s="69"/>
      <c r="AE112" s="69"/>
      <c r="AF112" s="69"/>
      <c r="AG112" s="69"/>
      <c r="AH112" s="69"/>
      <c r="AI112" s="69"/>
      <c r="AJ112" s="69"/>
      <c r="BJ112" s="69"/>
      <c r="BK112" s="69"/>
      <c r="BL112" s="69"/>
      <c r="BM112" s="69"/>
      <c r="BN112" s="69"/>
      <c r="BO112" s="69"/>
      <c r="BP112" s="69"/>
      <c r="BQ112" s="69"/>
      <c r="BR112" s="69"/>
      <c r="BS112" s="69"/>
      <c r="BT112" s="69"/>
      <c r="BU112" s="69"/>
      <c r="BV112" s="69"/>
      <c r="BW112" s="69"/>
      <c r="BX112" s="69"/>
      <c r="BY112" s="69"/>
      <c r="BZ112" s="69"/>
      <c r="CA112" s="69"/>
      <c r="CB112" s="69"/>
      <c r="CC112" s="69"/>
      <c r="CD112" s="69"/>
      <c r="CE112" s="69"/>
      <c r="CF112" s="69"/>
    </row>
    <row r="113" spans="3:84" x14ac:dyDescent="0.25">
      <c r="C113" s="69"/>
      <c r="D113" s="69"/>
      <c r="E113" s="69"/>
      <c r="F113" s="69"/>
      <c r="G113" s="69"/>
      <c r="H113" s="69"/>
      <c r="I113" s="69"/>
      <c r="J113" s="69"/>
      <c r="K113" s="69"/>
      <c r="L113" s="69"/>
      <c r="M113" s="69"/>
      <c r="N113" s="69"/>
      <c r="O113" s="69"/>
      <c r="P113" s="69"/>
      <c r="Q113" s="69"/>
      <c r="R113" s="69"/>
      <c r="S113" s="69"/>
      <c r="T113" s="69"/>
      <c r="U113" s="69"/>
      <c r="V113" s="547"/>
      <c r="W113" s="69"/>
      <c r="X113" s="563"/>
      <c r="Y113" s="563"/>
      <c r="Z113" s="556"/>
      <c r="AA113" s="69"/>
      <c r="AB113" s="69"/>
      <c r="AC113" s="69"/>
      <c r="AD113" s="69"/>
      <c r="AE113" s="69"/>
      <c r="AF113" s="69"/>
      <c r="AG113" s="69"/>
      <c r="AH113" s="69"/>
      <c r="AI113" s="69"/>
      <c r="AJ113" s="69"/>
      <c r="BJ113" s="69"/>
      <c r="BK113" s="69"/>
      <c r="BL113" s="69"/>
      <c r="BM113" s="69"/>
      <c r="BN113" s="69"/>
      <c r="BO113" s="69"/>
      <c r="BP113" s="69"/>
      <c r="BQ113" s="69"/>
      <c r="BR113" s="69"/>
      <c r="BS113" s="69"/>
      <c r="BT113" s="69"/>
      <c r="BU113" s="69"/>
      <c r="BV113" s="69"/>
      <c r="BW113" s="69"/>
      <c r="BX113" s="69"/>
      <c r="BY113" s="69"/>
      <c r="BZ113" s="69"/>
      <c r="CA113" s="69"/>
      <c r="CB113" s="69"/>
      <c r="CC113" s="69"/>
      <c r="CD113" s="69"/>
      <c r="CE113" s="69"/>
      <c r="CF113" s="69"/>
    </row>
    <row r="114" spans="3:84" x14ac:dyDescent="0.25">
      <c r="C114" s="69"/>
      <c r="D114" s="69"/>
      <c r="E114" s="69"/>
      <c r="F114" s="69"/>
      <c r="G114" s="69"/>
      <c r="H114" s="69"/>
      <c r="I114" s="69"/>
      <c r="J114" s="69"/>
      <c r="K114" s="69"/>
      <c r="L114" s="69"/>
      <c r="M114" s="69"/>
      <c r="N114" s="69"/>
      <c r="O114" s="69"/>
      <c r="P114" s="69"/>
      <c r="Q114" s="69"/>
      <c r="R114" s="69"/>
      <c r="S114" s="69"/>
      <c r="T114" s="69"/>
      <c r="U114" s="69"/>
      <c r="V114" s="547"/>
      <c r="W114" s="69"/>
      <c r="X114" s="563"/>
      <c r="Y114" s="563"/>
      <c r="Z114" s="556"/>
      <c r="AA114" s="69"/>
      <c r="AB114" s="69"/>
      <c r="AC114" s="69"/>
      <c r="AD114" s="69"/>
      <c r="AE114" s="69"/>
      <c r="AF114" s="69"/>
      <c r="AG114" s="69"/>
      <c r="AH114" s="69"/>
      <c r="AI114" s="69"/>
      <c r="AJ114" s="69"/>
      <c r="AT114" s="810" t="s">
        <v>414</v>
      </c>
      <c r="AU114" s="810" t="s">
        <v>415</v>
      </c>
      <c r="BJ114" s="69"/>
      <c r="BK114" s="69"/>
      <c r="BL114" s="69"/>
      <c r="BM114" s="69"/>
      <c r="BN114" s="69"/>
      <c r="BO114" s="69"/>
      <c r="BP114" s="69"/>
      <c r="BQ114" s="69"/>
      <c r="BR114" s="69"/>
      <c r="BS114" s="69"/>
      <c r="BT114" s="69"/>
      <c r="BU114" s="69"/>
      <c r="BV114" s="69"/>
      <c r="BW114" s="69"/>
      <c r="BX114" s="69"/>
      <c r="BY114" s="69"/>
      <c r="BZ114" s="69"/>
      <c r="CA114" s="69"/>
      <c r="CB114" s="69"/>
      <c r="CC114" s="69"/>
      <c r="CD114" s="69"/>
      <c r="CE114" s="69"/>
      <c r="CF114" s="69"/>
    </row>
    <row r="115" spans="3:84" x14ac:dyDescent="0.25">
      <c r="C115" s="69"/>
      <c r="D115" s="69"/>
      <c r="E115" s="69"/>
      <c r="F115" s="69"/>
      <c r="G115" s="69"/>
      <c r="H115" s="69"/>
      <c r="I115" s="69"/>
      <c r="J115" s="69"/>
      <c r="K115" s="69"/>
      <c r="L115" s="69"/>
      <c r="M115" s="69"/>
      <c r="N115" s="69"/>
      <c r="O115" s="69"/>
      <c r="P115" s="69"/>
      <c r="Q115" s="69"/>
      <c r="R115" s="69"/>
      <c r="S115" s="69"/>
      <c r="T115" s="69"/>
      <c r="U115" s="69"/>
      <c r="V115" s="547"/>
      <c r="W115" s="69"/>
      <c r="X115" s="563"/>
      <c r="Y115" s="563"/>
      <c r="Z115" s="556"/>
      <c r="AA115" s="69"/>
      <c r="AB115" s="69"/>
      <c r="AC115" s="69"/>
      <c r="AD115" s="69"/>
      <c r="AE115" s="69"/>
      <c r="AF115" s="69"/>
      <c r="AG115" s="69"/>
      <c r="AH115" s="69"/>
      <c r="AI115" s="69"/>
      <c r="AJ115" s="69"/>
      <c r="AS115" s="810" t="s">
        <v>410</v>
      </c>
      <c r="AT115" s="810">
        <v>0.8</v>
      </c>
      <c r="AU115" s="810">
        <v>1.6</v>
      </c>
      <c r="BJ115" s="69"/>
      <c r="BK115" s="69"/>
      <c r="BL115" s="69"/>
      <c r="BM115" s="69"/>
      <c r="BN115" s="69"/>
      <c r="BO115" s="69"/>
      <c r="BP115" s="69"/>
      <c r="BQ115" s="69"/>
      <c r="BR115" s="69"/>
      <c r="BS115" s="69"/>
      <c r="BT115" s="69"/>
      <c r="BU115" s="69"/>
      <c r="BV115" s="69"/>
      <c r="BW115" s="69"/>
      <c r="BX115" s="69"/>
      <c r="BY115" s="69"/>
      <c r="BZ115" s="69"/>
      <c r="CA115" s="69"/>
      <c r="CB115" s="69"/>
      <c r="CC115" s="69"/>
      <c r="CD115" s="69"/>
      <c r="CE115" s="69"/>
      <c r="CF115" s="69"/>
    </row>
    <row r="116" spans="3:84" x14ac:dyDescent="0.25">
      <c r="C116" s="69"/>
      <c r="D116" s="69"/>
      <c r="E116" s="69"/>
      <c r="F116" s="69"/>
      <c r="G116" s="69"/>
      <c r="H116" s="69"/>
      <c r="I116" s="69"/>
      <c r="J116" s="69"/>
      <c r="K116" s="69"/>
      <c r="L116" s="69"/>
      <c r="M116" s="69"/>
      <c r="N116" s="69"/>
      <c r="O116" s="69"/>
      <c r="P116" s="69"/>
      <c r="Q116" s="69"/>
      <c r="R116" s="69"/>
      <c r="S116" s="69"/>
      <c r="T116" s="69"/>
      <c r="U116" s="69"/>
      <c r="V116" s="547"/>
      <c r="W116" s="69"/>
      <c r="X116" s="563"/>
      <c r="Y116" s="563"/>
      <c r="Z116" s="556"/>
      <c r="AA116" s="69"/>
      <c r="AB116" s="69"/>
      <c r="AC116" s="69"/>
      <c r="AD116" s="69"/>
      <c r="AE116" s="69"/>
      <c r="AF116" s="69"/>
      <c r="AG116" s="69"/>
      <c r="AH116" s="69"/>
      <c r="AI116" s="69"/>
      <c r="AJ116" s="69"/>
      <c r="BJ116" s="69"/>
      <c r="BK116" s="69"/>
      <c r="BL116" s="69"/>
      <c r="BM116" s="69"/>
      <c r="BN116" s="69"/>
      <c r="BO116" s="69"/>
      <c r="BP116" s="69"/>
      <c r="BQ116" s="69"/>
      <c r="BR116" s="69"/>
      <c r="BS116" s="69"/>
      <c r="BT116" s="69"/>
      <c r="BU116" s="69"/>
      <c r="BV116" s="69"/>
      <c r="BW116" s="69"/>
      <c r="BX116" s="69"/>
      <c r="BY116" s="69"/>
      <c r="BZ116" s="69"/>
      <c r="CA116" s="69"/>
      <c r="CB116" s="69"/>
      <c r="CC116" s="69"/>
      <c r="CD116" s="69"/>
      <c r="CE116" s="69"/>
      <c r="CF116" s="69"/>
    </row>
    <row r="117" spans="3:84" x14ac:dyDescent="0.25">
      <c r="C117" s="69"/>
      <c r="D117" s="69"/>
      <c r="E117" s="69"/>
      <c r="F117" s="69"/>
      <c r="G117" s="69"/>
      <c r="H117" s="69"/>
      <c r="I117" s="69"/>
      <c r="J117" s="69"/>
      <c r="K117" s="69"/>
      <c r="L117" s="69"/>
      <c r="M117" s="69"/>
      <c r="N117" s="69"/>
      <c r="O117" s="69"/>
      <c r="P117" s="69"/>
      <c r="Q117" s="69"/>
      <c r="R117" s="69"/>
      <c r="S117" s="69"/>
      <c r="T117" s="69"/>
      <c r="U117" s="69"/>
      <c r="V117" s="547"/>
      <c r="W117" s="69"/>
      <c r="X117" s="563"/>
      <c r="Y117" s="563"/>
      <c r="Z117" s="556"/>
      <c r="AA117" s="69"/>
      <c r="AB117" s="69"/>
      <c r="AC117" s="69"/>
      <c r="AD117" s="69"/>
      <c r="AE117" s="69"/>
      <c r="AF117" s="69"/>
      <c r="AG117" s="69"/>
      <c r="AH117" s="69"/>
      <c r="AI117" s="69"/>
      <c r="AJ117" s="69"/>
      <c r="AT117" s="810" t="s">
        <v>416</v>
      </c>
      <c r="AU117" s="810" t="s">
        <v>417</v>
      </c>
      <c r="BJ117" s="69"/>
      <c r="BK117" s="69"/>
      <c r="BL117" s="69"/>
      <c r="BM117" s="69"/>
      <c r="BN117" s="69"/>
      <c r="BO117" s="69"/>
      <c r="BP117" s="69"/>
      <c r="BQ117" s="69"/>
      <c r="BR117" s="69"/>
      <c r="BS117" s="69"/>
      <c r="BT117" s="69"/>
      <c r="BU117" s="69"/>
      <c r="BV117" s="69"/>
      <c r="BW117" s="69"/>
      <c r="BX117" s="69"/>
      <c r="BY117" s="69"/>
      <c r="BZ117" s="69"/>
      <c r="CA117" s="69"/>
      <c r="CB117" s="69"/>
      <c r="CC117" s="69"/>
      <c r="CD117" s="69"/>
      <c r="CE117" s="69"/>
      <c r="CF117" s="69"/>
    </row>
    <row r="118" spans="3:84" x14ac:dyDescent="0.25">
      <c r="C118" s="69"/>
      <c r="D118" s="69"/>
      <c r="E118" s="69"/>
      <c r="F118" s="69"/>
      <c r="G118" s="69"/>
      <c r="H118" s="69"/>
      <c r="I118" s="69"/>
      <c r="J118" s="69"/>
      <c r="K118" s="69"/>
      <c r="L118" s="69"/>
      <c r="M118" s="69"/>
      <c r="N118" s="69"/>
      <c r="O118" s="69"/>
      <c r="P118" s="69"/>
      <c r="Q118" s="69"/>
      <c r="R118" s="69"/>
      <c r="S118" s="69"/>
      <c r="T118" s="69"/>
      <c r="U118" s="69"/>
      <c r="V118" s="547"/>
      <c r="W118" s="69"/>
      <c r="X118" s="563"/>
      <c r="Y118" s="563"/>
      <c r="Z118" s="556"/>
      <c r="AA118" s="69"/>
      <c r="AB118" s="69"/>
      <c r="AC118" s="69"/>
      <c r="AD118" s="69"/>
      <c r="AE118" s="69"/>
      <c r="AF118" s="69"/>
      <c r="AG118" s="69"/>
      <c r="AH118" s="69"/>
      <c r="AI118" s="69"/>
      <c r="AJ118" s="69"/>
      <c r="AS118" s="810" t="s">
        <v>411</v>
      </c>
      <c r="AT118" s="810">
        <v>0.5</v>
      </c>
      <c r="AU118" s="810">
        <v>1</v>
      </c>
      <c r="BJ118" s="69"/>
      <c r="BK118" s="69"/>
      <c r="BL118" s="69"/>
      <c r="BM118" s="69"/>
      <c r="BN118" s="69"/>
      <c r="BO118" s="69"/>
      <c r="BP118" s="69"/>
      <c r="BQ118" s="69"/>
      <c r="BR118" s="69"/>
      <c r="BS118" s="69"/>
      <c r="BT118" s="69"/>
      <c r="BU118" s="69"/>
      <c r="BV118" s="69"/>
      <c r="BW118" s="69"/>
      <c r="BX118" s="69"/>
      <c r="BY118" s="69"/>
      <c r="BZ118" s="69"/>
      <c r="CA118" s="69"/>
      <c r="CB118" s="69"/>
      <c r="CC118" s="69"/>
      <c r="CD118" s="69"/>
      <c r="CE118" s="69"/>
      <c r="CF118" s="69"/>
    </row>
    <row r="119" spans="3:84" x14ac:dyDescent="0.25">
      <c r="C119" s="69"/>
      <c r="D119" s="69"/>
      <c r="E119" s="69"/>
      <c r="F119" s="69"/>
      <c r="G119" s="69"/>
      <c r="H119" s="69"/>
      <c r="I119" s="69"/>
      <c r="J119" s="69"/>
      <c r="K119" s="69"/>
      <c r="L119" s="69"/>
      <c r="M119" s="69"/>
      <c r="N119" s="69"/>
      <c r="O119" s="69"/>
      <c r="P119" s="69"/>
      <c r="Q119" s="69"/>
      <c r="R119" s="69"/>
      <c r="S119" s="69"/>
      <c r="T119" s="69"/>
      <c r="U119" s="69"/>
      <c r="V119" s="547"/>
      <c r="W119" s="69"/>
      <c r="X119" s="563"/>
      <c r="Y119" s="563"/>
      <c r="Z119" s="556"/>
      <c r="AA119" s="69"/>
      <c r="AB119" s="69"/>
      <c r="AC119" s="69"/>
      <c r="AD119" s="69"/>
      <c r="AE119" s="69"/>
      <c r="AF119" s="69"/>
      <c r="AG119" s="69"/>
      <c r="AH119" s="69"/>
      <c r="AI119" s="69"/>
      <c r="AJ119" s="69"/>
      <c r="BJ119" s="69"/>
      <c r="BK119" s="69"/>
      <c r="BL119" s="69"/>
      <c r="BM119" s="69"/>
      <c r="BN119" s="69"/>
      <c r="BO119" s="69"/>
      <c r="BP119" s="69"/>
      <c r="BQ119" s="69"/>
      <c r="BR119" s="69"/>
      <c r="BS119" s="69"/>
      <c r="BT119" s="69"/>
      <c r="BU119" s="69"/>
      <c r="BV119" s="69"/>
      <c r="BW119" s="69"/>
      <c r="BX119" s="69"/>
      <c r="BY119" s="69"/>
      <c r="BZ119" s="69"/>
      <c r="CA119" s="69"/>
      <c r="CB119" s="69"/>
      <c r="CC119" s="69"/>
      <c r="CD119" s="69"/>
      <c r="CE119" s="69"/>
      <c r="CF119" s="69"/>
    </row>
    <row r="120" spans="3:84" x14ac:dyDescent="0.25">
      <c r="C120" s="69"/>
      <c r="D120" s="69"/>
      <c r="E120" s="69"/>
      <c r="F120" s="69"/>
      <c r="G120" s="69"/>
      <c r="H120" s="69"/>
      <c r="I120" s="69"/>
      <c r="J120" s="69"/>
      <c r="K120" s="69"/>
      <c r="L120" s="69"/>
      <c r="M120" s="69"/>
      <c r="N120" s="69"/>
      <c r="O120" s="69"/>
      <c r="P120" s="69"/>
      <c r="Q120" s="69"/>
      <c r="R120" s="69"/>
      <c r="S120" s="69"/>
      <c r="T120" s="69"/>
      <c r="U120" s="69"/>
      <c r="V120" s="547"/>
      <c r="W120" s="69"/>
      <c r="X120" s="563"/>
      <c r="Y120" s="563"/>
      <c r="Z120" s="556"/>
      <c r="AA120" s="69"/>
      <c r="AB120" s="69"/>
      <c r="AC120" s="69"/>
      <c r="AD120" s="69"/>
      <c r="AE120" s="69"/>
      <c r="AF120" s="69"/>
      <c r="AG120" s="69"/>
      <c r="AH120" s="69"/>
      <c r="AI120" s="69"/>
      <c r="AJ120" s="69"/>
      <c r="AS120" s="810" t="s">
        <v>412</v>
      </c>
      <c r="AT120" s="810">
        <v>3.4</v>
      </c>
      <c r="BJ120" s="69"/>
      <c r="BK120" s="69"/>
      <c r="BL120" s="69"/>
      <c r="BM120" s="69"/>
      <c r="BN120" s="69"/>
      <c r="BO120" s="69"/>
      <c r="BP120" s="69"/>
      <c r="BQ120" s="69"/>
      <c r="BR120" s="69"/>
      <c r="BS120" s="69"/>
      <c r="BT120" s="69"/>
      <c r="BU120" s="69"/>
      <c r="BV120" s="69"/>
      <c r="BW120" s="69"/>
      <c r="BX120" s="69"/>
      <c r="BY120" s="69"/>
      <c r="BZ120" s="69"/>
      <c r="CA120" s="69"/>
      <c r="CB120" s="69"/>
      <c r="CC120" s="69"/>
      <c r="CD120" s="69"/>
      <c r="CE120" s="69"/>
      <c r="CF120" s="69"/>
    </row>
    <row r="121" spans="3:84" x14ac:dyDescent="0.25">
      <c r="C121" s="69"/>
      <c r="D121" s="69"/>
      <c r="E121" s="69"/>
      <c r="F121" s="69"/>
      <c r="G121" s="69"/>
      <c r="H121" s="69"/>
      <c r="I121" s="69"/>
      <c r="J121" s="69"/>
      <c r="K121" s="69"/>
      <c r="L121" s="69"/>
      <c r="M121" s="69"/>
      <c r="N121" s="69"/>
      <c r="O121" s="69"/>
      <c r="P121" s="69"/>
      <c r="Q121" s="69"/>
      <c r="R121" s="69"/>
      <c r="S121" s="69"/>
      <c r="T121" s="69"/>
      <c r="U121" s="69"/>
      <c r="V121" s="547"/>
      <c r="W121" s="69"/>
      <c r="X121" s="563"/>
      <c r="Y121" s="563"/>
      <c r="Z121" s="556"/>
      <c r="AA121" s="69"/>
      <c r="AB121" s="69"/>
      <c r="AC121" s="69"/>
      <c r="AD121" s="69"/>
      <c r="AE121" s="69"/>
      <c r="AF121" s="69"/>
      <c r="AG121" s="69"/>
      <c r="AH121" s="69"/>
      <c r="AI121" s="69"/>
      <c r="AJ121" s="69"/>
      <c r="BJ121" s="69"/>
      <c r="BK121" s="69"/>
      <c r="BL121" s="69"/>
      <c r="BM121" s="69"/>
      <c r="BN121" s="69"/>
      <c r="BO121" s="69"/>
      <c r="BP121" s="69"/>
      <c r="BQ121" s="69"/>
      <c r="BR121" s="69"/>
      <c r="BS121" s="69"/>
      <c r="BT121" s="69"/>
      <c r="BU121" s="69"/>
      <c r="BV121" s="69"/>
      <c r="BW121" s="69"/>
      <c r="BX121" s="69"/>
      <c r="BY121" s="69"/>
      <c r="BZ121" s="69"/>
      <c r="CA121" s="69"/>
      <c r="CB121" s="69"/>
      <c r="CC121" s="69"/>
      <c r="CD121" s="69"/>
      <c r="CE121" s="69"/>
      <c r="CF121" s="69"/>
    </row>
    <row r="122" spans="3:84" x14ac:dyDescent="0.25">
      <c r="C122" s="69"/>
      <c r="D122" s="69"/>
      <c r="E122" s="69"/>
      <c r="F122" s="69"/>
      <c r="G122" s="69"/>
      <c r="H122" s="69"/>
      <c r="I122" s="69"/>
      <c r="J122" s="69"/>
      <c r="K122" s="69"/>
      <c r="L122" s="69"/>
      <c r="M122" s="69"/>
      <c r="N122" s="69"/>
      <c r="O122" s="69"/>
      <c r="P122" s="69"/>
      <c r="Q122" s="69"/>
      <c r="R122" s="69"/>
      <c r="S122" s="69"/>
      <c r="T122" s="69"/>
      <c r="U122" s="69"/>
      <c r="V122" s="547"/>
      <c r="W122" s="69"/>
      <c r="X122" s="563"/>
      <c r="Y122" s="563"/>
      <c r="Z122" s="556"/>
      <c r="AA122" s="69"/>
      <c r="AB122" s="69"/>
      <c r="AC122" s="69"/>
      <c r="AD122" s="69"/>
      <c r="AE122" s="69"/>
      <c r="AF122" s="69"/>
      <c r="AG122" s="69"/>
      <c r="AH122" s="69"/>
      <c r="AI122" s="69"/>
      <c r="AJ122" s="69"/>
      <c r="AS122" s="810" t="s">
        <v>413</v>
      </c>
      <c r="AT122" s="810">
        <v>0.42499999999999999</v>
      </c>
      <c r="BJ122" s="69"/>
      <c r="BK122" s="69"/>
      <c r="BL122" s="69"/>
      <c r="BM122" s="69"/>
      <c r="BN122" s="69"/>
      <c r="BO122" s="69"/>
      <c r="BP122" s="69"/>
      <c r="BQ122" s="69"/>
      <c r="BR122" s="69"/>
      <c r="BS122" s="69"/>
      <c r="BT122" s="69"/>
      <c r="BU122" s="69"/>
      <c r="BV122" s="69"/>
      <c r="BW122" s="69"/>
      <c r="BX122" s="69"/>
      <c r="BY122" s="69"/>
      <c r="BZ122" s="69"/>
      <c r="CA122" s="69"/>
      <c r="CB122" s="69"/>
      <c r="CC122" s="69"/>
      <c r="CD122" s="69"/>
      <c r="CE122" s="69"/>
      <c r="CF122" s="69"/>
    </row>
    <row r="123" spans="3:84" x14ac:dyDescent="0.25">
      <c r="C123" s="69"/>
      <c r="D123" s="69"/>
      <c r="E123" s="69"/>
      <c r="F123" s="69"/>
      <c r="G123" s="69"/>
      <c r="H123" s="69"/>
      <c r="I123" s="69"/>
      <c r="J123" s="69"/>
      <c r="K123" s="69"/>
      <c r="L123" s="69"/>
      <c r="M123" s="69"/>
      <c r="N123" s="69"/>
      <c r="O123" s="69"/>
      <c r="P123" s="69"/>
      <c r="Q123" s="69"/>
      <c r="R123" s="69"/>
      <c r="S123" s="69"/>
      <c r="T123" s="69"/>
      <c r="U123" s="69"/>
      <c r="V123" s="547"/>
      <c r="W123" s="69"/>
      <c r="X123" s="563"/>
      <c r="Y123" s="563"/>
      <c r="Z123" s="556"/>
      <c r="AA123" s="69"/>
      <c r="AB123" s="69"/>
      <c r="AC123" s="69"/>
      <c r="AD123" s="69"/>
      <c r="AE123" s="69"/>
      <c r="AF123" s="69"/>
      <c r="AG123" s="69"/>
      <c r="AH123" s="69"/>
      <c r="AI123" s="69"/>
      <c r="AJ123" s="69"/>
      <c r="BJ123" s="69"/>
      <c r="BK123" s="69"/>
      <c r="BL123" s="69"/>
      <c r="BM123" s="69"/>
      <c r="BN123" s="69"/>
      <c r="BO123" s="69"/>
      <c r="BP123" s="69"/>
      <c r="BQ123" s="69"/>
      <c r="BR123" s="69"/>
      <c r="BS123" s="69"/>
      <c r="BT123" s="69"/>
      <c r="BU123" s="69"/>
      <c r="BV123" s="69"/>
      <c r="BW123" s="69"/>
      <c r="BX123" s="69"/>
      <c r="BY123" s="69"/>
      <c r="BZ123" s="69"/>
      <c r="CA123" s="69"/>
      <c r="CB123" s="69"/>
      <c r="CC123" s="69"/>
      <c r="CD123" s="69"/>
      <c r="CE123" s="69"/>
      <c r="CF123" s="69"/>
    </row>
    <row r="124" spans="3:84" x14ac:dyDescent="0.25">
      <c r="C124" s="69"/>
      <c r="D124" s="69"/>
      <c r="E124" s="69"/>
      <c r="F124" s="69"/>
      <c r="G124" s="69"/>
      <c r="H124" s="69"/>
      <c r="I124" s="69"/>
      <c r="J124" s="69"/>
      <c r="K124" s="69"/>
      <c r="L124" s="69"/>
      <c r="M124" s="69"/>
      <c r="N124" s="69"/>
      <c r="O124" s="69"/>
      <c r="P124" s="69"/>
      <c r="Q124" s="69"/>
      <c r="R124" s="69"/>
      <c r="S124" s="69"/>
      <c r="T124" s="69"/>
      <c r="U124" s="69"/>
      <c r="V124" s="547"/>
      <c r="W124" s="69"/>
      <c r="X124" s="563"/>
      <c r="Y124" s="563"/>
      <c r="Z124" s="556"/>
      <c r="AA124" s="69"/>
      <c r="AB124" s="69"/>
      <c r="AC124" s="69"/>
      <c r="AD124" s="69"/>
      <c r="AE124" s="69"/>
      <c r="AF124" s="69"/>
      <c r="AG124" s="69"/>
      <c r="AH124" s="69"/>
      <c r="AI124" s="69"/>
      <c r="AJ124" s="69"/>
      <c r="AS124" s="810" t="s">
        <v>424</v>
      </c>
      <c r="AT124" s="810" t="s">
        <v>423</v>
      </c>
      <c r="AU124" s="810" t="s">
        <v>425</v>
      </c>
      <c r="BJ124" s="69"/>
      <c r="BK124" s="69"/>
      <c r="BL124" s="69"/>
      <c r="BM124" s="69"/>
      <c r="BN124" s="69"/>
      <c r="BO124" s="69"/>
      <c r="BP124" s="69"/>
      <c r="BQ124" s="69"/>
      <c r="BR124" s="69"/>
      <c r="BS124" s="69"/>
      <c r="BT124" s="69"/>
      <c r="BU124" s="69"/>
      <c r="BV124" s="69"/>
      <c r="BW124" s="69"/>
      <c r="BX124" s="69"/>
      <c r="BY124" s="69"/>
      <c r="BZ124" s="69"/>
      <c r="CA124" s="69"/>
      <c r="CB124" s="69"/>
      <c r="CC124" s="69"/>
      <c r="CD124" s="69"/>
      <c r="CE124" s="69"/>
      <c r="CF124" s="69"/>
    </row>
    <row r="125" spans="3:84" x14ac:dyDescent="0.25">
      <c r="C125" s="69"/>
      <c r="D125" s="69"/>
      <c r="E125" s="69"/>
      <c r="F125" s="69"/>
      <c r="G125" s="69"/>
      <c r="H125" s="69"/>
      <c r="I125" s="69"/>
      <c r="J125" s="69"/>
      <c r="K125" s="69"/>
      <c r="L125" s="69"/>
      <c r="M125" s="69"/>
      <c r="N125" s="69"/>
      <c r="O125" s="69"/>
      <c r="P125" s="69"/>
      <c r="Q125" s="69"/>
      <c r="R125" s="69"/>
      <c r="S125" s="69"/>
      <c r="T125" s="69"/>
      <c r="U125" s="69"/>
      <c r="V125" s="547"/>
      <c r="W125" s="69"/>
      <c r="X125" s="563"/>
      <c r="Y125" s="563"/>
      <c r="Z125" s="556"/>
      <c r="AA125" s="69"/>
      <c r="AB125" s="69"/>
      <c r="AC125" s="69"/>
      <c r="AD125" s="69"/>
      <c r="AE125" s="69"/>
      <c r="AF125" s="69"/>
      <c r="AG125" s="69"/>
      <c r="AH125" s="69"/>
      <c r="AI125" s="69"/>
      <c r="AJ125" s="69"/>
      <c r="AS125" s="810" t="s">
        <v>422</v>
      </c>
      <c r="AT125" s="810">
        <v>0.6</v>
      </c>
      <c r="AU125" s="810">
        <v>0.4</v>
      </c>
      <c r="BJ125" s="69"/>
      <c r="BK125" s="69"/>
      <c r="BL125" s="69"/>
      <c r="BM125" s="69"/>
      <c r="BN125" s="69"/>
      <c r="BO125" s="69"/>
      <c r="BP125" s="69"/>
      <c r="BQ125" s="69"/>
      <c r="BR125" s="69"/>
      <c r="BS125" s="69"/>
      <c r="BT125" s="69"/>
      <c r="BU125" s="69"/>
      <c r="BV125" s="69"/>
      <c r="BW125" s="69"/>
      <c r="BX125" s="69"/>
      <c r="BY125" s="69"/>
      <c r="BZ125" s="69"/>
      <c r="CA125" s="69"/>
      <c r="CB125" s="69"/>
      <c r="CC125" s="69"/>
      <c r="CD125" s="69"/>
      <c r="CE125" s="69"/>
      <c r="CF125" s="69"/>
    </row>
    <row r="126" spans="3:84" x14ac:dyDescent="0.25">
      <c r="C126" s="69"/>
      <c r="D126" s="69"/>
      <c r="E126" s="69"/>
      <c r="F126" s="69"/>
      <c r="G126" s="69"/>
      <c r="H126" s="69"/>
      <c r="I126" s="69"/>
      <c r="J126" s="69"/>
      <c r="K126" s="69"/>
      <c r="L126" s="69"/>
      <c r="M126" s="69"/>
      <c r="N126" s="69"/>
      <c r="O126" s="69"/>
      <c r="P126" s="69"/>
      <c r="Q126" s="69"/>
      <c r="R126" s="69"/>
      <c r="S126" s="69"/>
      <c r="T126" s="69"/>
      <c r="U126" s="69"/>
      <c r="V126" s="547"/>
      <c r="W126" s="69"/>
      <c r="X126" s="563"/>
      <c r="Y126" s="563"/>
      <c r="Z126" s="556"/>
      <c r="AA126" s="69"/>
      <c r="AB126" s="69"/>
      <c r="AC126" s="69"/>
      <c r="AD126" s="69"/>
      <c r="AE126" s="69"/>
      <c r="AF126" s="69"/>
      <c r="AG126" s="69"/>
      <c r="AH126" s="69"/>
      <c r="AI126" s="69"/>
      <c r="AJ126" s="69"/>
      <c r="BJ126" s="69"/>
      <c r="BK126" s="69"/>
      <c r="BL126" s="69"/>
      <c r="BM126" s="69"/>
      <c r="BN126" s="69"/>
      <c r="BO126" s="69"/>
      <c r="BP126" s="69"/>
      <c r="BQ126" s="69"/>
      <c r="BR126" s="69"/>
      <c r="BS126" s="69"/>
      <c r="BT126" s="69"/>
      <c r="BU126" s="69"/>
      <c r="BV126" s="69"/>
      <c r="BW126" s="69"/>
      <c r="BX126" s="69"/>
      <c r="BY126" s="69"/>
      <c r="BZ126" s="69"/>
      <c r="CA126" s="69"/>
      <c r="CB126" s="69"/>
      <c r="CC126" s="69"/>
      <c r="CD126" s="69"/>
      <c r="CE126" s="69"/>
      <c r="CF126" s="69"/>
    </row>
    <row r="127" spans="3:84" x14ac:dyDescent="0.25">
      <c r="C127" s="69"/>
      <c r="D127" s="69"/>
      <c r="E127" s="69"/>
      <c r="F127" s="69"/>
      <c r="G127" s="69"/>
      <c r="H127" s="69"/>
      <c r="I127" s="69"/>
      <c r="J127" s="69"/>
      <c r="K127" s="69"/>
      <c r="L127" s="69"/>
      <c r="M127" s="69"/>
      <c r="N127" s="69"/>
      <c r="O127" s="69"/>
      <c r="P127" s="69"/>
      <c r="Q127" s="69"/>
      <c r="R127" s="69"/>
      <c r="S127" s="69"/>
      <c r="T127" s="69"/>
      <c r="U127" s="69"/>
      <c r="V127" s="547"/>
      <c r="W127" s="69"/>
      <c r="X127" s="563"/>
      <c r="Y127" s="563"/>
      <c r="Z127" s="556"/>
      <c r="AA127" s="69"/>
      <c r="AB127" s="69"/>
      <c r="AC127" s="69"/>
      <c r="AD127" s="69"/>
      <c r="AE127" s="69"/>
      <c r="AF127" s="69"/>
      <c r="AG127" s="69"/>
      <c r="AH127" s="69"/>
      <c r="AI127" s="69"/>
      <c r="AJ127" s="69"/>
      <c r="AS127" s="857"/>
      <c r="AT127" s="858" t="s">
        <v>414</v>
      </c>
      <c r="AU127" s="858" t="s">
        <v>415</v>
      </c>
      <c r="BJ127" s="69"/>
      <c r="BK127" s="69"/>
      <c r="BL127" s="69"/>
      <c r="BM127" s="69"/>
      <c r="BN127" s="69"/>
      <c r="BO127" s="69"/>
      <c r="BP127" s="69"/>
      <c r="BQ127" s="69"/>
      <c r="BR127" s="69"/>
      <c r="BS127" s="69"/>
      <c r="BT127" s="69"/>
      <c r="BU127" s="69"/>
      <c r="BV127" s="69"/>
      <c r="BW127" s="69"/>
      <c r="BX127" s="69"/>
      <c r="BY127" s="69"/>
      <c r="BZ127" s="69"/>
      <c r="CA127" s="69"/>
      <c r="CB127" s="69"/>
      <c r="CC127" s="69"/>
      <c r="CD127" s="69"/>
      <c r="CE127" s="69"/>
      <c r="CF127" s="69"/>
    </row>
    <row r="128" spans="3:84" x14ac:dyDescent="0.25">
      <c r="C128" s="69"/>
      <c r="D128" s="69"/>
      <c r="E128" s="69"/>
      <c r="F128" s="69"/>
      <c r="G128" s="69"/>
      <c r="H128" s="69"/>
      <c r="I128" s="69"/>
      <c r="J128" s="69"/>
      <c r="K128" s="69"/>
      <c r="L128" s="69"/>
      <c r="M128" s="69"/>
      <c r="N128" s="69"/>
      <c r="O128" s="69"/>
      <c r="P128" s="69"/>
      <c r="Q128" s="69"/>
      <c r="R128" s="69"/>
      <c r="S128" s="69"/>
      <c r="T128" s="69"/>
      <c r="U128" s="69"/>
      <c r="V128" s="547"/>
      <c r="W128" s="69"/>
      <c r="X128" s="563"/>
      <c r="Y128" s="563"/>
      <c r="Z128" s="556"/>
      <c r="AA128" s="69"/>
      <c r="AB128" s="69"/>
      <c r="AC128" s="69"/>
      <c r="AD128" s="69"/>
      <c r="AE128" s="69"/>
      <c r="AF128" s="69"/>
      <c r="AG128" s="69"/>
      <c r="AH128" s="69"/>
      <c r="AI128" s="69"/>
      <c r="AJ128" s="69"/>
      <c r="AS128" s="858" t="s">
        <v>433</v>
      </c>
      <c r="AT128" s="858">
        <v>1</v>
      </c>
      <c r="AU128" s="858">
        <v>0.5</v>
      </c>
      <c r="BJ128" s="69"/>
      <c r="BK128" s="69"/>
      <c r="BL128" s="69"/>
      <c r="BM128" s="69"/>
      <c r="BN128" s="69"/>
      <c r="BO128" s="69"/>
      <c r="BP128" s="69"/>
      <c r="BQ128" s="69"/>
      <c r="BR128" s="69"/>
      <c r="BS128" s="69"/>
      <c r="BT128" s="69"/>
      <c r="BU128" s="69"/>
      <c r="BV128" s="69"/>
      <c r="BW128" s="69"/>
      <c r="BX128" s="69"/>
      <c r="BY128" s="69"/>
      <c r="BZ128" s="69"/>
      <c r="CA128" s="69"/>
      <c r="CB128" s="69"/>
      <c r="CC128" s="69"/>
      <c r="CD128" s="69"/>
      <c r="CE128" s="69"/>
      <c r="CF128" s="69"/>
    </row>
    <row r="129" spans="3:84" x14ac:dyDescent="0.25">
      <c r="C129" s="69"/>
      <c r="D129" s="69"/>
      <c r="E129" s="69"/>
      <c r="F129" s="69"/>
      <c r="G129" s="69"/>
      <c r="H129" s="69"/>
      <c r="I129" s="69"/>
      <c r="J129" s="69"/>
      <c r="K129" s="69"/>
      <c r="L129" s="69"/>
      <c r="M129" s="69"/>
      <c r="N129" s="69"/>
      <c r="O129" s="69"/>
      <c r="P129" s="69"/>
      <c r="Q129" s="69"/>
      <c r="R129" s="69"/>
      <c r="S129" s="69"/>
      <c r="T129" s="69"/>
      <c r="U129" s="69"/>
      <c r="V129" s="547"/>
      <c r="W129" s="69"/>
      <c r="X129" s="563"/>
      <c r="Y129" s="563"/>
      <c r="Z129" s="556"/>
      <c r="AA129" s="69"/>
      <c r="AB129" s="69"/>
      <c r="AC129" s="69"/>
      <c r="AD129" s="69"/>
      <c r="AE129" s="69"/>
      <c r="AF129" s="69"/>
      <c r="AG129" s="69"/>
      <c r="AH129" s="69"/>
      <c r="AI129" s="69"/>
      <c r="AJ129" s="69"/>
      <c r="AS129" s="857"/>
      <c r="AT129" s="857"/>
      <c r="AU129" s="857"/>
      <c r="BJ129" s="69"/>
      <c r="BK129" s="69"/>
      <c r="BL129" s="69"/>
      <c r="BM129" s="69"/>
      <c r="BN129" s="69"/>
      <c r="BO129" s="69"/>
      <c r="BP129" s="69"/>
      <c r="BQ129" s="69"/>
      <c r="BR129" s="69"/>
      <c r="BS129" s="69"/>
      <c r="BT129" s="69"/>
      <c r="BU129" s="69"/>
      <c r="BV129" s="69"/>
      <c r="BW129" s="69"/>
      <c r="BX129" s="69"/>
      <c r="BY129" s="69"/>
      <c r="BZ129" s="69"/>
      <c r="CA129" s="69"/>
      <c r="CB129" s="69"/>
      <c r="CC129" s="69"/>
      <c r="CD129" s="69"/>
      <c r="CE129" s="69"/>
      <c r="CF129" s="69"/>
    </row>
    <row r="130" spans="3:84" x14ac:dyDescent="0.25">
      <c r="C130" s="69"/>
      <c r="D130" s="69"/>
      <c r="E130" s="69"/>
      <c r="F130" s="69"/>
      <c r="G130" s="69"/>
      <c r="H130" s="69"/>
      <c r="I130" s="69"/>
      <c r="J130" s="69"/>
      <c r="K130" s="69"/>
      <c r="L130" s="69"/>
      <c r="M130" s="69"/>
      <c r="N130" s="69"/>
      <c r="O130" s="69"/>
      <c r="P130" s="69"/>
      <c r="Q130" s="69"/>
      <c r="R130" s="69"/>
      <c r="S130" s="69"/>
      <c r="T130" s="69"/>
      <c r="U130" s="69"/>
      <c r="V130" s="547"/>
      <c r="W130" s="69"/>
      <c r="X130" s="563"/>
      <c r="Y130" s="563"/>
      <c r="Z130" s="556"/>
      <c r="AA130" s="69"/>
      <c r="AB130" s="69"/>
      <c r="AC130" s="69"/>
      <c r="AD130" s="69"/>
      <c r="AE130" s="69"/>
      <c r="AF130" s="69"/>
      <c r="AG130" s="69"/>
      <c r="AH130" s="69"/>
      <c r="AI130" s="69"/>
      <c r="AJ130" s="69"/>
      <c r="AS130" s="858" t="s">
        <v>424</v>
      </c>
      <c r="AT130" s="858" t="s">
        <v>435</v>
      </c>
      <c r="AU130" s="858" t="s">
        <v>436</v>
      </c>
      <c r="BJ130" s="69"/>
      <c r="BK130" s="69"/>
      <c r="BL130" s="69"/>
      <c r="BM130" s="69"/>
      <c r="BN130" s="69"/>
      <c r="BO130" s="69"/>
      <c r="BP130" s="69"/>
      <c r="BQ130" s="69"/>
      <c r="BR130" s="69"/>
      <c r="BS130" s="69"/>
      <c r="BT130" s="69"/>
      <c r="BU130" s="69"/>
      <c r="BV130" s="69"/>
      <c r="BW130" s="69"/>
      <c r="BX130" s="69"/>
      <c r="BY130" s="69"/>
      <c r="BZ130" s="69"/>
      <c r="CA130" s="69"/>
      <c r="CB130" s="69"/>
      <c r="CC130" s="69"/>
      <c r="CD130" s="69"/>
      <c r="CE130" s="69"/>
      <c r="CF130" s="69"/>
    </row>
    <row r="131" spans="3:84" x14ac:dyDescent="0.25">
      <c r="C131" s="69"/>
      <c r="D131" s="69"/>
      <c r="E131" s="69"/>
      <c r="F131" s="69"/>
      <c r="G131" s="69"/>
      <c r="H131" s="69"/>
      <c r="I131" s="69"/>
      <c r="J131" s="69"/>
      <c r="K131" s="69"/>
      <c r="L131" s="69"/>
      <c r="M131" s="69"/>
      <c r="N131" s="69"/>
      <c r="O131" s="69"/>
      <c r="P131" s="69"/>
      <c r="Q131" s="69"/>
      <c r="R131" s="69"/>
      <c r="S131" s="69"/>
      <c r="T131" s="69"/>
      <c r="U131" s="69"/>
      <c r="V131" s="547"/>
      <c r="W131" s="69"/>
      <c r="X131" s="563"/>
      <c r="Y131" s="563"/>
      <c r="Z131" s="556"/>
      <c r="AA131" s="69"/>
      <c r="AB131" s="69"/>
      <c r="AC131" s="69"/>
      <c r="AD131" s="69"/>
      <c r="AE131" s="69"/>
      <c r="AF131" s="69"/>
      <c r="AG131" s="69"/>
      <c r="AH131" s="69"/>
      <c r="AI131" s="69"/>
      <c r="AJ131" s="69"/>
      <c r="AS131" s="858" t="s">
        <v>434</v>
      </c>
      <c r="AT131" s="858">
        <v>1</v>
      </c>
      <c r="AU131" s="858">
        <v>0.5</v>
      </c>
      <c r="BJ131" s="69"/>
      <c r="BK131" s="69"/>
      <c r="BL131" s="69"/>
      <c r="BM131" s="69"/>
      <c r="BN131" s="69"/>
      <c r="BO131" s="69"/>
      <c r="BP131" s="69"/>
      <c r="BQ131" s="69"/>
      <c r="BR131" s="69"/>
      <c r="BS131" s="69"/>
      <c r="BT131" s="69"/>
      <c r="BU131" s="69"/>
      <c r="BV131" s="69"/>
      <c r="BW131" s="69"/>
      <c r="BX131" s="69"/>
      <c r="BY131" s="69"/>
      <c r="BZ131" s="69"/>
      <c r="CA131" s="69"/>
      <c r="CB131" s="69"/>
      <c r="CC131" s="69"/>
      <c r="CD131" s="69"/>
      <c r="CE131" s="69"/>
      <c r="CF131" s="69"/>
    </row>
    <row r="132" spans="3:84" x14ac:dyDescent="0.25">
      <c r="C132" s="69"/>
      <c r="D132" s="69"/>
      <c r="E132" s="69"/>
      <c r="F132" s="69"/>
      <c r="G132" s="69"/>
      <c r="H132" s="69"/>
      <c r="I132" s="69"/>
      <c r="J132" s="69"/>
      <c r="K132" s="69"/>
      <c r="L132" s="69"/>
      <c r="M132" s="69"/>
      <c r="N132" s="69"/>
      <c r="O132" s="69"/>
      <c r="P132" s="69"/>
      <c r="Q132" s="69"/>
      <c r="R132" s="69"/>
      <c r="S132" s="69"/>
      <c r="T132" s="69"/>
      <c r="U132" s="69"/>
      <c r="V132" s="547"/>
      <c r="W132" s="69"/>
      <c r="X132" s="563"/>
      <c r="Y132" s="563"/>
      <c r="Z132" s="556"/>
      <c r="AA132" s="69"/>
      <c r="AB132" s="69"/>
      <c r="AC132" s="69"/>
      <c r="AD132" s="69"/>
      <c r="AE132" s="69"/>
      <c r="AF132" s="69"/>
      <c r="AG132" s="69"/>
      <c r="AH132" s="69"/>
      <c r="AI132" s="69"/>
      <c r="AJ132" s="69"/>
      <c r="BJ132" s="69"/>
      <c r="BK132" s="69"/>
      <c r="BL132" s="69"/>
      <c r="BM132" s="69"/>
      <c r="BN132" s="69"/>
      <c r="BO132" s="69"/>
      <c r="BP132" s="69"/>
      <c r="BQ132" s="69"/>
      <c r="BR132" s="69"/>
      <c r="BS132" s="69"/>
      <c r="BT132" s="69"/>
      <c r="BU132" s="69"/>
      <c r="BV132" s="69"/>
      <c r="BW132" s="69"/>
      <c r="BX132" s="69"/>
      <c r="BY132" s="69"/>
      <c r="BZ132" s="69"/>
      <c r="CA132" s="69"/>
      <c r="CB132" s="69"/>
      <c r="CC132" s="69"/>
      <c r="CD132" s="69"/>
      <c r="CE132" s="69"/>
      <c r="CF132" s="69"/>
    </row>
    <row r="133" spans="3:84" x14ac:dyDescent="0.25">
      <c r="C133" s="69"/>
      <c r="D133" s="69"/>
      <c r="E133" s="69"/>
      <c r="F133" s="69"/>
      <c r="G133" s="69"/>
      <c r="H133" s="69"/>
      <c r="I133" s="69"/>
      <c r="J133" s="69"/>
      <c r="K133" s="69"/>
      <c r="L133" s="69"/>
      <c r="M133" s="69"/>
      <c r="N133" s="69"/>
      <c r="O133" s="69"/>
      <c r="P133" s="69"/>
      <c r="Q133" s="69"/>
      <c r="R133" s="69"/>
      <c r="S133" s="69"/>
      <c r="T133" s="69"/>
      <c r="U133" s="69"/>
      <c r="V133" s="547"/>
      <c r="W133" s="69"/>
      <c r="X133" s="563"/>
      <c r="Y133" s="563"/>
      <c r="Z133" s="556"/>
      <c r="AA133" s="69"/>
      <c r="AB133" s="69"/>
      <c r="AC133" s="69"/>
      <c r="AD133" s="69"/>
      <c r="AE133" s="69"/>
      <c r="AF133" s="69"/>
      <c r="AG133" s="69"/>
      <c r="AH133" s="69"/>
      <c r="AI133" s="69"/>
      <c r="AJ133" s="69"/>
      <c r="BJ133" s="69"/>
      <c r="BK133" s="69"/>
      <c r="BL133" s="69"/>
      <c r="BM133" s="69"/>
      <c r="BN133" s="69"/>
      <c r="BO133" s="69"/>
      <c r="BP133" s="69"/>
      <c r="BQ133" s="69"/>
      <c r="BR133" s="69"/>
      <c r="BS133" s="69"/>
      <c r="BT133" s="69"/>
      <c r="BU133" s="69"/>
      <c r="BV133" s="69"/>
      <c r="BW133" s="69"/>
      <c r="BX133" s="69"/>
      <c r="BY133" s="69"/>
      <c r="BZ133" s="69"/>
      <c r="CA133" s="69"/>
      <c r="CB133" s="69"/>
      <c r="CC133" s="69"/>
      <c r="CD133" s="69"/>
      <c r="CE133" s="69"/>
      <c r="CF133" s="69"/>
    </row>
    <row r="134" spans="3:84" x14ac:dyDescent="0.25">
      <c r="C134" s="69"/>
      <c r="D134" s="69"/>
      <c r="E134" s="69"/>
      <c r="F134" s="69"/>
      <c r="G134" s="69"/>
      <c r="H134" s="69"/>
      <c r="I134" s="69"/>
      <c r="J134" s="69"/>
      <c r="K134" s="69"/>
      <c r="L134" s="69"/>
      <c r="M134" s="69"/>
      <c r="N134" s="69"/>
      <c r="O134" s="69"/>
      <c r="P134" s="69"/>
      <c r="Q134" s="69"/>
      <c r="R134" s="69"/>
      <c r="S134" s="69"/>
      <c r="T134" s="69"/>
      <c r="U134" s="69"/>
      <c r="V134" s="547"/>
      <c r="W134" s="69"/>
      <c r="X134" s="69"/>
      <c r="Y134" s="563"/>
      <c r="Z134" s="556"/>
      <c r="AA134" s="69"/>
      <c r="AB134" s="69"/>
      <c r="AC134" s="69"/>
      <c r="AD134" s="69"/>
      <c r="AE134" s="69"/>
      <c r="AF134" s="69"/>
      <c r="AG134" s="69"/>
      <c r="AH134" s="69"/>
      <c r="AI134" s="69"/>
      <c r="AJ134" s="69"/>
      <c r="BJ134" s="69"/>
      <c r="BK134" s="69"/>
      <c r="BL134" s="69"/>
      <c r="BM134" s="69"/>
      <c r="BN134" s="69"/>
      <c r="BO134" s="69"/>
      <c r="BP134" s="69"/>
      <c r="BQ134" s="69"/>
      <c r="BR134" s="69"/>
      <c r="BS134" s="69"/>
      <c r="BT134" s="69"/>
      <c r="BU134" s="69"/>
      <c r="BV134" s="69"/>
      <c r="BW134" s="69"/>
      <c r="BX134" s="69"/>
      <c r="BY134" s="69"/>
      <c r="BZ134" s="69"/>
      <c r="CA134" s="69"/>
      <c r="CB134" s="69"/>
      <c r="CC134" s="69"/>
      <c r="CD134" s="69"/>
      <c r="CE134" s="69"/>
      <c r="CF134" s="69"/>
    </row>
    <row r="135" spans="3:84" x14ac:dyDescent="0.25">
      <c r="C135" s="69"/>
      <c r="D135" s="69"/>
      <c r="E135" s="69"/>
      <c r="F135" s="69"/>
      <c r="G135" s="69"/>
      <c r="H135" s="69"/>
      <c r="I135" s="69"/>
      <c r="J135" s="69"/>
      <c r="K135" s="69"/>
      <c r="L135" s="69"/>
      <c r="M135" s="69"/>
      <c r="N135" s="69"/>
      <c r="O135" s="69"/>
      <c r="P135" s="69"/>
      <c r="Q135" s="69"/>
      <c r="R135" s="69"/>
      <c r="S135" s="69"/>
      <c r="T135" s="69"/>
      <c r="U135" s="69"/>
      <c r="V135" s="547"/>
      <c r="W135" s="69"/>
      <c r="X135" s="563"/>
      <c r="Y135" s="563"/>
      <c r="Z135" s="556"/>
      <c r="AA135" s="69"/>
      <c r="AB135" s="69"/>
      <c r="AC135" s="69"/>
      <c r="AD135" s="69"/>
      <c r="AE135" s="69"/>
      <c r="AF135" s="69"/>
      <c r="AG135" s="69"/>
      <c r="AH135" s="69"/>
      <c r="AI135" s="69"/>
      <c r="AJ135" s="69"/>
      <c r="BJ135" s="69"/>
      <c r="BK135" s="69"/>
      <c r="BL135" s="69"/>
      <c r="BM135" s="69"/>
      <c r="BN135" s="69"/>
      <c r="BO135" s="69"/>
      <c r="BP135" s="69"/>
      <c r="BQ135" s="69"/>
      <c r="BR135" s="69"/>
      <c r="BS135" s="69"/>
      <c r="BT135" s="69"/>
      <c r="BU135" s="69"/>
      <c r="BV135" s="69"/>
      <c r="BW135" s="69"/>
      <c r="BX135" s="69"/>
      <c r="BY135" s="69"/>
      <c r="BZ135" s="69"/>
      <c r="CA135" s="69"/>
      <c r="CB135" s="69"/>
      <c r="CC135" s="69"/>
      <c r="CD135" s="69"/>
      <c r="CE135" s="69"/>
      <c r="CF135" s="69"/>
    </row>
    <row r="136" spans="3:84" x14ac:dyDescent="0.25">
      <c r="C136" s="69"/>
      <c r="D136" s="69"/>
      <c r="E136" s="69"/>
      <c r="F136" s="69"/>
      <c r="G136" s="69"/>
      <c r="H136" s="69"/>
      <c r="I136" s="69"/>
      <c r="J136" s="69"/>
      <c r="K136" s="69"/>
      <c r="L136" s="69"/>
      <c r="M136" s="69"/>
      <c r="N136" s="69"/>
      <c r="O136" s="69"/>
      <c r="P136" s="69"/>
      <c r="Q136" s="69"/>
      <c r="R136" s="69"/>
      <c r="S136" s="69"/>
      <c r="T136" s="69"/>
      <c r="U136" s="69"/>
      <c r="V136" s="547"/>
      <c r="W136" s="69"/>
      <c r="X136" s="563"/>
      <c r="Y136" s="563"/>
      <c r="Z136" s="556"/>
      <c r="AA136" s="69"/>
      <c r="AB136" s="69"/>
      <c r="AC136" s="69"/>
      <c r="AD136" s="69"/>
      <c r="AE136" s="69"/>
      <c r="AF136" s="69"/>
      <c r="AG136" s="69"/>
      <c r="AH136" s="69"/>
      <c r="AI136" s="69"/>
      <c r="AJ136" s="69"/>
      <c r="BJ136" s="69"/>
      <c r="BK136" s="69"/>
      <c r="BL136" s="69"/>
      <c r="BM136" s="69"/>
      <c r="BN136" s="69"/>
      <c r="BO136" s="69"/>
      <c r="BP136" s="69"/>
      <c r="BQ136" s="69"/>
      <c r="BR136" s="69"/>
      <c r="BS136" s="69"/>
      <c r="BT136" s="69"/>
      <c r="BU136" s="69"/>
      <c r="BV136" s="69"/>
      <c r="BW136" s="69"/>
      <c r="BX136" s="69"/>
      <c r="BY136" s="69"/>
      <c r="BZ136" s="69"/>
      <c r="CA136" s="69"/>
      <c r="CB136" s="69"/>
      <c r="CC136" s="69"/>
      <c r="CD136" s="69"/>
      <c r="CE136" s="69"/>
      <c r="CF136" s="69"/>
    </row>
    <row r="137" spans="3:84" x14ac:dyDescent="0.25">
      <c r="C137" s="69"/>
      <c r="D137" s="69"/>
      <c r="E137" s="69"/>
      <c r="F137" s="69"/>
      <c r="G137" s="69"/>
      <c r="H137" s="69"/>
      <c r="I137" s="69"/>
      <c r="J137" s="69"/>
      <c r="K137" s="69"/>
      <c r="L137" s="69"/>
      <c r="M137" s="69"/>
      <c r="N137" s="69"/>
      <c r="O137" s="69"/>
      <c r="P137" s="69"/>
      <c r="Q137" s="69"/>
      <c r="R137" s="69"/>
      <c r="S137" s="69"/>
      <c r="T137" s="69"/>
      <c r="U137" s="69"/>
      <c r="V137" s="547"/>
      <c r="W137" s="69"/>
      <c r="X137" s="563"/>
      <c r="Y137" s="563"/>
      <c r="Z137" s="556"/>
      <c r="AA137" s="69"/>
      <c r="AB137" s="69"/>
      <c r="AC137" s="69"/>
      <c r="AD137" s="69"/>
      <c r="AE137" s="69"/>
      <c r="AF137" s="69"/>
      <c r="AG137" s="69"/>
      <c r="AH137" s="69"/>
      <c r="AI137" s="69"/>
      <c r="AJ137" s="69"/>
      <c r="BJ137" s="69"/>
      <c r="BK137" s="69"/>
      <c r="BL137" s="69"/>
      <c r="BM137" s="69"/>
      <c r="BN137" s="69"/>
      <c r="BO137" s="69"/>
      <c r="BP137" s="69"/>
      <c r="BQ137" s="69"/>
      <c r="BR137" s="69"/>
      <c r="BS137" s="69"/>
      <c r="BT137" s="69"/>
      <c r="BU137" s="69"/>
      <c r="BV137" s="69"/>
      <c r="BW137" s="69"/>
      <c r="BX137" s="69"/>
      <c r="BY137" s="69"/>
      <c r="BZ137" s="69"/>
      <c r="CA137" s="69"/>
      <c r="CB137" s="69"/>
      <c r="CC137" s="69"/>
      <c r="CD137" s="69"/>
      <c r="CE137" s="69"/>
      <c r="CF137" s="69"/>
    </row>
    <row r="138" spans="3:84" x14ac:dyDescent="0.25">
      <c r="C138" s="69"/>
      <c r="D138" s="69"/>
      <c r="E138" s="69"/>
      <c r="F138" s="69"/>
      <c r="G138" s="69"/>
      <c r="H138" s="69"/>
      <c r="I138" s="69"/>
      <c r="J138" s="69"/>
      <c r="K138" s="69"/>
      <c r="L138" s="69"/>
      <c r="M138" s="69"/>
      <c r="N138" s="69"/>
      <c r="O138" s="69"/>
      <c r="P138" s="69"/>
      <c r="Q138" s="69"/>
      <c r="R138" s="69"/>
      <c r="S138" s="69"/>
      <c r="T138" s="69"/>
      <c r="U138" s="69"/>
      <c r="V138" s="547"/>
      <c r="W138" s="69"/>
      <c r="X138" s="563"/>
      <c r="Y138" s="563"/>
      <c r="Z138" s="556"/>
      <c r="AA138" s="69"/>
      <c r="AB138" s="69"/>
      <c r="AC138" s="69"/>
      <c r="AD138" s="69"/>
      <c r="AE138" s="69"/>
      <c r="AF138" s="69"/>
      <c r="AG138" s="69"/>
      <c r="AH138" s="69"/>
      <c r="AI138" s="69"/>
      <c r="AJ138" s="69"/>
      <c r="BJ138" s="69"/>
      <c r="BK138" s="69"/>
      <c r="BL138" s="69"/>
      <c r="BM138" s="69"/>
      <c r="BN138" s="69"/>
      <c r="BO138" s="69"/>
      <c r="BP138" s="69"/>
      <c r="BQ138" s="69"/>
      <c r="BR138" s="69"/>
      <c r="BS138" s="69"/>
      <c r="BT138" s="69"/>
      <c r="BU138" s="69"/>
      <c r="BV138" s="69"/>
      <c r="BW138" s="69"/>
      <c r="BX138" s="69"/>
      <c r="BY138" s="69"/>
      <c r="BZ138" s="69"/>
      <c r="CA138" s="69"/>
      <c r="CB138" s="69"/>
      <c r="CC138" s="69"/>
      <c r="CD138" s="69"/>
      <c r="CE138" s="69"/>
      <c r="CF138" s="69"/>
    </row>
    <row r="139" spans="3:84" x14ac:dyDescent="0.25">
      <c r="C139" s="69"/>
      <c r="D139" s="69"/>
      <c r="E139" s="69"/>
      <c r="F139" s="69"/>
      <c r="G139" s="69"/>
      <c r="H139" s="69"/>
      <c r="I139" s="69"/>
      <c r="J139" s="69"/>
      <c r="K139" s="69"/>
      <c r="L139" s="69"/>
      <c r="M139" s="69"/>
      <c r="N139" s="69"/>
      <c r="O139" s="69"/>
      <c r="P139" s="69"/>
      <c r="Q139" s="69"/>
      <c r="R139" s="69"/>
      <c r="S139" s="69"/>
      <c r="T139" s="69"/>
      <c r="U139" s="69"/>
      <c r="V139" s="547"/>
      <c r="W139" s="69"/>
      <c r="X139" s="563"/>
      <c r="Y139" s="563"/>
      <c r="Z139" s="556"/>
      <c r="AA139" s="69"/>
      <c r="AB139" s="69"/>
      <c r="AC139" s="69"/>
      <c r="AD139" s="69"/>
      <c r="AE139" s="69"/>
      <c r="AF139" s="69"/>
      <c r="AG139" s="69"/>
      <c r="AH139" s="69"/>
      <c r="AI139" s="69"/>
      <c r="AJ139" s="69"/>
      <c r="BJ139" s="69"/>
      <c r="BK139" s="69"/>
      <c r="BL139" s="69"/>
      <c r="BM139" s="69"/>
      <c r="BN139" s="69"/>
      <c r="BO139" s="69"/>
      <c r="BP139" s="69"/>
      <c r="BQ139" s="69"/>
      <c r="BR139" s="69"/>
      <c r="BS139" s="69"/>
      <c r="BT139" s="69"/>
      <c r="BU139" s="69"/>
      <c r="BV139" s="69"/>
      <c r="BW139" s="69"/>
      <c r="BX139" s="69"/>
      <c r="BY139" s="69"/>
      <c r="BZ139" s="69"/>
      <c r="CA139" s="69"/>
      <c r="CB139" s="69"/>
      <c r="CC139" s="69"/>
      <c r="CD139" s="69"/>
      <c r="CE139" s="69"/>
      <c r="CF139" s="69"/>
    </row>
    <row r="140" spans="3:84" x14ac:dyDescent="0.25">
      <c r="C140" s="69"/>
      <c r="D140" s="69"/>
      <c r="E140" s="69"/>
      <c r="F140" s="69"/>
      <c r="G140" s="69"/>
      <c r="H140" s="69"/>
      <c r="I140" s="69"/>
      <c r="J140" s="69"/>
      <c r="K140" s="69"/>
      <c r="L140" s="69"/>
      <c r="M140" s="69"/>
      <c r="N140" s="69"/>
      <c r="O140" s="69"/>
      <c r="P140" s="69"/>
      <c r="Q140" s="69"/>
      <c r="R140" s="69"/>
      <c r="S140" s="69"/>
      <c r="T140" s="69"/>
      <c r="U140" s="69"/>
      <c r="V140" s="547"/>
      <c r="W140" s="69"/>
      <c r="X140" s="563"/>
      <c r="Y140" s="563"/>
      <c r="Z140" s="556"/>
      <c r="AA140" s="69"/>
      <c r="AB140" s="69"/>
      <c r="AC140" s="69"/>
      <c r="AD140" s="69"/>
      <c r="AE140" s="69"/>
      <c r="AF140" s="69"/>
      <c r="AG140" s="69"/>
      <c r="AH140" s="69"/>
      <c r="AI140" s="69"/>
      <c r="AJ140" s="69"/>
      <c r="BJ140" s="69"/>
      <c r="BK140" s="69"/>
      <c r="BL140" s="69"/>
      <c r="BM140" s="69"/>
      <c r="BN140" s="69"/>
      <c r="BO140" s="69"/>
      <c r="BP140" s="69"/>
      <c r="BQ140" s="69"/>
      <c r="BR140" s="69"/>
      <c r="BS140" s="69"/>
      <c r="BT140" s="69"/>
      <c r="BU140" s="69"/>
      <c r="BV140" s="69"/>
      <c r="BW140" s="69"/>
      <c r="BX140" s="69"/>
      <c r="BY140" s="69"/>
      <c r="BZ140" s="69"/>
      <c r="CA140" s="69"/>
      <c r="CB140" s="69"/>
      <c r="CC140" s="69"/>
      <c r="CD140" s="69"/>
      <c r="CE140" s="69"/>
      <c r="CF140" s="69"/>
    </row>
    <row r="141" spans="3:84" x14ac:dyDescent="0.25">
      <c r="C141" s="69"/>
      <c r="D141" s="69"/>
      <c r="E141" s="69"/>
      <c r="F141" s="69"/>
      <c r="G141" s="69"/>
      <c r="H141" s="69"/>
      <c r="I141" s="69"/>
      <c r="J141" s="69"/>
      <c r="K141" s="69"/>
      <c r="L141" s="69"/>
      <c r="M141" s="69"/>
      <c r="N141" s="69"/>
      <c r="O141" s="69"/>
      <c r="P141" s="69"/>
      <c r="Q141" s="69"/>
      <c r="R141" s="69"/>
      <c r="S141" s="69"/>
      <c r="T141" s="69"/>
      <c r="U141" s="69"/>
      <c r="V141" s="547"/>
      <c r="W141" s="69"/>
      <c r="X141" s="563"/>
      <c r="Y141" s="563"/>
      <c r="Z141" s="556"/>
      <c r="AA141" s="69"/>
      <c r="AB141" s="69"/>
      <c r="AC141" s="69"/>
      <c r="AD141" s="69"/>
      <c r="AE141" s="69"/>
      <c r="AF141" s="69"/>
      <c r="AG141" s="69"/>
      <c r="AH141" s="69"/>
      <c r="AI141" s="69"/>
      <c r="AJ141" s="69"/>
      <c r="BJ141" s="69"/>
      <c r="BK141" s="69"/>
      <c r="BL141" s="69"/>
      <c r="BM141" s="69"/>
      <c r="BN141" s="69"/>
      <c r="BO141" s="69"/>
      <c r="BP141" s="69"/>
      <c r="BQ141" s="69"/>
      <c r="BR141" s="69"/>
      <c r="BS141" s="69"/>
      <c r="BT141" s="69"/>
      <c r="BU141" s="69"/>
      <c r="BV141" s="69"/>
      <c r="BW141" s="69"/>
      <c r="BX141" s="69"/>
      <c r="BY141" s="69"/>
      <c r="BZ141" s="69"/>
      <c r="CA141" s="69"/>
      <c r="CB141" s="69"/>
      <c r="CC141" s="69"/>
      <c r="CD141" s="69"/>
      <c r="CE141" s="69"/>
      <c r="CF141" s="69"/>
    </row>
    <row r="142" spans="3:84" x14ac:dyDescent="0.25">
      <c r="C142" s="69"/>
      <c r="D142" s="69"/>
      <c r="E142" s="69"/>
      <c r="F142" s="69"/>
      <c r="G142" s="69"/>
      <c r="H142" s="69"/>
      <c r="I142" s="69"/>
      <c r="J142" s="69"/>
      <c r="K142" s="69"/>
      <c r="L142" s="69"/>
      <c r="M142" s="69"/>
      <c r="N142" s="69"/>
      <c r="O142" s="69"/>
      <c r="P142" s="69"/>
      <c r="Q142" s="69"/>
      <c r="R142" s="69"/>
      <c r="S142" s="69"/>
      <c r="T142" s="69"/>
      <c r="U142" s="69"/>
      <c r="V142" s="547"/>
      <c r="W142" s="69"/>
      <c r="X142" s="563"/>
      <c r="Y142" s="563"/>
      <c r="Z142" s="556"/>
      <c r="AA142" s="69"/>
      <c r="AB142" s="69"/>
      <c r="AC142" s="69"/>
      <c r="AD142" s="69"/>
      <c r="AE142" s="69"/>
      <c r="AF142" s="69"/>
      <c r="AG142" s="69"/>
      <c r="AH142" s="69"/>
      <c r="AI142" s="69"/>
      <c r="AJ142" s="69"/>
      <c r="BJ142" s="69"/>
      <c r="BK142" s="69"/>
      <c r="BL142" s="69"/>
      <c r="BM142" s="69"/>
      <c r="BN142" s="69"/>
      <c r="BO142" s="69"/>
      <c r="BP142" s="69"/>
      <c r="BQ142" s="69"/>
      <c r="BR142" s="69"/>
      <c r="BS142" s="69"/>
      <c r="BT142" s="69"/>
      <c r="BU142" s="69"/>
      <c r="BV142" s="69"/>
      <c r="BW142" s="69"/>
      <c r="BX142" s="69"/>
      <c r="BY142" s="69"/>
      <c r="BZ142" s="69"/>
      <c r="CA142" s="69"/>
      <c r="CB142" s="69"/>
      <c r="CC142" s="69"/>
      <c r="CD142" s="69"/>
      <c r="CE142" s="69"/>
      <c r="CF142" s="69"/>
    </row>
    <row r="143" spans="3:84" x14ac:dyDescent="0.25">
      <c r="C143" s="69"/>
      <c r="D143" s="69"/>
      <c r="E143" s="69"/>
      <c r="F143" s="69"/>
      <c r="G143" s="69"/>
      <c r="H143" s="69"/>
      <c r="I143" s="69"/>
      <c r="J143" s="69"/>
      <c r="K143" s="69"/>
      <c r="L143" s="69"/>
      <c r="M143" s="69"/>
      <c r="N143" s="69"/>
      <c r="O143" s="69"/>
      <c r="P143" s="69"/>
      <c r="Q143" s="69"/>
      <c r="R143" s="69"/>
      <c r="S143" s="69"/>
      <c r="T143" s="69"/>
      <c r="U143" s="69"/>
      <c r="V143" s="547"/>
      <c r="W143" s="69"/>
      <c r="X143" s="563"/>
      <c r="Y143" s="563"/>
      <c r="Z143" s="556"/>
      <c r="AA143" s="69"/>
      <c r="AB143" s="69"/>
      <c r="AC143" s="69"/>
      <c r="AD143" s="69"/>
      <c r="AE143" s="69"/>
      <c r="AF143" s="69"/>
      <c r="AG143" s="69"/>
      <c r="AH143" s="69"/>
      <c r="AI143" s="69"/>
      <c r="AJ143" s="69"/>
      <c r="BJ143" s="69"/>
      <c r="BK143" s="69"/>
      <c r="BL143" s="69"/>
      <c r="BM143" s="69"/>
      <c r="BN143" s="69"/>
      <c r="BO143" s="69"/>
      <c r="BP143" s="69"/>
      <c r="BQ143" s="69"/>
      <c r="BR143" s="69"/>
      <c r="BS143" s="69"/>
      <c r="BT143" s="69"/>
      <c r="BU143" s="69"/>
      <c r="BV143" s="69"/>
      <c r="BW143" s="69"/>
      <c r="BX143" s="69"/>
      <c r="BY143" s="69"/>
      <c r="BZ143" s="69"/>
      <c r="CA143" s="69"/>
      <c r="CB143" s="69"/>
      <c r="CC143" s="69"/>
      <c r="CD143" s="69"/>
      <c r="CE143" s="69"/>
      <c r="CF143" s="69"/>
    </row>
    <row r="144" spans="3:84" x14ac:dyDescent="0.25">
      <c r="C144" s="69"/>
      <c r="D144" s="69"/>
      <c r="E144" s="69"/>
      <c r="F144" s="69"/>
      <c r="G144" s="69"/>
      <c r="H144" s="69"/>
      <c r="I144" s="69"/>
      <c r="J144" s="69"/>
      <c r="K144" s="69"/>
      <c r="L144" s="69"/>
      <c r="M144" s="69"/>
      <c r="N144" s="69"/>
      <c r="O144" s="69"/>
      <c r="P144" s="69"/>
      <c r="Q144" s="69"/>
      <c r="R144" s="69"/>
      <c r="S144" s="69"/>
      <c r="T144" s="69"/>
      <c r="U144" s="69"/>
      <c r="V144" s="547"/>
      <c r="W144" s="69"/>
      <c r="X144" s="563"/>
      <c r="Y144" s="563"/>
      <c r="Z144" s="556"/>
      <c r="AA144" s="69"/>
      <c r="AB144" s="69"/>
      <c r="AC144" s="69"/>
      <c r="AD144" s="69"/>
      <c r="AE144" s="69"/>
      <c r="AF144" s="69"/>
      <c r="AG144" s="69"/>
      <c r="AH144" s="69"/>
      <c r="AI144" s="69"/>
      <c r="AJ144" s="69"/>
      <c r="BJ144" s="69"/>
      <c r="BK144" s="69"/>
      <c r="BL144" s="69"/>
      <c r="BM144" s="69"/>
      <c r="BN144" s="69"/>
      <c r="BO144" s="69"/>
      <c r="BP144" s="69"/>
      <c r="BQ144" s="69"/>
      <c r="BR144" s="69"/>
      <c r="BS144" s="69"/>
      <c r="BT144" s="69"/>
      <c r="BU144" s="69"/>
      <c r="BV144" s="69"/>
      <c r="BW144" s="69"/>
      <c r="BX144" s="69"/>
      <c r="BY144" s="69"/>
      <c r="BZ144" s="69"/>
      <c r="CA144" s="69"/>
      <c r="CB144" s="69"/>
      <c r="CC144" s="69"/>
      <c r="CD144" s="69"/>
      <c r="CE144" s="69"/>
      <c r="CF144" s="69"/>
    </row>
    <row r="145" spans="3:84" x14ac:dyDescent="0.25">
      <c r="C145" s="69"/>
      <c r="D145" s="69"/>
      <c r="E145" s="69"/>
      <c r="F145" s="69"/>
      <c r="G145" s="69"/>
      <c r="H145" s="69"/>
      <c r="I145" s="69"/>
      <c r="J145" s="69"/>
      <c r="K145" s="69"/>
      <c r="L145" s="69"/>
      <c r="M145" s="69"/>
      <c r="N145" s="69"/>
      <c r="O145" s="69"/>
      <c r="P145" s="69"/>
      <c r="Q145" s="69"/>
      <c r="R145" s="69"/>
      <c r="S145" s="69"/>
      <c r="T145" s="69"/>
      <c r="U145" s="69"/>
      <c r="V145" s="547"/>
      <c r="W145" s="69"/>
      <c r="X145" s="563"/>
      <c r="Y145" s="563"/>
      <c r="Z145" s="556"/>
      <c r="AA145" s="69"/>
      <c r="AB145" s="69"/>
      <c r="AC145" s="69"/>
      <c r="AD145" s="69"/>
      <c r="AE145" s="69"/>
      <c r="AF145" s="69"/>
      <c r="AG145" s="69"/>
      <c r="AH145" s="69"/>
      <c r="AI145" s="69"/>
      <c r="AJ145" s="69"/>
      <c r="BJ145" s="69"/>
      <c r="BK145" s="69"/>
      <c r="BL145" s="69"/>
      <c r="BM145" s="69"/>
      <c r="BN145" s="69"/>
      <c r="BO145" s="69"/>
      <c r="BP145" s="69"/>
      <c r="BQ145" s="69"/>
      <c r="BR145" s="69"/>
      <c r="BS145" s="69"/>
      <c r="BT145" s="69"/>
      <c r="BU145" s="69"/>
      <c r="BV145" s="69"/>
      <c r="BW145" s="69"/>
      <c r="BX145" s="69"/>
      <c r="BY145" s="69"/>
      <c r="BZ145" s="69"/>
      <c r="CA145" s="69"/>
      <c r="CB145" s="69"/>
      <c r="CC145" s="69"/>
      <c r="CD145" s="69"/>
      <c r="CE145" s="69"/>
      <c r="CF145" s="69"/>
    </row>
    <row r="146" spans="3:84" x14ac:dyDescent="0.25">
      <c r="C146" s="69"/>
      <c r="D146" s="69"/>
      <c r="E146" s="69"/>
      <c r="F146" s="69"/>
      <c r="G146" s="69"/>
      <c r="H146" s="69"/>
      <c r="I146" s="69"/>
      <c r="J146" s="69"/>
      <c r="K146" s="69"/>
      <c r="L146" s="69"/>
      <c r="M146" s="69"/>
      <c r="N146" s="69"/>
      <c r="O146" s="69"/>
      <c r="P146" s="69"/>
      <c r="Q146" s="69"/>
      <c r="R146" s="69"/>
      <c r="S146" s="69"/>
      <c r="T146" s="69"/>
      <c r="U146" s="69"/>
      <c r="V146" s="547"/>
      <c r="W146" s="69"/>
      <c r="X146" s="563"/>
      <c r="Y146" s="563"/>
      <c r="Z146" s="556"/>
      <c r="AA146" s="69"/>
      <c r="AB146" s="69"/>
      <c r="AC146" s="69"/>
      <c r="AD146" s="69"/>
      <c r="AE146" s="69"/>
      <c r="AF146" s="69"/>
      <c r="AG146" s="69"/>
      <c r="AH146" s="69"/>
      <c r="AI146" s="69"/>
      <c r="AJ146" s="69"/>
      <c r="BJ146" s="69"/>
      <c r="BK146" s="69"/>
      <c r="BL146" s="69"/>
      <c r="BM146" s="69"/>
      <c r="BN146" s="69"/>
      <c r="BO146" s="69"/>
      <c r="BP146" s="69"/>
      <c r="BQ146" s="69"/>
      <c r="BR146" s="69"/>
      <c r="BS146" s="69"/>
      <c r="BT146" s="69"/>
      <c r="BU146" s="69"/>
      <c r="BV146" s="69"/>
      <c r="BW146" s="69"/>
      <c r="BX146" s="69"/>
      <c r="BY146" s="69"/>
      <c r="BZ146" s="69"/>
      <c r="CA146" s="69"/>
      <c r="CB146" s="69"/>
      <c r="CC146" s="69"/>
      <c r="CD146" s="69"/>
      <c r="CE146" s="69"/>
      <c r="CF146" s="69"/>
    </row>
    <row r="147" spans="3:84" x14ac:dyDescent="0.25">
      <c r="C147" s="69"/>
      <c r="D147" s="69"/>
      <c r="E147" s="69"/>
      <c r="F147" s="69"/>
      <c r="G147" s="69"/>
      <c r="H147" s="69"/>
      <c r="I147" s="69"/>
      <c r="J147" s="69"/>
      <c r="K147" s="69"/>
      <c r="L147" s="69"/>
      <c r="M147" s="69"/>
      <c r="N147" s="69"/>
      <c r="O147" s="69"/>
      <c r="P147" s="69"/>
      <c r="Q147" s="69"/>
      <c r="R147" s="69"/>
      <c r="S147" s="69"/>
      <c r="T147" s="69"/>
      <c r="U147" s="69"/>
      <c r="V147" s="547"/>
      <c r="W147" s="69"/>
      <c r="X147" s="563"/>
      <c r="Y147" s="563"/>
      <c r="Z147" s="556"/>
      <c r="AA147" s="69"/>
      <c r="AB147" s="69"/>
      <c r="AC147" s="69"/>
      <c r="AD147" s="69"/>
      <c r="AE147" s="69"/>
      <c r="AF147" s="69"/>
      <c r="AG147" s="69"/>
      <c r="AH147" s="69"/>
      <c r="AI147" s="69"/>
      <c r="AJ147" s="69"/>
      <c r="BJ147" s="69"/>
      <c r="BK147" s="69"/>
      <c r="BL147" s="69"/>
      <c r="BM147" s="69"/>
      <c r="BN147" s="69"/>
      <c r="BO147" s="69"/>
      <c r="BP147" s="69"/>
      <c r="BQ147" s="69"/>
      <c r="BR147" s="69"/>
      <c r="BS147" s="69"/>
      <c r="BT147" s="69"/>
      <c r="BU147" s="69"/>
      <c r="BV147" s="69"/>
      <c r="BW147" s="69"/>
      <c r="BX147" s="69"/>
      <c r="BY147" s="69"/>
      <c r="BZ147" s="69"/>
      <c r="CA147" s="69"/>
      <c r="CB147" s="69"/>
      <c r="CC147" s="69"/>
      <c r="CD147" s="69"/>
      <c r="CE147" s="69"/>
      <c r="CF147" s="69"/>
    </row>
    <row r="148" spans="3:84" x14ac:dyDescent="0.25">
      <c r="C148" s="69"/>
      <c r="D148" s="69"/>
      <c r="E148" s="69"/>
      <c r="F148" s="69"/>
      <c r="G148" s="69"/>
      <c r="H148" s="69"/>
      <c r="I148" s="69"/>
      <c r="J148" s="69"/>
      <c r="K148" s="69"/>
      <c r="L148" s="69"/>
      <c r="M148" s="69"/>
      <c r="N148" s="69"/>
      <c r="O148" s="69"/>
      <c r="P148" s="69"/>
      <c r="Q148" s="69"/>
      <c r="R148" s="69"/>
      <c r="S148" s="69"/>
      <c r="T148" s="69"/>
      <c r="U148" s="69"/>
      <c r="V148" s="547"/>
      <c r="W148" s="69"/>
      <c r="X148" s="563"/>
      <c r="Y148" s="563"/>
      <c r="Z148" s="556"/>
      <c r="AA148" s="69"/>
      <c r="AB148" s="69"/>
      <c r="AC148" s="69"/>
      <c r="AD148" s="69"/>
      <c r="AE148" s="69"/>
      <c r="AF148" s="69"/>
      <c r="AG148" s="69"/>
      <c r="AH148" s="69"/>
      <c r="AI148" s="69"/>
      <c r="AJ148" s="69"/>
      <c r="BJ148" s="69"/>
      <c r="BK148" s="69"/>
      <c r="BL148" s="69"/>
      <c r="BM148" s="69"/>
      <c r="BN148" s="69"/>
      <c r="BO148" s="69"/>
      <c r="BP148" s="69"/>
      <c r="BQ148" s="69"/>
      <c r="BR148" s="69"/>
      <c r="BS148" s="69"/>
      <c r="BT148" s="69"/>
      <c r="BU148" s="69"/>
      <c r="BV148" s="69"/>
      <c r="BW148" s="69"/>
      <c r="BX148" s="69"/>
      <c r="BY148" s="69"/>
      <c r="BZ148" s="69"/>
      <c r="CA148" s="69"/>
      <c r="CB148" s="69"/>
      <c r="CC148" s="69"/>
      <c r="CD148" s="69"/>
      <c r="CE148" s="69"/>
      <c r="CF148" s="69"/>
    </row>
    <row r="149" spans="3:84" x14ac:dyDescent="0.25">
      <c r="C149" s="69"/>
      <c r="D149" s="69"/>
      <c r="E149" s="69"/>
      <c r="F149" s="69"/>
      <c r="G149" s="69"/>
      <c r="H149" s="69"/>
      <c r="I149" s="69"/>
      <c r="J149" s="69"/>
      <c r="K149" s="69"/>
      <c r="L149" s="69"/>
      <c r="M149" s="69"/>
      <c r="N149" s="69"/>
      <c r="O149" s="69"/>
      <c r="P149" s="69"/>
      <c r="Q149" s="69"/>
      <c r="R149" s="69"/>
      <c r="S149" s="69"/>
      <c r="T149" s="69"/>
      <c r="U149" s="69"/>
      <c r="V149" s="547"/>
      <c r="W149" s="69"/>
      <c r="X149" s="563"/>
      <c r="Y149" s="563"/>
      <c r="Z149" s="556"/>
      <c r="AA149" s="69"/>
      <c r="AB149" s="69"/>
      <c r="AC149" s="69"/>
      <c r="AD149" s="69"/>
      <c r="AE149" s="69"/>
      <c r="AF149" s="69"/>
      <c r="AG149" s="69"/>
      <c r="AH149" s="69"/>
      <c r="AI149" s="69"/>
      <c r="AJ149" s="69"/>
      <c r="BJ149" s="69"/>
      <c r="BK149" s="69"/>
      <c r="BL149" s="69"/>
      <c r="BM149" s="69"/>
      <c r="BN149" s="69"/>
      <c r="BO149" s="69"/>
      <c r="BP149" s="69"/>
      <c r="BQ149" s="69"/>
      <c r="BR149" s="69"/>
      <c r="BS149" s="69"/>
      <c r="BT149" s="69"/>
      <c r="BU149" s="69"/>
      <c r="BV149" s="69"/>
      <c r="BW149" s="69"/>
      <c r="BX149" s="69"/>
      <c r="BY149" s="69"/>
      <c r="BZ149" s="69"/>
      <c r="CA149" s="69"/>
      <c r="CB149" s="69"/>
      <c r="CC149" s="69"/>
      <c r="CD149" s="69"/>
      <c r="CE149" s="69"/>
      <c r="CF149" s="69"/>
    </row>
    <row r="150" spans="3:84" x14ac:dyDescent="0.25">
      <c r="C150" s="69"/>
      <c r="D150" s="69"/>
      <c r="E150" s="69"/>
      <c r="F150" s="69"/>
      <c r="G150" s="69"/>
      <c r="H150" s="69"/>
      <c r="I150" s="69"/>
      <c r="J150" s="69"/>
      <c r="K150" s="69"/>
      <c r="L150" s="69"/>
      <c r="M150" s="69"/>
      <c r="N150" s="69"/>
      <c r="O150" s="69"/>
      <c r="P150" s="69"/>
      <c r="Q150" s="69"/>
      <c r="R150" s="69"/>
      <c r="S150" s="69"/>
      <c r="T150" s="69"/>
      <c r="U150" s="69"/>
      <c r="V150" s="547"/>
      <c r="W150" s="69"/>
      <c r="X150" s="563"/>
      <c r="Y150" s="563"/>
      <c r="Z150" s="556"/>
      <c r="AA150" s="69"/>
      <c r="AB150" s="69"/>
      <c r="AC150" s="69"/>
      <c r="AD150" s="69"/>
      <c r="AE150" s="69"/>
      <c r="AF150" s="69"/>
      <c r="AG150" s="69"/>
      <c r="AH150" s="69"/>
      <c r="AI150" s="69"/>
      <c r="AJ150" s="69"/>
      <c r="BJ150" s="69"/>
      <c r="BK150" s="69"/>
      <c r="BL150" s="69"/>
      <c r="BM150" s="69"/>
      <c r="BN150" s="69"/>
      <c r="BO150" s="69"/>
      <c r="BP150" s="69"/>
      <c r="BQ150" s="69"/>
      <c r="BR150" s="69"/>
      <c r="BS150" s="69"/>
      <c r="BT150" s="69"/>
      <c r="BU150" s="69"/>
      <c r="BV150" s="69"/>
      <c r="BW150" s="69"/>
      <c r="BX150" s="69"/>
      <c r="BY150" s="69"/>
      <c r="BZ150" s="69"/>
      <c r="CA150" s="69"/>
      <c r="CB150" s="69"/>
      <c r="CC150" s="69"/>
      <c r="CD150" s="69"/>
      <c r="CE150" s="69"/>
      <c r="CF150" s="69"/>
    </row>
    <row r="151" spans="3:84" x14ac:dyDescent="0.25">
      <c r="C151" s="69"/>
      <c r="D151" s="69"/>
      <c r="E151" s="69"/>
      <c r="F151" s="69"/>
      <c r="G151" s="69"/>
      <c r="H151" s="69"/>
      <c r="I151" s="69"/>
      <c r="J151" s="69"/>
      <c r="K151" s="69"/>
      <c r="L151" s="69"/>
      <c r="M151" s="69"/>
      <c r="N151" s="69"/>
      <c r="O151" s="69"/>
      <c r="P151" s="69"/>
      <c r="Q151" s="69"/>
      <c r="R151" s="69"/>
      <c r="S151" s="69"/>
      <c r="T151" s="69"/>
      <c r="U151" s="69"/>
      <c r="V151" s="547"/>
      <c r="W151" s="69"/>
      <c r="X151" s="563"/>
      <c r="Y151" s="563"/>
      <c r="Z151" s="556"/>
      <c r="AA151" s="69"/>
      <c r="AB151" s="69"/>
      <c r="AC151" s="69"/>
      <c r="AD151" s="69"/>
      <c r="AE151" s="69"/>
      <c r="AF151" s="69"/>
      <c r="AG151" s="69"/>
      <c r="AH151" s="69"/>
      <c r="AI151" s="69"/>
      <c r="AJ151" s="69"/>
      <c r="BJ151" s="69"/>
      <c r="BK151" s="69"/>
      <c r="BL151" s="69"/>
      <c r="BM151" s="69"/>
      <c r="BN151" s="69"/>
      <c r="BO151" s="69"/>
      <c r="BP151" s="69"/>
      <c r="BQ151" s="69"/>
      <c r="BR151" s="69"/>
      <c r="BS151" s="69"/>
      <c r="BT151" s="69"/>
      <c r="BU151" s="69"/>
      <c r="BV151" s="69"/>
      <c r="BW151" s="69"/>
      <c r="BX151" s="69"/>
      <c r="BY151" s="69"/>
      <c r="BZ151" s="69"/>
      <c r="CA151" s="69"/>
      <c r="CB151" s="69"/>
      <c r="CC151" s="69"/>
      <c r="CD151" s="69"/>
      <c r="CE151" s="69"/>
      <c r="CF151" s="69"/>
    </row>
    <row r="152" spans="3:84" x14ac:dyDescent="0.25">
      <c r="C152" s="69"/>
      <c r="D152" s="69"/>
      <c r="E152" s="69"/>
      <c r="F152" s="69"/>
      <c r="G152" s="69"/>
      <c r="H152" s="69"/>
      <c r="I152" s="69"/>
      <c r="J152" s="69"/>
      <c r="K152" s="69"/>
      <c r="L152" s="69"/>
      <c r="M152" s="69"/>
      <c r="N152" s="69"/>
      <c r="O152" s="69"/>
      <c r="P152" s="69"/>
      <c r="Q152" s="69"/>
      <c r="R152" s="69"/>
      <c r="S152" s="69"/>
      <c r="T152" s="69"/>
      <c r="U152" s="69"/>
      <c r="V152" s="547"/>
      <c r="W152" s="69"/>
      <c r="X152" s="563"/>
      <c r="Y152" s="563"/>
      <c r="Z152" s="556"/>
      <c r="AA152" s="69"/>
      <c r="AB152" s="69"/>
      <c r="AC152" s="69"/>
      <c r="AD152" s="69"/>
      <c r="AE152" s="69"/>
      <c r="AF152" s="69"/>
      <c r="AG152" s="69"/>
      <c r="AH152" s="69"/>
      <c r="AI152" s="69"/>
      <c r="AJ152" s="69"/>
      <c r="BJ152" s="69"/>
      <c r="BK152" s="69"/>
      <c r="BL152" s="69"/>
      <c r="BM152" s="69"/>
      <c r="BN152" s="69"/>
      <c r="BO152" s="69"/>
      <c r="BP152" s="69"/>
      <c r="BQ152" s="69"/>
      <c r="BR152" s="69"/>
      <c r="BS152" s="69"/>
      <c r="BT152" s="69"/>
      <c r="BU152" s="69"/>
      <c r="BV152" s="69"/>
      <c r="BW152" s="69"/>
      <c r="BX152" s="69"/>
      <c r="BY152" s="69"/>
      <c r="BZ152" s="69"/>
      <c r="CA152" s="69"/>
      <c r="CB152" s="69"/>
      <c r="CC152" s="69"/>
      <c r="CD152" s="69"/>
      <c r="CE152" s="69"/>
      <c r="CF152" s="69"/>
    </row>
    <row r="153" spans="3:84" x14ac:dyDescent="0.25">
      <c r="C153" s="69"/>
      <c r="D153" s="69"/>
      <c r="E153" s="69"/>
      <c r="F153" s="69"/>
      <c r="G153" s="69"/>
      <c r="H153" s="69"/>
      <c r="I153" s="69"/>
      <c r="J153" s="69"/>
      <c r="K153" s="69"/>
      <c r="L153" s="69"/>
      <c r="M153" s="69"/>
      <c r="N153" s="69"/>
      <c r="O153" s="69"/>
      <c r="P153" s="69"/>
      <c r="Q153" s="69"/>
      <c r="R153" s="69"/>
      <c r="S153" s="69"/>
      <c r="T153" s="69"/>
      <c r="U153" s="69"/>
      <c r="V153" s="547"/>
      <c r="W153" s="69"/>
      <c r="X153" s="563"/>
      <c r="Y153" s="563"/>
      <c r="Z153" s="556"/>
      <c r="AA153" s="69"/>
      <c r="AB153" s="69"/>
      <c r="AC153" s="69"/>
      <c r="AD153" s="69"/>
      <c r="AE153" s="69"/>
      <c r="AF153" s="69"/>
      <c r="AG153" s="69"/>
      <c r="AH153" s="69"/>
      <c r="AI153" s="69"/>
      <c r="AJ153" s="69"/>
      <c r="BJ153" s="69"/>
      <c r="BK153" s="69"/>
      <c r="BL153" s="69"/>
      <c r="BM153" s="69"/>
      <c r="BN153" s="69"/>
      <c r="BO153" s="69"/>
      <c r="BP153" s="69"/>
      <c r="BQ153" s="69"/>
      <c r="BR153" s="69"/>
      <c r="BS153" s="69"/>
      <c r="BT153" s="69"/>
      <c r="BU153" s="69"/>
      <c r="BV153" s="69"/>
      <c r="BW153" s="69"/>
      <c r="BX153" s="69"/>
      <c r="BY153" s="69"/>
      <c r="BZ153" s="69"/>
      <c r="CA153" s="69"/>
      <c r="CB153" s="69"/>
      <c r="CC153" s="69"/>
      <c r="CD153" s="69"/>
      <c r="CE153" s="69"/>
      <c r="CF153" s="69"/>
    </row>
    <row r="154" spans="3:84" x14ac:dyDescent="0.25">
      <c r="C154" s="69"/>
      <c r="D154" s="69"/>
      <c r="E154" s="69"/>
      <c r="F154" s="69"/>
      <c r="G154" s="69"/>
      <c r="H154" s="69"/>
      <c r="I154" s="69"/>
      <c r="J154" s="69"/>
      <c r="K154" s="69"/>
      <c r="L154" s="69"/>
      <c r="M154" s="69"/>
      <c r="N154" s="69"/>
      <c r="O154" s="69"/>
      <c r="P154" s="69"/>
      <c r="Q154" s="69"/>
      <c r="R154" s="69"/>
      <c r="S154" s="69"/>
      <c r="T154" s="69"/>
      <c r="U154" s="69"/>
      <c r="V154" s="547"/>
      <c r="W154" s="69"/>
      <c r="X154" s="563"/>
      <c r="Y154" s="563"/>
      <c r="Z154" s="556"/>
      <c r="AA154" s="69"/>
      <c r="AB154" s="69"/>
      <c r="AC154" s="69"/>
      <c r="AD154" s="69"/>
      <c r="AE154" s="69"/>
      <c r="AF154" s="69"/>
      <c r="AG154" s="69"/>
      <c r="AH154" s="69"/>
      <c r="AI154" s="69"/>
      <c r="AJ154" s="69"/>
      <c r="BJ154" s="69"/>
      <c r="BK154" s="69"/>
      <c r="BL154" s="69"/>
      <c r="BM154" s="69"/>
      <c r="BN154" s="69"/>
      <c r="BO154" s="69"/>
      <c r="BP154" s="69"/>
      <c r="BQ154" s="69"/>
      <c r="BR154" s="69"/>
      <c r="BS154" s="69"/>
      <c r="BT154" s="69"/>
      <c r="BU154" s="69"/>
      <c r="BV154" s="69"/>
      <c r="BW154" s="69"/>
      <c r="BX154" s="69"/>
      <c r="BY154" s="69"/>
      <c r="BZ154" s="69"/>
      <c r="CA154" s="69"/>
      <c r="CB154" s="69"/>
      <c r="CC154" s="69"/>
      <c r="CD154" s="69"/>
      <c r="CE154" s="69"/>
      <c r="CF154" s="69"/>
    </row>
    <row r="155" spans="3:84" x14ac:dyDescent="0.25">
      <c r="C155" s="69"/>
      <c r="D155" s="69"/>
      <c r="E155" s="69"/>
      <c r="F155" s="69"/>
      <c r="G155" s="69"/>
      <c r="H155" s="69"/>
      <c r="I155" s="69"/>
      <c r="J155" s="69"/>
      <c r="K155" s="69"/>
      <c r="L155" s="69"/>
      <c r="M155" s="69"/>
      <c r="N155" s="69"/>
      <c r="O155" s="69"/>
      <c r="P155" s="69"/>
      <c r="Q155" s="69"/>
      <c r="R155" s="69"/>
      <c r="S155" s="69"/>
      <c r="T155" s="69"/>
      <c r="U155" s="69"/>
      <c r="V155" s="547"/>
      <c r="W155" s="69"/>
      <c r="X155" s="563"/>
      <c r="Y155" s="563"/>
      <c r="Z155" s="556"/>
      <c r="AA155" s="69"/>
      <c r="AB155" s="69"/>
      <c r="AC155" s="69"/>
      <c r="AD155" s="69"/>
      <c r="AE155" s="69"/>
      <c r="AF155" s="69"/>
      <c r="AG155" s="69"/>
      <c r="AH155" s="69"/>
      <c r="AI155" s="69"/>
      <c r="AJ155" s="69"/>
      <c r="BJ155" s="69"/>
      <c r="BK155" s="69"/>
      <c r="BL155" s="69"/>
      <c r="BM155" s="69"/>
      <c r="BN155" s="69"/>
      <c r="BO155" s="69"/>
      <c r="BP155" s="69"/>
      <c r="BQ155" s="69"/>
      <c r="BR155" s="69"/>
      <c r="BS155" s="69"/>
      <c r="BT155" s="69"/>
      <c r="BU155" s="69"/>
      <c r="BV155" s="69"/>
      <c r="BW155" s="69"/>
      <c r="BX155" s="69"/>
      <c r="BY155" s="69"/>
      <c r="BZ155" s="69"/>
      <c r="CA155" s="69"/>
      <c r="CB155" s="69"/>
      <c r="CC155" s="69"/>
      <c r="CD155" s="69"/>
      <c r="CE155" s="69"/>
      <c r="CF155" s="69"/>
    </row>
    <row r="156" spans="3:84" x14ac:dyDescent="0.25">
      <c r="C156" s="69"/>
      <c r="D156" s="69"/>
      <c r="E156" s="69"/>
      <c r="F156" s="69"/>
      <c r="G156" s="69"/>
      <c r="H156" s="69"/>
      <c r="I156" s="69"/>
      <c r="J156" s="69"/>
      <c r="K156" s="69"/>
      <c r="L156" s="69"/>
      <c r="M156" s="69"/>
      <c r="N156" s="69"/>
      <c r="O156" s="69"/>
      <c r="P156" s="69"/>
      <c r="Q156" s="69"/>
      <c r="R156" s="69"/>
      <c r="S156" s="69"/>
      <c r="T156" s="69"/>
      <c r="U156" s="69"/>
      <c r="V156" s="547"/>
      <c r="W156" s="69"/>
      <c r="X156" s="563"/>
      <c r="Y156" s="563"/>
      <c r="Z156" s="556"/>
      <c r="AA156" s="69"/>
      <c r="AB156" s="69"/>
      <c r="AC156" s="69"/>
      <c r="AD156" s="69"/>
      <c r="AE156" s="69"/>
      <c r="AF156" s="69"/>
      <c r="AG156" s="69"/>
      <c r="AH156" s="69"/>
      <c r="AI156" s="69"/>
      <c r="AJ156" s="69"/>
      <c r="BJ156" s="69"/>
      <c r="BK156" s="69"/>
      <c r="BL156" s="69"/>
      <c r="BM156" s="69"/>
      <c r="BN156" s="69"/>
      <c r="BO156" s="69"/>
      <c r="BP156" s="69"/>
      <c r="BQ156" s="69"/>
      <c r="BR156" s="69"/>
      <c r="BS156" s="69"/>
      <c r="BT156" s="69"/>
      <c r="BU156" s="69"/>
      <c r="BV156" s="69"/>
      <c r="BW156" s="69"/>
      <c r="BX156" s="69"/>
      <c r="BY156" s="69"/>
      <c r="BZ156" s="69"/>
      <c r="CA156" s="69"/>
      <c r="CB156" s="69"/>
      <c r="CC156" s="69"/>
      <c r="CD156" s="69"/>
      <c r="CE156" s="69"/>
      <c r="CF156" s="69"/>
    </row>
    <row r="157" spans="3:84" x14ac:dyDescent="0.25">
      <c r="C157" s="69"/>
      <c r="D157" s="69"/>
      <c r="E157" s="69"/>
      <c r="F157" s="69"/>
      <c r="G157" s="69"/>
      <c r="H157" s="69"/>
      <c r="I157" s="69"/>
      <c r="J157" s="69"/>
      <c r="K157" s="69"/>
      <c r="L157" s="69"/>
      <c r="M157" s="69"/>
      <c r="N157" s="69"/>
      <c r="O157" s="69"/>
      <c r="P157" s="69"/>
      <c r="Q157" s="69"/>
      <c r="R157" s="69"/>
      <c r="S157" s="69"/>
      <c r="T157" s="69"/>
      <c r="U157" s="69"/>
      <c r="V157" s="547"/>
      <c r="W157" s="69"/>
      <c r="X157" s="563"/>
      <c r="Y157" s="563"/>
      <c r="Z157" s="556"/>
      <c r="AA157" s="69"/>
      <c r="AB157" s="69"/>
      <c r="AC157" s="69"/>
      <c r="AD157" s="69"/>
      <c r="AE157" s="69"/>
      <c r="AF157" s="69"/>
      <c r="AG157" s="69"/>
      <c r="AH157" s="69"/>
      <c r="AI157" s="69"/>
      <c r="AJ157" s="69"/>
      <c r="BJ157" s="69"/>
      <c r="BK157" s="69"/>
      <c r="BL157" s="69"/>
      <c r="BM157" s="69"/>
      <c r="BN157" s="69"/>
      <c r="BO157" s="69"/>
      <c r="BP157" s="69"/>
      <c r="BQ157" s="69"/>
      <c r="BR157" s="69"/>
      <c r="BS157" s="69"/>
      <c r="BT157" s="69"/>
      <c r="BU157" s="69"/>
      <c r="BV157" s="69"/>
      <c r="BW157" s="69"/>
      <c r="BX157" s="69"/>
      <c r="BY157" s="69"/>
      <c r="BZ157" s="69"/>
      <c r="CA157" s="69"/>
      <c r="CB157" s="69"/>
      <c r="CC157" s="69"/>
      <c r="CD157" s="69"/>
      <c r="CE157" s="69"/>
      <c r="CF157" s="69"/>
    </row>
    <row r="158" spans="3:84" x14ac:dyDescent="0.25">
      <c r="C158" s="69"/>
      <c r="D158" s="69"/>
      <c r="E158" s="69"/>
      <c r="F158" s="69"/>
      <c r="G158" s="69"/>
      <c r="H158" s="69"/>
      <c r="I158" s="69"/>
      <c r="J158" s="69"/>
      <c r="K158" s="69"/>
      <c r="L158" s="69"/>
      <c r="M158" s="69"/>
      <c r="N158" s="69"/>
      <c r="O158" s="69"/>
      <c r="P158" s="69"/>
      <c r="Q158" s="69"/>
      <c r="R158" s="69"/>
      <c r="S158" s="69"/>
      <c r="T158" s="69"/>
      <c r="U158" s="69"/>
      <c r="V158" s="547"/>
      <c r="W158" s="69"/>
      <c r="X158" s="563"/>
      <c r="Y158" s="563"/>
      <c r="Z158" s="556"/>
      <c r="AA158" s="69"/>
      <c r="AB158" s="69"/>
      <c r="AC158" s="69"/>
      <c r="AD158" s="69"/>
      <c r="AE158" s="69"/>
      <c r="AF158" s="69"/>
      <c r="AG158" s="69"/>
      <c r="AH158" s="69"/>
      <c r="AI158" s="69"/>
      <c r="AJ158" s="69"/>
      <c r="BJ158" s="69"/>
      <c r="BK158" s="69"/>
      <c r="BL158" s="69"/>
      <c r="BM158" s="69"/>
      <c r="BN158" s="69"/>
      <c r="BO158" s="69"/>
      <c r="BP158" s="69"/>
      <c r="BQ158" s="69"/>
      <c r="BR158" s="69"/>
      <c r="BS158" s="69"/>
      <c r="BT158" s="69"/>
      <c r="BU158" s="69"/>
      <c r="BV158" s="69"/>
      <c r="BW158" s="69"/>
      <c r="BX158" s="69"/>
      <c r="BY158" s="69"/>
      <c r="BZ158" s="69"/>
      <c r="CA158" s="69"/>
      <c r="CB158" s="69"/>
      <c r="CC158" s="69"/>
      <c r="CD158" s="69"/>
      <c r="CE158" s="69"/>
      <c r="CF158" s="69"/>
    </row>
    <row r="159" spans="3:84" x14ac:dyDescent="0.25">
      <c r="C159" s="69"/>
      <c r="D159" s="69"/>
      <c r="E159" s="69"/>
      <c r="F159" s="69"/>
      <c r="G159" s="69"/>
      <c r="H159" s="69"/>
      <c r="I159" s="69"/>
      <c r="J159" s="69"/>
      <c r="K159" s="69"/>
      <c r="L159" s="69"/>
      <c r="M159" s="69"/>
      <c r="N159" s="69"/>
      <c r="O159" s="69"/>
      <c r="P159" s="69"/>
      <c r="Q159" s="69"/>
      <c r="R159" s="69"/>
      <c r="S159" s="69"/>
      <c r="T159" s="69"/>
      <c r="U159" s="69"/>
      <c r="V159" s="547"/>
      <c r="W159" s="69"/>
      <c r="X159" s="563"/>
      <c r="Y159" s="563"/>
      <c r="Z159" s="556"/>
      <c r="AA159" s="69"/>
      <c r="AB159" s="69"/>
      <c r="AC159" s="69"/>
      <c r="AD159" s="69"/>
      <c r="AE159" s="69"/>
      <c r="AF159" s="69"/>
      <c r="AG159" s="69"/>
      <c r="AH159" s="69"/>
      <c r="AI159" s="69"/>
      <c r="AJ159" s="69"/>
      <c r="BJ159" s="69"/>
      <c r="BK159" s="69"/>
      <c r="BL159" s="69"/>
      <c r="BM159" s="69"/>
      <c r="BN159" s="69"/>
      <c r="BO159" s="69"/>
      <c r="BP159" s="69"/>
      <c r="BQ159" s="69"/>
      <c r="BR159" s="69"/>
      <c r="BS159" s="69"/>
      <c r="BT159" s="69"/>
      <c r="BU159" s="69"/>
      <c r="BV159" s="69"/>
      <c r="BW159" s="69"/>
      <c r="BX159" s="69"/>
      <c r="BY159" s="69"/>
      <c r="BZ159" s="69"/>
      <c r="CA159" s="69"/>
      <c r="CB159" s="69"/>
      <c r="CC159" s="69"/>
      <c r="CD159" s="69"/>
      <c r="CE159" s="69"/>
      <c r="CF159" s="69"/>
    </row>
    <row r="160" spans="3:84" x14ac:dyDescent="0.25">
      <c r="C160" s="69"/>
      <c r="D160" s="69"/>
      <c r="E160" s="69"/>
      <c r="F160" s="69"/>
      <c r="G160" s="69"/>
      <c r="H160" s="69"/>
      <c r="I160" s="69"/>
      <c r="J160" s="69"/>
      <c r="K160" s="69"/>
      <c r="L160" s="69"/>
      <c r="M160" s="69"/>
      <c r="N160" s="69"/>
      <c r="O160" s="69"/>
      <c r="P160" s="69"/>
      <c r="Q160" s="69"/>
      <c r="R160" s="69"/>
      <c r="S160" s="69"/>
      <c r="T160" s="69"/>
      <c r="U160" s="69"/>
      <c r="V160" s="547"/>
      <c r="W160" s="69"/>
      <c r="X160" s="563"/>
      <c r="Y160" s="563"/>
      <c r="Z160" s="556"/>
      <c r="AA160" s="69"/>
      <c r="AB160" s="69"/>
      <c r="AC160" s="69"/>
      <c r="AD160" s="69"/>
      <c r="AE160" s="69"/>
      <c r="AF160" s="69"/>
      <c r="AG160" s="69"/>
      <c r="AH160" s="69"/>
      <c r="AI160" s="69"/>
      <c r="AJ160" s="69"/>
      <c r="BJ160" s="69"/>
      <c r="BK160" s="69"/>
      <c r="BL160" s="69"/>
      <c r="BM160" s="69"/>
      <c r="BN160" s="69"/>
      <c r="BO160" s="69"/>
      <c r="BP160" s="69"/>
      <c r="BQ160" s="69"/>
      <c r="BR160" s="69"/>
      <c r="BS160" s="69"/>
      <c r="BT160" s="69"/>
      <c r="BU160" s="69"/>
      <c r="BV160" s="69"/>
      <c r="BW160" s="69"/>
      <c r="BX160" s="69"/>
      <c r="BY160" s="69"/>
      <c r="BZ160" s="69"/>
      <c r="CA160" s="69"/>
      <c r="CB160" s="69"/>
      <c r="CC160" s="69"/>
      <c r="CD160" s="69"/>
      <c r="CE160" s="69"/>
      <c r="CF160" s="69"/>
    </row>
    <row r="161" spans="3:84" x14ac:dyDescent="0.25">
      <c r="C161" s="69"/>
      <c r="D161" s="69"/>
      <c r="E161" s="69"/>
      <c r="F161" s="69"/>
      <c r="G161" s="69"/>
      <c r="H161" s="69"/>
      <c r="I161" s="69"/>
      <c r="J161" s="69"/>
      <c r="K161" s="69"/>
      <c r="L161" s="69"/>
      <c r="M161" s="69"/>
      <c r="N161" s="69"/>
      <c r="O161" s="69"/>
      <c r="P161" s="69"/>
      <c r="Q161" s="69"/>
      <c r="R161" s="69"/>
      <c r="S161" s="69"/>
      <c r="T161" s="69"/>
      <c r="U161" s="69"/>
      <c r="V161" s="547"/>
      <c r="W161" s="69"/>
      <c r="X161" s="563"/>
      <c r="Y161" s="563"/>
      <c r="Z161" s="556"/>
      <c r="AA161" s="69"/>
      <c r="AB161" s="69"/>
      <c r="AC161" s="69"/>
      <c r="AD161" s="69"/>
      <c r="AE161" s="69"/>
      <c r="AF161" s="69"/>
      <c r="AG161" s="69"/>
      <c r="AH161" s="69"/>
      <c r="AI161" s="69"/>
      <c r="AJ161" s="69"/>
      <c r="BJ161" s="69"/>
      <c r="BK161" s="69"/>
      <c r="BL161" s="69"/>
      <c r="BM161" s="69"/>
      <c r="BN161" s="69"/>
      <c r="BO161" s="69"/>
      <c r="BP161" s="69"/>
      <c r="BQ161" s="69"/>
      <c r="BR161" s="69"/>
      <c r="BS161" s="69"/>
      <c r="BT161" s="69"/>
      <c r="BU161" s="69"/>
      <c r="BV161" s="69"/>
      <c r="BW161" s="69"/>
      <c r="BX161" s="69"/>
      <c r="BY161" s="69"/>
      <c r="BZ161" s="69"/>
      <c r="CA161" s="69"/>
      <c r="CB161" s="69"/>
      <c r="CC161" s="69"/>
      <c r="CD161" s="69"/>
      <c r="CE161" s="69"/>
      <c r="CF161" s="69"/>
    </row>
    <row r="162" spans="3:84" x14ac:dyDescent="0.25">
      <c r="C162" s="69"/>
      <c r="D162" s="69"/>
      <c r="E162" s="69"/>
      <c r="F162" s="69"/>
      <c r="G162" s="69"/>
      <c r="H162" s="69"/>
      <c r="I162" s="69"/>
      <c r="J162" s="69"/>
      <c r="K162" s="69"/>
      <c r="L162" s="69"/>
      <c r="M162" s="69"/>
      <c r="N162" s="69"/>
      <c r="O162" s="69"/>
      <c r="P162" s="69"/>
      <c r="Q162" s="69"/>
      <c r="R162" s="69"/>
      <c r="S162" s="69"/>
      <c r="T162" s="69"/>
      <c r="U162" s="69"/>
      <c r="V162" s="547"/>
      <c r="W162" s="69"/>
      <c r="X162" s="563"/>
      <c r="Y162" s="563"/>
      <c r="Z162" s="556"/>
      <c r="AA162" s="69"/>
      <c r="AB162" s="69"/>
      <c r="AC162" s="69"/>
      <c r="AD162" s="69"/>
      <c r="AE162" s="69"/>
      <c r="AF162" s="69"/>
      <c r="AG162" s="69"/>
      <c r="AH162" s="69"/>
      <c r="AI162" s="69"/>
      <c r="AJ162" s="69"/>
      <c r="BJ162" s="69"/>
      <c r="BK162" s="69"/>
      <c r="BL162" s="69"/>
      <c r="BM162" s="69"/>
      <c r="BN162" s="69"/>
      <c r="BO162" s="69"/>
      <c r="BP162" s="69"/>
      <c r="BQ162" s="69"/>
      <c r="BR162" s="69"/>
      <c r="BS162" s="69"/>
      <c r="BT162" s="69"/>
      <c r="BU162" s="69"/>
      <c r="BV162" s="69"/>
      <c r="BW162" s="69"/>
      <c r="BX162" s="69"/>
      <c r="BY162" s="69"/>
      <c r="BZ162" s="69"/>
      <c r="CA162" s="69"/>
      <c r="CB162" s="69"/>
      <c r="CC162" s="69"/>
      <c r="CD162" s="69"/>
      <c r="CE162" s="69"/>
      <c r="CF162" s="69"/>
    </row>
    <row r="163" spans="3:84" x14ac:dyDescent="0.25">
      <c r="C163" s="69"/>
      <c r="D163" s="69"/>
      <c r="E163" s="69"/>
      <c r="F163" s="69"/>
      <c r="G163" s="69"/>
      <c r="H163" s="69"/>
      <c r="I163" s="69"/>
      <c r="J163" s="69"/>
      <c r="K163" s="69"/>
      <c r="L163" s="69"/>
      <c r="M163" s="69"/>
      <c r="N163" s="69"/>
      <c r="O163" s="69"/>
      <c r="P163" s="69"/>
      <c r="Q163" s="69"/>
      <c r="R163" s="69"/>
      <c r="S163" s="69"/>
      <c r="T163" s="69"/>
      <c r="U163" s="69"/>
      <c r="V163" s="547"/>
      <c r="W163" s="69"/>
      <c r="X163" s="563"/>
      <c r="Y163" s="563"/>
      <c r="Z163" s="556"/>
      <c r="AA163" s="69"/>
      <c r="AB163" s="69"/>
      <c r="AC163" s="69"/>
      <c r="AD163" s="69"/>
      <c r="AE163" s="69"/>
      <c r="AF163" s="69"/>
      <c r="AG163" s="69"/>
      <c r="AH163" s="69"/>
      <c r="AI163" s="69"/>
      <c r="AJ163" s="69"/>
      <c r="BJ163" s="69"/>
      <c r="BK163" s="69"/>
      <c r="BL163" s="69"/>
      <c r="BM163" s="69"/>
      <c r="BN163" s="69"/>
      <c r="BO163" s="69"/>
      <c r="BP163" s="69"/>
      <c r="BQ163" s="69"/>
      <c r="BR163" s="69"/>
      <c r="BS163" s="69"/>
      <c r="BT163" s="69"/>
      <c r="BU163" s="69"/>
      <c r="BV163" s="69"/>
      <c r="BW163" s="69"/>
      <c r="BX163" s="69"/>
      <c r="BY163" s="69"/>
      <c r="BZ163" s="69"/>
      <c r="CA163" s="69"/>
      <c r="CB163" s="69"/>
      <c r="CC163" s="69"/>
      <c r="CD163" s="69"/>
      <c r="CE163" s="69"/>
      <c r="CF163" s="69"/>
    </row>
    <row r="164" spans="3:84" x14ac:dyDescent="0.25">
      <c r="C164" s="69"/>
      <c r="D164" s="69"/>
      <c r="E164" s="69"/>
      <c r="F164" s="69"/>
      <c r="G164" s="69"/>
      <c r="H164" s="69"/>
      <c r="I164" s="69"/>
      <c r="J164" s="69"/>
      <c r="K164" s="69"/>
      <c r="L164" s="69"/>
      <c r="M164" s="69"/>
      <c r="N164" s="69"/>
      <c r="O164" s="69"/>
      <c r="P164" s="69"/>
      <c r="Q164" s="69"/>
      <c r="R164" s="69"/>
      <c r="S164" s="69"/>
      <c r="T164" s="69"/>
      <c r="U164" s="69"/>
      <c r="V164" s="547"/>
      <c r="W164" s="69"/>
      <c r="X164" s="563"/>
      <c r="Y164" s="563"/>
      <c r="Z164" s="556"/>
      <c r="AA164" s="69"/>
      <c r="AB164" s="69"/>
      <c r="AC164" s="69"/>
      <c r="AD164" s="69"/>
      <c r="AE164" s="69"/>
      <c r="AF164" s="69"/>
      <c r="AG164" s="69"/>
      <c r="AH164" s="69"/>
      <c r="AI164" s="69"/>
      <c r="AJ164" s="69"/>
      <c r="BJ164" s="69"/>
      <c r="BK164" s="69"/>
      <c r="BL164" s="69"/>
      <c r="BM164" s="69"/>
      <c r="BN164" s="69"/>
      <c r="BO164" s="69"/>
      <c r="BP164" s="69"/>
      <c r="BQ164" s="69"/>
      <c r="BR164" s="69"/>
      <c r="BS164" s="69"/>
      <c r="BT164" s="69"/>
      <c r="BU164" s="69"/>
      <c r="BV164" s="69"/>
      <c r="BW164" s="69"/>
      <c r="BX164" s="69"/>
      <c r="BY164" s="69"/>
      <c r="BZ164" s="69"/>
      <c r="CA164" s="69"/>
      <c r="CB164" s="69"/>
      <c r="CC164" s="69"/>
      <c r="CD164" s="69"/>
      <c r="CE164" s="69"/>
      <c r="CF164" s="69"/>
    </row>
    <row r="165" spans="3:84" x14ac:dyDescent="0.25">
      <c r="C165" s="69"/>
      <c r="D165" s="69"/>
      <c r="E165" s="69"/>
      <c r="F165" s="69"/>
      <c r="G165" s="69"/>
      <c r="H165" s="69"/>
      <c r="I165" s="69"/>
      <c r="J165" s="69"/>
      <c r="K165" s="69"/>
      <c r="L165" s="69"/>
      <c r="M165" s="69"/>
      <c r="N165" s="69"/>
      <c r="O165" s="69"/>
      <c r="P165" s="69"/>
      <c r="Q165" s="69"/>
      <c r="R165" s="69"/>
      <c r="S165" s="69"/>
      <c r="T165" s="69"/>
      <c r="U165" s="69"/>
      <c r="V165" s="547"/>
      <c r="W165" s="69"/>
      <c r="X165" s="563"/>
      <c r="Y165" s="563"/>
      <c r="Z165" s="556"/>
      <c r="AA165" s="69"/>
      <c r="AB165" s="69"/>
      <c r="AC165" s="69"/>
      <c r="AD165" s="69"/>
      <c r="AE165" s="69"/>
      <c r="AF165" s="69"/>
      <c r="AG165" s="69"/>
      <c r="AH165" s="69"/>
      <c r="AI165" s="69"/>
      <c r="AJ165" s="69"/>
      <c r="BJ165" s="69"/>
      <c r="BK165" s="69"/>
      <c r="BL165" s="69"/>
      <c r="BM165" s="69"/>
      <c r="BN165" s="69"/>
      <c r="BO165" s="69"/>
      <c r="BP165" s="69"/>
      <c r="BQ165" s="69"/>
      <c r="BR165" s="69"/>
      <c r="BS165" s="69"/>
      <c r="BT165" s="69"/>
      <c r="BU165" s="69"/>
      <c r="BV165" s="69"/>
      <c r="BW165" s="69"/>
      <c r="BX165" s="69"/>
      <c r="BY165" s="69"/>
      <c r="BZ165" s="69"/>
      <c r="CA165" s="69"/>
      <c r="CB165" s="69"/>
      <c r="CC165" s="69"/>
      <c r="CD165" s="69"/>
      <c r="CE165" s="69"/>
      <c r="CF165" s="69"/>
    </row>
    <row r="166" spans="3:84" x14ac:dyDescent="0.25">
      <c r="C166" s="69"/>
      <c r="D166" s="69"/>
      <c r="E166" s="69"/>
      <c r="F166" s="69"/>
      <c r="G166" s="69"/>
      <c r="H166" s="69"/>
      <c r="I166" s="69"/>
      <c r="J166" s="69"/>
      <c r="K166" s="69"/>
      <c r="L166" s="69"/>
      <c r="M166" s="69"/>
      <c r="N166" s="69"/>
      <c r="O166" s="69"/>
      <c r="P166" s="69"/>
      <c r="Q166" s="69"/>
      <c r="R166" s="69"/>
      <c r="S166" s="69"/>
      <c r="T166" s="69"/>
      <c r="U166" s="69"/>
      <c r="V166" s="547"/>
      <c r="W166" s="69"/>
      <c r="X166" s="563"/>
      <c r="Y166" s="563"/>
      <c r="Z166" s="556"/>
      <c r="AA166" s="69"/>
      <c r="AB166" s="69"/>
      <c r="AC166" s="69"/>
      <c r="AD166" s="69"/>
      <c r="AE166" s="69"/>
      <c r="AF166" s="69"/>
      <c r="AG166" s="69"/>
      <c r="AH166" s="69"/>
      <c r="AI166" s="69"/>
      <c r="AJ166" s="69"/>
      <c r="BJ166" s="69"/>
      <c r="BK166" s="69"/>
      <c r="BL166" s="69"/>
      <c r="BM166" s="69"/>
      <c r="BN166" s="69"/>
      <c r="BO166" s="69"/>
      <c r="BP166" s="69"/>
      <c r="BQ166" s="69"/>
      <c r="BR166" s="69"/>
      <c r="BS166" s="69"/>
      <c r="BT166" s="69"/>
      <c r="BU166" s="69"/>
      <c r="BV166" s="69"/>
      <c r="BW166" s="69"/>
      <c r="BX166" s="69"/>
      <c r="BY166" s="69"/>
      <c r="BZ166" s="69"/>
      <c r="CA166" s="69"/>
      <c r="CB166" s="69"/>
      <c r="CC166" s="69"/>
      <c r="CD166" s="69"/>
      <c r="CE166" s="69"/>
      <c r="CF166" s="69"/>
    </row>
    <row r="167" spans="3:84" x14ac:dyDescent="0.25">
      <c r="C167" s="69"/>
      <c r="D167" s="69"/>
      <c r="E167" s="69"/>
      <c r="F167" s="69"/>
      <c r="G167" s="69"/>
      <c r="H167" s="69"/>
      <c r="I167" s="69"/>
      <c r="J167" s="69"/>
      <c r="K167" s="69"/>
      <c r="L167" s="69"/>
      <c r="M167" s="69"/>
      <c r="N167" s="69"/>
      <c r="O167" s="69"/>
      <c r="P167" s="69"/>
      <c r="Q167" s="69"/>
      <c r="R167" s="69"/>
      <c r="S167" s="69"/>
      <c r="T167" s="69"/>
      <c r="U167" s="69"/>
      <c r="V167" s="547"/>
      <c r="W167" s="69"/>
      <c r="X167" s="563"/>
      <c r="Y167" s="563"/>
      <c r="Z167" s="556"/>
      <c r="AA167" s="69"/>
      <c r="AB167" s="69"/>
      <c r="AC167" s="69"/>
      <c r="AD167" s="69"/>
      <c r="AE167" s="69"/>
      <c r="AF167" s="69"/>
      <c r="AG167" s="69"/>
      <c r="AH167" s="69"/>
      <c r="AI167" s="69"/>
      <c r="AJ167" s="69"/>
      <c r="BJ167" s="69"/>
      <c r="BK167" s="69"/>
      <c r="BL167" s="69"/>
      <c r="BM167" s="69"/>
      <c r="BN167" s="69"/>
      <c r="BO167" s="69"/>
      <c r="BP167" s="69"/>
      <c r="BQ167" s="69"/>
      <c r="BR167" s="69"/>
      <c r="BS167" s="69"/>
      <c r="BT167" s="69"/>
      <c r="BU167" s="69"/>
      <c r="BV167" s="69"/>
      <c r="BW167" s="69"/>
      <c r="BX167" s="69"/>
      <c r="BY167" s="69"/>
      <c r="BZ167" s="69"/>
      <c r="CA167" s="69"/>
      <c r="CB167" s="69"/>
      <c r="CC167" s="69"/>
      <c r="CD167" s="69"/>
      <c r="CE167" s="69"/>
      <c r="CF167" s="69"/>
    </row>
    <row r="168" spans="3:84" x14ac:dyDescent="0.25">
      <c r="C168" s="69"/>
      <c r="D168" s="69"/>
      <c r="E168" s="69"/>
      <c r="F168" s="69"/>
      <c r="G168" s="69"/>
      <c r="H168" s="69"/>
      <c r="I168" s="69"/>
      <c r="J168" s="69"/>
      <c r="K168" s="69"/>
      <c r="L168" s="69"/>
      <c r="M168" s="69"/>
      <c r="N168" s="69"/>
      <c r="O168" s="69"/>
      <c r="P168" s="69"/>
      <c r="Q168" s="69"/>
      <c r="R168" s="69"/>
      <c r="S168" s="69"/>
      <c r="T168" s="69"/>
      <c r="U168" s="69"/>
      <c r="V168" s="547"/>
      <c r="W168" s="69"/>
      <c r="X168" s="563"/>
      <c r="Y168" s="563"/>
      <c r="Z168" s="556"/>
      <c r="AA168" s="69"/>
      <c r="AB168" s="69"/>
      <c r="AC168" s="69"/>
      <c r="AD168" s="69"/>
      <c r="AE168" s="69"/>
      <c r="AF168" s="69"/>
      <c r="AG168" s="69"/>
      <c r="AH168" s="69"/>
      <c r="AI168" s="69"/>
      <c r="AJ168" s="69"/>
      <c r="BJ168" s="69"/>
      <c r="BK168" s="69"/>
      <c r="BL168" s="69"/>
      <c r="BM168" s="69"/>
      <c r="BN168" s="69"/>
      <c r="BO168" s="69"/>
      <c r="BP168" s="69"/>
      <c r="BQ168" s="69"/>
      <c r="BR168" s="69"/>
      <c r="BS168" s="69"/>
      <c r="BT168" s="69"/>
      <c r="BU168" s="69"/>
      <c r="BV168" s="69"/>
      <c r="BW168" s="69"/>
      <c r="BX168" s="69"/>
      <c r="BY168" s="69"/>
      <c r="BZ168" s="69"/>
      <c r="CA168" s="69"/>
      <c r="CB168" s="69"/>
      <c r="CC168" s="69"/>
      <c r="CD168" s="69"/>
      <c r="CE168" s="69"/>
      <c r="CF168" s="69"/>
    </row>
    <row r="169" spans="3:84" x14ac:dyDescent="0.25">
      <c r="C169" s="69"/>
      <c r="D169" s="69"/>
      <c r="E169" s="69"/>
      <c r="F169" s="69"/>
      <c r="G169" s="69"/>
      <c r="H169" s="69"/>
      <c r="I169" s="69"/>
      <c r="J169" s="69"/>
      <c r="K169" s="69"/>
      <c r="L169" s="69"/>
      <c r="M169" s="69"/>
      <c r="N169" s="69"/>
      <c r="O169" s="69"/>
      <c r="P169" s="69"/>
      <c r="Q169" s="69"/>
      <c r="R169" s="69"/>
      <c r="S169" s="69"/>
      <c r="T169" s="69"/>
      <c r="U169" s="69"/>
      <c r="V169" s="547"/>
      <c r="W169" s="69"/>
      <c r="X169" s="563"/>
      <c r="Y169" s="563"/>
      <c r="Z169" s="556"/>
      <c r="AA169" s="69"/>
      <c r="AB169" s="69"/>
      <c r="AC169" s="69"/>
      <c r="AD169" s="69"/>
      <c r="AE169" s="69"/>
      <c r="AF169" s="69"/>
      <c r="AG169" s="69"/>
      <c r="AH169" s="69"/>
      <c r="AI169" s="69"/>
      <c r="AJ169" s="69"/>
      <c r="BJ169" s="69"/>
      <c r="BK169" s="69"/>
      <c r="BL169" s="69"/>
      <c r="BM169" s="69"/>
      <c r="BN169" s="69"/>
      <c r="BO169" s="69"/>
      <c r="BP169" s="69"/>
      <c r="BQ169" s="69"/>
      <c r="BR169" s="69"/>
      <c r="BS169" s="69"/>
      <c r="BT169" s="69"/>
      <c r="BU169" s="69"/>
      <c r="BV169" s="69"/>
      <c r="BW169" s="69"/>
      <c r="BX169" s="69"/>
      <c r="BY169" s="69"/>
      <c r="BZ169" s="69"/>
      <c r="CA169" s="69"/>
      <c r="CB169" s="69"/>
      <c r="CC169" s="69"/>
      <c r="CD169" s="69"/>
      <c r="CE169" s="69"/>
      <c r="CF169" s="69"/>
    </row>
    <row r="170" spans="3:84" x14ac:dyDescent="0.25">
      <c r="C170" s="69"/>
      <c r="D170" s="69"/>
      <c r="E170" s="69"/>
      <c r="F170" s="69"/>
      <c r="G170" s="69"/>
      <c r="H170" s="69"/>
      <c r="I170" s="69"/>
      <c r="J170" s="69"/>
      <c r="K170" s="69"/>
      <c r="L170" s="69"/>
      <c r="M170" s="69"/>
      <c r="N170" s="69"/>
      <c r="O170" s="69"/>
      <c r="P170" s="69"/>
      <c r="Q170" s="69"/>
      <c r="R170" s="69"/>
      <c r="S170" s="69"/>
      <c r="T170" s="69"/>
      <c r="U170" s="69"/>
      <c r="V170" s="547"/>
      <c r="W170" s="69"/>
      <c r="X170" s="563"/>
      <c r="Y170" s="563"/>
      <c r="Z170" s="556"/>
      <c r="AA170" s="69"/>
      <c r="AB170" s="69"/>
      <c r="AC170" s="69"/>
      <c r="AD170" s="69"/>
      <c r="AE170" s="69"/>
      <c r="AF170" s="69"/>
      <c r="AG170" s="69"/>
      <c r="AH170" s="69"/>
      <c r="AI170" s="69"/>
      <c r="AJ170" s="69"/>
      <c r="BJ170" s="69"/>
      <c r="BK170" s="69"/>
      <c r="BL170" s="69"/>
      <c r="BM170" s="69"/>
      <c r="BN170" s="69"/>
      <c r="BO170" s="69"/>
      <c r="BP170" s="69"/>
      <c r="BQ170" s="69"/>
      <c r="BR170" s="69"/>
      <c r="BS170" s="69"/>
      <c r="BT170" s="69"/>
      <c r="BU170" s="69"/>
      <c r="BV170" s="69"/>
      <c r="BW170" s="69"/>
      <c r="BX170" s="69"/>
      <c r="BY170" s="69"/>
      <c r="BZ170" s="69"/>
      <c r="CA170" s="69"/>
      <c r="CB170" s="69"/>
      <c r="CC170" s="69"/>
      <c r="CD170" s="69"/>
      <c r="CE170" s="69"/>
      <c r="CF170" s="69"/>
    </row>
    <row r="171" spans="3:84" x14ac:dyDescent="0.25">
      <c r="C171" s="69"/>
      <c r="D171" s="69"/>
      <c r="E171" s="69"/>
      <c r="F171" s="69"/>
      <c r="G171" s="69"/>
      <c r="H171" s="69"/>
      <c r="I171" s="69"/>
      <c r="J171" s="69"/>
      <c r="K171" s="69"/>
      <c r="L171" s="69"/>
      <c r="M171" s="69"/>
      <c r="N171" s="69"/>
      <c r="O171" s="69"/>
      <c r="P171" s="69"/>
      <c r="Q171" s="69"/>
      <c r="R171" s="69"/>
      <c r="S171" s="69"/>
      <c r="T171" s="69"/>
      <c r="U171" s="69"/>
      <c r="V171" s="547"/>
      <c r="W171" s="69"/>
      <c r="X171" s="563"/>
      <c r="Y171" s="563"/>
      <c r="Z171" s="556"/>
      <c r="AA171" s="69"/>
      <c r="AB171" s="69"/>
      <c r="AC171" s="69"/>
      <c r="AD171" s="69"/>
      <c r="AE171" s="69"/>
      <c r="AF171" s="69"/>
      <c r="AG171" s="69"/>
      <c r="AH171" s="69"/>
      <c r="AI171" s="69"/>
      <c r="AJ171" s="69"/>
      <c r="BJ171" s="69"/>
      <c r="BK171" s="69"/>
      <c r="BL171" s="69"/>
      <c r="BM171" s="69"/>
      <c r="BN171" s="69"/>
      <c r="BO171" s="69"/>
      <c r="BP171" s="69"/>
      <c r="BQ171" s="69"/>
      <c r="BR171" s="69"/>
      <c r="BS171" s="69"/>
      <c r="BT171" s="69"/>
      <c r="BU171" s="69"/>
      <c r="BV171" s="69"/>
      <c r="BW171" s="69"/>
      <c r="BX171" s="69"/>
      <c r="BY171" s="69"/>
      <c r="BZ171" s="69"/>
      <c r="CA171" s="69"/>
      <c r="CB171" s="69"/>
      <c r="CC171" s="69"/>
      <c r="CD171" s="69"/>
      <c r="CE171" s="69"/>
      <c r="CF171" s="69"/>
    </row>
    <row r="172" spans="3:84" x14ac:dyDescent="0.25">
      <c r="C172" s="69"/>
      <c r="D172" s="69"/>
      <c r="E172" s="69"/>
      <c r="F172" s="69"/>
      <c r="G172" s="69"/>
      <c r="H172" s="69"/>
      <c r="I172" s="69"/>
      <c r="J172" s="69"/>
      <c r="K172" s="69"/>
      <c r="L172" s="69"/>
      <c r="M172" s="69"/>
      <c r="N172" s="69"/>
      <c r="O172" s="69"/>
      <c r="P172" s="69"/>
      <c r="Q172" s="69"/>
      <c r="R172" s="69"/>
      <c r="S172" s="69"/>
      <c r="T172" s="69"/>
      <c r="U172" s="69"/>
      <c r="V172" s="547"/>
      <c r="W172" s="69"/>
      <c r="X172" s="563"/>
      <c r="Y172" s="563"/>
      <c r="Z172" s="556"/>
      <c r="AA172" s="69"/>
      <c r="AB172" s="69"/>
      <c r="AC172" s="69"/>
      <c r="AD172" s="69"/>
      <c r="AE172" s="69"/>
      <c r="AF172" s="69"/>
      <c r="AG172" s="69"/>
      <c r="AH172" s="69"/>
      <c r="AI172" s="69"/>
      <c r="AJ172" s="69"/>
      <c r="BJ172" s="69"/>
      <c r="BK172" s="69"/>
      <c r="BL172" s="69"/>
      <c r="BM172" s="69"/>
      <c r="BN172" s="69"/>
      <c r="BO172" s="69"/>
      <c r="BP172" s="69"/>
      <c r="BQ172" s="69"/>
      <c r="BR172" s="69"/>
      <c r="BS172" s="69"/>
      <c r="BT172" s="69"/>
      <c r="BU172" s="69"/>
      <c r="BV172" s="69"/>
      <c r="BW172" s="69"/>
      <c r="BX172" s="69"/>
      <c r="BY172" s="69"/>
      <c r="BZ172" s="69"/>
      <c r="CA172" s="69"/>
      <c r="CB172" s="69"/>
      <c r="CC172" s="69"/>
      <c r="CD172" s="69"/>
      <c r="CE172" s="69"/>
      <c r="CF172" s="69"/>
    </row>
    <row r="173" spans="3:84" x14ac:dyDescent="0.25">
      <c r="C173" s="69"/>
      <c r="D173" s="69"/>
      <c r="E173" s="69"/>
      <c r="F173" s="69"/>
      <c r="G173" s="69"/>
      <c r="H173" s="69"/>
      <c r="I173" s="69"/>
      <c r="J173" s="69"/>
      <c r="K173" s="69"/>
      <c r="L173" s="69"/>
      <c r="M173" s="69"/>
      <c r="N173" s="69"/>
      <c r="O173" s="69"/>
      <c r="P173" s="69"/>
      <c r="Q173" s="69"/>
      <c r="R173" s="69"/>
      <c r="S173" s="69"/>
      <c r="T173" s="69"/>
      <c r="U173" s="69"/>
      <c r="V173" s="547"/>
      <c r="W173" s="69"/>
      <c r="X173" s="563"/>
      <c r="Y173" s="563"/>
      <c r="Z173" s="556"/>
      <c r="AA173" s="69"/>
      <c r="AB173" s="69"/>
      <c r="AC173" s="69"/>
      <c r="AD173" s="69"/>
      <c r="AE173" s="69"/>
      <c r="AF173" s="69"/>
      <c r="AG173" s="69"/>
      <c r="AH173" s="69"/>
      <c r="AI173" s="69"/>
      <c r="AJ173" s="69"/>
      <c r="BJ173" s="69"/>
      <c r="BK173" s="69"/>
      <c r="BL173" s="69"/>
      <c r="BM173" s="69"/>
      <c r="BN173" s="69"/>
      <c r="BO173" s="69"/>
      <c r="BP173" s="69"/>
      <c r="BQ173" s="69"/>
      <c r="BR173" s="69"/>
      <c r="BS173" s="69"/>
      <c r="BT173" s="69"/>
      <c r="BU173" s="69"/>
      <c r="BV173" s="69"/>
      <c r="BW173" s="69"/>
      <c r="BX173" s="69"/>
      <c r="BY173" s="69"/>
      <c r="BZ173" s="69"/>
      <c r="CA173" s="69"/>
      <c r="CB173" s="69"/>
      <c r="CC173" s="69"/>
      <c r="CD173" s="69"/>
      <c r="CE173" s="69"/>
      <c r="CF173" s="69"/>
    </row>
    <row r="174" spans="3:84" x14ac:dyDescent="0.25">
      <c r="C174" s="69"/>
      <c r="D174" s="69"/>
      <c r="E174" s="69"/>
      <c r="F174" s="69"/>
      <c r="G174" s="69"/>
      <c r="H174" s="69"/>
      <c r="I174" s="69"/>
      <c r="J174" s="69"/>
      <c r="K174" s="69"/>
      <c r="L174" s="69"/>
      <c r="M174" s="69"/>
      <c r="N174" s="69"/>
      <c r="O174" s="69"/>
      <c r="P174" s="69"/>
      <c r="Q174" s="69"/>
      <c r="R174" s="69"/>
      <c r="S174" s="69"/>
      <c r="T174" s="69"/>
      <c r="U174" s="69"/>
      <c r="V174" s="547"/>
      <c r="W174" s="69"/>
      <c r="X174" s="563"/>
      <c r="Y174" s="563"/>
      <c r="Z174" s="556"/>
      <c r="AA174" s="69"/>
      <c r="AB174" s="69"/>
      <c r="AC174" s="69"/>
      <c r="AD174" s="69"/>
      <c r="AE174" s="69"/>
      <c r="AF174" s="69"/>
      <c r="AG174" s="69"/>
      <c r="AH174" s="69"/>
      <c r="AI174" s="69"/>
      <c r="AJ174" s="69"/>
      <c r="BJ174" s="69"/>
      <c r="BK174" s="69"/>
      <c r="BL174" s="69"/>
      <c r="BM174" s="69"/>
      <c r="BN174" s="69"/>
      <c r="BO174" s="69"/>
      <c r="BP174" s="69"/>
      <c r="BQ174" s="69"/>
      <c r="BR174" s="69"/>
      <c r="BS174" s="69"/>
      <c r="BT174" s="69"/>
      <c r="BU174" s="69"/>
      <c r="BV174" s="69"/>
      <c r="BW174" s="69"/>
      <c r="BX174" s="69"/>
      <c r="BY174" s="69"/>
      <c r="BZ174" s="69"/>
      <c r="CA174" s="69"/>
      <c r="CB174" s="69"/>
      <c r="CC174" s="69"/>
      <c r="CD174" s="69"/>
      <c r="CE174" s="69"/>
      <c r="CF174" s="69"/>
    </row>
    <row r="175" spans="3:84" x14ac:dyDescent="0.25">
      <c r="C175" s="69"/>
      <c r="D175" s="69"/>
      <c r="E175" s="69"/>
      <c r="F175" s="69"/>
      <c r="G175" s="69"/>
      <c r="H175" s="69"/>
      <c r="I175" s="69"/>
      <c r="J175" s="69"/>
      <c r="K175" s="69"/>
      <c r="L175" s="69"/>
      <c r="M175" s="69"/>
      <c r="N175" s="69"/>
      <c r="O175" s="69"/>
      <c r="P175" s="69"/>
      <c r="Q175" s="69"/>
      <c r="R175" s="69"/>
      <c r="S175" s="69"/>
      <c r="T175" s="69"/>
      <c r="U175" s="69"/>
      <c r="V175" s="547"/>
      <c r="W175" s="69"/>
      <c r="X175" s="563"/>
      <c r="Y175" s="563"/>
      <c r="Z175" s="556"/>
      <c r="AA175" s="69"/>
      <c r="AB175" s="69"/>
      <c r="AC175" s="69"/>
      <c r="AD175" s="69"/>
      <c r="AE175" s="69"/>
      <c r="AF175" s="69"/>
      <c r="AG175" s="69"/>
      <c r="AH175" s="69"/>
      <c r="AI175" s="69"/>
      <c r="AJ175" s="69"/>
      <c r="BJ175" s="69"/>
      <c r="BK175" s="69"/>
      <c r="BL175" s="69"/>
      <c r="BM175" s="69"/>
      <c r="BN175" s="69"/>
      <c r="BO175" s="69"/>
      <c r="BP175" s="69"/>
      <c r="BQ175" s="69"/>
      <c r="BR175" s="69"/>
      <c r="BS175" s="69"/>
      <c r="BT175" s="69"/>
      <c r="BU175" s="69"/>
      <c r="BV175" s="69"/>
      <c r="BW175" s="69"/>
      <c r="BX175" s="69"/>
      <c r="BY175" s="69"/>
      <c r="BZ175" s="69"/>
      <c r="CA175" s="69"/>
      <c r="CB175" s="69"/>
      <c r="CC175" s="69"/>
      <c r="CD175" s="69"/>
      <c r="CE175" s="69"/>
      <c r="CF175" s="69"/>
    </row>
    <row r="176" spans="3:84" x14ac:dyDescent="0.25">
      <c r="C176" s="69"/>
      <c r="D176" s="69"/>
      <c r="E176" s="69"/>
      <c r="F176" s="69"/>
      <c r="G176" s="69"/>
      <c r="H176" s="69"/>
      <c r="I176" s="69"/>
      <c r="J176" s="69"/>
      <c r="K176" s="69"/>
      <c r="L176" s="69"/>
      <c r="M176" s="69"/>
      <c r="N176" s="69"/>
      <c r="O176" s="69"/>
      <c r="P176" s="69"/>
      <c r="Q176" s="69"/>
      <c r="R176" s="69"/>
      <c r="S176" s="69"/>
      <c r="T176" s="69"/>
      <c r="U176" s="69"/>
      <c r="V176" s="547"/>
      <c r="W176" s="69"/>
      <c r="X176" s="563"/>
      <c r="Y176" s="563"/>
      <c r="Z176" s="556"/>
      <c r="AA176" s="69"/>
      <c r="AB176" s="69"/>
      <c r="AC176" s="69"/>
      <c r="AD176" s="69"/>
      <c r="AE176" s="69"/>
      <c r="AF176" s="69"/>
      <c r="AG176" s="69"/>
      <c r="AH176" s="69"/>
      <c r="AI176" s="69"/>
      <c r="AJ176" s="69"/>
      <c r="BJ176" s="69"/>
      <c r="BK176" s="69"/>
      <c r="BL176" s="69"/>
      <c r="BM176" s="69"/>
      <c r="BN176" s="69"/>
      <c r="BO176" s="69"/>
      <c r="BP176" s="69"/>
      <c r="BQ176" s="69"/>
      <c r="BR176" s="69"/>
      <c r="BS176" s="69"/>
      <c r="BT176" s="69"/>
      <c r="BU176" s="69"/>
      <c r="BV176" s="69"/>
      <c r="BW176" s="69"/>
      <c r="BX176" s="69"/>
      <c r="BY176" s="69"/>
      <c r="BZ176" s="69"/>
      <c r="CA176" s="69"/>
      <c r="CB176" s="69"/>
      <c r="CC176" s="69"/>
      <c r="CD176" s="69"/>
      <c r="CE176" s="69"/>
      <c r="CF176" s="69"/>
    </row>
    <row r="177" spans="3:84" x14ac:dyDescent="0.25">
      <c r="C177" s="69"/>
      <c r="D177" s="69"/>
      <c r="E177" s="69"/>
      <c r="F177" s="69"/>
      <c r="G177" s="69"/>
      <c r="H177" s="69"/>
      <c r="I177" s="69"/>
      <c r="J177" s="69"/>
      <c r="K177" s="69"/>
      <c r="L177" s="69"/>
      <c r="M177" s="69"/>
      <c r="N177" s="69"/>
      <c r="O177" s="69"/>
      <c r="P177" s="69"/>
      <c r="Q177" s="69"/>
      <c r="R177" s="69"/>
      <c r="S177" s="69"/>
      <c r="T177" s="69"/>
      <c r="U177" s="69"/>
      <c r="V177" s="547"/>
      <c r="W177" s="69"/>
      <c r="X177" s="563"/>
      <c r="Y177" s="563"/>
      <c r="Z177" s="556"/>
      <c r="AA177" s="69"/>
      <c r="AB177" s="69"/>
      <c r="AC177" s="69"/>
      <c r="AD177" s="69"/>
      <c r="AE177" s="69"/>
      <c r="AF177" s="69"/>
      <c r="AG177" s="69"/>
      <c r="AH177" s="69"/>
      <c r="AI177" s="69"/>
      <c r="AJ177" s="69"/>
      <c r="BJ177" s="69"/>
      <c r="BK177" s="69"/>
      <c r="BL177" s="69"/>
      <c r="BM177" s="69"/>
      <c r="BN177" s="69"/>
      <c r="BO177" s="69"/>
      <c r="BP177" s="69"/>
      <c r="BQ177" s="69"/>
      <c r="BR177" s="69"/>
      <c r="BS177" s="69"/>
      <c r="BT177" s="69"/>
      <c r="BU177" s="69"/>
      <c r="BV177" s="69"/>
      <c r="BW177" s="69"/>
      <c r="BX177" s="69"/>
      <c r="BY177" s="69"/>
      <c r="BZ177" s="69"/>
      <c r="CA177" s="69"/>
      <c r="CB177" s="69"/>
      <c r="CC177" s="69"/>
      <c r="CD177" s="69"/>
      <c r="CE177" s="69"/>
      <c r="CF177" s="69"/>
    </row>
    <row r="178" spans="3:84" x14ac:dyDescent="0.25">
      <c r="C178" s="69"/>
      <c r="D178" s="69"/>
      <c r="E178" s="69"/>
      <c r="F178" s="69"/>
      <c r="G178" s="69"/>
      <c r="H178" s="69"/>
      <c r="I178" s="69"/>
      <c r="J178" s="69"/>
      <c r="K178" s="69"/>
      <c r="L178" s="69"/>
      <c r="M178" s="69"/>
      <c r="N178" s="69"/>
      <c r="O178" s="69"/>
      <c r="P178" s="69"/>
      <c r="Q178" s="69"/>
      <c r="R178" s="69"/>
      <c r="S178" s="69"/>
      <c r="T178" s="69"/>
      <c r="U178" s="69"/>
      <c r="V178" s="547"/>
      <c r="W178" s="69"/>
      <c r="X178" s="563"/>
      <c r="Y178" s="563"/>
      <c r="Z178" s="556"/>
      <c r="AA178" s="69"/>
      <c r="AB178" s="69"/>
      <c r="AC178" s="69"/>
      <c r="AD178" s="69"/>
      <c r="AE178" s="69"/>
      <c r="AF178" s="69"/>
      <c r="AG178" s="69"/>
      <c r="AH178" s="69"/>
      <c r="AI178" s="69"/>
      <c r="AJ178" s="69"/>
      <c r="BJ178" s="69"/>
      <c r="BK178" s="69"/>
      <c r="BL178" s="69"/>
      <c r="BM178" s="69"/>
      <c r="BN178" s="69"/>
      <c r="BO178" s="69"/>
      <c r="BP178" s="69"/>
      <c r="BQ178" s="69"/>
      <c r="BR178" s="69"/>
      <c r="BS178" s="69"/>
      <c r="BT178" s="69"/>
      <c r="BU178" s="69"/>
      <c r="BV178" s="69"/>
      <c r="BW178" s="69"/>
      <c r="BX178" s="69"/>
      <c r="BY178" s="69"/>
      <c r="BZ178" s="69"/>
      <c r="CA178" s="69"/>
      <c r="CB178" s="69"/>
      <c r="CC178" s="69"/>
      <c r="CD178" s="69"/>
      <c r="CE178" s="69"/>
      <c r="CF178" s="69"/>
    </row>
    <row r="179" spans="3:84" x14ac:dyDescent="0.25">
      <c r="C179" s="69"/>
      <c r="D179" s="69"/>
      <c r="E179" s="69"/>
      <c r="F179" s="69"/>
      <c r="G179" s="69"/>
      <c r="H179" s="69"/>
      <c r="I179" s="69"/>
      <c r="J179" s="69"/>
      <c r="K179" s="69"/>
      <c r="L179" s="69"/>
      <c r="M179" s="69"/>
      <c r="N179" s="69"/>
      <c r="O179" s="69"/>
      <c r="P179" s="69"/>
      <c r="Q179" s="69"/>
      <c r="R179" s="69"/>
      <c r="S179" s="69"/>
      <c r="T179" s="69"/>
      <c r="U179" s="69"/>
      <c r="V179" s="547"/>
      <c r="W179" s="69"/>
      <c r="X179" s="563"/>
      <c r="Y179" s="563"/>
      <c r="Z179" s="556"/>
      <c r="AA179" s="69"/>
      <c r="AB179" s="69"/>
      <c r="AC179" s="69"/>
      <c r="AD179" s="69"/>
      <c r="AE179" s="69"/>
      <c r="AF179" s="69"/>
      <c r="AG179" s="69"/>
      <c r="AH179" s="69"/>
      <c r="AI179" s="69"/>
      <c r="AJ179" s="69"/>
      <c r="BJ179" s="69"/>
      <c r="BK179" s="69"/>
      <c r="BL179" s="69"/>
      <c r="BM179" s="69"/>
      <c r="BN179" s="69"/>
      <c r="BO179" s="69"/>
      <c r="BP179" s="69"/>
      <c r="BQ179" s="69"/>
      <c r="BR179" s="69"/>
      <c r="BS179" s="69"/>
      <c r="BT179" s="69"/>
      <c r="BU179" s="69"/>
      <c r="BV179" s="69"/>
      <c r="BW179" s="69"/>
      <c r="BX179" s="69"/>
      <c r="BY179" s="69"/>
      <c r="BZ179" s="69"/>
      <c r="CA179" s="69"/>
      <c r="CB179" s="69"/>
      <c r="CC179" s="69"/>
      <c r="CD179" s="69"/>
      <c r="CE179" s="69"/>
      <c r="CF179" s="69"/>
    </row>
    <row r="180" spans="3:84" x14ac:dyDescent="0.25">
      <c r="C180" s="69"/>
      <c r="D180" s="69"/>
      <c r="E180" s="69"/>
      <c r="F180" s="69"/>
      <c r="G180" s="69"/>
      <c r="H180" s="69"/>
      <c r="I180" s="69"/>
      <c r="J180" s="69"/>
      <c r="K180" s="69"/>
      <c r="L180" s="69"/>
      <c r="M180" s="69"/>
      <c r="N180" s="69"/>
      <c r="O180" s="69"/>
      <c r="P180" s="69"/>
      <c r="Q180" s="69"/>
      <c r="R180" s="69"/>
      <c r="S180" s="69"/>
      <c r="T180" s="69"/>
      <c r="U180" s="69"/>
      <c r="V180" s="547"/>
      <c r="W180" s="69"/>
      <c r="X180" s="563"/>
      <c r="Y180" s="563"/>
      <c r="Z180" s="556"/>
      <c r="AA180" s="69"/>
      <c r="AB180" s="69"/>
      <c r="AC180" s="69"/>
      <c r="AD180" s="69"/>
      <c r="AE180" s="69"/>
      <c r="AF180" s="69"/>
      <c r="AG180" s="69"/>
      <c r="AH180" s="69"/>
      <c r="AI180" s="69"/>
      <c r="AJ180" s="69"/>
      <c r="BJ180" s="69"/>
      <c r="BK180" s="69"/>
      <c r="BL180" s="69"/>
      <c r="BM180" s="69"/>
      <c r="BN180" s="69"/>
      <c r="BO180" s="69"/>
      <c r="BP180" s="69"/>
      <c r="BQ180" s="69"/>
      <c r="BR180" s="69"/>
      <c r="BS180" s="69"/>
      <c r="BT180" s="69"/>
      <c r="BU180" s="69"/>
      <c r="BV180" s="69"/>
      <c r="BW180" s="69"/>
      <c r="BX180" s="69"/>
      <c r="BY180" s="69"/>
      <c r="BZ180" s="69"/>
      <c r="CA180" s="69"/>
      <c r="CB180" s="69"/>
      <c r="CC180" s="69"/>
      <c r="CD180" s="69"/>
      <c r="CE180" s="69"/>
      <c r="CF180" s="69"/>
    </row>
    <row r="181" spans="3:84" x14ac:dyDescent="0.25">
      <c r="C181" s="69"/>
      <c r="D181" s="69"/>
      <c r="E181" s="69"/>
      <c r="F181" s="69"/>
      <c r="G181" s="69"/>
      <c r="H181" s="69"/>
      <c r="I181" s="69"/>
      <c r="J181" s="69"/>
      <c r="K181" s="69"/>
      <c r="L181" s="69"/>
      <c r="M181" s="69"/>
      <c r="N181" s="69"/>
      <c r="O181" s="69"/>
      <c r="P181" s="69"/>
      <c r="Q181" s="69"/>
      <c r="R181" s="69"/>
      <c r="S181" s="69"/>
      <c r="T181" s="69"/>
      <c r="U181" s="69"/>
      <c r="V181" s="547"/>
      <c r="W181" s="69"/>
      <c r="X181" s="563"/>
      <c r="Y181" s="563"/>
      <c r="Z181" s="556"/>
      <c r="AA181" s="69"/>
      <c r="AB181" s="69"/>
      <c r="AC181" s="69"/>
      <c r="AD181" s="69"/>
      <c r="AE181" s="69"/>
      <c r="AF181" s="69"/>
      <c r="AG181" s="69"/>
      <c r="AH181" s="69"/>
      <c r="AI181" s="69"/>
      <c r="AJ181" s="69"/>
      <c r="BJ181" s="69"/>
      <c r="BK181" s="69"/>
      <c r="BL181" s="69"/>
      <c r="BM181" s="69"/>
      <c r="BN181" s="69"/>
      <c r="BO181" s="69"/>
      <c r="BP181" s="69"/>
      <c r="BQ181" s="69"/>
      <c r="BR181" s="69"/>
      <c r="BS181" s="69"/>
      <c r="BT181" s="69"/>
      <c r="BU181" s="69"/>
      <c r="BV181" s="69"/>
      <c r="BW181" s="69"/>
      <c r="BX181" s="69"/>
      <c r="BY181" s="69"/>
      <c r="BZ181" s="69"/>
      <c r="CA181" s="69"/>
      <c r="CB181" s="69"/>
      <c r="CC181" s="69"/>
      <c r="CD181" s="69"/>
      <c r="CE181" s="69"/>
      <c r="CF181" s="69"/>
    </row>
    <row r="182" spans="3:84" x14ac:dyDescent="0.25">
      <c r="C182" s="69"/>
      <c r="D182" s="69"/>
      <c r="E182" s="69"/>
      <c r="F182" s="69"/>
      <c r="G182" s="69"/>
      <c r="H182" s="69"/>
      <c r="I182" s="69"/>
      <c r="J182" s="69"/>
      <c r="K182" s="69"/>
      <c r="L182" s="69"/>
      <c r="M182" s="69"/>
      <c r="N182" s="69"/>
      <c r="O182" s="69"/>
      <c r="P182" s="69"/>
      <c r="Q182" s="69"/>
      <c r="R182" s="69"/>
      <c r="S182" s="69"/>
      <c r="T182" s="69"/>
      <c r="U182" s="69"/>
      <c r="V182" s="547"/>
      <c r="W182" s="69"/>
      <c r="X182" s="563"/>
      <c r="Y182" s="563"/>
      <c r="Z182" s="556"/>
      <c r="AA182" s="69"/>
      <c r="AB182" s="69"/>
      <c r="AC182" s="69"/>
      <c r="AD182" s="69"/>
      <c r="AE182" s="69"/>
      <c r="AF182" s="69"/>
      <c r="AG182" s="69"/>
      <c r="AH182" s="69"/>
      <c r="AI182" s="69"/>
      <c r="AJ182" s="69"/>
      <c r="BJ182" s="69"/>
      <c r="BK182" s="69"/>
      <c r="BL182" s="69"/>
      <c r="BM182" s="69"/>
      <c r="BN182" s="69"/>
      <c r="BO182" s="69"/>
      <c r="BP182" s="69"/>
      <c r="BQ182" s="69"/>
      <c r="BR182" s="69"/>
      <c r="BS182" s="69"/>
      <c r="BT182" s="69"/>
      <c r="BU182" s="69"/>
      <c r="BV182" s="69"/>
      <c r="BW182" s="69"/>
      <c r="BX182" s="69"/>
      <c r="BY182" s="69"/>
      <c r="BZ182" s="69"/>
      <c r="CA182" s="69"/>
      <c r="CB182" s="69"/>
      <c r="CC182" s="69"/>
      <c r="CD182" s="69"/>
      <c r="CE182" s="69"/>
      <c r="CF182" s="69"/>
    </row>
    <row r="183" spans="3:84" x14ac:dyDescent="0.25">
      <c r="C183" s="69"/>
      <c r="D183" s="69"/>
      <c r="E183" s="69"/>
      <c r="F183" s="69"/>
      <c r="G183" s="69"/>
      <c r="H183" s="69"/>
      <c r="I183" s="69"/>
      <c r="J183" s="69"/>
      <c r="K183" s="69"/>
      <c r="L183" s="69"/>
      <c r="M183" s="69"/>
      <c r="N183" s="69"/>
      <c r="O183" s="69"/>
      <c r="P183" s="69"/>
      <c r="Q183" s="69"/>
      <c r="R183" s="69"/>
      <c r="S183" s="69"/>
      <c r="T183" s="69"/>
      <c r="U183" s="69"/>
      <c r="V183" s="547"/>
      <c r="W183" s="69"/>
      <c r="X183" s="563"/>
      <c r="Y183" s="563"/>
      <c r="Z183" s="556"/>
      <c r="AA183" s="69"/>
      <c r="AB183" s="69"/>
      <c r="AC183" s="69"/>
      <c r="AD183" s="69"/>
      <c r="AE183" s="69"/>
      <c r="AF183" s="69"/>
      <c r="AG183" s="69"/>
      <c r="AH183" s="69"/>
      <c r="AI183" s="69"/>
      <c r="AJ183" s="69"/>
      <c r="BJ183" s="69"/>
      <c r="BK183" s="69"/>
      <c r="BL183" s="69"/>
      <c r="BM183" s="69"/>
      <c r="BN183" s="69"/>
      <c r="BO183" s="69"/>
      <c r="BP183" s="69"/>
      <c r="BQ183" s="69"/>
      <c r="BR183" s="69"/>
      <c r="BS183" s="69"/>
      <c r="BT183" s="69"/>
      <c r="BU183" s="69"/>
      <c r="BV183" s="69"/>
      <c r="BW183" s="69"/>
      <c r="BX183" s="69"/>
      <c r="BY183" s="69"/>
      <c r="BZ183" s="69"/>
      <c r="CA183" s="69"/>
      <c r="CB183" s="69"/>
      <c r="CC183" s="69"/>
      <c r="CD183" s="69"/>
      <c r="CE183" s="69"/>
      <c r="CF183" s="69"/>
    </row>
    <row r="184" spans="3:84" x14ac:dyDescent="0.25">
      <c r="C184" s="69"/>
      <c r="D184" s="69"/>
      <c r="E184" s="69"/>
      <c r="F184" s="69"/>
      <c r="G184" s="69"/>
      <c r="H184" s="69"/>
      <c r="I184" s="69"/>
      <c r="J184" s="69"/>
      <c r="K184" s="69"/>
      <c r="L184" s="69"/>
      <c r="M184" s="69"/>
      <c r="N184" s="69"/>
      <c r="O184" s="69"/>
      <c r="P184" s="69"/>
      <c r="Q184" s="69"/>
      <c r="R184" s="69"/>
      <c r="S184" s="69"/>
      <c r="T184" s="69"/>
      <c r="U184" s="69"/>
      <c r="V184" s="547"/>
      <c r="W184" s="69"/>
      <c r="X184" s="563"/>
      <c r="Y184" s="563"/>
      <c r="Z184" s="556"/>
      <c r="AA184" s="69"/>
      <c r="AB184" s="69"/>
      <c r="AC184" s="69"/>
      <c r="AD184" s="69"/>
      <c r="AE184" s="69"/>
      <c r="AF184" s="69"/>
      <c r="AG184" s="69"/>
      <c r="AH184" s="69"/>
      <c r="AI184" s="69"/>
      <c r="AJ184" s="69"/>
      <c r="BJ184" s="69"/>
      <c r="BK184" s="69"/>
      <c r="BL184" s="69"/>
      <c r="BM184" s="69"/>
      <c r="BN184" s="69"/>
      <c r="BO184" s="69"/>
      <c r="BP184" s="69"/>
      <c r="BQ184" s="69"/>
      <c r="BR184" s="69"/>
      <c r="BS184" s="69"/>
      <c r="BT184" s="69"/>
      <c r="BU184" s="69"/>
      <c r="BV184" s="69"/>
      <c r="BW184" s="69"/>
      <c r="BX184" s="69"/>
      <c r="BY184" s="69"/>
      <c r="BZ184" s="69"/>
      <c r="CA184" s="69"/>
      <c r="CB184" s="69"/>
      <c r="CC184" s="69"/>
      <c r="CD184" s="69"/>
      <c r="CE184" s="69"/>
      <c r="CF184" s="69"/>
    </row>
    <row r="185" spans="3:84" x14ac:dyDescent="0.25">
      <c r="C185" s="69"/>
      <c r="D185" s="69"/>
      <c r="E185" s="69"/>
      <c r="F185" s="69"/>
      <c r="G185" s="69"/>
      <c r="H185" s="69"/>
      <c r="I185" s="69"/>
      <c r="J185" s="69"/>
      <c r="K185" s="69"/>
      <c r="L185" s="69"/>
      <c r="M185" s="69"/>
      <c r="N185" s="69"/>
      <c r="O185" s="69"/>
      <c r="P185" s="69"/>
      <c r="Q185" s="69"/>
      <c r="R185" s="69"/>
      <c r="S185" s="69"/>
      <c r="T185" s="69"/>
      <c r="U185" s="69"/>
      <c r="V185" s="547"/>
      <c r="W185" s="69"/>
      <c r="X185" s="563"/>
      <c r="Y185" s="563"/>
      <c r="Z185" s="556"/>
      <c r="AA185" s="69"/>
      <c r="AB185" s="69"/>
      <c r="AC185" s="69"/>
      <c r="AD185" s="69"/>
      <c r="AE185" s="69"/>
      <c r="AF185" s="69"/>
      <c r="AG185" s="69"/>
      <c r="AH185" s="69"/>
      <c r="AI185" s="69"/>
      <c r="AJ185" s="69"/>
      <c r="BJ185" s="69"/>
      <c r="BK185" s="69"/>
      <c r="BL185" s="69"/>
      <c r="BM185" s="69"/>
      <c r="BN185" s="69"/>
      <c r="BO185" s="69"/>
      <c r="BP185" s="69"/>
      <c r="BQ185" s="69"/>
      <c r="BR185" s="69"/>
      <c r="BS185" s="69"/>
      <c r="BT185" s="69"/>
      <c r="BU185" s="69"/>
      <c r="BV185" s="69"/>
      <c r="BW185" s="69"/>
      <c r="BX185" s="69"/>
      <c r="BY185" s="69"/>
      <c r="BZ185" s="69"/>
      <c r="CA185" s="69"/>
      <c r="CB185" s="69"/>
      <c r="CC185" s="69"/>
      <c r="CD185" s="69"/>
      <c r="CE185" s="69"/>
      <c r="CF185" s="69"/>
    </row>
    <row r="186" spans="3:84" x14ac:dyDescent="0.25">
      <c r="C186" s="69"/>
      <c r="D186" s="69"/>
      <c r="E186" s="69"/>
      <c r="F186" s="69"/>
      <c r="G186" s="69"/>
      <c r="H186" s="69"/>
      <c r="I186" s="69"/>
      <c r="J186" s="69"/>
      <c r="K186" s="69"/>
      <c r="L186" s="69"/>
      <c r="M186" s="69"/>
      <c r="N186" s="69"/>
      <c r="O186" s="69"/>
      <c r="P186" s="69"/>
      <c r="Q186" s="69"/>
      <c r="R186" s="69"/>
      <c r="S186" s="69"/>
      <c r="T186" s="69"/>
      <c r="U186" s="69"/>
      <c r="V186" s="547"/>
      <c r="W186" s="69"/>
      <c r="X186" s="563"/>
      <c r="Y186" s="563"/>
      <c r="Z186" s="556"/>
      <c r="AA186" s="69"/>
      <c r="AB186" s="69"/>
      <c r="AC186" s="69"/>
      <c r="AD186" s="69"/>
      <c r="AE186" s="69"/>
      <c r="AF186" s="69"/>
      <c r="AG186" s="69"/>
      <c r="AH186" s="69"/>
      <c r="AI186" s="69"/>
      <c r="AJ186" s="69"/>
      <c r="BJ186" s="69"/>
      <c r="BK186" s="69"/>
      <c r="BL186" s="69"/>
      <c r="BM186" s="69"/>
      <c r="BN186" s="69"/>
      <c r="BO186" s="69"/>
      <c r="BP186" s="69"/>
      <c r="BQ186" s="69"/>
      <c r="BR186" s="69"/>
      <c r="BS186" s="69"/>
      <c r="BT186" s="69"/>
      <c r="BU186" s="69"/>
      <c r="BV186" s="69"/>
      <c r="BW186" s="69"/>
      <c r="BX186" s="69"/>
      <c r="BY186" s="69"/>
      <c r="BZ186" s="69"/>
      <c r="CA186" s="69"/>
      <c r="CB186" s="69"/>
      <c r="CC186" s="69"/>
      <c r="CD186" s="69"/>
      <c r="CE186" s="69"/>
      <c r="CF186" s="69"/>
    </row>
    <row r="187" spans="3:84" x14ac:dyDescent="0.25">
      <c r="C187" s="69"/>
      <c r="D187" s="69"/>
      <c r="E187" s="69"/>
      <c r="F187" s="69"/>
      <c r="G187" s="69"/>
      <c r="H187" s="69"/>
      <c r="I187" s="69"/>
      <c r="J187" s="69"/>
      <c r="K187" s="69"/>
      <c r="L187" s="69"/>
      <c r="M187" s="69"/>
      <c r="N187" s="69"/>
      <c r="O187" s="69"/>
      <c r="P187" s="69"/>
      <c r="Q187" s="69"/>
      <c r="R187" s="69"/>
      <c r="S187" s="69"/>
      <c r="T187" s="69"/>
      <c r="U187" s="69"/>
      <c r="V187" s="547"/>
      <c r="W187" s="69"/>
      <c r="X187" s="563"/>
      <c r="Y187" s="563"/>
      <c r="Z187" s="556"/>
      <c r="AA187" s="69"/>
      <c r="AB187" s="69"/>
      <c r="AC187" s="69"/>
      <c r="AD187" s="69"/>
      <c r="AE187" s="69"/>
      <c r="AF187" s="69"/>
      <c r="AG187" s="69"/>
      <c r="AH187" s="69"/>
      <c r="AI187" s="69"/>
      <c r="AJ187" s="69"/>
      <c r="BJ187" s="69"/>
      <c r="BK187" s="69"/>
      <c r="BL187" s="69"/>
      <c r="BM187" s="69"/>
      <c r="BN187" s="69"/>
      <c r="BO187" s="69"/>
      <c r="BP187" s="69"/>
      <c r="BQ187" s="69"/>
      <c r="BR187" s="69"/>
      <c r="BS187" s="69"/>
      <c r="BT187" s="69"/>
      <c r="BU187" s="69"/>
      <c r="BV187" s="69"/>
      <c r="BW187" s="69"/>
      <c r="BX187" s="69"/>
      <c r="BY187" s="69"/>
      <c r="BZ187" s="69"/>
      <c r="CA187" s="69"/>
      <c r="CB187" s="69"/>
      <c r="CC187" s="69"/>
      <c r="CD187" s="69"/>
      <c r="CE187" s="69"/>
      <c r="CF187" s="69"/>
    </row>
    <row r="188" spans="3:84" x14ac:dyDescent="0.25">
      <c r="C188" s="69"/>
      <c r="D188" s="69"/>
      <c r="E188" s="69"/>
      <c r="F188" s="69"/>
      <c r="G188" s="69"/>
      <c r="H188" s="69"/>
      <c r="I188" s="69"/>
      <c r="J188" s="69"/>
      <c r="K188" s="69"/>
      <c r="L188" s="69"/>
      <c r="M188" s="69"/>
      <c r="N188" s="69"/>
      <c r="O188" s="69"/>
      <c r="P188" s="69"/>
      <c r="Q188" s="69"/>
      <c r="R188" s="69"/>
      <c r="S188" s="69"/>
      <c r="T188" s="69"/>
      <c r="U188" s="69"/>
      <c r="V188" s="547"/>
      <c r="W188" s="69"/>
      <c r="X188" s="563"/>
      <c r="Y188" s="563"/>
      <c r="Z188" s="556"/>
      <c r="AA188" s="69"/>
      <c r="AB188" s="69"/>
      <c r="AC188" s="69"/>
      <c r="AD188" s="69"/>
      <c r="AE188" s="69"/>
      <c r="AF188" s="69"/>
      <c r="AG188" s="69"/>
      <c r="AH188" s="69"/>
      <c r="AI188" s="69"/>
      <c r="AJ188" s="69"/>
      <c r="BJ188" s="69"/>
      <c r="BK188" s="69"/>
      <c r="BL188" s="69"/>
      <c r="BM188" s="69"/>
      <c r="BN188" s="69"/>
      <c r="BO188" s="69"/>
      <c r="BP188" s="69"/>
      <c r="BQ188" s="69"/>
      <c r="BR188" s="69"/>
      <c r="BS188" s="69"/>
      <c r="BT188" s="69"/>
      <c r="BU188" s="69"/>
      <c r="BV188" s="69"/>
      <c r="BW188" s="69"/>
      <c r="BX188" s="69"/>
      <c r="BY188" s="69"/>
      <c r="BZ188" s="69"/>
      <c r="CA188" s="69"/>
      <c r="CB188" s="69"/>
      <c r="CC188" s="69"/>
      <c r="CD188" s="69"/>
      <c r="CE188" s="69"/>
      <c r="CF188" s="69"/>
    </row>
    <row r="189" spans="3:84" x14ac:dyDescent="0.25">
      <c r="C189" s="69"/>
      <c r="D189" s="69"/>
      <c r="E189" s="69"/>
      <c r="F189" s="69"/>
      <c r="G189" s="69"/>
      <c r="H189" s="69"/>
      <c r="I189" s="69"/>
      <c r="J189" s="69"/>
      <c r="K189" s="69"/>
      <c r="L189" s="69"/>
      <c r="M189" s="69"/>
      <c r="N189" s="69"/>
      <c r="O189" s="69"/>
      <c r="P189" s="69"/>
      <c r="Q189" s="69"/>
      <c r="R189" s="69"/>
      <c r="S189" s="69"/>
      <c r="T189" s="69"/>
      <c r="U189" s="69"/>
      <c r="V189" s="547"/>
      <c r="W189" s="69"/>
      <c r="X189" s="563"/>
      <c r="Y189" s="563"/>
      <c r="Z189" s="556"/>
      <c r="AA189" s="69"/>
      <c r="AB189" s="69"/>
      <c r="AC189" s="69"/>
      <c r="AD189" s="69"/>
      <c r="AE189" s="69"/>
      <c r="AF189" s="69"/>
      <c r="AG189" s="69"/>
      <c r="AH189" s="69"/>
      <c r="AI189" s="69"/>
      <c r="AJ189" s="69"/>
      <c r="BJ189" s="69"/>
      <c r="BK189" s="69"/>
      <c r="BL189" s="69"/>
      <c r="BM189" s="69"/>
      <c r="BN189" s="69"/>
      <c r="BO189" s="69"/>
      <c r="BP189" s="69"/>
      <c r="BQ189" s="69"/>
      <c r="BR189" s="69"/>
      <c r="BS189" s="69"/>
      <c r="BT189" s="69"/>
      <c r="BU189" s="69"/>
      <c r="BV189" s="69"/>
      <c r="BW189" s="69"/>
      <c r="BX189" s="69"/>
      <c r="BY189" s="69"/>
      <c r="BZ189" s="69"/>
      <c r="CA189" s="69"/>
      <c r="CB189" s="69"/>
      <c r="CC189" s="69"/>
      <c r="CD189" s="69"/>
      <c r="CE189" s="69"/>
      <c r="CF189" s="69"/>
    </row>
    <row r="190" spans="3:84" x14ac:dyDescent="0.25">
      <c r="C190" s="69"/>
      <c r="D190" s="69"/>
      <c r="E190" s="69"/>
      <c r="F190" s="69"/>
      <c r="G190" s="69"/>
      <c r="H190" s="69"/>
      <c r="I190" s="69"/>
      <c r="J190" s="69"/>
      <c r="K190" s="69"/>
      <c r="L190" s="69"/>
      <c r="M190" s="69"/>
      <c r="N190" s="69"/>
      <c r="O190" s="69"/>
      <c r="P190" s="69"/>
      <c r="Q190" s="69"/>
      <c r="R190" s="69"/>
      <c r="S190" s="69"/>
      <c r="T190" s="69"/>
      <c r="U190" s="69"/>
      <c r="V190" s="547"/>
      <c r="W190" s="69"/>
      <c r="X190" s="563"/>
      <c r="Y190" s="563"/>
      <c r="Z190" s="556"/>
      <c r="AA190" s="69"/>
      <c r="AB190" s="69"/>
      <c r="AC190" s="69"/>
      <c r="AD190" s="69"/>
      <c r="AE190" s="69"/>
      <c r="AF190" s="69"/>
      <c r="AG190" s="69"/>
      <c r="AH190" s="69"/>
      <c r="AI190" s="69"/>
      <c r="AJ190" s="69"/>
      <c r="BJ190" s="69"/>
      <c r="BK190" s="69"/>
      <c r="BL190" s="69"/>
      <c r="BM190" s="69"/>
      <c r="BN190" s="69"/>
      <c r="BO190" s="69"/>
      <c r="BP190" s="69"/>
      <c r="BQ190" s="69"/>
      <c r="BR190" s="69"/>
      <c r="BS190" s="69"/>
      <c r="BT190" s="69"/>
      <c r="BU190" s="69"/>
      <c r="BV190" s="69"/>
      <c r="BW190" s="69"/>
      <c r="BX190" s="69"/>
      <c r="BY190" s="69"/>
      <c r="BZ190" s="69"/>
      <c r="CA190" s="69"/>
      <c r="CB190" s="69"/>
      <c r="CC190" s="69"/>
      <c r="CD190" s="69"/>
      <c r="CE190" s="69"/>
      <c r="CF190" s="69"/>
    </row>
    <row r="191" spans="3:84" x14ac:dyDescent="0.25">
      <c r="C191" s="69"/>
      <c r="D191" s="69"/>
      <c r="E191" s="69"/>
      <c r="F191" s="69"/>
      <c r="G191" s="69"/>
      <c r="H191" s="69"/>
      <c r="I191" s="69"/>
      <c r="J191" s="69"/>
      <c r="K191" s="69"/>
      <c r="L191" s="69"/>
      <c r="M191" s="69"/>
      <c r="N191" s="69"/>
      <c r="O191" s="69"/>
      <c r="P191" s="69"/>
      <c r="Q191" s="69"/>
      <c r="R191" s="69"/>
      <c r="S191" s="69"/>
      <c r="T191" s="69"/>
      <c r="U191" s="69"/>
      <c r="V191" s="547"/>
      <c r="W191" s="69"/>
      <c r="X191" s="563"/>
      <c r="Y191" s="563"/>
      <c r="Z191" s="556"/>
      <c r="AA191" s="69"/>
      <c r="AB191" s="69"/>
      <c r="AC191" s="69"/>
      <c r="AD191" s="69"/>
      <c r="AE191" s="69"/>
      <c r="AF191" s="69"/>
      <c r="AG191" s="69"/>
      <c r="AH191" s="69"/>
      <c r="AI191" s="69"/>
      <c r="AJ191" s="69"/>
      <c r="BJ191" s="69"/>
      <c r="BK191" s="69"/>
      <c r="BL191" s="69"/>
      <c r="BM191" s="69"/>
      <c r="BN191" s="69"/>
      <c r="BO191" s="69"/>
      <c r="BP191" s="69"/>
      <c r="BQ191" s="69"/>
      <c r="BR191" s="69"/>
      <c r="BS191" s="69"/>
      <c r="BT191" s="69"/>
      <c r="BU191" s="69"/>
      <c r="BV191" s="69"/>
      <c r="BW191" s="69"/>
      <c r="BX191" s="69"/>
      <c r="BY191" s="69"/>
      <c r="BZ191" s="69"/>
      <c r="CA191" s="69"/>
      <c r="CB191" s="69"/>
      <c r="CC191" s="69"/>
      <c r="CD191" s="69"/>
      <c r="CE191" s="69"/>
      <c r="CF191" s="69"/>
    </row>
    <row r="192" spans="3:84" x14ac:dyDescent="0.25">
      <c r="C192" s="69"/>
      <c r="D192" s="69"/>
      <c r="E192" s="69"/>
      <c r="F192" s="69"/>
      <c r="G192" s="69"/>
      <c r="H192" s="69"/>
      <c r="I192" s="69"/>
      <c r="J192" s="69"/>
      <c r="K192" s="69"/>
      <c r="L192" s="69"/>
      <c r="M192" s="69"/>
      <c r="N192" s="69"/>
      <c r="O192" s="69"/>
      <c r="P192" s="69"/>
      <c r="Q192" s="69"/>
      <c r="R192" s="69"/>
      <c r="S192" s="69"/>
      <c r="T192" s="69"/>
      <c r="U192" s="69"/>
      <c r="V192" s="547"/>
      <c r="W192" s="69"/>
      <c r="X192" s="563"/>
      <c r="Y192" s="563"/>
      <c r="Z192" s="556"/>
      <c r="AA192" s="69"/>
      <c r="AB192" s="69"/>
      <c r="AC192" s="69"/>
      <c r="AD192" s="69"/>
      <c r="AE192" s="69"/>
      <c r="AF192" s="69"/>
      <c r="AG192" s="69"/>
      <c r="AH192" s="69"/>
      <c r="AI192" s="69"/>
      <c r="AJ192" s="69"/>
      <c r="BJ192" s="69"/>
      <c r="BK192" s="69"/>
      <c r="BL192" s="69"/>
      <c r="BM192" s="69"/>
      <c r="BN192" s="69"/>
      <c r="BO192" s="69"/>
      <c r="BP192" s="69"/>
      <c r="BQ192" s="69"/>
      <c r="BR192" s="69"/>
      <c r="BS192" s="69"/>
      <c r="BT192" s="69"/>
      <c r="BU192" s="69"/>
      <c r="BV192" s="69"/>
      <c r="BW192" s="69"/>
      <c r="BX192" s="69"/>
      <c r="BY192" s="69"/>
      <c r="BZ192" s="69"/>
      <c r="CA192" s="69"/>
      <c r="CB192" s="69"/>
      <c r="CC192" s="69"/>
      <c r="CD192" s="69"/>
      <c r="CE192" s="69"/>
      <c r="CF192" s="69"/>
    </row>
    <row r="193" spans="3:84" x14ac:dyDescent="0.25">
      <c r="C193" s="69"/>
      <c r="D193" s="69"/>
      <c r="E193" s="69"/>
      <c r="F193" s="69"/>
      <c r="G193" s="69"/>
      <c r="H193" s="69"/>
      <c r="I193" s="69"/>
      <c r="J193" s="69"/>
      <c r="K193" s="69"/>
      <c r="L193" s="69"/>
      <c r="M193" s="69"/>
      <c r="N193" s="69"/>
      <c r="O193" s="69"/>
      <c r="P193" s="69"/>
      <c r="Q193" s="69"/>
      <c r="R193" s="69"/>
      <c r="S193" s="69"/>
      <c r="T193" s="69"/>
      <c r="U193" s="69"/>
      <c r="V193" s="547"/>
      <c r="W193" s="69"/>
      <c r="X193" s="563"/>
      <c r="Y193" s="563"/>
      <c r="Z193" s="556"/>
      <c r="AA193" s="69"/>
      <c r="AB193" s="69"/>
      <c r="AC193" s="69"/>
      <c r="AD193" s="69"/>
      <c r="AE193" s="69"/>
      <c r="AF193" s="69"/>
      <c r="AG193" s="69"/>
      <c r="AH193" s="69"/>
      <c r="AI193" s="69"/>
      <c r="AJ193" s="69"/>
      <c r="BJ193" s="69"/>
      <c r="BK193" s="69"/>
      <c r="BL193" s="69"/>
      <c r="BM193" s="69"/>
      <c r="BN193" s="69"/>
      <c r="BO193" s="69"/>
      <c r="BP193" s="69"/>
      <c r="BQ193" s="69"/>
      <c r="BR193" s="69"/>
      <c r="BS193" s="69"/>
      <c r="BT193" s="69"/>
      <c r="BU193" s="69"/>
      <c r="BV193" s="69"/>
      <c r="BW193" s="69"/>
      <c r="BX193" s="69"/>
      <c r="BY193" s="69"/>
      <c r="BZ193" s="69"/>
      <c r="CA193" s="69"/>
      <c r="CB193" s="69"/>
      <c r="CC193" s="69"/>
      <c r="CD193" s="69"/>
      <c r="CE193" s="69"/>
      <c r="CF193" s="69"/>
    </row>
    <row r="194" spans="3:84" x14ac:dyDescent="0.25">
      <c r="C194" s="69"/>
      <c r="D194" s="69"/>
      <c r="E194" s="69"/>
      <c r="F194" s="69"/>
      <c r="G194" s="69"/>
      <c r="H194" s="69"/>
      <c r="I194" s="69"/>
      <c r="J194" s="69"/>
      <c r="K194" s="69"/>
      <c r="L194" s="69"/>
      <c r="M194" s="69"/>
      <c r="N194" s="69"/>
      <c r="O194" s="69"/>
      <c r="P194" s="69"/>
      <c r="Q194" s="69"/>
      <c r="R194" s="69"/>
      <c r="S194" s="69"/>
      <c r="T194" s="69"/>
      <c r="U194" s="69"/>
      <c r="V194" s="547"/>
      <c r="W194" s="69"/>
      <c r="X194" s="563"/>
      <c r="Y194" s="563"/>
      <c r="Z194" s="556"/>
      <c r="AA194" s="69"/>
      <c r="AB194" s="69"/>
      <c r="AC194" s="69"/>
      <c r="AD194" s="69"/>
      <c r="AE194" s="69"/>
      <c r="AF194" s="69"/>
      <c r="AG194" s="69"/>
      <c r="AH194" s="69"/>
      <c r="AI194" s="69"/>
      <c r="AJ194" s="69"/>
      <c r="BJ194" s="69"/>
      <c r="BK194" s="69"/>
      <c r="BL194" s="69"/>
      <c r="BM194" s="69"/>
      <c r="BN194" s="69"/>
      <c r="BO194" s="69"/>
      <c r="BP194" s="69"/>
      <c r="BQ194" s="69"/>
      <c r="BR194" s="69"/>
      <c r="BS194" s="69"/>
      <c r="BT194" s="69"/>
      <c r="BU194" s="69"/>
      <c r="BV194" s="69"/>
      <c r="BW194" s="69"/>
      <c r="BX194" s="69"/>
      <c r="BY194" s="69"/>
      <c r="BZ194" s="69"/>
      <c r="CA194" s="69"/>
      <c r="CB194" s="69"/>
      <c r="CC194" s="69"/>
      <c r="CD194" s="69"/>
      <c r="CE194" s="69"/>
      <c r="CF194" s="69"/>
    </row>
    <row r="195" spans="3:84" x14ac:dyDescent="0.25">
      <c r="C195" s="69"/>
      <c r="D195" s="69"/>
      <c r="E195" s="69"/>
      <c r="F195" s="69"/>
      <c r="G195" s="69"/>
      <c r="H195" s="69"/>
      <c r="I195" s="69"/>
      <c r="J195" s="69"/>
      <c r="K195" s="69"/>
      <c r="L195" s="69"/>
      <c r="M195" s="69"/>
      <c r="N195" s="69"/>
      <c r="O195" s="69"/>
      <c r="P195" s="69"/>
      <c r="Q195" s="69"/>
      <c r="R195" s="69"/>
      <c r="S195" s="69"/>
      <c r="T195" s="69"/>
      <c r="U195" s="69"/>
      <c r="V195" s="547"/>
      <c r="W195" s="69"/>
      <c r="X195" s="563"/>
      <c r="Y195" s="563"/>
      <c r="Z195" s="556"/>
      <c r="AA195" s="69"/>
      <c r="AB195" s="69"/>
      <c r="AC195" s="69"/>
      <c r="AD195" s="69"/>
      <c r="AE195" s="69"/>
      <c r="AF195" s="69"/>
      <c r="AG195" s="69"/>
      <c r="AH195" s="69"/>
      <c r="AI195" s="69"/>
      <c r="AJ195" s="69"/>
      <c r="BJ195" s="69"/>
      <c r="BK195" s="69"/>
      <c r="BL195" s="69"/>
      <c r="BM195" s="69"/>
      <c r="BN195" s="69"/>
      <c r="BO195" s="69"/>
      <c r="BP195" s="69"/>
      <c r="BQ195" s="69"/>
      <c r="BR195" s="69"/>
      <c r="BS195" s="69"/>
      <c r="BT195" s="69"/>
      <c r="BU195" s="69"/>
      <c r="BV195" s="69"/>
      <c r="BW195" s="69"/>
      <c r="BX195" s="69"/>
      <c r="BY195" s="69"/>
      <c r="BZ195" s="69"/>
      <c r="CA195" s="69"/>
      <c r="CB195" s="69"/>
      <c r="CC195" s="69"/>
      <c r="CD195" s="69"/>
      <c r="CE195" s="69"/>
      <c r="CF195" s="69"/>
    </row>
    <row r="196" spans="3:84" x14ac:dyDescent="0.25">
      <c r="C196" s="69"/>
      <c r="D196" s="69"/>
      <c r="E196" s="69"/>
      <c r="F196" s="69"/>
      <c r="G196" s="69"/>
      <c r="H196" s="69"/>
      <c r="I196" s="69"/>
      <c r="J196" s="69"/>
      <c r="K196" s="69"/>
      <c r="L196" s="69"/>
      <c r="M196" s="69"/>
      <c r="N196" s="69"/>
      <c r="O196" s="69"/>
      <c r="P196" s="69"/>
      <c r="Q196" s="69"/>
      <c r="R196" s="69"/>
      <c r="S196" s="69"/>
      <c r="T196" s="69"/>
      <c r="U196" s="69"/>
      <c r="V196" s="547"/>
      <c r="W196" s="69"/>
      <c r="X196" s="563"/>
      <c r="Y196" s="563"/>
      <c r="Z196" s="556"/>
      <c r="AA196" s="69"/>
      <c r="AB196" s="69"/>
      <c r="AC196" s="69"/>
      <c r="AD196" s="69"/>
      <c r="AE196" s="69"/>
      <c r="AF196" s="69"/>
      <c r="AG196" s="69"/>
      <c r="AH196" s="69"/>
      <c r="AI196" s="69"/>
      <c r="AJ196" s="69"/>
      <c r="BJ196" s="69"/>
      <c r="BK196" s="69"/>
      <c r="BL196" s="69"/>
      <c r="BM196" s="69"/>
      <c r="BN196" s="69"/>
      <c r="BO196" s="69"/>
      <c r="BP196" s="69"/>
      <c r="BQ196" s="69"/>
      <c r="BR196" s="69"/>
      <c r="BS196" s="69"/>
      <c r="BT196" s="69"/>
      <c r="BU196" s="69"/>
      <c r="BV196" s="69"/>
      <c r="BW196" s="69"/>
      <c r="BX196" s="69"/>
      <c r="BY196" s="69"/>
      <c r="BZ196" s="69"/>
      <c r="CA196" s="69"/>
      <c r="CB196" s="69"/>
      <c r="CC196" s="69"/>
      <c r="CD196" s="69"/>
      <c r="CE196" s="69"/>
      <c r="CF196" s="69"/>
    </row>
    <row r="197" spans="3:84" x14ac:dyDescent="0.25">
      <c r="C197" s="69"/>
      <c r="D197" s="69"/>
      <c r="E197" s="69"/>
      <c r="F197" s="69"/>
      <c r="G197" s="69"/>
      <c r="H197" s="69"/>
      <c r="I197" s="69"/>
      <c r="J197" s="69"/>
      <c r="K197" s="69"/>
      <c r="L197" s="69"/>
      <c r="M197" s="69"/>
      <c r="N197" s="69"/>
      <c r="O197" s="69"/>
      <c r="P197" s="69"/>
      <c r="Q197" s="69"/>
      <c r="R197" s="69"/>
      <c r="S197" s="69"/>
      <c r="T197" s="69"/>
      <c r="U197" s="69"/>
      <c r="V197" s="547"/>
      <c r="W197" s="69"/>
      <c r="X197" s="563"/>
      <c r="Y197" s="563"/>
      <c r="Z197" s="556"/>
      <c r="AA197" s="69"/>
      <c r="AB197" s="69"/>
      <c r="AC197" s="69"/>
      <c r="AD197" s="69"/>
      <c r="AE197" s="69"/>
      <c r="AF197" s="69"/>
      <c r="AG197" s="69"/>
      <c r="AH197" s="69"/>
      <c r="AI197" s="69"/>
      <c r="AJ197" s="69"/>
      <c r="BJ197" s="69"/>
      <c r="BK197" s="69"/>
      <c r="BL197" s="69"/>
      <c r="BM197" s="69"/>
      <c r="BN197" s="69"/>
      <c r="BO197" s="69"/>
      <c r="BP197" s="69"/>
      <c r="BQ197" s="69"/>
      <c r="BR197" s="69"/>
      <c r="BS197" s="69"/>
      <c r="BT197" s="69"/>
      <c r="BU197" s="69"/>
      <c r="BV197" s="69"/>
      <c r="BW197" s="69"/>
      <c r="BX197" s="69"/>
      <c r="BY197" s="69"/>
      <c r="BZ197" s="69"/>
      <c r="CA197" s="69"/>
      <c r="CB197" s="69"/>
      <c r="CC197" s="69"/>
      <c r="CD197" s="69"/>
      <c r="CE197" s="69"/>
      <c r="CF197" s="69"/>
    </row>
    <row r="198" spans="3:84" x14ac:dyDescent="0.25">
      <c r="C198" s="69"/>
      <c r="D198" s="69"/>
      <c r="E198" s="69"/>
      <c r="F198" s="69"/>
      <c r="G198" s="69"/>
      <c r="H198" s="69"/>
      <c r="I198" s="69"/>
      <c r="J198" s="69"/>
      <c r="K198" s="69"/>
      <c r="L198" s="69"/>
      <c r="M198" s="69"/>
      <c r="N198" s="69"/>
      <c r="O198" s="69"/>
      <c r="P198" s="69"/>
      <c r="Q198" s="69"/>
      <c r="R198" s="69"/>
      <c r="S198" s="69"/>
      <c r="T198" s="69"/>
      <c r="U198" s="69"/>
      <c r="V198" s="547"/>
      <c r="W198" s="69"/>
      <c r="X198" s="563"/>
      <c r="Y198" s="563"/>
      <c r="Z198" s="556"/>
      <c r="AA198" s="69"/>
      <c r="AB198" s="69"/>
      <c r="AC198" s="69"/>
      <c r="AD198" s="69"/>
      <c r="AE198" s="69"/>
      <c r="AF198" s="69"/>
      <c r="AG198" s="69"/>
      <c r="AH198" s="69"/>
      <c r="AI198" s="69"/>
      <c r="AJ198" s="69"/>
      <c r="BJ198" s="69"/>
      <c r="BK198" s="69"/>
      <c r="BL198" s="69"/>
      <c r="BM198" s="69"/>
      <c r="BN198" s="69"/>
      <c r="BO198" s="69"/>
      <c r="BP198" s="69"/>
      <c r="BQ198" s="69"/>
      <c r="BR198" s="69"/>
      <c r="BS198" s="69"/>
      <c r="BT198" s="69"/>
      <c r="BU198" s="69"/>
      <c r="BV198" s="69"/>
      <c r="BW198" s="69"/>
      <c r="BX198" s="69"/>
      <c r="BY198" s="69"/>
      <c r="BZ198" s="69"/>
      <c r="CA198" s="69"/>
      <c r="CB198" s="69"/>
      <c r="CC198" s="69"/>
      <c r="CD198" s="69"/>
      <c r="CE198" s="69"/>
      <c r="CF198" s="69"/>
    </row>
    <row r="199" spans="3:84" x14ac:dyDescent="0.25">
      <c r="C199" s="69"/>
      <c r="D199" s="69"/>
      <c r="E199" s="69"/>
      <c r="F199" s="69"/>
      <c r="G199" s="69"/>
      <c r="H199" s="69"/>
      <c r="I199" s="69"/>
      <c r="J199" s="69"/>
      <c r="K199" s="69"/>
      <c r="L199" s="69"/>
      <c r="M199" s="69"/>
      <c r="N199" s="69"/>
      <c r="O199" s="69"/>
      <c r="P199" s="69"/>
      <c r="Q199" s="69"/>
      <c r="R199" s="69"/>
      <c r="S199" s="69"/>
      <c r="T199" s="69"/>
      <c r="U199" s="69"/>
      <c r="V199" s="547"/>
      <c r="W199" s="69"/>
      <c r="X199" s="563"/>
      <c r="Y199" s="563"/>
      <c r="Z199" s="556"/>
      <c r="AA199" s="69"/>
      <c r="AB199" s="69"/>
      <c r="AC199" s="69"/>
      <c r="AD199" s="69"/>
      <c r="AE199" s="69"/>
      <c r="AF199" s="69"/>
      <c r="AG199" s="69"/>
      <c r="AH199" s="69"/>
      <c r="AI199" s="69"/>
      <c r="AJ199" s="69"/>
      <c r="BJ199" s="69"/>
      <c r="BK199" s="69"/>
      <c r="BL199" s="69"/>
      <c r="BM199" s="69"/>
      <c r="BN199" s="69"/>
      <c r="BO199" s="69"/>
      <c r="BP199" s="69"/>
      <c r="BQ199" s="69"/>
      <c r="BR199" s="69"/>
      <c r="BS199" s="69"/>
      <c r="BT199" s="69"/>
      <c r="BU199" s="69"/>
      <c r="BV199" s="69"/>
      <c r="BW199" s="69"/>
      <c r="BX199" s="69"/>
      <c r="BY199" s="69"/>
      <c r="BZ199" s="69"/>
      <c r="CA199" s="69"/>
      <c r="CB199" s="69"/>
      <c r="CC199" s="69"/>
      <c r="CD199" s="69"/>
      <c r="CE199" s="69"/>
      <c r="CF199" s="69"/>
    </row>
    <row r="200" spans="3:84" x14ac:dyDescent="0.25">
      <c r="C200" s="69"/>
      <c r="D200" s="69"/>
      <c r="E200" s="69"/>
      <c r="F200" s="69"/>
      <c r="G200" s="69"/>
      <c r="H200" s="69"/>
      <c r="I200" s="69"/>
      <c r="J200" s="69"/>
      <c r="K200" s="69"/>
      <c r="L200" s="69"/>
      <c r="M200" s="69"/>
      <c r="N200" s="69"/>
      <c r="O200" s="69"/>
      <c r="P200" s="69"/>
      <c r="Q200" s="69"/>
      <c r="R200" s="69"/>
      <c r="S200" s="69"/>
      <c r="T200" s="69"/>
      <c r="U200" s="69"/>
      <c r="V200" s="547"/>
      <c r="W200" s="69"/>
      <c r="X200" s="563"/>
      <c r="Y200" s="563"/>
      <c r="Z200" s="556"/>
      <c r="AA200" s="69"/>
      <c r="AB200" s="69"/>
      <c r="AC200" s="69"/>
      <c r="AD200" s="69"/>
      <c r="AE200" s="69"/>
      <c r="AF200" s="69"/>
      <c r="AG200" s="69"/>
      <c r="AH200" s="69"/>
      <c r="AI200" s="69"/>
      <c r="AJ200" s="69"/>
      <c r="BJ200" s="69"/>
      <c r="BK200" s="69"/>
      <c r="BL200" s="69"/>
      <c r="BM200" s="69"/>
      <c r="BN200" s="69"/>
      <c r="BO200" s="69"/>
      <c r="BP200" s="69"/>
      <c r="BQ200" s="69"/>
      <c r="BR200" s="69"/>
      <c r="BS200" s="69"/>
      <c r="BT200" s="69"/>
      <c r="BU200" s="69"/>
      <c r="BV200" s="69"/>
      <c r="BW200" s="69"/>
      <c r="BX200" s="69"/>
      <c r="BY200" s="69"/>
      <c r="BZ200" s="69"/>
      <c r="CA200" s="69"/>
      <c r="CB200" s="69"/>
      <c r="CC200" s="69"/>
      <c r="CD200" s="69"/>
      <c r="CE200" s="69"/>
      <c r="CF200" s="69"/>
    </row>
    <row r="201" spans="3:84" x14ac:dyDescent="0.25">
      <c r="C201" s="69"/>
      <c r="D201" s="69"/>
      <c r="E201" s="69"/>
      <c r="F201" s="69"/>
      <c r="G201" s="69"/>
      <c r="H201" s="69"/>
      <c r="I201" s="69"/>
      <c r="J201" s="69"/>
      <c r="K201" s="69"/>
      <c r="L201" s="69"/>
      <c r="M201" s="69"/>
      <c r="N201" s="69"/>
      <c r="O201" s="69"/>
      <c r="P201" s="69"/>
      <c r="Q201" s="69"/>
      <c r="R201" s="69"/>
      <c r="S201" s="69"/>
      <c r="T201" s="69"/>
      <c r="U201" s="69"/>
      <c r="V201" s="547"/>
      <c r="W201" s="69"/>
      <c r="X201" s="563"/>
      <c r="Y201" s="563"/>
      <c r="Z201" s="556"/>
      <c r="AA201" s="69"/>
      <c r="AB201" s="69"/>
      <c r="AC201" s="69"/>
      <c r="AD201" s="69"/>
      <c r="AE201" s="69"/>
      <c r="AF201" s="69"/>
      <c r="AG201" s="69"/>
      <c r="AH201" s="69"/>
      <c r="AI201" s="69"/>
      <c r="AJ201" s="69"/>
      <c r="BJ201" s="69"/>
      <c r="BK201" s="69"/>
      <c r="BL201" s="69"/>
      <c r="BM201" s="69"/>
      <c r="BN201" s="69"/>
      <c r="BO201" s="69"/>
      <c r="BP201" s="69"/>
      <c r="BQ201" s="69"/>
      <c r="BR201" s="69"/>
      <c r="BS201" s="69"/>
      <c r="BT201" s="69"/>
      <c r="BU201" s="69"/>
      <c r="BV201" s="69"/>
      <c r="BW201" s="69"/>
      <c r="BX201" s="69"/>
      <c r="BY201" s="69"/>
      <c r="BZ201" s="69"/>
      <c r="CA201" s="69"/>
      <c r="CB201" s="69"/>
      <c r="CC201" s="69"/>
      <c r="CD201" s="69"/>
      <c r="CE201" s="69"/>
      <c r="CF201" s="69"/>
    </row>
    <row r="202" spans="3:84" x14ac:dyDescent="0.25">
      <c r="C202" s="69"/>
      <c r="D202" s="69"/>
      <c r="E202" s="69"/>
      <c r="F202" s="69"/>
      <c r="G202" s="69"/>
      <c r="H202" s="69"/>
      <c r="I202" s="69"/>
      <c r="J202" s="69"/>
      <c r="K202" s="69"/>
      <c r="L202" s="69"/>
      <c r="M202" s="69"/>
      <c r="N202" s="69"/>
      <c r="O202" s="69"/>
      <c r="P202" s="69"/>
      <c r="Q202" s="69"/>
      <c r="R202" s="69"/>
      <c r="S202" s="69"/>
      <c r="T202" s="69"/>
      <c r="U202" s="69"/>
      <c r="V202" s="547"/>
      <c r="W202" s="69"/>
      <c r="X202" s="563"/>
      <c r="Y202" s="563"/>
      <c r="Z202" s="556"/>
      <c r="AA202" s="69"/>
      <c r="AB202" s="69"/>
      <c r="AC202" s="69"/>
      <c r="AD202" s="69"/>
      <c r="AE202" s="69"/>
      <c r="AF202" s="69"/>
      <c r="AG202" s="69"/>
      <c r="AH202" s="69"/>
      <c r="AI202" s="69"/>
      <c r="AJ202" s="69"/>
      <c r="BJ202" s="69"/>
      <c r="BK202" s="69"/>
      <c r="BL202" s="69"/>
      <c r="BM202" s="69"/>
      <c r="BN202" s="69"/>
      <c r="BO202" s="69"/>
      <c r="BP202" s="69"/>
      <c r="BQ202" s="69"/>
      <c r="BR202" s="69"/>
      <c r="BS202" s="69"/>
      <c r="BT202" s="69"/>
      <c r="BU202" s="69"/>
      <c r="BV202" s="69"/>
      <c r="BW202" s="69"/>
      <c r="BX202" s="69"/>
      <c r="BY202" s="69"/>
      <c r="BZ202" s="69"/>
      <c r="CA202" s="69"/>
      <c r="CB202" s="69"/>
      <c r="CC202" s="69"/>
      <c r="CD202" s="69"/>
      <c r="CE202" s="69"/>
      <c r="CF202" s="69"/>
    </row>
    <row r="203" spans="3:84" x14ac:dyDescent="0.25">
      <c r="C203" s="69"/>
      <c r="D203" s="69"/>
      <c r="E203" s="69"/>
      <c r="F203" s="69"/>
      <c r="G203" s="69"/>
      <c r="H203" s="69"/>
      <c r="I203" s="69"/>
      <c r="J203" s="69"/>
      <c r="K203" s="69"/>
      <c r="L203" s="69"/>
      <c r="M203" s="69"/>
      <c r="N203" s="69"/>
      <c r="O203" s="69"/>
      <c r="P203" s="69"/>
      <c r="Q203" s="69"/>
      <c r="R203" s="69"/>
      <c r="S203" s="69"/>
      <c r="T203" s="69"/>
      <c r="U203" s="69"/>
      <c r="V203" s="547"/>
      <c r="W203" s="69"/>
      <c r="X203" s="563"/>
      <c r="Y203" s="563"/>
      <c r="Z203" s="556"/>
      <c r="AA203" s="69"/>
      <c r="AB203" s="69"/>
      <c r="AC203" s="69"/>
      <c r="AD203" s="69"/>
      <c r="AE203" s="69"/>
      <c r="AF203" s="69"/>
      <c r="AG203" s="69"/>
      <c r="AH203" s="69"/>
      <c r="AI203" s="69"/>
      <c r="AJ203" s="69"/>
      <c r="BJ203" s="69"/>
      <c r="BK203" s="69"/>
      <c r="BL203" s="69"/>
      <c r="BM203" s="69"/>
      <c r="BN203" s="69"/>
      <c r="BO203" s="69"/>
      <c r="BP203" s="69"/>
      <c r="BQ203" s="69"/>
      <c r="BR203" s="69"/>
      <c r="BS203" s="69"/>
      <c r="BT203" s="69"/>
      <c r="BU203" s="69"/>
      <c r="BV203" s="69"/>
      <c r="BW203" s="69"/>
      <c r="BX203" s="69"/>
      <c r="BY203" s="69"/>
      <c r="BZ203" s="69"/>
      <c r="CA203" s="69"/>
      <c r="CB203" s="69"/>
      <c r="CC203" s="69"/>
      <c r="CD203" s="69"/>
      <c r="CE203" s="69"/>
      <c r="CF203" s="69"/>
    </row>
    <row r="204" spans="3:84" x14ac:dyDescent="0.25">
      <c r="C204" s="69"/>
      <c r="D204" s="69"/>
      <c r="E204" s="69"/>
      <c r="F204" s="69"/>
      <c r="G204" s="69"/>
      <c r="H204" s="69"/>
      <c r="I204" s="69"/>
      <c r="J204" s="69"/>
      <c r="K204" s="69"/>
      <c r="L204" s="69"/>
      <c r="M204" s="69"/>
      <c r="N204" s="69"/>
      <c r="O204" s="69"/>
      <c r="P204" s="69"/>
      <c r="Q204" s="69"/>
      <c r="R204" s="69"/>
      <c r="S204" s="69"/>
      <c r="T204" s="69"/>
      <c r="U204" s="69"/>
      <c r="V204" s="547"/>
      <c r="W204" s="69"/>
      <c r="X204" s="563"/>
      <c r="Y204" s="563"/>
      <c r="Z204" s="556"/>
      <c r="AA204" s="69"/>
      <c r="AB204" s="69"/>
      <c r="AC204" s="69"/>
      <c r="AD204" s="69"/>
      <c r="AE204" s="69"/>
      <c r="AF204" s="69"/>
      <c r="AG204" s="69"/>
      <c r="AH204" s="69"/>
      <c r="AI204" s="69"/>
      <c r="AJ204" s="69"/>
      <c r="BJ204" s="69"/>
      <c r="BK204" s="69"/>
      <c r="BL204" s="69"/>
      <c r="BM204" s="69"/>
      <c r="BN204" s="69"/>
      <c r="BO204" s="69"/>
      <c r="BP204" s="69"/>
      <c r="BQ204" s="69"/>
      <c r="BR204" s="69"/>
      <c r="BS204" s="69"/>
      <c r="BT204" s="69"/>
      <c r="BU204" s="69"/>
      <c r="BV204" s="69"/>
      <c r="BW204" s="69"/>
      <c r="BX204" s="69"/>
      <c r="BY204" s="69"/>
      <c r="BZ204" s="69"/>
      <c r="CA204" s="69"/>
      <c r="CB204" s="69"/>
      <c r="CC204" s="69"/>
      <c r="CD204" s="69"/>
      <c r="CE204" s="69"/>
      <c r="CF204" s="69"/>
    </row>
    <row r="205" spans="3:84" x14ac:dyDescent="0.25">
      <c r="C205" s="69"/>
      <c r="D205" s="69"/>
      <c r="E205" s="69"/>
      <c r="F205" s="69"/>
      <c r="G205" s="69"/>
      <c r="H205" s="69"/>
      <c r="I205" s="69"/>
      <c r="J205" s="69"/>
      <c r="K205" s="69"/>
      <c r="L205" s="69"/>
      <c r="M205" s="69"/>
      <c r="N205" s="69"/>
      <c r="O205" s="69"/>
      <c r="P205" s="69"/>
      <c r="Q205" s="69"/>
      <c r="R205" s="69"/>
      <c r="S205" s="69"/>
      <c r="T205" s="69"/>
      <c r="U205" s="69"/>
      <c r="V205" s="547"/>
      <c r="W205" s="69"/>
      <c r="X205" s="563"/>
      <c r="Y205" s="563"/>
      <c r="Z205" s="556"/>
      <c r="AA205" s="69"/>
      <c r="AB205" s="69"/>
      <c r="AC205" s="69"/>
      <c r="AD205" s="69"/>
      <c r="AE205" s="69"/>
      <c r="AF205" s="69"/>
      <c r="AG205" s="69"/>
      <c r="AH205" s="69"/>
      <c r="AI205" s="69"/>
      <c r="AJ205" s="69"/>
      <c r="BJ205" s="69"/>
      <c r="BK205" s="69"/>
      <c r="BL205" s="69"/>
      <c r="BM205" s="69"/>
      <c r="BN205" s="69"/>
      <c r="BO205" s="69"/>
      <c r="BP205" s="69"/>
      <c r="BQ205" s="69"/>
      <c r="BR205" s="69"/>
      <c r="BS205" s="69"/>
      <c r="BT205" s="69"/>
      <c r="BU205" s="69"/>
      <c r="BV205" s="69"/>
      <c r="BW205" s="69"/>
      <c r="BX205" s="69"/>
      <c r="BY205" s="69"/>
      <c r="BZ205" s="69"/>
      <c r="CA205" s="69"/>
      <c r="CB205" s="69"/>
      <c r="CC205" s="69"/>
      <c r="CD205" s="69"/>
      <c r="CE205" s="69"/>
      <c r="CF205" s="69"/>
    </row>
    <row r="206" spans="3:84" x14ac:dyDescent="0.25">
      <c r="C206" s="69"/>
      <c r="D206" s="69"/>
      <c r="E206" s="69"/>
      <c r="F206" s="69"/>
      <c r="G206" s="69"/>
      <c r="H206" s="69"/>
      <c r="I206" s="69"/>
      <c r="J206" s="69"/>
      <c r="K206" s="69"/>
      <c r="L206" s="69"/>
      <c r="M206" s="69"/>
      <c r="N206" s="69"/>
      <c r="O206" s="69"/>
      <c r="P206" s="69"/>
      <c r="Q206" s="69"/>
      <c r="R206" s="69"/>
      <c r="S206" s="69"/>
      <c r="T206" s="69"/>
      <c r="U206" s="69"/>
      <c r="V206" s="547"/>
      <c r="W206" s="69"/>
      <c r="X206" s="563"/>
      <c r="Y206" s="563"/>
      <c r="Z206" s="556"/>
      <c r="AA206" s="69"/>
      <c r="AB206" s="69"/>
      <c r="AC206" s="69"/>
      <c r="AD206" s="69"/>
      <c r="AE206" s="69"/>
      <c r="AF206" s="69"/>
      <c r="AG206" s="69"/>
      <c r="AH206" s="69"/>
      <c r="AI206" s="69"/>
      <c r="AJ206" s="69"/>
      <c r="BJ206" s="69"/>
      <c r="BK206" s="69"/>
      <c r="BL206" s="69"/>
      <c r="BM206" s="69"/>
      <c r="BN206" s="69"/>
      <c r="BO206" s="69"/>
      <c r="BP206" s="69"/>
      <c r="BQ206" s="69"/>
      <c r="BR206" s="69"/>
      <c r="BS206" s="69"/>
      <c r="BT206" s="69"/>
      <c r="BU206" s="69"/>
      <c r="BV206" s="69"/>
      <c r="BW206" s="69"/>
      <c r="BX206" s="69"/>
      <c r="BY206" s="69"/>
      <c r="BZ206" s="69"/>
      <c r="CA206" s="69"/>
      <c r="CB206" s="69"/>
      <c r="CC206" s="69"/>
      <c r="CD206" s="69"/>
      <c r="CE206" s="69"/>
      <c r="CF206" s="69"/>
    </row>
    <row r="207" spans="3:84" x14ac:dyDescent="0.25">
      <c r="C207" s="69"/>
      <c r="D207" s="69"/>
      <c r="E207" s="69"/>
      <c r="F207" s="69"/>
      <c r="G207" s="69"/>
      <c r="H207" s="69"/>
      <c r="I207" s="69"/>
      <c r="J207" s="69"/>
      <c r="K207" s="69"/>
      <c r="L207" s="69"/>
      <c r="M207" s="69"/>
      <c r="N207" s="69"/>
      <c r="O207" s="69"/>
      <c r="P207" s="69"/>
      <c r="Q207" s="69"/>
      <c r="R207" s="69"/>
      <c r="S207" s="69"/>
      <c r="T207" s="69"/>
      <c r="U207" s="69"/>
      <c r="V207" s="547"/>
      <c r="W207" s="69"/>
      <c r="X207" s="563"/>
      <c r="Y207" s="563"/>
      <c r="Z207" s="556"/>
      <c r="AA207" s="69"/>
      <c r="AB207" s="69"/>
      <c r="AC207" s="69"/>
      <c r="AD207" s="69"/>
      <c r="AE207" s="69"/>
      <c r="AF207" s="69"/>
      <c r="AG207" s="69"/>
      <c r="AH207" s="69"/>
      <c r="AI207" s="69"/>
      <c r="AJ207" s="69"/>
      <c r="BJ207" s="69"/>
      <c r="BK207" s="69"/>
      <c r="BL207" s="69"/>
      <c r="BM207" s="69"/>
      <c r="BN207" s="69"/>
      <c r="BO207" s="69"/>
      <c r="BP207" s="69"/>
      <c r="BQ207" s="69"/>
      <c r="BR207" s="69"/>
      <c r="BS207" s="69"/>
      <c r="BT207" s="69"/>
      <c r="BU207" s="69"/>
      <c r="BV207" s="69"/>
      <c r="BW207" s="69"/>
      <c r="BX207" s="69"/>
      <c r="BY207" s="69"/>
      <c r="BZ207" s="69"/>
      <c r="CA207" s="69"/>
      <c r="CB207" s="69"/>
      <c r="CC207" s="69"/>
      <c r="CD207" s="69"/>
      <c r="CE207" s="69"/>
      <c r="CF207" s="69"/>
    </row>
    <row r="208" spans="3:84" x14ac:dyDescent="0.25">
      <c r="C208" s="69"/>
      <c r="D208" s="69"/>
      <c r="E208" s="69"/>
      <c r="F208" s="69"/>
      <c r="G208" s="69"/>
      <c r="H208" s="69"/>
      <c r="I208" s="69"/>
      <c r="J208" s="69"/>
      <c r="K208" s="69"/>
      <c r="L208" s="69"/>
      <c r="M208" s="69"/>
      <c r="N208" s="69"/>
      <c r="O208" s="69"/>
      <c r="P208" s="69"/>
      <c r="Q208" s="69"/>
      <c r="R208" s="69"/>
      <c r="S208" s="69"/>
      <c r="T208" s="69"/>
      <c r="U208" s="69"/>
      <c r="V208" s="547"/>
      <c r="W208" s="69"/>
      <c r="X208" s="563"/>
      <c r="Y208" s="563"/>
      <c r="Z208" s="556"/>
      <c r="AA208" s="69"/>
      <c r="AB208" s="69"/>
      <c r="AC208" s="69"/>
      <c r="AD208" s="69"/>
      <c r="AE208" s="69"/>
      <c r="AF208" s="69"/>
      <c r="AG208" s="69"/>
      <c r="AH208" s="69"/>
      <c r="AI208" s="69"/>
      <c r="AJ208" s="69"/>
      <c r="BJ208" s="69"/>
      <c r="BK208" s="69"/>
      <c r="BL208" s="69"/>
      <c r="BM208" s="69"/>
      <c r="BN208" s="69"/>
      <c r="BO208" s="69"/>
      <c r="BP208" s="69"/>
      <c r="BQ208" s="69"/>
      <c r="BR208" s="69"/>
      <c r="BS208" s="69"/>
      <c r="BT208" s="69"/>
      <c r="BU208" s="69"/>
      <c r="BV208" s="69"/>
      <c r="BW208" s="69"/>
      <c r="BX208" s="69"/>
      <c r="BY208" s="69"/>
      <c r="BZ208" s="69"/>
      <c r="CA208" s="69"/>
      <c r="CB208" s="69"/>
      <c r="CC208" s="69"/>
      <c r="CD208" s="69"/>
      <c r="CE208" s="69"/>
      <c r="CF208" s="69"/>
    </row>
    <row r="209" spans="3:84" x14ac:dyDescent="0.25">
      <c r="C209" s="69"/>
      <c r="D209" s="69"/>
      <c r="E209" s="69"/>
      <c r="F209" s="69"/>
      <c r="G209" s="69"/>
      <c r="H209" s="69"/>
      <c r="I209" s="69"/>
      <c r="J209" s="69"/>
      <c r="K209" s="69"/>
      <c r="L209" s="69"/>
      <c r="M209" s="69"/>
      <c r="N209" s="69"/>
      <c r="O209" s="69"/>
      <c r="P209" s="69"/>
      <c r="Q209" s="69"/>
      <c r="R209" s="69"/>
      <c r="S209" s="69"/>
      <c r="T209" s="69"/>
      <c r="U209" s="69"/>
      <c r="V209" s="547"/>
      <c r="W209" s="69"/>
      <c r="X209" s="563"/>
      <c r="Y209" s="563"/>
      <c r="Z209" s="556"/>
      <c r="AA209" s="69"/>
      <c r="AB209" s="69"/>
      <c r="AC209" s="69"/>
      <c r="AD209" s="69"/>
      <c r="AE209" s="69"/>
      <c r="AF209" s="69"/>
      <c r="AG209" s="69"/>
      <c r="AH209" s="69"/>
      <c r="AI209" s="69"/>
      <c r="AJ209" s="69"/>
      <c r="BJ209" s="69"/>
      <c r="BK209" s="69"/>
      <c r="BL209" s="69"/>
      <c r="BM209" s="69"/>
      <c r="BN209" s="69"/>
      <c r="BO209" s="69"/>
      <c r="BP209" s="69"/>
      <c r="BQ209" s="69"/>
      <c r="BR209" s="69"/>
      <c r="BS209" s="69"/>
      <c r="BT209" s="69"/>
      <c r="BU209" s="69"/>
      <c r="BV209" s="69"/>
      <c r="BW209" s="69"/>
      <c r="BX209" s="69"/>
      <c r="BY209" s="69"/>
      <c r="BZ209" s="69"/>
      <c r="CA209" s="69"/>
      <c r="CB209" s="69"/>
      <c r="CC209" s="69"/>
      <c r="CD209" s="69"/>
      <c r="CE209" s="69"/>
      <c r="CF209" s="69"/>
    </row>
    <row r="210" spans="3:84" x14ac:dyDescent="0.25">
      <c r="C210" s="69"/>
      <c r="D210" s="69"/>
      <c r="E210" s="69"/>
      <c r="F210" s="69"/>
      <c r="G210" s="69"/>
      <c r="H210" s="69"/>
      <c r="I210" s="69"/>
      <c r="J210" s="69"/>
      <c r="K210" s="69"/>
      <c r="L210" s="69"/>
      <c r="M210" s="69"/>
      <c r="N210" s="69"/>
      <c r="O210" s="69"/>
      <c r="P210" s="69"/>
      <c r="Q210" s="69"/>
      <c r="R210" s="69"/>
      <c r="S210" s="69"/>
      <c r="T210" s="69"/>
      <c r="U210" s="69"/>
      <c r="V210" s="547"/>
      <c r="W210" s="69"/>
      <c r="X210" s="563"/>
      <c r="Y210" s="563"/>
      <c r="Z210" s="556"/>
      <c r="AA210" s="69"/>
      <c r="AB210" s="69"/>
      <c r="AC210" s="69"/>
      <c r="AD210" s="69"/>
      <c r="AE210" s="69"/>
      <c r="AF210" s="69"/>
      <c r="AG210" s="69"/>
      <c r="AH210" s="69"/>
      <c r="AI210" s="69"/>
      <c r="AJ210" s="69"/>
      <c r="BJ210" s="69"/>
      <c r="BK210" s="69"/>
      <c r="BL210" s="69"/>
      <c r="BM210" s="69"/>
      <c r="BN210" s="69"/>
      <c r="BO210" s="69"/>
      <c r="BP210" s="69"/>
      <c r="BQ210" s="69"/>
      <c r="BR210" s="69"/>
      <c r="BS210" s="69"/>
      <c r="BT210" s="69"/>
      <c r="BU210" s="69"/>
      <c r="BV210" s="69"/>
      <c r="BW210" s="69"/>
      <c r="BX210" s="69"/>
      <c r="BY210" s="69"/>
      <c r="BZ210" s="69"/>
      <c r="CA210" s="69"/>
      <c r="CB210" s="69"/>
      <c r="CC210" s="69"/>
      <c r="CD210" s="69"/>
      <c r="CE210" s="69"/>
      <c r="CF210" s="69"/>
    </row>
    <row r="211" spans="3:84" x14ac:dyDescent="0.25">
      <c r="C211" s="69"/>
      <c r="D211" s="69"/>
      <c r="E211" s="69"/>
      <c r="F211" s="69"/>
      <c r="G211" s="69"/>
      <c r="H211" s="69"/>
      <c r="I211" s="69"/>
      <c r="J211" s="69"/>
      <c r="K211" s="69"/>
      <c r="L211" s="69"/>
      <c r="M211" s="69"/>
      <c r="N211" s="69"/>
      <c r="O211" s="69"/>
      <c r="P211" s="69"/>
      <c r="Q211" s="69"/>
      <c r="R211" s="69"/>
      <c r="S211" s="69"/>
      <c r="T211" s="69"/>
      <c r="U211" s="69"/>
      <c r="V211" s="547"/>
      <c r="W211" s="69"/>
      <c r="X211" s="563"/>
      <c r="Y211" s="563"/>
      <c r="Z211" s="556"/>
      <c r="AA211" s="69"/>
      <c r="AB211" s="69"/>
      <c r="AC211" s="69"/>
      <c r="AD211" s="69"/>
      <c r="AE211" s="69"/>
      <c r="AF211" s="69"/>
      <c r="AG211" s="69"/>
      <c r="AH211" s="69"/>
      <c r="AI211" s="69"/>
      <c r="AJ211" s="69"/>
      <c r="BJ211" s="69"/>
      <c r="BK211" s="69"/>
      <c r="BL211" s="69"/>
      <c r="BM211" s="69"/>
      <c r="BN211" s="69"/>
      <c r="BO211" s="69"/>
      <c r="BP211" s="69"/>
      <c r="BQ211" s="69"/>
      <c r="BR211" s="69"/>
      <c r="BS211" s="69"/>
      <c r="BT211" s="69"/>
      <c r="BU211" s="69"/>
      <c r="BV211" s="69"/>
      <c r="BW211" s="69"/>
      <c r="BX211" s="69"/>
      <c r="BY211" s="69"/>
      <c r="BZ211" s="69"/>
      <c r="CA211" s="69"/>
      <c r="CB211" s="69"/>
      <c r="CC211" s="69"/>
      <c r="CD211" s="69"/>
      <c r="CE211" s="69"/>
      <c r="CF211" s="69"/>
    </row>
    <row r="212" spans="3:84" x14ac:dyDescent="0.25">
      <c r="C212" s="69"/>
      <c r="D212" s="69"/>
      <c r="E212" s="69"/>
      <c r="F212" s="69"/>
      <c r="G212" s="69"/>
      <c r="H212" s="69"/>
      <c r="I212" s="69"/>
      <c r="J212" s="69"/>
      <c r="K212" s="69"/>
      <c r="L212" s="69"/>
      <c r="M212" s="69"/>
      <c r="N212" s="69"/>
      <c r="O212" s="69"/>
      <c r="P212" s="69"/>
      <c r="Q212" s="69"/>
      <c r="R212" s="69"/>
      <c r="S212" s="69"/>
      <c r="T212" s="69"/>
      <c r="U212" s="69"/>
      <c r="V212" s="547"/>
      <c r="W212" s="69"/>
      <c r="X212" s="563"/>
      <c r="Y212" s="563"/>
      <c r="Z212" s="556"/>
      <c r="AA212" s="69"/>
      <c r="AB212" s="69"/>
      <c r="AC212" s="69"/>
      <c r="AD212" s="69"/>
      <c r="AE212" s="69"/>
      <c r="AF212" s="69"/>
      <c r="AG212" s="69"/>
      <c r="AH212" s="69"/>
      <c r="AI212" s="69"/>
      <c r="AJ212" s="69"/>
      <c r="BJ212" s="69"/>
      <c r="BK212" s="69"/>
      <c r="BL212" s="69"/>
      <c r="BM212" s="69"/>
      <c r="BN212" s="69"/>
      <c r="BO212" s="69"/>
      <c r="BP212" s="69"/>
      <c r="BQ212" s="69"/>
      <c r="BR212" s="69"/>
      <c r="BS212" s="69"/>
      <c r="BT212" s="69"/>
      <c r="BU212" s="69"/>
      <c r="BV212" s="69"/>
      <c r="BW212" s="69"/>
      <c r="BX212" s="69"/>
      <c r="BY212" s="69"/>
      <c r="BZ212" s="69"/>
      <c r="CA212" s="69"/>
      <c r="CB212" s="69"/>
      <c r="CC212" s="69"/>
      <c r="CD212" s="69"/>
      <c r="CE212" s="69"/>
      <c r="CF212" s="69"/>
    </row>
    <row r="213" spans="3:84" x14ac:dyDescent="0.25">
      <c r="C213" s="69"/>
      <c r="D213" s="69"/>
      <c r="E213" s="69"/>
      <c r="F213" s="69"/>
      <c r="G213" s="69"/>
      <c r="H213" s="69"/>
      <c r="I213" s="69"/>
      <c r="J213" s="69"/>
      <c r="K213" s="69"/>
      <c r="L213" s="69"/>
      <c r="M213" s="69"/>
      <c r="N213" s="69"/>
      <c r="O213" s="69"/>
      <c r="P213" s="69"/>
      <c r="Q213" s="69"/>
      <c r="R213" s="69"/>
      <c r="S213" s="69"/>
      <c r="T213" s="69"/>
      <c r="U213" s="69"/>
      <c r="V213" s="547"/>
      <c r="W213" s="69"/>
      <c r="X213" s="563"/>
      <c r="Y213" s="563"/>
      <c r="Z213" s="556"/>
      <c r="AA213" s="69"/>
      <c r="AB213" s="69"/>
      <c r="AC213" s="69"/>
      <c r="AD213" s="69"/>
      <c r="AE213" s="69"/>
      <c r="AF213" s="69"/>
      <c r="AG213" s="69"/>
      <c r="AH213" s="69"/>
      <c r="AI213" s="69"/>
      <c r="AJ213" s="69"/>
      <c r="BJ213" s="69"/>
      <c r="BK213" s="69"/>
      <c r="BL213" s="69"/>
      <c r="BM213" s="69"/>
      <c r="BN213" s="69"/>
      <c r="BO213" s="69"/>
      <c r="BP213" s="69"/>
      <c r="BQ213" s="69"/>
      <c r="BR213" s="69"/>
      <c r="BS213" s="69"/>
      <c r="BT213" s="69"/>
      <c r="BU213" s="69"/>
      <c r="BV213" s="69"/>
      <c r="BW213" s="69"/>
      <c r="BX213" s="69"/>
      <c r="BY213" s="69"/>
      <c r="BZ213" s="69"/>
      <c r="CA213" s="69"/>
      <c r="CB213" s="69"/>
      <c r="CC213" s="69"/>
      <c r="CD213" s="69"/>
      <c r="CE213" s="69"/>
      <c r="CF213" s="69"/>
    </row>
    <row r="214" spans="3:84" x14ac:dyDescent="0.25">
      <c r="C214" s="69"/>
      <c r="D214" s="69"/>
      <c r="E214" s="69"/>
      <c r="F214" s="69"/>
      <c r="G214" s="69"/>
      <c r="H214" s="69"/>
      <c r="I214" s="69"/>
      <c r="J214" s="69"/>
      <c r="K214" s="69"/>
      <c r="L214" s="69"/>
      <c r="M214" s="69"/>
      <c r="N214" s="69"/>
      <c r="O214" s="69"/>
      <c r="P214" s="69"/>
      <c r="Q214" s="69"/>
      <c r="R214" s="69"/>
      <c r="S214" s="69"/>
      <c r="T214" s="69"/>
      <c r="U214" s="69"/>
      <c r="V214" s="547"/>
      <c r="W214" s="69"/>
      <c r="X214" s="563"/>
      <c r="Y214" s="563"/>
      <c r="Z214" s="556"/>
      <c r="AA214" s="69"/>
      <c r="AB214" s="69"/>
      <c r="AC214" s="69"/>
      <c r="AD214" s="69"/>
      <c r="AE214" s="69"/>
      <c r="AF214" s="69"/>
      <c r="AG214" s="69"/>
      <c r="AH214" s="69"/>
      <c r="AI214" s="69"/>
      <c r="AJ214" s="69"/>
      <c r="BJ214" s="69"/>
      <c r="BK214" s="69"/>
      <c r="BL214" s="69"/>
      <c r="BM214" s="69"/>
      <c r="BN214" s="69"/>
      <c r="BO214" s="69"/>
      <c r="BP214" s="69"/>
      <c r="BQ214" s="69"/>
      <c r="BR214" s="69"/>
      <c r="BS214" s="69"/>
      <c r="BT214" s="69"/>
      <c r="BU214" s="69"/>
      <c r="BV214" s="69"/>
      <c r="BW214" s="69"/>
      <c r="BX214" s="69"/>
      <c r="BY214" s="69"/>
      <c r="BZ214" s="69"/>
      <c r="CA214" s="69"/>
      <c r="CB214" s="69"/>
      <c r="CC214" s="69"/>
      <c r="CD214" s="69"/>
      <c r="CE214" s="69"/>
      <c r="CF214" s="69"/>
    </row>
    <row r="215" spans="3:84" x14ac:dyDescent="0.25">
      <c r="C215" s="69"/>
      <c r="D215" s="69"/>
      <c r="E215" s="69"/>
      <c r="F215" s="69"/>
      <c r="G215" s="69"/>
      <c r="H215" s="69"/>
      <c r="I215" s="69"/>
      <c r="J215" s="69"/>
      <c r="K215" s="69"/>
      <c r="L215" s="69"/>
      <c r="M215" s="69"/>
      <c r="N215" s="69"/>
      <c r="O215" s="69"/>
      <c r="P215" s="69"/>
      <c r="Q215" s="69"/>
      <c r="R215" s="69"/>
      <c r="S215" s="69"/>
      <c r="T215" s="69"/>
      <c r="U215" s="69"/>
      <c r="V215" s="547"/>
      <c r="W215" s="69"/>
      <c r="X215" s="563"/>
      <c r="Y215" s="563"/>
      <c r="Z215" s="556"/>
      <c r="AA215" s="69"/>
      <c r="AB215" s="69"/>
      <c r="AC215" s="69"/>
      <c r="AD215" s="69"/>
      <c r="AE215" s="69"/>
      <c r="AF215" s="69"/>
      <c r="AG215" s="69"/>
      <c r="AH215" s="69"/>
      <c r="AI215" s="69"/>
      <c r="AJ215" s="69"/>
      <c r="BJ215" s="69"/>
      <c r="BK215" s="69"/>
      <c r="BL215" s="69"/>
      <c r="BM215" s="69"/>
      <c r="BN215" s="69"/>
      <c r="BO215" s="69"/>
      <c r="BP215" s="69"/>
      <c r="BQ215" s="69"/>
      <c r="BR215" s="69"/>
      <c r="BS215" s="69"/>
      <c r="BT215" s="69"/>
      <c r="BU215" s="69"/>
      <c r="BV215" s="69"/>
      <c r="BW215" s="69"/>
      <c r="BX215" s="69"/>
      <c r="BY215" s="69"/>
      <c r="BZ215" s="69"/>
      <c r="CA215" s="69"/>
      <c r="CB215" s="69"/>
      <c r="CC215" s="69"/>
      <c r="CD215" s="69"/>
      <c r="CE215" s="69"/>
      <c r="CF215" s="69"/>
    </row>
    <row r="216" spans="3:84" x14ac:dyDescent="0.25">
      <c r="C216" s="69"/>
      <c r="D216" s="69"/>
      <c r="E216" s="69"/>
      <c r="F216" s="69"/>
      <c r="G216" s="69"/>
      <c r="H216" s="69"/>
      <c r="I216" s="69"/>
      <c r="J216" s="69"/>
      <c r="K216" s="69"/>
      <c r="L216" s="69"/>
      <c r="M216" s="69"/>
      <c r="N216" s="69"/>
      <c r="O216" s="69"/>
      <c r="P216" s="69"/>
      <c r="Q216" s="69"/>
      <c r="R216" s="69"/>
      <c r="S216" s="69"/>
      <c r="T216" s="69"/>
      <c r="U216" s="69"/>
      <c r="V216" s="547"/>
      <c r="W216" s="69"/>
      <c r="X216" s="563"/>
      <c r="Y216" s="563"/>
      <c r="Z216" s="556"/>
      <c r="AA216" s="69"/>
      <c r="AB216" s="69"/>
      <c r="AC216" s="69"/>
      <c r="AD216" s="69"/>
      <c r="AE216" s="69"/>
      <c r="AF216" s="69"/>
      <c r="AG216" s="69"/>
      <c r="AH216" s="69"/>
      <c r="AI216" s="69"/>
      <c r="AJ216" s="69"/>
      <c r="BJ216" s="69"/>
      <c r="BK216" s="69"/>
      <c r="BL216" s="69"/>
      <c r="BM216" s="69"/>
      <c r="BN216" s="69"/>
      <c r="BO216" s="69"/>
      <c r="BP216" s="69"/>
      <c r="BQ216" s="69"/>
      <c r="BR216" s="69"/>
      <c r="BS216" s="69"/>
      <c r="BT216" s="69"/>
      <c r="BU216" s="69"/>
      <c r="BV216" s="69"/>
      <c r="BW216" s="69"/>
      <c r="BX216" s="69"/>
      <c r="BY216" s="69"/>
      <c r="BZ216" s="69"/>
      <c r="CA216" s="69"/>
      <c r="CB216" s="69"/>
      <c r="CC216" s="69"/>
      <c r="CD216" s="69"/>
      <c r="CE216" s="69"/>
      <c r="CF216" s="69"/>
    </row>
    <row r="217" spans="3:84" x14ac:dyDescent="0.25">
      <c r="C217" s="69"/>
      <c r="D217" s="69"/>
      <c r="E217" s="69"/>
      <c r="F217" s="69"/>
      <c r="G217" s="69"/>
      <c r="H217" s="69"/>
      <c r="I217" s="69"/>
      <c r="J217" s="69"/>
      <c r="K217" s="69"/>
      <c r="L217" s="69"/>
      <c r="M217" s="69"/>
      <c r="N217" s="69"/>
      <c r="O217" s="69"/>
      <c r="P217" s="69"/>
      <c r="Q217" s="69"/>
      <c r="R217" s="69"/>
      <c r="S217" s="69"/>
      <c r="T217" s="69"/>
      <c r="U217" s="69"/>
      <c r="V217" s="547"/>
      <c r="W217" s="69"/>
      <c r="X217" s="563"/>
      <c r="Y217" s="563"/>
      <c r="Z217" s="556"/>
      <c r="AA217" s="69"/>
      <c r="AB217" s="69"/>
      <c r="AC217" s="69"/>
      <c r="AD217" s="69"/>
      <c r="AE217" s="69"/>
      <c r="AF217" s="69"/>
      <c r="AG217" s="69"/>
      <c r="AH217" s="69"/>
      <c r="AI217" s="69"/>
      <c r="AJ217" s="69"/>
      <c r="BJ217" s="69"/>
      <c r="BK217" s="69"/>
      <c r="BL217" s="69"/>
      <c r="BM217" s="69"/>
      <c r="BN217" s="69"/>
      <c r="BO217" s="69"/>
      <c r="BP217" s="69"/>
      <c r="BQ217" s="69"/>
      <c r="BR217" s="69"/>
      <c r="BS217" s="69"/>
      <c r="BT217" s="69"/>
      <c r="BU217" s="69"/>
      <c r="BV217" s="69"/>
      <c r="BW217" s="69"/>
      <c r="BX217" s="69"/>
      <c r="BY217" s="69"/>
      <c r="BZ217" s="69"/>
      <c r="CA217" s="69"/>
      <c r="CB217" s="69"/>
      <c r="CC217" s="69"/>
      <c r="CD217" s="69"/>
      <c r="CE217" s="69"/>
      <c r="CF217" s="69"/>
    </row>
    <row r="218" spans="3:84" x14ac:dyDescent="0.25">
      <c r="C218" s="69"/>
      <c r="D218" s="69"/>
      <c r="E218" s="69"/>
      <c r="F218" s="69"/>
      <c r="G218" s="69"/>
      <c r="H218" s="69"/>
      <c r="I218" s="69"/>
      <c r="J218" s="69"/>
      <c r="K218" s="69"/>
      <c r="L218" s="69"/>
      <c r="M218" s="69"/>
      <c r="N218" s="69"/>
      <c r="O218" s="69"/>
      <c r="P218" s="69"/>
      <c r="Q218" s="69"/>
      <c r="R218" s="69"/>
      <c r="S218" s="69"/>
      <c r="T218" s="69"/>
      <c r="U218" s="69"/>
      <c r="V218" s="547"/>
      <c r="W218" s="69"/>
      <c r="X218" s="563"/>
      <c r="Y218" s="563"/>
      <c r="Z218" s="556"/>
      <c r="AA218" s="69"/>
      <c r="AB218" s="69"/>
      <c r="AC218" s="69"/>
      <c r="AD218" s="69"/>
      <c r="AE218" s="69"/>
      <c r="AF218" s="69"/>
      <c r="AG218" s="69"/>
      <c r="AH218" s="69"/>
      <c r="AI218" s="69"/>
      <c r="AJ218" s="69"/>
      <c r="BJ218" s="69"/>
      <c r="BK218" s="69"/>
      <c r="BL218" s="69"/>
      <c r="BM218" s="69"/>
      <c r="BN218" s="69"/>
      <c r="BO218" s="69"/>
      <c r="BP218" s="69"/>
      <c r="BQ218" s="69"/>
      <c r="BR218" s="69"/>
      <c r="BS218" s="69"/>
      <c r="BT218" s="69"/>
      <c r="BU218" s="69"/>
      <c r="BV218" s="69"/>
      <c r="BW218" s="69"/>
      <c r="BX218" s="69"/>
      <c r="BY218" s="69"/>
      <c r="BZ218" s="69"/>
      <c r="CA218" s="69"/>
      <c r="CB218" s="69"/>
      <c r="CC218" s="69"/>
      <c r="CD218" s="69"/>
      <c r="CE218" s="69"/>
      <c r="CF218" s="69"/>
    </row>
    <row r="219" spans="3:84" x14ac:dyDescent="0.25">
      <c r="BJ219" s="69"/>
      <c r="BK219" s="69"/>
      <c r="BL219" s="69"/>
      <c r="BM219" s="69"/>
      <c r="BN219" s="69"/>
      <c r="BO219" s="69"/>
      <c r="BP219" s="69"/>
      <c r="BQ219" s="69"/>
      <c r="BR219" s="69"/>
      <c r="BS219" s="69"/>
      <c r="BT219" s="69"/>
      <c r="BU219" s="69"/>
      <c r="BV219" s="69"/>
      <c r="BW219" s="69"/>
      <c r="BX219" s="69"/>
      <c r="BY219" s="69"/>
      <c r="BZ219" s="69"/>
      <c r="CA219" s="69"/>
      <c r="CB219" s="69"/>
      <c r="CC219" s="69"/>
      <c r="CD219" s="69"/>
      <c r="CE219" s="69"/>
      <c r="CF219" s="69"/>
    </row>
    <row r="220" spans="3:84" x14ac:dyDescent="0.25">
      <c r="BJ220" s="69"/>
      <c r="BK220" s="69"/>
      <c r="BL220" s="69"/>
      <c r="BM220" s="69"/>
      <c r="BN220" s="69"/>
      <c r="BO220" s="69"/>
      <c r="BP220" s="69"/>
      <c r="BQ220" s="69"/>
      <c r="BR220" s="69"/>
      <c r="BS220" s="69"/>
      <c r="BT220" s="69"/>
      <c r="BU220" s="69"/>
      <c r="BV220" s="69"/>
      <c r="BW220" s="69"/>
      <c r="BX220" s="69"/>
      <c r="BY220" s="69"/>
      <c r="BZ220" s="69"/>
      <c r="CA220" s="69"/>
      <c r="CB220" s="69"/>
      <c r="CC220" s="69"/>
      <c r="CD220" s="69"/>
      <c r="CE220" s="69"/>
      <c r="CF220" s="69"/>
    </row>
    <row r="221" spans="3:84" x14ac:dyDescent="0.25">
      <c r="BJ221" s="69"/>
      <c r="BK221" s="69"/>
      <c r="BL221" s="69"/>
      <c r="BM221" s="69"/>
      <c r="BN221" s="69"/>
      <c r="BO221" s="69"/>
      <c r="BP221" s="69"/>
      <c r="BQ221" s="69"/>
      <c r="BR221" s="69"/>
      <c r="BS221" s="69"/>
      <c r="BT221" s="69"/>
      <c r="BU221" s="69"/>
      <c r="BV221" s="69"/>
      <c r="BW221" s="69"/>
      <c r="BX221" s="69"/>
      <c r="BY221" s="69"/>
      <c r="BZ221" s="69"/>
      <c r="CA221" s="69"/>
      <c r="CB221" s="69"/>
      <c r="CC221" s="69"/>
      <c r="CD221" s="69"/>
      <c r="CE221" s="69"/>
      <c r="CF221" s="69"/>
    </row>
    <row r="222" spans="3:84" x14ac:dyDescent="0.25">
      <c r="BJ222" s="69"/>
      <c r="BK222" s="69"/>
      <c r="BL222" s="69"/>
      <c r="BM222" s="69"/>
      <c r="BN222" s="69"/>
      <c r="BO222" s="69"/>
      <c r="BP222" s="69"/>
      <c r="BQ222" s="69"/>
      <c r="BR222" s="69"/>
      <c r="BS222" s="69"/>
      <c r="BT222" s="69"/>
      <c r="BU222" s="69"/>
      <c r="BV222" s="69"/>
      <c r="BW222" s="69"/>
      <c r="BX222" s="69"/>
      <c r="BY222" s="69"/>
      <c r="BZ222" s="69"/>
      <c r="CA222" s="69"/>
      <c r="CB222" s="69"/>
      <c r="CC222" s="69"/>
      <c r="CD222" s="69"/>
      <c r="CE222" s="69"/>
      <c r="CF222" s="69"/>
    </row>
    <row r="223" spans="3:84" x14ac:dyDescent="0.25">
      <c r="BJ223" s="69"/>
      <c r="BK223" s="69"/>
      <c r="BL223" s="69"/>
      <c r="BM223" s="69"/>
      <c r="BN223" s="69"/>
      <c r="BO223" s="69"/>
      <c r="BP223" s="69"/>
      <c r="BQ223" s="69"/>
      <c r="BR223" s="69"/>
      <c r="BS223" s="69"/>
      <c r="BT223" s="69"/>
      <c r="BU223" s="69"/>
      <c r="BV223" s="69"/>
      <c r="BW223" s="69"/>
      <c r="BX223" s="69"/>
      <c r="BY223" s="69"/>
      <c r="BZ223" s="69"/>
      <c r="CA223" s="69"/>
      <c r="CB223" s="69"/>
      <c r="CC223" s="69"/>
      <c r="CD223" s="69"/>
      <c r="CE223" s="69"/>
      <c r="CF223" s="69"/>
    </row>
    <row r="224" spans="3:84" x14ac:dyDescent="0.25">
      <c r="BJ224" s="69"/>
      <c r="BK224" s="69"/>
      <c r="BL224" s="69"/>
      <c r="BM224" s="69"/>
      <c r="BN224" s="69"/>
      <c r="BO224" s="69"/>
      <c r="BP224" s="69"/>
      <c r="BQ224" s="69"/>
      <c r="BR224" s="69"/>
      <c r="BS224" s="69"/>
      <c r="BT224" s="69"/>
      <c r="BU224" s="69"/>
      <c r="BV224" s="69"/>
      <c r="BW224" s="69"/>
      <c r="BX224" s="69"/>
      <c r="BY224" s="69"/>
      <c r="BZ224" s="69"/>
      <c r="CA224" s="69"/>
      <c r="CB224" s="69"/>
      <c r="CC224" s="69"/>
      <c r="CD224" s="69"/>
      <c r="CE224" s="69"/>
      <c r="CF224" s="69"/>
    </row>
    <row r="225" spans="62:84" x14ac:dyDescent="0.25">
      <c r="BJ225" s="69"/>
      <c r="BK225" s="69"/>
      <c r="BL225" s="69"/>
      <c r="BM225" s="69"/>
      <c r="BN225" s="69"/>
      <c r="BO225" s="69"/>
      <c r="BP225" s="69"/>
      <c r="BQ225" s="69"/>
      <c r="BR225" s="69"/>
      <c r="BS225" s="69"/>
      <c r="BT225" s="69"/>
      <c r="BU225" s="69"/>
      <c r="BV225" s="69"/>
      <c r="BW225" s="69"/>
      <c r="BX225" s="69"/>
      <c r="BY225" s="69"/>
      <c r="BZ225" s="69"/>
      <c r="CA225" s="69"/>
      <c r="CB225" s="69"/>
      <c r="CC225" s="69"/>
      <c r="CD225" s="69"/>
      <c r="CE225" s="69"/>
      <c r="CF225" s="69"/>
    </row>
    <row r="226" spans="62:84" x14ac:dyDescent="0.25">
      <c r="BJ226" s="69"/>
      <c r="BK226" s="69"/>
      <c r="BL226" s="69"/>
      <c r="BM226" s="69"/>
      <c r="BN226" s="69"/>
      <c r="BO226" s="69"/>
      <c r="BP226" s="69"/>
      <c r="BQ226" s="69"/>
      <c r="BR226" s="69"/>
      <c r="BS226" s="69"/>
      <c r="BT226" s="69"/>
      <c r="BU226" s="69"/>
      <c r="BV226" s="69"/>
      <c r="BW226" s="69"/>
      <c r="BX226" s="69"/>
      <c r="BY226" s="69"/>
      <c r="BZ226" s="69"/>
      <c r="CA226" s="69"/>
      <c r="CB226" s="69"/>
      <c r="CC226" s="69"/>
      <c r="CD226" s="69"/>
      <c r="CE226" s="69"/>
      <c r="CF226" s="69"/>
    </row>
    <row r="227" spans="62:84" x14ac:dyDescent="0.25">
      <c r="BJ227" s="69"/>
      <c r="BK227" s="69"/>
      <c r="BL227" s="69"/>
      <c r="BM227" s="69"/>
      <c r="BN227" s="69"/>
      <c r="BO227" s="69"/>
      <c r="BP227" s="69"/>
      <c r="BQ227" s="69"/>
      <c r="BR227" s="69"/>
      <c r="BS227" s="69"/>
      <c r="BT227" s="69"/>
      <c r="BU227" s="69"/>
      <c r="BV227" s="69"/>
      <c r="BW227" s="69"/>
      <c r="BX227" s="69"/>
      <c r="BY227" s="69"/>
      <c r="BZ227" s="69"/>
      <c r="CA227" s="69"/>
      <c r="CB227" s="69"/>
      <c r="CC227" s="69"/>
      <c r="CD227" s="69"/>
      <c r="CE227" s="69"/>
      <c r="CF227" s="69"/>
    </row>
    <row r="228" spans="62:84" x14ac:dyDescent="0.25">
      <c r="BJ228" s="69"/>
      <c r="BK228" s="69"/>
      <c r="BL228" s="69"/>
      <c r="BM228" s="69"/>
      <c r="BN228" s="69"/>
      <c r="BO228" s="69"/>
      <c r="BP228" s="69"/>
      <c r="BQ228" s="69"/>
      <c r="BR228" s="69"/>
      <c r="BS228" s="69"/>
      <c r="BT228" s="69"/>
      <c r="BU228" s="69"/>
      <c r="BV228" s="69"/>
      <c r="BW228" s="69"/>
      <c r="BX228" s="69"/>
      <c r="BY228" s="69"/>
      <c r="BZ228" s="69"/>
      <c r="CA228" s="69"/>
      <c r="CB228" s="69"/>
      <c r="CC228" s="69"/>
      <c r="CD228" s="69"/>
      <c r="CE228" s="69"/>
      <c r="CF228" s="69"/>
    </row>
    <row r="229" spans="62:84" x14ac:dyDescent="0.25">
      <c r="BJ229" s="69"/>
      <c r="BK229" s="69"/>
      <c r="BL229" s="69"/>
      <c r="BM229" s="69"/>
      <c r="BN229" s="69"/>
      <c r="BO229" s="69"/>
      <c r="BP229" s="69"/>
      <c r="BQ229" s="69"/>
      <c r="BR229" s="69"/>
      <c r="BS229" s="69"/>
      <c r="BT229" s="69"/>
      <c r="BU229" s="69"/>
      <c r="BV229" s="69"/>
      <c r="BW229" s="69"/>
      <c r="BX229" s="69"/>
      <c r="BY229" s="69"/>
      <c r="BZ229" s="69"/>
      <c r="CA229" s="69"/>
      <c r="CB229" s="69"/>
      <c r="CC229" s="69"/>
      <c r="CD229" s="69"/>
      <c r="CE229" s="69"/>
      <c r="CF229" s="69"/>
    </row>
    <row r="230" spans="62:84" x14ac:dyDescent="0.25">
      <c r="BJ230" s="69"/>
      <c r="BK230" s="69"/>
      <c r="BL230" s="69"/>
      <c r="BM230" s="69"/>
      <c r="BN230" s="69"/>
      <c r="BO230" s="69"/>
      <c r="BP230" s="69"/>
      <c r="BQ230" s="69"/>
      <c r="BR230" s="69"/>
      <c r="BS230" s="69"/>
      <c r="BT230" s="69"/>
      <c r="BU230" s="69"/>
      <c r="BV230" s="69"/>
      <c r="BW230" s="69"/>
      <c r="BX230" s="69"/>
      <c r="BY230" s="69"/>
      <c r="BZ230" s="69"/>
      <c r="CA230" s="69"/>
      <c r="CB230" s="69"/>
      <c r="CC230" s="69"/>
      <c r="CD230" s="69"/>
      <c r="CE230" s="69"/>
      <c r="CF230" s="69"/>
    </row>
    <row r="231" spans="62:84" x14ac:dyDescent="0.25">
      <c r="BJ231" s="69"/>
      <c r="BK231" s="69"/>
      <c r="BL231" s="69"/>
      <c r="BM231" s="69"/>
      <c r="BN231" s="69"/>
      <c r="BO231" s="69"/>
      <c r="BP231" s="69"/>
      <c r="BQ231" s="69"/>
      <c r="BR231" s="69"/>
      <c r="BS231" s="69"/>
      <c r="BT231" s="69"/>
      <c r="BU231" s="69"/>
      <c r="BV231" s="69"/>
      <c r="BW231" s="69"/>
      <c r="BX231" s="69"/>
      <c r="BY231" s="69"/>
      <c r="BZ231" s="69"/>
      <c r="CA231" s="69"/>
      <c r="CB231" s="69"/>
      <c r="CC231" s="69"/>
      <c r="CD231" s="69"/>
      <c r="CE231" s="69"/>
      <c r="CF231" s="69"/>
    </row>
    <row r="232" spans="62:84" x14ac:dyDescent="0.25">
      <c r="BJ232" s="69"/>
      <c r="BK232" s="69"/>
      <c r="BL232" s="69"/>
      <c r="BM232" s="69"/>
      <c r="BN232" s="69"/>
      <c r="BO232" s="69"/>
      <c r="BP232" s="69"/>
      <c r="BQ232" s="69"/>
      <c r="BR232" s="69"/>
      <c r="BS232" s="69"/>
      <c r="BT232" s="69"/>
      <c r="BU232" s="69"/>
      <c r="BV232" s="69"/>
      <c r="BW232" s="69"/>
      <c r="BX232" s="69"/>
      <c r="BY232" s="69"/>
      <c r="BZ232" s="69"/>
      <c r="CA232" s="69"/>
      <c r="CB232" s="69"/>
      <c r="CC232" s="69"/>
      <c r="CD232" s="69"/>
      <c r="CE232" s="69"/>
      <c r="CF232" s="69"/>
    </row>
    <row r="233" spans="62:84" x14ac:dyDescent="0.25">
      <c r="BJ233" s="69"/>
      <c r="BK233" s="69"/>
      <c r="BL233" s="69"/>
      <c r="BM233" s="69"/>
      <c r="BN233" s="69"/>
      <c r="BO233" s="69"/>
      <c r="BP233" s="69"/>
      <c r="BQ233" s="69"/>
      <c r="BR233" s="69"/>
      <c r="BS233" s="69"/>
      <c r="BT233" s="69"/>
      <c r="BU233" s="69"/>
      <c r="BV233" s="69"/>
      <c r="BW233" s="69"/>
      <c r="BX233" s="69"/>
      <c r="BY233" s="69"/>
      <c r="BZ233" s="69"/>
      <c r="CA233" s="69"/>
      <c r="CB233" s="69"/>
      <c r="CC233" s="69"/>
      <c r="CD233" s="69"/>
      <c r="CE233" s="69"/>
      <c r="CF233" s="69"/>
    </row>
    <row r="234" spans="62:84" x14ac:dyDescent="0.25">
      <c r="BJ234" s="69"/>
      <c r="BK234" s="69"/>
      <c r="BL234" s="69"/>
      <c r="BM234" s="69"/>
      <c r="BN234" s="69"/>
      <c r="BO234" s="69"/>
      <c r="BP234" s="69"/>
      <c r="BQ234" s="69"/>
      <c r="BR234" s="69"/>
      <c r="BS234" s="69"/>
      <c r="BT234" s="69"/>
      <c r="BU234" s="69"/>
      <c r="BV234" s="69"/>
      <c r="BW234" s="69"/>
      <c r="BX234" s="69"/>
      <c r="BY234" s="69"/>
      <c r="BZ234" s="69"/>
      <c r="CA234" s="69"/>
      <c r="CB234" s="69"/>
      <c r="CC234" s="69"/>
      <c r="CD234" s="69"/>
      <c r="CE234" s="69"/>
      <c r="CF234" s="69"/>
    </row>
    <row r="235" spans="62:84" x14ac:dyDescent="0.25">
      <c r="BJ235" s="69"/>
      <c r="BK235" s="69"/>
      <c r="BL235" s="69"/>
      <c r="BM235" s="69"/>
      <c r="BN235" s="69"/>
      <c r="BO235" s="69"/>
      <c r="BP235" s="69"/>
      <c r="BQ235" s="69"/>
      <c r="BR235" s="69"/>
      <c r="BS235" s="69"/>
      <c r="BT235" s="69"/>
      <c r="BU235" s="69"/>
      <c r="BV235" s="69"/>
      <c r="BW235" s="69"/>
      <c r="BX235" s="69"/>
      <c r="BY235" s="69"/>
      <c r="BZ235" s="69"/>
      <c r="CA235" s="69"/>
      <c r="CB235" s="69"/>
      <c r="CC235" s="69"/>
      <c r="CD235" s="69"/>
      <c r="CE235" s="69"/>
      <c r="CF235" s="69"/>
    </row>
    <row r="236" spans="62:84" x14ac:dyDescent="0.25">
      <c r="BJ236" s="69"/>
      <c r="BK236" s="69"/>
      <c r="BL236" s="69"/>
      <c r="BM236" s="69"/>
      <c r="BN236" s="69"/>
      <c r="BO236" s="69"/>
      <c r="BP236" s="69"/>
      <c r="BQ236" s="69"/>
      <c r="BR236" s="69"/>
      <c r="BS236" s="69"/>
      <c r="BT236" s="69"/>
      <c r="BU236" s="69"/>
      <c r="BV236" s="69"/>
      <c r="BW236" s="69"/>
      <c r="BX236" s="69"/>
      <c r="BY236" s="69"/>
      <c r="BZ236" s="69"/>
      <c r="CA236" s="69"/>
      <c r="CB236" s="69"/>
      <c r="CC236" s="69"/>
      <c r="CD236" s="69"/>
      <c r="CE236" s="69"/>
      <c r="CF236" s="69"/>
    </row>
    <row r="237" spans="62:84" x14ac:dyDescent="0.25">
      <c r="BJ237" s="69"/>
      <c r="BK237" s="69"/>
      <c r="BL237" s="69"/>
      <c r="BM237" s="69"/>
      <c r="BN237" s="69"/>
      <c r="BO237" s="69"/>
      <c r="BP237" s="69"/>
      <c r="BQ237" s="69"/>
      <c r="BR237" s="69"/>
      <c r="BS237" s="69"/>
      <c r="BT237" s="69"/>
      <c r="BU237" s="69"/>
      <c r="BV237" s="69"/>
      <c r="BW237" s="69"/>
      <c r="BX237" s="69"/>
      <c r="BY237" s="69"/>
      <c r="BZ237" s="69"/>
      <c r="CA237" s="69"/>
      <c r="CB237" s="69"/>
      <c r="CC237" s="69"/>
      <c r="CD237" s="69"/>
      <c r="CE237" s="69"/>
      <c r="CF237" s="69"/>
    </row>
    <row r="238" spans="62:84" x14ac:dyDescent="0.25">
      <c r="BJ238" s="69"/>
      <c r="BK238" s="69"/>
      <c r="BL238" s="69"/>
      <c r="BM238" s="69"/>
      <c r="BN238" s="69"/>
      <c r="BO238" s="69"/>
      <c r="BP238" s="69"/>
      <c r="BQ238" s="69"/>
      <c r="BR238" s="69"/>
      <c r="BS238" s="69"/>
      <c r="BT238" s="69"/>
      <c r="BU238" s="69"/>
      <c r="BV238" s="69"/>
      <c r="BW238" s="69"/>
      <c r="BX238" s="69"/>
      <c r="BY238" s="69"/>
      <c r="BZ238" s="69"/>
      <c r="CA238" s="69"/>
      <c r="CB238" s="69"/>
      <c r="CC238" s="69"/>
      <c r="CD238" s="69"/>
      <c r="CE238" s="69"/>
      <c r="CF238" s="69"/>
    </row>
    <row r="239" spans="62:84" x14ac:dyDescent="0.25">
      <c r="BJ239" s="69"/>
      <c r="BK239" s="69"/>
      <c r="BL239" s="69"/>
      <c r="BM239" s="69"/>
      <c r="BN239" s="69"/>
      <c r="BO239" s="69"/>
      <c r="BP239" s="69"/>
      <c r="BQ239" s="69"/>
      <c r="BR239" s="69"/>
      <c r="BS239" s="69"/>
      <c r="BT239" s="69"/>
      <c r="BU239" s="69"/>
      <c r="BV239" s="69"/>
      <c r="BW239" s="69"/>
      <c r="BX239" s="69"/>
      <c r="BY239" s="69"/>
      <c r="BZ239" s="69"/>
      <c r="CA239" s="69"/>
      <c r="CB239" s="69"/>
      <c r="CC239" s="69"/>
      <c r="CD239" s="69"/>
      <c r="CE239" s="69"/>
      <c r="CF239" s="69"/>
    </row>
    <row r="240" spans="62:84" x14ac:dyDescent="0.25">
      <c r="BJ240" s="69"/>
      <c r="BK240" s="69"/>
      <c r="BL240" s="69"/>
      <c r="BM240" s="69"/>
      <c r="BN240" s="69"/>
      <c r="BO240" s="69"/>
      <c r="BP240" s="69"/>
      <c r="BQ240" s="69"/>
      <c r="BR240" s="69"/>
      <c r="BS240" s="69"/>
      <c r="BT240" s="69"/>
      <c r="BU240" s="69"/>
      <c r="BV240" s="69"/>
      <c r="BW240" s="69"/>
      <c r="BX240" s="69"/>
      <c r="BY240" s="69"/>
      <c r="BZ240" s="69"/>
      <c r="CA240" s="69"/>
      <c r="CB240" s="69"/>
      <c r="CC240" s="69"/>
      <c r="CD240" s="69"/>
      <c r="CE240" s="69"/>
      <c r="CF240" s="69"/>
    </row>
    <row r="241" spans="62:84" x14ac:dyDescent="0.25">
      <c r="BJ241" s="69"/>
      <c r="BK241" s="69"/>
      <c r="BL241" s="69"/>
      <c r="BM241" s="69"/>
      <c r="BN241" s="69"/>
      <c r="BO241" s="69"/>
      <c r="BP241" s="69"/>
      <c r="BQ241" s="69"/>
      <c r="BR241" s="69"/>
      <c r="BS241" s="69"/>
      <c r="BT241" s="69"/>
      <c r="BU241" s="69"/>
      <c r="BV241" s="69"/>
      <c r="BW241" s="69"/>
      <c r="BX241" s="69"/>
      <c r="BY241" s="69"/>
      <c r="BZ241" s="69"/>
      <c r="CA241" s="69"/>
      <c r="CB241" s="69"/>
      <c r="CC241" s="69"/>
      <c r="CD241" s="69"/>
      <c r="CE241" s="69"/>
      <c r="CF241" s="69"/>
    </row>
    <row r="242" spans="62:84" x14ac:dyDescent="0.25">
      <c r="BJ242" s="69"/>
      <c r="BK242" s="69"/>
      <c r="BL242" s="69"/>
      <c r="BM242" s="69"/>
      <c r="BN242" s="69"/>
      <c r="BO242" s="69"/>
      <c r="BP242" s="69"/>
      <c r="BQ242" s="69"/>
      <c r="BR242" s="69"/>
      <c r="BS242" s="69"/>
      <c r="BT242" s="69"/>
      <c r="BU242" s="69"/>
      <c r="BV242" s="69"/>
      <c r="BW242" s="69"/>
      <c r="BX242" s="69"/>
      <c r="BY242" s="69"/>
      <c r="BZ242" s="69"/>
      <c r="CA242" s="69"/>
      <c r="CB242" s="69"/>
      <c r="CC242" s="69"/>
      <c r="CD242" s="69"/>
      <c r="CE242" s="69"/>
      <c r="CF242" s="69"/>
    </row>
    <row r="243" spans="62:84" x14ac:dyDescent="0.25">
      <c r="BJ243" s="69"/>
      <c r="BK243" s="69"/>
      <c r="BL243" s="69"/>
      <c r="BM243" s="69"/>
      <c r="BN243" s="69"/>
      <c r="BO243" s="69"/>
      <c r="BP243" s="69"/>
      <c r="BQ243" s="69"/>
      <c r="BR243" s="69"/>
      <c r="BS243" s="69"/>
      <c r="BT243" s="69"/>
      <c r="BU243" s="69"/>
      <c r="BV243" s="69"/>
      <c r="BW243" s="69"/>
      <c r="BX243" s="69"/>
      <c r="BY243" s="69"/>
      <c r="BZ243" s="69"/>
      <c r="CA243" s="69"/>
      <c r="CB243" s="69"/>
      <c r="CC243" s="69"/>
      <c r="CD243" s="69"/>
      <c r="CE243" s="69"/>
      <c r="CF243" s="69"/>
    </row>
    <row r="244" spans="62:84" x14ac:dyDescent="0.25">
      <c r="BJ244" s="69"/>
      <c r="BK244" s="69"/>
      <c r="BL244" s="69"/>
      <c r="BM244" s="69"/>
      <c r="BN244" s="69"/>
      <c r="BO244" s="69"/>
      <c r="BP244" s="69"/>
      <c r="BQ244" s="69"/>
      <c r="BR244" s="69"/>
      <c r="BS244" s="69"/>
      <c r="BT244" s="69"/>
      <c r="BU244" s="69"/>
      <c r="BV244" s="69"/>
      <c r="BW244" s="69"/>
      <c r="BX244" s="69"/>
      <c r="BY244" s="69"/>
      <c r="BZ244" s="69"/>
      <c r="CA244" s="69"/>
      <c r="CB244" s="69"/>
      <c r="CC244" s="69"/>
      <c r="CD244" s="69"/>
      <c r="CE244" s="69"/>
      <c r="CF244" s="69"/>
    </row>
    <row r="245" spans="62:84" x14ac:dyDescent="0.25">
      <c r="BJ245" s="69"/>
      <c r="BK245" s="69"/>
      <c r="BL245" s="69"/>
      <c r="BM245" s="69"/>
      <c r="BN245" s="69"/>
      <c r="BO245" s="69"/>
      <c r="BP245" s="69"/>
      <c r="BQ245" s="69"/>
      <c r="BR245" s="69"/>
      <c r="BS245" s="69"/>
      <c r="BT245" s="69"/>
      <c r="BU245" s="69"/>
      <c r="BV245" s="69"/>
      <c r="BW245" s="69"/>
      <c r="BX245" s="69"/>
      <c r="BY245" s="69"/>
      <c r="BZ245" s="69"/>
      <c r="CA245" s="69"/>
      <c r="CB245" s="69"/>
      <c r="CC245" s="69"/>
      <c r="CD245" s="69"/>
      <c r="CE245" s="69"/>
      <c r="CF245" s="69"/>
    </row>
    <row r="246" spans="62:84" x14ac:dyDescent="0.25">
      <c r="BJ246" s="69"/>
      <c r="BK246" s="69"/>
      <c r="BL246" s="69"/>
      <c r="BM246" s="69"/>
      <c r="BN246" s="69"/>
      <c r="BO246" s="69"/>
      <c r="BP246" s="69"/>
      <c r="BQ246" s="69"/>
      <c r="BR246" s="69"/>
      <c r="BS246" s="69"/>
      <c r="BT246" s="69"/>
      <c r="BU246" s="69"/>
      <c r="BV246" s="69"/>
      <c r="BW246" s="69"/>
      <c r="BX246" s="69"/>
      <c r="BY246" s="69"/>
      <c r="BZ246" s="69"/>
      <c r="CA246" s="69"/>
      <c r="CB246" s="69"/>
      <c r="CC246" s="69"/>
      <c r="CD246" s="69"/>
      <c r="CE246" s="69"/>
      <c r="CF246" s="69"/>
    </row>
    <row r="247" spans="62:84" x14ac:dyDescent="0.25">
      <c r="BJ247" s="69"/>
      <c r="BK247" s="69"/>
      <c r="BL247" s="69"/>
      <c r="BM247" s="69"/>
      <c r="BN247" s="69"/>
      <c r="BO247" s="69"/>
      <c r="BP247" s="69"/>
      <c r="BQ247" s="69"/>
      <c r="BR247" s="69"/>
      <c r="BS247" s="69"/>
      <c r="BT247" s="69"/>
      <c r="BU247" s="69"/>
      <c r="BV247" s="69"/>
      <c r="BW247" s="69"/>
      <c r="BX247" s="69"/>
      <c r="BY247" s="69"/>
      <c r="BZ247" s="69"/>
      <c r="CA247" s="69"/>
      <c r="CB247" s="69"/>
      <c r="CC247" s="69"/>
      <c r="CD247" s="69"/>
      <c r="CE247" s="69"/>
      <c r="CF247" s="69"/>
    </row>
    <row r="248" spans="62:84" x14ac:dyDescent="0.25">
      <c r="BJ248" s="69"/>
      <c r="BK248" s="69"/>
      <c r="BL248" s="69"/>
      <c r="BM248" s="69"/>
      <c r="BN248" s="69"/>
      <c r="BO248" s="69"/>
      <c r="BP248" s="69"/>
      <c r="BQ248" s="69"/>
      <c r="BR248" s="69"/>
      <c r="BS248" s="69"/>
      <c r="BT248" s="69"/>
      <c r="BU248" s="69"/>
      <c r="BV248" s="69"/>
      <c r="BW248" s="69"/>
      <c r="BX248" s="69"/>
      <c r="BY248" s="69"/>
      <c r="BZ248" s="69"/>
      <c r="CA248" s="69"/>
      <c r="CB248" s="69"/>
      <c r="CC248" s="69"/>
      <c r="CD248" s="69"/>
      <c r="CE248" s="69"/>
      <c r="CF248" s="69"/>
    </row>
    <row r="249" spans="62:84" x14ac:dyDescent="0.25">
      <c r="BJ249" s="69"/>
      <c r="BK249" s="69"/>
      <c r="BL249" s="69"/>
      <c r="BM249" s="69"/>
      <c r="BN249" s="69"/>
      <c r="BO249" s="69"/>
      <c r="BP249" s="69"/>
      <c r="BQ249" s="69"/>
      <c r="BR249" s="69"/>
      <c r="BS249" s="69"/>
      <c r="BT249" s="69"/>
      <c r="BU249" s="69"/>
      <c r="BV249" s="69"/>
      <c r="BW249" s="69"/>
      <c r="BX249" s="69"/>
      <c r="BY249" s="69"/>
      <c r="BZ249" s="69"/>
      <c r="CA249" s="69"/>
      <c r="CB249" s="69"/>
      <c r="CC249" s="69"/>
      <c r="CD249" s="69"/>
      <c r="CE249" s="69"/>
      <c r="CF249" s="69"/>
    </row>
    <row r="250" spans="62:84" x14ac:dyDescent="0.25">
      <c r="BJ250" s="69"/>
      <c r="BK250" s="69"/>
      <c r="BL250" s="69"/>
      <c r="BM250" s="69"/>
      <c r="BN250" s="69"/>
      <c r="BO250" s="69"/>
      <c r="BP250" s="69"/>
      <c r="BQ250" s="69"/>
      <c r="BR250" s="69"/>
      <c r="BS250" s="69"/>
      <c r="BT250" s="69"/>
      <c r="BU250" s="69"/>
      <c r="BV250" s="69"/>
      <c r="BW250" s="69"/>
      <c r="BX250" s="69"/>
      <c r="BY250" s="69"/>
      <c r="BZ250" s="69"/>
      <c r="CA250" s="69"/>
      <c r="CB250" s="69"/>
      <c r="CC250" s="69"/>
      <c r="CD250" s="69"/>
      <c r="CE250" s="69"/>
      <c r="CF250" s="69"/>
    </row>
    <row r="251" spans="62:84" x14ac:dyDescent="0.25">
      <c r="BJ251" s="69"/>
      <c r="BK251" s="69"/>
      <c r="BL251" s="69"/>
      <c r="BM251" s="69"/>
      <c r="BN251" s="69"/>
      <c r="BO251" s="69"/>
      <c r="BP251" s="69"/>
      <c r="BQ251" s="69"/>
      <c r="BR251" s="69"/>
      <c r="BS251" s="69"/>
      <c r="BT251" s="69"/>
      <c r="BU251" s="69"/>
      <c r="BV251" s="69"/>
      <c r="BW251" s="69"/>
      <c r="BX251" s="69"/>
      <c r="BY251" s="69"/>
      <c r="BZ251" s="69"/>
      <c r="CA251" s="69"/>
      <c r="CB251" s="69"/>
      <c r="CC251" s="69"/>
      <c r="CD251" s="69"/>
      <c r="CE251" s="69"/>
      <c r="CF251" s="69"/>
    </row>
    <row r="252" spans="62:84" x14ac:dyDescent="0.25">
      <c r="BJ252" s="69"/>
      <c r="BK252" s="69"/>
      <c r="BL252" s="69"/>
      <c r="BM252" s="69"/>
      <c r="BN252" s="69"/>
      <c r="BO252" s="69"/>
      <c r="BP252" s="69"/>
      <c r="BQ252" s="69"/>
      <c r="BR252" s="69"/>
      <c r="BS252" s="69"/>
      <c r="BT252" s="69"/>
      <c r="BU252" s="69"/>
      <c r="BV252" s="69"/>
      <c r="BW252" s="69"/>
      <c r="BX252" s="69"/>
      <c r="BY252" s="69"/>
      <c r="BZ252" s="69"/>
      <c r="CA252" s="69"/>
      <c r="CB252" s="69"/>
      <c r="CC252" s="69"/>
      <c r="CD252" s="69"/>
      <c r="CE252" s="69"/>
      <c r="CF252" s="69"/>
    </row>
    <row r="253" spans="62:84" x14ac:dyDescent="0.25">
      <c r="BJ253" s="69"/>
      <c r="BK253" s="69"/>
      <c r="BL253" s="69"/>
      <c r="BM253" s="69"/>
      <c r="BN253" s="69"/>
      <c r="BO253" s="69"/>
      <c r="BP253" s="69"/>
      <c r="BQ253" s="69"/>
      <c r="BR253" s="69"/>
      <c r="BS253" s="69"/>
      <c r="BT253" s="69"/>
      <c r="BU253" s="69"/>
      <c r="BV253" s="69"/>
      <c r="BW253" s="69"/>
      <c r="BX253" s="69"/>
      <c r="BY253" s="69"/>
      <c r="BZ253" s="69"/>
      <c r="CA253" s="69"/>
      <c r="CB253" s="69"/>
      <c r="CC253" s="69"/>
      <c r="CD253" s="69"/>
      <c r="CE253" s="69"/>
      <c r="CF253" s="69"/>
    </row>
    <row r="254" spans="62:84" x14ac:dyDescent="0.25">
      <c r="BJ254" s="69"/>
      <c r="BK254" s="69"/>
      <c r="BL254" s="69"/>
      <c r="BM254" s="69"/>
      <c r="BN254" s="69"/>
      <c r="BO254" s="69"/>
      <c r="BP254" s="69"/>
      <c r="BQ254" s="69"/>
      <c r="BR254" s="69"/>
      <c r="BS254" s="69"/>
      <c r="BT254" s="69"/>
      <c r="BU254" s="69"/>
      <c r="BV254" s="69"/>
      <c r="BW254" s="69"/>
      <c r="BX254" s="69"/>
      <c r="BY254" s="69"/>
      <c r="BZ254" s="69"/>
      <c r="CA254" s="69"/>
      <c r="CB254" s="69"/>
      <c r="CC254" s="69"/>
      <c r="CD254" s="69"/>
      <c r="CE254" s="69"/>
      <c r="CF254" s="69"/>
    </row>
    <row r="255" spans="62:84" x14ac:dyDescent="0.25">
      <c r="BJ255" s="69"/>
      <c r="BK255" s="69"/>
      <c r="BL255" s="69"/>
      <c r="BM255" s="69"/>
      <c r="BN255" s="69"/>
      <c r="BO255" s="69"/>
      <c r="BP255" s="69"/>
      <c r="BQ255" s="69"/>
      <c r="BR255" s="69"/>
      <c r="BS255" s="69"/>
      <c r="BT255" s="69"/>
      <c r="BU255" s="69"/>
      <c r="BV255" s="69"/>
      <c r="BW255" s="69"/>
      <c r="BX255" s="69"/>
      <c r="BY255" s="69"/>
      <c r="BZ255" s="69"/>
      <c r="CA255" s="69"/>
      <c r="CB255" s="69"/>
      <c r="CC255" s="69"/>
      <c r="CD255" s="69"/>
      <c r="CE255" s="69"/>
      <c r="CF255" s="69"/>
    </row>
    <row r="256" spans="62:84" x14ac:dyDescent="0.25">
      <c r="BJ256" s="69"/>
      <c r="BK256" s="69"/>
      <c r="BL256" s="69"/>
      <c r="BM256" s="69"/>
      <c r="BN256" s="69"/>
      <c r="BO256" s="69"/>
      <c r="BP256" s="69"/>
      <c r="BQ256" s="69"/>
      <c r="BR256" s="69"/>
      <c r="BS256" s="69"/>
      <c r="BT256" s="69"/>
      <c r="BU256" s="69"/>
      <c r="BV256" s="69"/>
      <c r="BW256" s="69"/>
      <c r="BX256" s="69"/>
      <c r="BY256" s="69"/>
      <c r="BZ256" s="69"/>
      <c r="CA256" s="69"/>
      <c r="CB256" s="69"/>
      <c r="CC256" s="69"/>
      <c r="CD256" s="69"/>
      <c r="CE256" s="69"/>
      <c r="CF256" s="69"/>
    </row>
    <row r="257" spans="62:84" x14ac:dyDescent="0.25">
      <c r="BJ257" s="69"/>
      <c r="BK257" s="69"/>
      <c r="BL257" s="69"/>
      <c r="BM257" s="69"/>
      <c r="BN257" s="69"/>
      <c r="BO257" s="69"/>
      <c r="BP257" s="69"/>
      <c r="BQ257" s="69"/>
      <c r="BR257" s="69"/>
      <c r="BS257" s="69"/>
      <c r="BT257" s="69"/>
      <c r="BU257" s="69"/>
      <c r="BV257" s="69"/>
      <c r="BW257" s="69"/>
      <c r="BX257" s="69"/>
      <c r="BY257" s="69"/>
      <c r="BZ257" s="69"/>
      <c r="CA257" s="69"/>
      <c r="CB257" s="69"/>
      <c r="CC257" s="69"/>
      <c r="CD257" s="69"/>
      <c r="CE257" s="69"/>
      <c r="CF257" s="69"/>
    </row>
    <row r="258" spans="62:84" x14ac:dyDescent="0.25">
      <c r="BJ258" s="69"/>
      <c r="BK258" s="69"/>
      <c r="BL258" s="69"/>
      <c r="BM258" s="69"/>
      <c r="BN258" s="69"/>
      <c r="BO258" s="69"/>
      <c r="BP258" s="69"/>
      <c r="BQ258" s="69"/>
      <c r="BR258" s="69"/>
      <c r="BS258" s="69"/>
      <c r="BT258" s="69"/>
      <c r="BU258" s="69"/>
      <c r="BV258" s="69"/>
      <c r="BW258" s="69"/>
      <c r="BX258" s="69"/>
      <c r="BY258" s="69"/>
      <c r="BZ258" s="69"/>
      <c r="CA258" s="69"/>
      <c r="CB258" s="69"/>
      <c r="CC258" s="69"/>
      <c r="CD258" s="69"/>
      <c r="CE258" s="69"/>
      <c r="CF258" s="69"/>
    </row>
    <row r="259" spans="62:84" x14ac:dyDescent="0.25">
      <c r="BJ259" s="69"/>
      <c r="BK259" s="69"/>
      <c r="BL259" s="69"/>
      <c r="BM259" s="69"/>
      <c r="BN259" s="69"/>
      <c r="BO259" s="69"/>
      <c r="BP259" s="69"/>
      <c r="BQ259" s="69"/>
      <c r="BR259" s="69"/>
      <c r="BS259" s="69"/>
      <c r="BT259" s="69"/>
      <c r="BU259" s="69"/>
      <c r="BV259" s="69"/>
      <c r="BW259" s="69"/>
      <c r="BX259" s="69"/>
      <c r="BY259" s="69"/>
      <c r="BZ259" s="69"/>
      <c r="CA259" s="69"/>
      <c r="CB259" s="69"/>
      <c r="CC259" s="69"/>
      <c r="CD259" s="69"/>
      <c r="CE259" s="69"/>
      <c r="CF259" s="69"/>
    </row>
    <row r="260" spans="62:84" x14ac:dyDescent="0.25">
      <c r="BJ260" s="69"/>
      <c r="BK260" s="69"/>
      <c r="BL260" s="69"/>
      <c r="BM260" s="69"/>
      <c r="BN260" s="69"/>
      <c r="BO260" s="69"/>
      <c r="BP260" s="69"/>
      <c r="BQ260" s="69"/>
      <c r="BR260" s="69"/>
      <c r="BS260" s="69"/>
      <c r="BT260" s="69"/>
      <c r="BU260" s="69"/>
      <c r="BV260" s="69"/>
      <c r="BW260" s="69"/>
      <c r="BX260" s="69"/>
      <c r="BY260" s="69"/>
      <c r="BZ260" s="69"/>
      <c r="CA260" s="69"/>
      <c r="CB260" s="69"/>
      <c r="CC260" s="69"/>
      <c r="CD260" s="69"/>
      <c r="CE260" s="69"/>
      <c r="CF260" s="69"/>
    </row>
    <row r="261" spans="62:84" x14ac:dyDescent="0.25">
      <c r="BJ261" s="69"/>
      <c r="BK261" s="69"/>
      <c r="BL261" s="69"/>
      <c r="BM261" s="69"/>
      <c r="BN261" s="69"/>
      <c r="BO261" s="69"/>
      <c r="BP261" s="69"/>
      <c r="BQ261" s="69"/>
      <c r="BR261" s="69"/>
      <c r="BS261" s="69"/>
      <c r="BT261" s="69"/>
      <c r="BU261" s="69"/>
      <c r="BV261" s="69"/>
      <c r="BW261" s="69"/>
      <c r="BX261" s="69"/>
      <c r="BY261" s="69"/>
      <c r="BZ261" s="69"/>
      <c r="CA261" s="69"/>
      <c r="CB261" s="69"/>
      <c r="CC261" s="69"/>
      <c r="CD261" s="69"/>
      <c r="CE261" s="69"/>
      <c r="CF261" s="69"/>
    </row>
    <row r="262" spans="62:84" x14ac:dyDescent="0.25">
      <c r="BJ262" s="69"/>
      <c r="BK262" s="69"/>
      <c r="BL262" s="69"/>
      <c r="BM262" s="69"/>
      <c r="BN262" s="69"/>
      <c r="BO262" s="69"/>
      <c r="BP262" s="69"/>
      <c r="BQ262" s="69"/>
      <c r="BR262" s="69"/>
      <c r="BS262" s="69"/>
      <c r="BT262" s="69"/>
      <c r="BU262" s="69"/>
      <c r="BV262" s="69"/>
      <c r="BW262" s="69"/>
      <c r="BX262" s="69"/>
      <c r="BY262" s="69"/>
      <c r="BZ262" s="69"/>
      <c r="CA262" s="69"/>
      <c r="CB262" s="69"/>
      <c r="CC262" s="69"/>
      <c r="CD262" s="69"/>
      <c r="CE262" s="69"/>
      <c r="CF262" s="69"/>
    </row>
    <row r="263" spans="62:84" x14ac:dyDescent="0.25">
      <c r="BJ263" s="69"/>
      <c r="BK263" s="69"/>
      <c r="BL263" s="69"/>
      <c r="BM263" s="69"/>
      <c r="BN263" s="69"/>
      <c r="BO263" s="69"/>
      <c r="BP263" s="69"/>
      <c r="BQ263" s="69"/>
      <c r="BR263" s="69"/>
      <c r="BS263" s="69"/>
      <c r="BT263" s="69"/>
      <c r="BU263" s="69"/>
      <c r="BV263" s="69"/>
      <c r="BW263" s="69"/>
      <c r="BX263" s="69"/>
      <c r="BY263" s="69"/>
      <c r="BZ263" s="69"/>
      <c r="CA263" s="69"/>
      <c r="CB263" s="69"/>
      <c r="CC263" s="69"/>
      <c r="CD263" s="69"/>
      <c r="CE263" s="69"/>
      <c r="CF263" s="69"/>
    </row>
    <row r="264" spans="62:84" x14ac:dyDescent="0.25">
      <c r="BJ264" s="69"/>
      <c r="BK264" s="69"/>
      <c r="BL264" s="69"/>
      <c r="BM264" s="69"/>
      <c r="BN264" s="69"/>
      <c r="BO264" s="69"/>
      <c r="BP264" s="69"/>
      <c r="BQ264" s="69"/>
      <c r="BR264" s="69"/>
      <c r="BS264" s="69"/>
      <c r="BT264" s="69"/>
      <c r="BU264" s="69"/>
      <c r="BV264" s="69"/>
      <c r="BW264" s="69"/>
      <c r="BX264" s="69"/>
      <c r="BY264" s="69"/>
      <c r="BZ264" s="69"/>
      <c r="CA264" s="69"/>
      <c r="CB264" s="69"/>
      <c r="CC264" s="69"/>
      <c r="CD264" s="69"/>
      <c r="CE264" s="69"/>
      <c r="CF264" s="69"/>
    </row>
    <row r="265" spans="62:84" x14ac:dyDescent="0.25">
      <c r="BJ265" s="69"/>
      <c r="BK265" s="69"/>
      <c r="BL265" s="69"/>
      <c r="BM265" s="69"/>
      <c r="BN265" s="69"/>
      <c r="BO265" s="69"/>
      <c r="BP265" s="69"/>
      <c r="BQ265" s="69"/>
      <c r="BR265" s="69"/>
      <c r="BS265" s="69"/>
      <c r="BT265" s="69"/>
      <c r="BU265" s="69"/>
      <c r="BV265" s="69"/>
      <c r="BW265" s="69"/>
      <c r="BX265" s="69"/>
      <c r="BY265" s="69"/>
      <c r="BZ265" s="69"/>
      <c r="CA265" s="69"/>
      <c r="CB265" s="69"/>
      <c r="CC265" s="69"/>
      <c r="CD265" s="69"/>
      <c r="CE265" s="69"/>
      <c r="CF265" s="69"/>
    </row>
    <row r="266" spans="62:84" x14ac:dyDescent="0.25">
      <c r="BJ266" s="69"/>
      <c r="BK266" s="69"/>
      <c r="BL266" s="69"/>
      <c r="BM266" s="69"/>
      <c r="BN266" s="69"/>
      <c r="BO266" s="69"/>
      <c r="BP266" s="69"/>
      <c r="BQ266" s="69"/>
      <c r="BR266" s="69"/>
      <c r="BS266" s="69"/>
      <c r="BT266" s="69"/>
      <c r="BU266" s="69"/>
      <c r="BV266" s="69"/>
      <c r="BW266" s="69"/>
      <c r="BX266" s="69"/>
      <c r="BY266" s="69"/>
      <c r="BZ266" s="69"/>
      <c r="CA266" s="69"/>
      <c r="CB266" s="69"/>
      <c r="CC266" s="69"/>
      <c r="CD266" s="69"/>
      <c r="CE266" s="69"/>
      <c r="CF266" s="69"/>
    </row>
    <row r="267" spans="62:84" x14ac:dyDescent="0.25">
      <c r="BJ267" s="69"/>
      <c r="BK267" s="69"/>
      <c r="BL267" s="69"/>
      <c r="BM267" s="69"/>
      <c r="BN267" s="69"/>
      <c r="BO267" s="69"/>
      <c r="BP267" s="69"/>
      <c r="BQ267" s="69"/>
      <c r="BR267" s="69"/>
      <c r="BS267" s="69"/>
      <c r="BT267" s="69"/>
      <c r="BU267" s="69"/>
      <c r="BV267" s="69"/>
      <c r="BW267" s="69"/>
      <c r="BX267" s="69"/>
      <c r="BY267" s="69"/>
      <c r="BZ267" s="69"/>
      <c r="CA267" s="69"/>
      <c r="CB267" s="69"/>
      <c r="CC267" s="69"/>
      <c r="CD267" s="69"/>
      <c r="CE267" s="69"/>
      <c r="CF267" s="69"/>
    </row>
    <row r="268" spans="62:84" x14ac:dyDescent="0.25">
      <c r="BJ268" s="69"/>
      <c r="BK268" s="69"/>
      <c r="BL268" s="69"/>
      <c r="BM268" s="69"/>
      <c r="BN268" s="69"/>
      <c r="BO268" s="69"/>
      <c r="BP268" s="69"/>
      <c r="BQ268" s="69"/>
      <c r="BR268" s="69"/>
      <c r="BS268" s="69"/>
      <c r="BT268" s="69"/>
      <c r="BU268" s="69"/>
      <c r="BV268" s="69"/>
      <c r="BW268" s="69"/>
      <c r="BX268" s="69"/>
      <c r="BY268" s="69"/>
      <c r="BZ268" s="69"/>
      <c r="CA268" s="69"/>
      <c r="CB268" s="69"/>
      <c r="CC268" s="69"/>
      <c r="CD268" s="69"/>
      <c r="CE268" s="69"/>
      <c r="CF268" s="69"/>
    </row>
    <row r="269" spans="62:84" x14ac:dyDescent="0.25">
      <c r="BJ269" s="69"/>
      <c r="BK269" s="69"/>
      <c r="BL269" s="69"/>
      <c r="BM269" s="69"/>
      <c r="BN269" s="69"/>
      <c r="BO269" s="69"/>
      <c r="BP269" s="69"/>
      <c r="BQ269" s="69"/>
      <c r="BR269" s="69"/>
      <c r="BS269" s="69"/>
      <c r="BT269" s="69"/>
      <c r="BU269" s="69"/>
      <c r="BV269" s="69"/>
      <c r="BW269" s="69"/>
      <c r="BX269" s="69"/>
      <c r="BY269" s="69"/>
      <c r="BZ269" s="69"/>
      <c r="CA269" s="69"/>
      <c r="CB269" s="69"/>
      <c r="CC269" s="69"/>
      <c r="CD269" s="69"/>
      <c r="CE269" s="69"/>
      <c r="CF269" s="69"/>
    </row>
    <row r="270" spans="62:84" x14ac:dyDescent="0.25">
      <c r="BJ270" s="69"/>
      <c r="BK270" s="69"/>
      <c r="BL270" s="69"/>
      <c r="BM270" s="69"/>
      <c r="BN270" s="69"/>
      <c r="BO270" s="69"/>
      <c r="BP270" s="69"/>
      <c r="BQ270" s="69"/>
      <c r="BR270" s="69"/>
      <c r="BS270" s="69"/>
      <c r="BT270" s="69"/>
      <c r="BU270" s="69"/>
      <c r="BV270" s="69"/>
      <c r="BW270" s="69"/>
      <c r="BX270" s="69"/>
      <c r="BY270" s="69"/>
      <c r="BZ270" s="69"/>
      <c r="CA270" s="69"/>
      <c r="CB270" s="69"/>
      <c r="CC270" s="69"/>
      <c r="CD270" s="69"/>
      <c r="CE270" s="69"/>
      <c r="CF270" s="69"/>
    </row>
    <row r="271" spans="62:84" x14ac:dyDescent="0.25">
      <c r="BJ271" s="69"/>
      <c r="BK271" s="69"/>
      <c r="BL271" s="69"/>
      <c r="BM271" s="69"/>
      <c r="BN271" s="69"/>
      <c r="BO271" s="69"/>
      <c r="BP271" s="69"/>
      <c r="BQ271" s="69"/>
      <c r="BR271" s="69"/>
      <c r="BS271" s="69"/>
      <c r="BT271" s="69"/>
      <c r="BU271" s="69"/>
      <c r="BV271" s="69"/>
      <c r="BW271" s="69"/>
      <c r="BX271" s="69"/>
      <c r="BY271" s="69"/>
      <c r="BZ271" s="69"/>
      <c r="CA271" s="69"/>
      <c r="CB271" s="69"/>
      <c r="CC271" s="69"/>
      <c r="CD271" s="69"/>
      <c r="CE271" s="69"/>
      <c r="CF271" s="69"/>
    </row>
    <row r="272" spans="62:84" x14ac:dyDescent="0.25">
      <c r="BJ272" s="69"/>
      <c r="BK272" s="69"/>
      <c r="BL272" s="69"/>
      <c r="BM272" s="69"/>
      <c r="BN272" s="69"/>
      <c r="BO272" s="69"/>
      <c r="BP272" s="69"/>
      <c r="BQ272" s="69"/>
      <c r="BR272" s="69"/>
      <c r="BS272" s="69"/>
      <c r="BT272" s="69"/>
      <c r="BU272" s="69"/>
      <c r="BV272" s="69"/>
      <c r="BW272" s="69"/>
      <c r="BX272" s="69"/>
      <c r="BY272" s="69"/>
      <c r="BZ272" s="69"/>
      <c r="CA272" s="69"/>
      <c r="CB272" s="69"/>
      <c r="CC272" s="69"/>
      <c r="CD272" s="69"/>
      <c r="CE272" s="69"/>
      <c r="CF272" s="69"/>
    </row>
    <row r="273" spans="62:84" x14ac:dyDescent="0.25">
      <c r="BJ273" s="69"/>
      <c r="BK273" s="69"/>
      <c r="BL273" s="69"/>
      <c r="BM273" s="69"/>
      <c r="BN273" s="69"/>
      <c r="BO273" s="69"/>
      <c r="BP273" s="69"/>
      <c r="BQ273" s="69"/>
      <c r="BR273" s="69"/>
      <c r="BS273" s="69"/>
      <c r="BT273" s="69"/>
      <c r="BU273" s="69"/>
      <c r="BV273" s="69"/>
      <c r="BW273" s="69"/>
      <c r="BX273" s="69"/>
      <c r="BY273" s="69"/>
      <c r="BZ273" s="69"/>
      <c r="CA273" s="69"/>
      <c r="CB273" s="69"/>
      <c r="CC273" s="69"/>
      <c r="CD273" s="69"/>
      <c r="CE273" s="69"/>
      <c r="CF273" s="69"/>
    </row>
    <row r="274" spans="62:84" x14ac:dyDescent="0.25">
      <c r="BJ274" s="69"/>
      <c r="BK274" s="69"/>
      <c r="BL274" s="69"/>
      <c r="BM274" s="69"/>
      <c r="BN274" s="69"/>
      <c r="BO274" s="69"/>
      <c r="BP274" s="69"/>
      <c r="BQ274" s="69"/>
      <c r="BR274" s="69"/>
      <c r="BS274" s="69"/>
      <c r="BT274" s="69"/>
      <c r="BU274" s="69"/>
      <c r="BV274" s="69"/>
      <c r="BW274" s="69"/>
      <c r="BX274" s="69"/>
      <c r="BY274" s="69"/>
      <c r="BZ274" s="69"/>
      <c r="CA274" s="69"/>
      <c r="CB274" s="69"/>
      <c r="CC274" s="69"/>
      <c r="CD274" s="69"/>
      <c r="CE274" s="69"/>
      <c r="CF274" s="69"/>
    </row>
    <row r="275" spans="62:84" x14ac:dyDescent="0.25">
      <c r="BJ275" s="69"/>
      <c r="BK275" s="69"/>
      <c r="BL275" s="69"/>
      <c r="BM275" s="69"/>
      <c r="BN275" s="69"/>
      <c r="BO275" s="69"/>
      <c r="BP275" s="69"/>
      <c r="BQ275" s="69"/>
      <c r="BR275" s="69"/>
      <c r="BS275" s="69"/>
      <c r="BT275" s="69"/>
      <c r="BU275" s="69"/>
      <c r="BV275" s="69"/>
      <c r="BW275" s="69"/>
      <c r="BX275" s="69"/>
      <c r="BY275" s="69"/>
      <c r="BZ275" s="69"/>
      <c r="CA275" s="69"/>
      <c r="CB275" s="69"/>
      <c r="CC275" s="69"/>
      <c r="CD275" s="69"/>
      <c r="CE275" s="69"/>
      <c r="CF275" s="69"/>
    </row>
    <row r="276" spans="62:84" x14ac:dyDescent="0.25">
      <c r="BJ276" s="69"/>
      <c r="BK276" s="69"/>
      <c r="BL276" s="69"/>
      <c r="BM276" s="69"/>
      <c r="BN276" s="69"/>
      <c r="BO276" s="69"/>
      <c r="BP276" s="69"/>
      <c r="BQ276" s="69"/>
      <c r="BR276" s="69"/>
      <c r="BS276" s="69"/>
      <c r="BT276" s="69"/>
      <c r="BU276" s="69"/>
      <c r="BV276" s="69"/>
      <c r="BW276" s="69"/>
      <c r="BX276" s="69"/>
      <c r="BY276" s="69"/>
      <c r="BZ276" s="69"/>
      <c r="CA276" s="69"/>
      <c r="CB276" s="69"/>
      <c r="CC276" s="69"/>
      <c r="CD276" s="69"/>
      <c r="CE276" s="69"/>
      <c r="CF276" s="69"/>
    </row>
    <row r="277" spans="62:84" x14ac:dyDescent="0.25">
      <c r="BJ277" s="69"/>
      <c r="BK277" s="69"/>
      <c r="BL277" s="69"/>
      <c r="BM277" s="69"/>
      <c r="BN277" s="69"/>
      <c r="BO277" s="69"/>
      <c r="BP277" s="69"/>
      <c r="BQ277" s="69"/>
      <c r="BR277" s="69"/>
      <c r="BS277" s="69"/>
      <c r="BT277" s="69"/>
      <c r="BU277" s="69"/>
      <c r="BV277" s="69"/>
      <c r="BW277" s="69"/>
      <c r="BX277" s="69"/>
      <c r="BY277" s="69"/>
      <c r="BZ277" s="69"/>
      <c r="CA277" s="69"/>
      <c r="CB277" s="69"/>
      <c r="CC277" s="69"/>
      <c r="CD277" s="69"/>
      <c r="CE277" s="69"/>
      <c r="CF277" s="69"/>
    </row>
    <row r="278" spans="62:84" x14ac:dyDescent="0.25">
      <c r="BJ278" s="69"/>
      <c r="BK278" s="69"/>
      <c r="BL278" s="69"/>
      <c r="BM278" s="69"/>
      <c r="BN278" s="69"/>
      <c r="BO278" s="69"/>
      <c r="BP278" s="69"/>
      <c r="BQ278" s="69"/>
      <c r="BR278" s="69"/>
      <c r="BS278" s="69"/>
      <c r="BT278" s="69"/>
      <c r="BU278" s="69"/>
      <c r="BV278" s="69"/>
      <c r="BW278" s="69"/>
      <c r="BX278" s="69"/>
      <c r="BY278" s="69"/>
      <c r="BZ278" s="69"/>
      <c r="CA278" s="69"/>
      <c r="CB278" s="69"/>
      <c r="CC278" s="69"/>
      <c r="CD278" s="69"/>
      <c r="CE278" s="69"/>
      <c r="CF278" s="69"/>
    </row>
    <row r="279" spans="62:84" x14ac:dyDescent="0.25">
      <c r="BJ279" s="69"/>
      <c r="BK279" s="69"/>
      <c r="BL279" s="69"/>
      <c r="BM279" s="69"/>
      <c r="BN279" s="69"/>
      <c r="BO279" s="69"/>
      <c r="BP279" s="69"/>
      <c r="BQ279" s="69"/>
      <c r="BR279" s="69"/>
      <c r="BS279" s="69"/>
      <c r="BT279" s="69"/>
      <c r="BU279" s="69"/>
      <c r="BV279" s="69"/>
      <c r="BW279" s="69"/>
      <c r="BX279" s="69"/>
      <c r="BY279" s="69"/>
      <c r="BZ279" s="69"/>
      <c r="CA279" s="69"/>
      <c r="CB279" s="69"/>
      <c r="CC279" s="69"/>
      <c r="CD279" s="69"/>
      <c r="CE279" s="69"/>
      <c r="CF279" s="69"/>
    </row>
    <row r="280" spans="62:84" x14ac:dyDescent="0.25">
      <c r="BJ280" s="69"/>
      <c r="BK280" s="69"/>
      <c r="BL280" s="69"/>
      <c r="BM280" s="69"/>
      <c r="BN280" s="69"/>
      <c r="BO280" s="69"/>
      <c r="BP280" s="69"/>
      <c r="BQ280" s="69"/>
      <c r="BR280" s="69"/>
      <c r="BS280" s="69"/>
      <c r="BT280" s="69"/>
      <c r="BU280" s="69"/>
      <c r="BV280" s="69"/>
      <c r="BW280" s="69"/>
      <c r="BX280" s="69"/>
      <c r="BY280" s="69"/>
      <c r="BZ280" s="69"/>
      <c r="CA280" s="69"/>
      <c r="CB280" s="69"/>
      <c r="CC280" s="69"/>
      <c r="CD280" s="69"/>
      <c r="CE280" s="69"/>
      <c r="CF280" s="69"/>
    </row>
    <row r="281" spans="62:84" x14ac:dyDescent="0.25">
      <c r="BJ281" s="69"/>
      <c r="BK281" s="69"/>
      <c r="BL281" s="69"/>
      <c r="BM281" s="69"/>
      <c r="BN281" s="69"/>
      <c r="BO281" s="69"/>
      <c r="BP281" s="69"/>
      <c r="BQ281" s="69"/>
      <c r="BR281" s="69"/>
      <c r="BS281" s="69"/>
      <c r="BT281" s="69"/>
      <c r="BU281" s="69"/>
      <c r="BV281" s="69"/>
      <c r="BW281" s="69"/>
      <c r="BX281" s="69"/>
      <c r="BY281" s="69"/>
      <c r="BZ281" s="69"/>
      <c r="CA281" s="69"/>
      <c r="CB281" s="69"/>
      <c r="CC281" s="69"/>
      <c r="CD281" s="69"/>
      <c r="CE281" s="69"/>
      <c r="CF281" s="69"/>
    </row>
    <row r="282" spans="62:84" x14ac:dyDescent="0.25">
      <c r="BJ282" s="69"/>
      <c r="BK282" s="69"/>
      <c r="BL282" s="69"/>
      <c r="BM282" s="69"/>
      <c r="BN282" s="69"/>
      <c r="BO282" s="69"/>
      <c r="BP282" s="69"/>
      <c r="BQ282" s="69"/>
      <c r="BR282" s="69"/>
      <c r="BS282" s="69"/>
      <c r="BT282" s="69"/>
      <c r="BU282" s="69"/>
      <c r="BV282" s="69"/>
      <c r="BW282" s="69"/>
      <c r="BX282" s="69"/>
      <c r="BY282" s="69"/>
      <c r="BZ282" s="69"/>
      <c r="CA282" s="69"/>
      <c r="CB282" s="69"/>
      <c r="CC282" s="69"/>
      <c r="CD282" s="69"/>
      <c r="CE282" s="69"/>
      <c r="CF282" s="69"/>
    </row>
    <row r="283" spans="62:84" x14ac:dyDescent="0.25">
      <c r="BJ283" s="69"/>
      <c r="BK283" s="69"/>
      <c r="BL283" s="69"/>
      <c r="BM283" s="69"/>
      <c r="BN283" s="69"/>
      <c r="BO283" s="69"/>
      <c r="BP283" s="69"/>
      <c r="BQ283" s="69"/>
      <c r="BR283" s="69"/>
      <c r="BS283" s="69"/>
      <c r="BT283" s="69"/>
      <c r="BU283" s="69"/>
      <c r="BV283" s="69"/>
      <c r="BW283" s="69"/>
      <c r="BX283" s="69"/>
      <c r="BY283" s="69"/>
      <c r="BZ283" s="69"/>
      <c r="CA283" s="69"/>
      <c r="CB283" s="69"/>
      <c r="CC283" s="69"/>
      <c r="CD283" s="69"/>
      <c r="CE283" s="69"/>
      <c r="CF283" s="69"/>
    </row>
    <row r="284" spans="62:84" x14ac:dyDescent="0.25">
      <c r="BJ284" s="69"/>
      <c r="BK284" s="69"/>
      <c r="BL284" s="69"/>
      <c r="BM284" s="69"/>
      <c r="BN284" s="69"/>
      <c r="BO284" s="69"/>
      <c r="BP284" s="69"/>
      <c r="BQ284" s="69"/>
      <c r="BR284" s="69"/>
      <c r="BS284" s="69"/>
      <c r="BT284" s="69"/>
      <c r="BU284" s="69"/>
      <c r="BV284" s="69"/>
      <c r="BW284" s="69"/>
      <c r="BX284" s="69"/>
      <c r="BY284" s="69"/>
      <c r="BZ284" s="69"/>
      <c r="CA284" s="69"/>
      <c r="CB284" s="69"/>
      <c r="CC284" s="69"/>
      <c r="CD284" s="69"/>
      <c r="CE284" s="69"/>
      <c r="CF284" s="69"/>
    </row>
    <row r="285" spans="62:84" x14ac:dyDescent="0.25">
      <c r="BJ285" s="69"/>
      <c r="BK285" s="69"/>
      <c r="BL285" s="69"/>
      <c r="BM285" s="69"/>
      <c r="BN285" s="69"/>
      <c r="BO285" s="69"/>
      <c r="BP285" s="69"/>
      <c r="BQ285" s="69"/>
      <c r="BR285" s="69"/>
      <c r="BS285" s="69"/>
      <c r="BT285" s="69"/>
      <c r="BU285" s="69"/>
      <c r="BV285" s="69"/>
      <c r="BW285" s="69"/>
      <c r="BX285" s="69"/>
      <c r="BY285" s="69"/>
      <c r="BZ285" s="69"/>
      <c r="CA285" s="69"/>
      <c r="CB285" s="69"/>
      <c r="CC285" s="69"/>
      <c r="CD285" s="69"/>
      <c r="CE285" s="69"/>
      <c r="CF285" s="69"/>
    </row>
    <row r="286" spans="62:84" x14ac:dyDescent="0.25">
      <c r="BJ286" s="69"/>
      <c r="BK286" s="69"/>
      <c r="BL286" s="69"/>
      <c r="BM286" s="69"/>
      <c r="BN286" s="69"/>
      <c r="BO286" s="69"/>
      <c r="BP286" s="69"/>
      <c r="BQ286" s="69"/>
      <c r="BR286" s="69"/>
      <c r="BS286" s="69"/>
      <c r="BT286" s="69"/>
      <c r="BU286" s="69"/>
      <c r="BV286" s="69"/>
      <c r="BW286" s="69"/>
      <c r="BX286" s="69"/>
      <c r="BY286" s="69"/>
      <c r="BZ286" s="69"/>
      <c r="CA286" s="69"/>
      <c r="CB286" s="69"/>
      <c r="CC286" s="69"/>
      <c r="CD286" s="69"/>
      <c r="CE286" s="69"/>
      <c r="CF286" s="69"/>
    </row>
    <row r="287" spans="62:84" x14ac:dyDescent="0.25">
      <c r="BJ287" s="69"/>
      <c r="BK287" s="69"/>
      <c r="BL287" s="69"/>
      <c r="BM287" s="69"/>
      <c r="BN287" s="69"/>
      <c r="BO287" s="69"/>
      <c r="BP287" s="69"/>
      <c r="BQ287" s="69"/>
      <c r="BR287" s="69"/>
      <c r="BS287" s="69"/>
      <c r="BT287" s="69"/>
      <c r="BU287" s="69"/>
      <c r="BV287" s="69"/>
      <c r="BW287" s="69"/>
      <c r="BX287" s="69"/>
      <c r="BY287" s="69"/>
      <c r="BZ287" s="69"/>
      <c r="CA287" s="69"/>
      <c r="CB287" s="69"/>
      <c r="CC287" s="69"/>
      <c r="CD287" s="69"/>
      <c r="CE287" s="69"/>
      <c r="CF287" s="69"/>
    </row>
    <row r="288" spans="62:84" x14ac:dyDescent="0.25">
      <c r="BJ288" s="69"/>
      <c r="BK288" s="69"/>
      <c r="BL288" s="69"/>
      <c r="BM288" s="69"/>
      <c r="BN288" s="69"/>
      <c r="BO288" s="69"/>
      <c r="BP288" s="69"/>
      <c r="BQ288" s="69"/>
      <c r="BR288" s="69"/>
      <c r="BS288" s="69"/>
      <c r="BT288" s="69"/>
      <c r="BU288" s="69"/>
      <c r="BV288" s="69"/>
      <c r="BW288" s="69"/>
      <c r="BX288" s="69"/>
      <c r="BY288" s="69"/>
      <c r="BZ288" s="69"/>
      <c r="CA288" s="69"/>
      <c r="CB288" s="69"/>
      <c r="CC288" s="69"/>
      <c r="CD288" s="69"/>
      <c r="CE288" s="69"/>
      <c r="CF288" s="69"/>
    </row>
    <row r="289" spans="62:84" x14ac:dyDescent="0.25">
      <c r="BJ289" s="69"/>
      <c r="BK289" s="69"/>
      <c r="BL289" s="69"/>
      <c r="BM289" s="69"/>
      <c r="BN289" s="69"/>
      <c r="BO289" s="69"/>
      <c r="BP289" s="69"/>
      <c r="BQ289" s="69"/>
      <c r="BR289" s="69"/>
      <c r="BS289" s="69"/>
      <c r="BT289" s="69"/>
      <c r="BU289" s="69"/>
      <c r="BV289" s="69"/>
      <c r="BW289" s="69"/>
      <c r="BX289" s="69"/>
      <c r="BY289" s="69"/>
      <c r="BZ289" s="69"/>
      <c r="CA289" s="69"/>
      <c r="CB289" s="69"/>
      <c r="CC289" s="69"/>
      <c r="CD289" s="69"/>
      <c r="CE289" s="69"/>
      <c r="CF289" s="69"/>
    </row>
    <row r="290" spans="62:84" x14ac:dyDescent="0.25">
      <c r="BJ290" s="69"/>
      <c r="BK290" s="69"/>
      <c r="BL290" s="69"/>
      <c r="BM290" s="69"/>
      <c r="BN290" s="69"/>
      <c r="BO290" s="69"/>
      <c r="BP290" s="69"/>
      <c r="BQ290" s="69"/>
      <c r="BR290" s="69"/>
      <c r="BS290" s="69"/>
      <c r="BT290" s="69"/>
      <c r="BU290" s="69"/>
      <c r="BV290" s="69"/>
      <c r="BW290" s="69"/>
      <c r="BX290" s="69"/>
      <c r="BY290" s="69"/>
      <c r="BZ290" s="69"/>
      <c r="CA290" s="69"/>
      <c r="CB290" s="69"/>
      <c r="CC290" s="69"/>
      <c r="CD290" s="69"/>
      <c r="CE290" s="69"/>
      <c r="CF290" s="69"/>
    </row>
    <row r="291" spans="62:84" x14ac:dyDescent="0.25">
      <c r="BJ291" s="69"/>
      <c r="BK291" s="69"/>
      <c r="BL291" s="69"/>
      <c r="BM291" s="69"/>
      <c r="BN291" s="69"/>
      <c r="BO291" s="69"/>
      <c r="BP291" s="69"/>
      <c r="BQ291" s="69"/>
      <c r="BR291" s="69"/>
      <c r="BS291" s="69"/>
      <c r="BT291" s="69"/>
      <c r="BU291" s="69"/>
      <c r="BV291" s="69"/>
      <c r="BW291" s="69"/>
      <c r="BX291" s="69"/>
      <c r="BY291" s="69"/>
      <c r="BZ291" s="69"/>
      <c r="CA291" s="69"/>
      <c r="CB291" s="69"/>
      <c r="CC291" s="69"/>
      <c r="CD291" s="69"/>
      <c r="CE291" s="69"/>
      <c r="CF291" s="69"/>
    </row>
    <row r="292" spans="62:84" x14ac:dyDescent="0.25">
      <c r="BJ292" s="69"/>
      <c r="BK292" s="69"/>
      <c r="BL292" s="69"/>
      <c r="BM292" s="69"/>
      <c r="BN292" s="69"/>
      <c r="BO292" s="69"/>
      <c r="BP292" s="69"/>
      <c r="BQ292" s="69"/>
      <c r="BR292" s="69"/>
      <c r="BS292" s="69"/>
      <c r="BT292" s="69"/>
      <c r="BU292" s="69"/>
      <c r="BV292" s="69"/>
      <c r="BW292" s="69"/>
      <c r="BX292" s="69"/>
      <c r="BY292" s="69"/>
      <c r="BZ292" s="69"/>
      <c r="CA292" s="69"/>
      <c r="CB292" s="69"/>
      <c r="CC292" s="69"/>
      <c r="CD292" s="69"/>
      <c r="CE292" s="69"/>
      <c r="CF292" s="69"/>
    </row>
    <row r="293" spans="62:84" x14ac:dyDescent="0.25">
      <c r="BJ293" s="69"/>
      <c r="BK293" s="69"/>
      <c r="BL293" s="69"/>
      <c r="BM293" s="69"/>
      <c r="BN293" s="69"/>
      <c r="BO293" s="69"/>
      <c r="BP293" s="69"/>
      <c r="BQ293" s="69"/>
      <c r="BR293" s="69"/>
      <c r="BS293" s="69"/>
      <c r="BT293" s="69"/>
      <c r="BU293" s="69"/>
      <c r="BV293" s="69"/>
      <c r="BW293" s="69"/>
      <c r="BX293" s="69"/>
      <c r="BY293" s="69"/>
      <c r="BZ293" s="69"/>
      <c r="CA293" s="69"/>
      <c r="CB293" s="69"/>
      <c r="CC293" s="69"/>
      <c r="CD293" s="69"/>
      <c r="CE293" s="69"/>
      <c r="CF293" s="69"/>
    </row>
    <row r="294" spans="62:84" x14ac:dyDescent="0.25">
      <c r="BJ294" s="69"/>
      <c r="BK294" s="69"/>
      <c r="BL294" s="69"/>
      <c r="BM294" s="69"/>
      <c r="BN294" s="69"/>
      <c r="BO294" s="69"/>
      <c r="BP294" s="69"/>
      <c r="BQ294" s="69"/>
      <c r="BR294" s="69"/>
      <c r="BS294" s="69"/>
      <c r="BT294" s="69"/>
      <c r="BU294" s="69"/>
      <c r="BV294" s="69"/>
      <c r="BW294" s="69"/>
      <c r="BX294" s="69"/>
      <c r="BY294" s="69"/>
      <c r="BZ294" s="69"/>
      <c r="CA294" s="69"/>
      <c r="CB294" s="69"/>
      <c r="CC294" s="69"/>
      <c r="CD294" s="69"/>
      <c r="CE294" s="69"/>
      <c r="CF294" s="69"/>
    </row>
    <row r="295" spans="62:84" x14ac:dyDescent="0.25">
      <c r="BJ295" s="69"/>
      <c r="BK295" s="69"/>
      <c r="BL295" s="69"/>
      <c r="BM295" s="69"/>
      <c r="BN295" s="69"/>
      <c r="BO295" s="69"/>
      <c r="BP295" s="69"/>
      <c r="BQ295" s="69"/>
      <c r="BR295" s="69"/>
      <c r="BS295" s="69"/>
      <c r="BT295" s="69"/>
      <c r="BU295" s="69"/>
      <c r="BV295" s="69"/>
      <c r="BW295" s="69"/>
      <c r="BX295" s="69"/>
      <c r="BY295" s="69"/>
      <c r="BZ295" s="69"/>
      <c r="CA295" s="69"/>
      <c r="CB295" s="69"/>
      <c r="CC295" s="69"/>
      <c r="CD295" s="69"/>
      <c r="CE295" s="69"/>
      <c r="CF295" s="69"/>
    </row>
    <row r="296" spans="62:84" x14ac:dyDescent="0.25">
      <c r="BJ296" s="69"/>
      <c r="BK296" s="69"/>
      <c r="BL296" s="69"/>
      <c r="BM296" s="69"/>
      <c r="BN296" s="69"/>
      <c r="BO296" s="69"/>
      <c r="BP296" s="69"/>
      <c r="BQ296" s="69"/>
      <c r="BR296" s="69"/>
      <c r="BS296" s="69"/>
      <c r="BT296" s="69"/>
      <c r="BU296" s="69"/>
      <c r="BV296" s="69"/>
      <c r="BW296" s="69"/>
      <c r="BX296" s="69"/>
      <c r="BY296" s="69"/>
      <c r="BZ296" s="69"/>
      <c r="CA296" s="69"/>
      <c r="CB296" s="69"/>
      <c r="CC296" s="69"/>
      <c r="CD296" s="69"/>
      <c r="CE296" s="69"/>
      <c r="CF296" s="69"/>
    </row>
    <row r="297" spans="62:84" x14ac:dyDescent="0.25">
      <c r="BJ297" s="69"/>
      <c r="BK297" s="69"/>
      <c r="BL297" s="69"/>
      <c r="BM297" s="69"/>
      <c r="BN297" s="69"/>
      <c r="BO297" s="69"/>
      <c r="BP297" s="69"/>
      <c r="BQ297" s="69"/>
      <c r="BR297" s="69"/>
      <c r="BS297" s="69"/>
      <c r="BT297" s="69"/>
      <c r="BU297" s="69"/>
      <c r="BV297" s="69"/>
      <c r="BW297" s="69"/>
      <c r="BX297" s="69"/>
      <c r="BY297" s="69"/>
      <c r="BZ297" s="69"/>
      <c r="CA297" s="69"/>
      <c r="CB297" s="69"/>
      <c r="CC297" s="69"/>
      <c r="CD297" s="69"/>
      <c r="CE297" s="69"/>
      <c r="CF297" s="69"/>
    </row>
  </sheetData>
  <mergeCells count="39">
    <mergeCell ref="C14:C23"/>
    <mergeCell ref="I14:I23"/>
    <mergeCell ref="M14:M23"/>
    <mergeCell ref="N14:N23"/>
    <mergeCell ref="J2:L2"/>
    <mergeCell ref="M2:Q2"/>
    <mergeCell ref="C4:C13"/>
    <mergeCell ref="I4:I13"/>
    <mergeCell ref="M4:M13"/>
    <mergeCell ref="N4:N13"/>
    <mergeCell ref="BI4:BI11"/>
    <mergeCell ref="BI12:BI19"/>
    <mergeCell ref="AS2:AZ2"/>
    <mergeCell ref="AK2:AM2"/>
    <mergeCell ref="AN2:AP2"/>
    <mergeCell ref="C34:C45"/>
    <mergeCell ref="I34:I45"/>
    <mergeCell ref="M34:M45"/>
    <mergeCell ref="N34:N45"/>
    <mergeCell ref="C24:C33"/>
    <mergeCell ref="I24:I33"/>
    <mergeCell ref="M24:M33"/>
    <mergeCell ref="N24:N33"/>
    <mergeCell ref="C61:C76"/>
    <mergeCell ref="I61:I76"/>
    <mergeCell ref="M61:M76"/>
    <mergeCell ref="N61:N76"/>
    <mergeCell ref="C46:C60"/>
    <mergeCell ref="I46:I60"/>
    <mergeCell ref="M46:M60"/>
    <mergeCell ref="N46:N60"/>
    <mergeCell ref="C93:C110"/>
    <mergeCell ref="C77:C92"/>
    <mergeCell ref="I77:I92"/>
    <mergeCell ref="M77:M92"/>
    <mergeCell ref="N77:N92"/>
    <mergeCell ref="M93:M110"/>
    <mergeCell ref="N93:N110"/>
    <mergeCell ref="I93:I110"/>
  </mergeCells>
  <pageMargins left="0.7" right="0.7" top="0.75" bottom="0.75" header="0.3" footer="0.3"/>
  <pageSetup paperSize="9" orientation="portrait"/>
  <ignoredErrors>
    <ignoredError sqref="AI93 AI77 AI61 AI46 AI34 AI24 AI14" formula="1"/>
  </ignoredErrors>
  <drawing r:id="rId1"/>
  <legacyDrawing r:id="rId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O598"/>
  <sheetViews>
    <sheetView zoomScale="50" zoomScaleNormal="50" zoomScalePageLayoutView="75" workbookViewId="0">
      <selection activeCell="A3" sqref="A3"/>
    </sheetView>
  </sheetViews>
  <sheetFormatPr baseColWidth="10" defaultColWidth="10.85546875" defaultRowHeight="15" x14ac:dyDescent="0.25"/>
  <cols>
    <col min="1" max="2" width="10.85546875" style="29"/>
    <col min="3" max="3" width="14" style="29" bestFit="1" customWidth="1"/>
    <col min="4" max="4" width="15.140625" style="29" bestFit="1" customWidth="1"/>
    <col min="5" max="5" width="16.140625" style="29" bestFit="1" customWidth="1"/>
    <col min="6" max="6" width="11.140625" style="29" bestFit="1" customWidth="1"/>
    <col min="7" max="7" width="14" style="29" bestFit="1" customWidth="1"/>
    <col min="8" max="8" width="16.85546875" style="29" bestFit="1" customWidth="1"/>
    <col min="9" max="9" width="10.85546875" style="29"/>
    <col min="10" max="11" width="7.42578125" style="29" bestFit="1" customWidth="1"/>
    <col min="12" max="12" width="8.7109375" style="29" bestFit="1" customWidth="1"/>
    <col min="13" max="13" width="12.85546875" style="29" bestFit="1" customWidth="1"/>
    <col min="14" max="14" width="27" style="29" bestFit="1" customWidth="1"/>
    <col min="15" max="15" width="17.28515625" style="29" bestFit="1" customWidth="1"/>
    <col min="16" max="21" width="10.85546875" style="29"/>
    <col min="22" max="22" width="10.85546875" style="545"/>
    <col min="23" max="23" width="10.85546875" style="29"/>
    <col min="24" max="24" width="13.85546875" style="323" customWidth="1"/>
    <col min="25" max="25" width="10.85546875" style="323"/>
    <col min="26" max="26" width="10.85546875" style="548"/>
    <col min="27" max="31" width="10.85546875" style="29"/>
    <col min="32" max="32" width="16.85546875" style="29" customWidth="1"/>
    <col min="33" max="44" width="10.85546875" style="29"/>
    <col min="45" max="45" width="14.28515625" style="29" bestFit="1" customWidth="1"/>
    <col min="46" max="46" width="12.42578125" style="29" bestFit="1" customWidth="1"/>
    <col min="47" max="47" width="12" style="29" bestFit="1" customWidth="1"/>
    <col min="48" max="16384" width="10.85546875" style="29"/>
  </cols>
  <sheetData>
    <row r="1" spans="2:48" ht="15.75" thickBot="1" x14ac:dyDescent="0.3"/>
    <row r="2" spans="2:48" ht="15.75" thickBot="1" x14ac:dyDescent="0.3">
      <c r="J2" s="1196" t="s">
        <v>79</v>
      </c>
      <c r="K2" s="1197"/>
      <c r="L2" s="1198"/>
      <c r="M2" s="1196" t="s">
        <v>134</v>
      </c>
      <c r="N2" s="1197"/>
      <c r="O2" s="1197"/>
      <c r="P2" s="1197"/>
      <c r="Q2" s="1198"/>
      <c r="R2" s="46"/>
      <c r="AL2" s="212"/>
      <c r="AM2" s="212"/>
      <c r="AN2" s="212"/>
      <c r="AO2" s="212"/>
      <c r="AP2" s="212"/>
      <c r="AQ2" s="212"/>
    </row>
    <row r="3" spans="2:48" ht="15.75" thickBot="1" x14ac:dyDescent="0.3">
      <c r="B3" s="11"/>
      <c r="C3" s="17" t="s">
        <v>0</v>
      </c>
      <c r="D3" s="17" t="s">
        <v>37</v>
      </c>
      <c r="E3" s="71" t="s">
        <v>136</v>
      </c>
      <c r="F3" s="71" t="s">
        <v>2</v>
      </c>
      <c r="G3" s="204" t="s">
        <v>292</v>
      </c>
      <c r="H3" s="17" t="s">
        <v>128</v>
      </c>
      <c r="I3" s="17" t="s">
        <v>22</v>
      </c>
      <c r="J3" s="17" t="s">
        <v>77</v>
      </c>
      <c r="K3" s="17" t="s">
        <v>132</v>
      </c>
      <c r="L3" s="17" t="s">
        <v>88</v>
      </c>
      <c r="M3" s="17" t="s">
        <v>287</v>
      </c>
      <c r="N3" s="17" t="s">
        <v>89</v>
      </c>
      <c r="O3" s="206" t="s">
        <v>464</v>
      </c>
      <c r="P3" s="17" t="s">
        <v>78</v>
      </c>
      <c r="Q3" s="17" t="s">
        <v>86</v>
      </c>
      <c r="R3" s="64" t="s">
        <v>179</v>
      </c>
      <c r="S3" s="17" t="s">
        <v>87</v>
      </c>
      <c r="T3" s="17" t="s">
        <v>85</v>
      </c>
      <c r="U3" s="17" t="s">
        <v>84</v>
      </c>
      <c r="V3" s="546" t="s">
        <v>468</v>
      </c>
      <c r="W3" s="17" t="s">
        <v>107</v>
      </c>
      <c r="X3" s="324" t="s">
        <v>106</v>
      </c>
      <c r="Y3" s="324" t="s">
        <v>108</v>
      </c>
      <c r="Z3" s="549" t="s">
        <v>103</v>
      </c>
      <c r="AA3" s="64" t="s">
        <v>117</v>
      </c>
      <c r="AB3" s="64" t="s">
        <v>180</v>
      </c>
      <c r="AC3" s="64" t="s">
        <v>223</v>
      </c>
      <c r="AD3" s="17" t="s">
        <v>118</v>
      </c>
      <c r="AE3" s="17" t="s">
        <v>119</v>
      </c>
      <c r="AF3" s="17" t="s">
        <v>128</v>
      </c>
      <c r="AG3" s="70" t="s">
        <v>144</v>
      </c>
      <c r="AH3" s="4" t="s">
        <v>146</v>
      </c>
      <c r="AI3" s="161" t="s">
        <v>147</v>
      </c>
      <c r="AJ3" s="4" t="s">
        <v>469</v>
      </c>
      <c r="AK3" s="4" t="s">
        <v>252</v>
      </c>
      <c r="AL3" s="443" t="s">
        <v>324</v>
      </c>
      <c r="AM3" s="443" t="s">
        <v>323</v>
      </c>
      <c r="AN3" s="39" t="s">
        <v>355</v>
      </c>
      <c r="AO3" s="39" t="s">
        <v>356</v>
      </c>
      <c r="AP3" s="39" t="s">
        <v>357</v>
      </c>
      <c r="AQ3" s="39" t="s">
        <v>358</v>
      </c>
      <c r="AT3" s="17" t="s">
        <v>181</v>
      </c>
      <c r="AU3" s="17" t="s">
        <v>148</v>
      </c>
      <c r="AV3" s="29" t="s">
        <v>119</v>
      </c>
    </row>
    <row r="4" spans="2:48" x14ac:dyDescent="0.25">
      <c r="C4" s="1165" t="s">
        <v>53</v>
      </c>
      <c r="D4" s="84">
        <v>3.1829999999999998</v>
      </c>
      <c r="E4" s="80">
        <f>D4*1000*1000</f>
        <v>3183000</v>
      </c>
      <c r="F4" s="80">
        <v>0.216</v>
      </c>
      <c r="G4" s="21">
        <f>F4*AD4</f>
        <v>0.27423737573659257</v>
      </c>
      <c r="H4" s="73">
        <f t="shared" ref="H4:H20" si="0">2*Z4*AD4*AE4*((AB4)^2+(AA4/2)^2)^0.5</f>
        <v>0.58726493038351657</v>
      </c>
      <c r="I4" s="1168" t="s">
        <v>67</v>
      </c>
      <c r="J4" s="83">
        <v>125</v>
      </c>
      <c r="K4" s="83">
        <v>250</v>
      </c>
      <c r="L4" s="83">
        <v>1830</v>
      </c>
      <c r="M4" s="1190" t="s">
        <v>227</v>
      </c>
      <c r="N4" s="1190" t="s">
        <v>176</v>
      </c>
      <c r="O4" s="170">
        <v>6.4</v>
      </c>
      <c r="P4" s="170">
        <f>2*PI()*(O4/2)^2</f>
        <v>64.339817545518969</v>
      </c>
      <c r="Q4" s="170">
        <v>37800</v>
      </c>
      <c r="R4" s="170">
        <v>43</v>
      </c>
      <c r="S4" s="170">
        <f>22000*(R4/10)^0.3</f>
        <v>34077.14619918933</v>
      </c>
      <c r="T4" s="170">
        <v>200</v>
      </c>
      <c r="U4" s="170">
        <f>Q4/S4</f>
        <v>1.1092478160891077</v>
      </c>
      <c r="V4" s="1038">
        <f t="shared" ref="V4:V67" si="1">P4/(J4*T4)</f>
        <v>2.5735927018207586E-3</v>
      </c>
      <c r="W4" s="170">
        <f>T4*U4*V4*(-1+(1+(2/(U4*V4)))^0.5)</f>
        <v>14.552083376003011</v>
      </c>
      <c r="X4" s="557">
        <f t="shared" ref="X4:X67" si="2">((J4*W4^3)/3)+P4*U4*(T4-W4)^2</f>
        <v>2582839.2420227327</v>
      </c>
      <c r="Y4" s="557">
        <f t="shared" ref="Y4:Y67" si="3">E4/(S4*X4)</f>
        <v>3.6163965390594572E-5</v>
      </c>
      <c r="Z4" s="550">
        <f>Y4*(T4-W4)</f>
        <v>6.7065320385480956E-3</v>
      </c>
      <c r="AA4" s="170">
        <f t="shared" ref="AA4:AA67" si="4">J4-2*50-O4</f>
        <v>18.600000000000001</v>
      </c>
      <c r="AB4" s="170">
        <f t="shared" ref="AB4:AB67" si="5">K4-T4</f>
        <v>50</v>
      </c>
      <c r="AC4" s="176">
        <f>AB4</f>
        <v>50</v>
      </c>
      <c r="AD4" s="170">
        <f t="shared" ref="AD4:AD67" si="6">(K4-W4)/(T4-W4)</f>
        <v>1.2696174802620026</v>
      </c>
      <c r="AE4" s="176">
        <f>$AT$4/$AU$4</f>
        <v>0.67807506233940962</v>
      </c>
      <c r="AF4" s="171">
        <f>2*Z4*AD4*AE4*((AB4)^2+(AA4/2)^2)^0.5</f>
        <v>0.58726493038351657</v>
      </c>
      <c r="AG4" s="179">
        <f>2*Z4*AD4*((AB4^2)+(AA4/2)^2)^0.5</f>
        <v>0.86607657912887803</v>
      </c>
      <c r="AH4" s="169">
        <f>G4*AG4</f>
        <v>0.23751056824722888</v>
      </c>
      <c r="AI4" s="179">
        <f>AG4^2</f>
        <v>0.7500886409155797</v>
      </c>
      <c r="AJ4" s="169">
        <f>U4*V4</f>
        <v>2.8547520839975428E-3</v>
      </c>
      <c r="AK4" s="169">
        <f>T4/K4</f>
        <v>0.8</v>
      </c>
      <c r="AL4" s="229">
        <f>D4</f>
        <v>3.1829999999999998</v>
      </c>
      <c r="AM4" s="229">
        <f>D20</f>
        <v>5.7060000000000004</v>
      </c>
      <c r="AN4" s="228">
        <f>1.5*AL4</f>
        <v>4.7744999999999997</v>
      </c>
      <c r="AO4" s="228">
        <f>4*AL4</f>
        <v>12.731999999999999</v>
      </c>
      <c r="AP4" s="228">
        <f>0.4*AM4</f>
        <v>2.2824000000000004</v>
      </c>
      <c r="AQ4" s="228">
        <f>(AO4+AP4)/2</f>
        <v>7.5072000000000001</v>
      </c>
      <c r="AS4" s="29" t="s">
        <v>182</v>
      </c>
      <c r="AT4" s="73">
        <f>SUM(AH4:AH20)</f>
        <v>18.701840986944571</v>
      </c>
      <c r="AU4" s="73">
        <f>SUM(AI4:AI20)</f>
        <v>27.580782756442659</v>
      </c>
      <c r="AV4" s="29">
        <f>AT4/AU4</f>
        <v>0.67807506233940962</v>
      </c>
    </row>
    <row r="5" spans="2:48" x14ac:dyDescent="0.25">
      <c r="C5" s="1166"/>
      <c r="D5" s="75">
        <v>3.4689999999999999</v>
      </c>
      <c r="E5" s="21">
        <f t="shared" ref="E5:E68" si="7">D5*1000*1000</f>
        <v>3469000</v>
      </c>
      <c r="F5" s="20">
        <v>0.35699999999999998</v>
      </c>
      <c r="G5" s="21">
        <f t="shared" ref="G5:G68" si="8">F5*AD5</f>
        <v>0.45325344045353488</v>
      </c>
      <c r="H5" s="75">
        <f t="shared" si="0"/>
        <v>0.64003205890682346</v>
      </c>
      <c r="I5" s="1169"/>
      <c r="J5" s="72">
        <v>125</v>
      </c>
      <c r="K5" s="72">
        <v>250</v>
      </c>
      <c r="L5" s="72">
        <v>1830</v>
      </c>
      <c r="M5" s="1191"/>
      <c r="N5" s="1191"/>
      <c r="O5" s="176">
        <v>6.4</v>
      </c>
      <c r="P5" s="176">
        <f t="shared" ref="P5:P68" si="9">2*PI()*(O5/2)^2</f>
        <v>64.339817545518969</v>
      </c>
      <c r="Q5" s="176">
        <v>37800</v>
      </c>
      <c r="R5" s="176">
        <v>43</v>
      </c>
      <c r="S5" s="176">
        <f t="shared" ref="S5:S68" si="10">22000*(R5/10)^0.3</f>
        <v>34077.14619918933</v>
      </c>
      <c r="T5" s="176">
        <v>200</v>
      </c>
      <c r="U5" s="176">
        <f t="shared" ref="U5:U68" si="11">Q5/S5</f>
        <v>1.1092478160891077</v>
      </c>
      <c r="V5" s="1039">
        <f t="shared" si="1"/>
        <v>2.5735927018207586E-3</v>
      </c>
      <c r="W5" s="176">
        <f t="shared" ref="W5:W68" si="12">T5*U5*V5*(-1+(1+(2/(U5*V5)))^0.5)</f>
        <v>14.552083376003011</v>
      </c>
      <c r="X5" s="558">
        <f t="shared" si="2"/>
        <v>2582839.2420227327</v>
      </c>
      <c r="Y5" s="558">
        <f t="shared" si="3"/>
        <v>3.9413382324842152E-5</v>
      </c>
      <c r="Z5" s="551">
        <f t="shared" ref="Z5:Z68" si="13">Y5*(T5-W5)</f>
        <v>7.3091296392470443E-3</v>
      </c>
      <c r="AA5" s="176">
        <f t="shared" si="4"/>
        <v>18.600000000000001</v>
      </c>
      <c r="AB5" s="176">
        <f t="shared" si="5"/>
        <v>50</v>
      </c>
      <c r="AC5" s="354">
        <f t="shared" ref="AC5:AC68" si="14">AB5</f>
        <v>50</v>
      </c>
      <c r="AD5" s="176">
        <f t="shared" si="6"/>
        <v>1.2696174802620026</v>
      </c>
      <c r="AE5" s="175">
        <f t="shared" ref="AE5:AE20" si="15">$AT$4/$AU$4</f>
        <v>0.67807506233940962</v>
      </c>
      <c r="AF5" s="172">
        <f t="shared" ref="AF5:AF68" si="16">2*Z5*AD5*AE5*((AB5)^2+(AA5/2)^2)^0.5</f>
        <v>0.64003205890682346</v>
      </c>
      <c r="AG5" s="181">
        <f t="shared" ref="AG5:AG68" si="17">2*Z5*AD5*((AB5^2)+(AA5/2)^2)^0.5</f>
        <v>0.94389558686713093</v>
      </c>
      <c r="AH5" s="182">
        <f t="shared" ref="AH5:AH68" si="18">G5*AG5</f>
        <v>0.4278239221764355</v>
      </c>
      <c r="AI5" s="181">
        <f t="shared" ref="AI5:AI68" si="19">AG5^2</f>
        <v>0.89093887890724555</v>
      </c>
      <c r="AJ5" s="182">
        <f t="shared" ref="AJ5:AJ68" si="20">U5*V5</f>
        <v>2.8547520839975428E-3</v>
      </c>
      <c r="AK5" s="182">
        <f t="shared" ref="AK5:AK68" si="21">T5/K5</f>
        <v>0.8</v>
      </c>
      <c r="AL5" s="442"/>
      <c r="AM5" s="442"/>
      <c r="AN5" s="442"/>
      <c r="AO5" s="442"/>
      <c r="AP5" s="442"/>
      <c r="AQ5" s="442"/>
      <c r="AS5" s="29" t="s">
        <v>183</v>
      </c>
      <c r="AT5" s="75">
        <f>SUM(AH21:AH31)</f>
        <v>8.9562029854840972</v>
      </c>
      <c r="AU5" s="75">
        <f>SUM(AI21:AI30)</f>
        <v>16.678545878334969</v>
      </c>
      <c r="AV5" s="29">
        <f t="shared" ref="AV5:AV28" si="22">AT5/AU5</f>
        <v>0.53698943845686153</v>
      </c>
    </row>
    <row r="6" spans="2:48" x14ac:dyDescent="0.25">
      <c r="C6" s="1166"/>
      <c r="D6" s="75">
        <v>3.7559999999999998</v>
      </c>
      <c r="E6" s="21">
        <f t="shared" si="7"/>
        <v>3756000</v>
      </c>
      <c r="F6" s="20">
        <v>0.41599999999999998</v>
      </c>
      <c r="G6" s="21">
        <f t="shared" si="8"/>
        <v>0.52816087178899307</v>
      </c>
      <c r="H6" s="75">
        <f t="shared" si="0"/>
        <v>0.69298368787951248</v>
      </c>
      <c r="I6" s="1169"/>
      <c r="J6" s="72">
        <v>125</v>
      </c>
      <c r="K6" s="72">
        <v>250</v>
      </c>
      <c r="L6" s="72">
        <v>1830</v>
      </c>
      <c r="M6" s="1191"/>
      <c r="N6" s="1191"/>
      <c r="O6" s="176">
        <v>6.4</v>
      </c>
      <c r="P6" s="176">
        <f t="shared" si="9"/>
        <v>64.339817545518969</v>
      </c>
      <c r="Q6" s="176">
        <v>37800</v>
      </c>
      <c r="R6" s="176">
        <v>43</v>
      </c>
      <c r="S6" s="176">
        <f t="shared" si="10"/>
        <v>34077.14619918933</v>
      </c>
      <c r="T6" s="176">
        <v>200</v>
      </c>
      <c r="U6" s="176">
        <f t="shared" si="11"/>
        <v>1.1092478160891077</v>
      </c>
      <c r="V6" s="1039">
        <f t="shared" si="1"/>
        <v>2.5735927018207586E-3</v>
      </c>
      <c r="W6" s="176">
        <f t="shared" si="12"/>
        <v>14.552083376003011</v>
      </c>
      <c r="X6" s="558">
        <f t="shared" si="2"/>
        <v>2582839.2420227327</v>
      </c>
      <c r="Y6" s="558">
        <f t="shared" si="3"/>
        <v>4.2674160856761923E-5</v>
      </c>
      <c r="Z6" s="551">
        <f t="shared" si="13"/>
        <v>7.9138342245638222E-3</v>
      </c>
      <c r="AA6" s="176">
        <f t="shared" si="4"/>
        <v>18.600000000000001</v>
      </c>
      <c r="AB6" s="176">
        <f t="shared" si="5"/>
        <v>50</v>
      </c>
      <c r="AC6" s="354">
        <f t="shared" si="14"/>
        <v>50</v>
      </c>
      <c r="AD6" s="176">
        <f t="shared" si="6"/>
        <v>1.2696174802620026</v>
      </c>
      <c r="AE6" s="175">
        <f t="shared" si="15"/>
        <v>0.67807506233940962</v>
      </c>
      <c r="AF6" s="172">
        <f t="shared" si="16"/>
        <v>0.69298368787951248</v>
      </c>
      <c r="AG6" s="181">
        <f t="shared" si="17"/>
        <v>1.0219866890380351</v>
      </c>
      <c r="AH6" s="182">
        <f t="shared" si="18"/>
        <v>0.53977338063907521</v>
      </c>
      <c r="AI6" s="181">
        <f t="shared" si="19"/>
        <v>1.0444567925709256</v>
      </c>
      <c r="AJ6" s="182">
        <f t="shared" si="20"/>
        <v>2.8547520839975428E-3</v>
      </c>
      <c r="AK6" s="182">
        <f t="shared" si="21"/>
        <v>0.8</v>
      </c>
      <c r="AL6" s="228"/>
      <c r="AM6" s="228"/>
      <c r="AN6" s="228"/>
      <c r="AO6" s="228"/>
      <c r="AP6" s="228"/>
      <c r="AQ6" s="228"/>
      <c r="AS6" s="29" t="s">
        <v>55</v>
      </c>
      <c r="AT6" s="75">
        <f>SUM(AH31:AH56)</f>
        <v>22.833167026575151</v>
      </c>
      <c r="AU6" s="75">
        <f>SUM(AI31:AI56)</f>
        <v>58.209320737061013</v>
      </c>
      <c r="AV6" s="29">
        <f t="shared" si="22"/>
        <v>0.3922596370728238</v>
      </c>
    </row>
    <row r="7" spans="2:48" x14ac:dyDescent="0.25">
      <c r="C7" s="1166"/>
      <c r="D7" s="75">
        <v>3.871</v>
      </c>
      <c r="E7" s="21">
        <f t="shared" si="7"/>
        <v>3871000</v>
      </c>
      <c r="F7" s="20">
        <v>0.48599999999999999</v>
      </c>
      <c r="G7" s="21">
        <f t="shared" si="8"/>
        <v>0.61703409540733323</v>
      </c>
      <c r="H7" s="75">
        <f t="shared" si="0"/>
        <v>0.71420123955846448</v>
      </c>
      <c r="I7" s="1169"/>
      <c r="J7" s="72">
        <v>125</v>
      </c>
      <c r="K7" s="72">
        <v>250</v>
      </c>
      <c r="L7" s="72">
        <v>1830</v>
      </c>
      <c r="M7" s="1191"/>
      <c r="N7" s="1191"/>
      <c r="O7" s="176">
        <v>6.4</v>
      </c>
      <c r="P7" s="176">
        <f t="shared" si="9"/>
        <v>64.339817545518969</v>
      </c>
      <c r="Q7" s="176">
        <v>37800</v>
      </c>
      <c r="R7" s="176">
        <v>43</v>
      </c>
      <c r="S7" s="176">
        <f t="shared" si="10"/>
        <v>34077.14619918933</v>
      </c>
      <c r="T7" s="176">
        <v>200</v>
      </c>
      <c r="U7" s="176">
        <f t="shared" si="11"/>
        <v>1.1092478160891077</v>
      </c>
      <c r="V7" s="1039">
        <f t="shared" si="1"/>
        <v>2.5735927018207586E-3</v>
      </c>
      <c r="W7" s="176">
        <f t="shared" si="12"/>
        <v>14.552083376003011</v>
      </c>
      <c r="X7" s="558">
        <f t="shared" si="2"/>
        <v>2582839.2420227327</v>
      </c>
      <c r="Y7" s="558">
        <f t="shared" si="3"/>
        <v>4.3980744589064277E-5</v>
      </c>
      <c r="Z7" s="551">
        <f t="shared" si="13"/>
        <v>8.1561374556140993E-3</v>
      </c>
      <c r="AA7" s="176">
        <f t="shared" si="4"/>
        <v>18.600000000000001</v>
      </c>
      <c r="AB7" s="176">
        <f t="shared" si="5"/>
        <v>50</v>
      </c>
      <c r="AC7" s="354">
        <f t="shared" si="14"/>
        <v>50</v>
      </c>
      <c r="AD7" s="176">
        <f t="shared" si="6"/>
        <v>1.2696174802620026</v>
      </c>
      <c r="AE7" s="175">
        <f t="shared" si="15"/>
        <v>0.67807506233940962</v>
      </c>
      <c r="AF7" s="172">
        <f t="shared" si="16"/>
        <v>0.71420123955846448</v>
      </c>
      <c r="AG7" s="181">
        <f t="shared" si="17"/>
        <v>1.0532775487929269</v>
      </c>
      <c r="AH7" s="182">
        <f t="shared" si="18"/>
        <v>0.64990815953229697</v>
      </c>
      <c r="AI7" s="181">
        <f t="shared" si="19"/>
        <v>1.1093935947912366</v>
      </c>
      <c r="AJ7" s="182">
        <f t="shared" si="20"/>
        <v>2.8547520839975428E-3</v>
      </c>
      <c r="AK7" s="182">
        <f t="shared" si="21"/>
        <v>0.8</v>
      </c>
      <c r="AL7" s="228"/>
      <c r="AM7" s="228"/>
      <c r="AN7" s="228"/>
      <c r="AO7" s="228"/>
      <c r="AP7" s="228"/>
      <c r="AQ7" s="228"/>
      <c r="AS7" s="29" t="s">
        <v>56</v>
      </c>
      <c r="AT7" s="75">
        <f>SUM(AH57:AH65)</f>
        <v>7.0363215240760475</v>
      </c>
      <c r="AU7" s="75">
        <f>SUM(AI57:AI65)</f>
        <v>30.067759277678025</v>
      </c>
      <c r="AV7" s="29">
        <f t="shared" si="22"/>
        <v>0.23401549344249725</v>
      </c>
    </row>
    <row r="8" spans="2:48" x14ac:dyDescent="0.25">
      <c r="C8" s="1166"/>
      <c r="D8" s="75">
        <v>4.0140000000000002</v>
      </c>
      <c r="E8" s="21">
        <f t="shared" si="7"/>
        <v>4014000.0000000005</v>
      </c>
      <c r="F8" s="20">
        <v>0.50800000000000001</v>
      </c>
      <c r="G8" s="21">
        <f t="shared" si="8"/>
        <v>0.64496567997309728</v>
      </c>
      <c r="H8" s="75">
        <f t="shared" si="0"/>
        <v>0.74058480382011793</v>
      </c>
      <c r="I8" s="1169"/>
      <c r="J8" s="72">
        <v>125</v>
      </c>
      <c r="K8" s="72">
        <v>250</v>
      </c>
      <c r="L8" s="72">
        <v>1830</v>
      </c>
      <c r="M8" s="1191"/>
      <c r="N8" s="1191"/>
      <c r="O8" s="176">
        <v>6.4</v>
      </c>
      <c r="P8" s="176">
        <f t="shared" si="9"/>
        <v>64.339817545518969</v>
      </c>
      <c r="Q8" s="176">
        <v>37800</v>
      </c>
      <c r="R8" s="176">
        <v>43</v>
      </c>
      <c r="S8" s="176">
        <f t="shared" si="10"/>
        <v>34077.14619918933</v>
      </c>
      <c r="T8" s="176">
        <v>200</v>
      </c>
      <c r="U8" s="176">
        <f t="shared" si="11"/>
        <v>1.1092478160891077</v>
      </c>
      <c r="V8" s="1039">
        <f t="shared" si="1"/>
        <v>2.5735927018207586E-3</v>
      </c>
      <c r="W8" s="176">
        <f t="shared" si="12"/>
        <v>14.552083376003011</v>
      </c>
      <c r="X8" s="558">
        <f t="shared" si="2"/>
        <v>2582839.2420227327</v>
      </c>
      <c r="Y8" s="558">
        <f t="shared" si="3"/>
        <v>4.5605453056188067E-5</v>
      </c>
      <c r="Z8" s="551">
        <f t="shared" si="13"/>
        <v>8.4574362559635737E-3</v>
      </c>
      <c r="AA8" s="176">
        <f t="shared" si="4"/>
        <v>18.600000000000001</v>
      </c>
      <c r="AB8" s="176">
        <f t="shared" si="5"/>
        <v>50</v>
      </c>
      <c r="AC8" s="354">
        <f t="shared" si="14"/>
        <v>50</v>
      </c>
      <c r="AD8" s="176">
        <f t="shared" si="6"/>
        <v>1.2696174802620026</v>
      </c>
      <c r="AE8" s="175">
        <f t="shared" si="15"/>
        <v>0.67807506233940962</v>
      </c>
      <c r="AF8" s="172">
        <f t="shared" si="16"/>
        <v>0.74058480382011793</v>
      </c>
      <c r="AG8" s="181">
        <f t="shared" si="17"/>
        <v>1.0921870526620534</v>
      </c>
      <c r="AH8" s="182">
        <f t="shared" si="18"/>
        <v>0.7044231650779943</v>
      </c>
      <c r="AI8" s="181">
        <f t="shared" si="19"/>
        <v>1.1928725580026229</v>
      </c>
      <c r="AJ8" s="182">
        <f t="shared" si="20"/>
        <v>2.8547520839975428E-3</v>
      </c>
      <c r="AK8" s="182">
        <f t="shared" si="21"/>
        <v>0.8</v>
      </c>
      <c r="AL8" s="228"/>
      <c r="AM8" s="228"/>
      <c r="AN8" s="228"/>
      <c r="AO8" s="228"/>
      <c r="AP8" s="228"/>
      <c r="AQ8" s="228"/>
      <c r="AS8" s="29" t="s">
        <v>57</v>
      </c>
      <c r="AT8" s="75">
        <f>SUM(AH66:AH75)</f>
        <v>1.5583879646974135</v>
      </c>
      <c r="AU8" s="75">
        <f>SUM(AI66:AI75)</f>
        <v>1.8190903685698707</v>
      </c>
      <c r="AV8" s="29">
        <f t="shared" si="22"/>
        <v>0.8566852926183014</v>
      </c>
    </row>
    <row r="9" spans="2:48" x14ac:dyDescent="0.25">
      <c r="C9" s="1166"/>
      <c r="D9" s="75">
        <v>4.2720000000000002</v>
      </c>
      <c r="E9" s="21">
        <f t="shared" si="7"/>
        <v>4272000</v>
      </c>
      <c r="F9" s="20">
        <v>0.54600000000000004</v>
      </c>
      <c r="G9" s="21">
        <f t="shared" si="8"/>
        <v>0.69321114422305352</v>
      </c>
      <c r="H9" s="75">
        <f t="shared" si="0"/>
        <v>0.7881859197607235</v>
      </c>
      <c r="I9" s="1169"/>
      <c r="J9" s="72">
        <v>125</v>
      </c>
      <c r="K9" s="72">
        <v>250</v>
      </c>
      <c r="L9" s="72">
        <v>1830</v>
      </c>
      <c r="M9" s="1191"/>
      <c r="N9" s="1191"/>
      <c r="O9" s="176">
        <v>6.4</v>
      </c>
      <c r="P9" s="176">
        <f t="shared" si="9"/>
        <v>64.339817545518969</v>
      </c>
      <c r="Q9" s="176">
        <v>37800</v>
      </c>
      <c r="R9" s="176">
        <v>43</v>
      </c>
      <c r="S9" s="176">
        <f t="shared" si="10"/>
        <v>34077.14619918933</v>
      </c>
      <c r="T9" s="176">
        <v>200</v>
      </c>
      <c r="U9" s="176">
        <f t="shared" si="11"/>
        <v>1.1092478160891077</v>
      </c>
      <c r="V9" s="1039">
        <f t="shared" si="1"/>
        <v>2.5735927018207586E-3</v>
      </c>
      <c r="W9" s="176">
        <f t="shared" si="12"/>
        <v>14.552083376003011</v>
      </c>
      <c r="X9" s="558">
        <f t="shared" si="2"/>
        <v>2582839.2420227327</v>
      </c>
      <c r="Y9" s="558">
        <f t="shared" si="3"/>
        <v>4.8536745255614203E-5</v>
      </c>
      <c r="Z9" s="551">
        <f t="shared" si="13"/>
        <v>9.0010382873633252E-3</v>
      </c>
      <c r="AA9" s="176">
        <f t="shared" si="4"/>
        <v>18.600000000000001</v>
      </c>
      <c r="AB9" s="176">
        <f t="shared" si="5"/>
        <v>50</v>
      </c>
      <c r="AC9" s="354">
        <f t="shared" si="14"/>
        <v>50</v>
      </c>
      <c r="AD9" s="176">
        <f t="shared" si="6"/>
        <v>1.2696174802620026</v>
      </c>
      <c r="AE9" s="175">
        <f t="shared" si="15"/>
        <v>0.67807506233940962</v>
      </c>
      <c r="AF9" s="172">
        <f t="shared" si="16"/>
        <v>0.7881859197607235</v>
      </c>
      <c r="AG9" s="181">
        <f t="shared" si="17"/>
        <v>1.1623874162860719</v>
      </c>
      <c r="AH9" s="182">
        <f t="shared" si="18"/>
        <v>0.80577991087414669</v>
      </c>
      <c r="AI9" s="181">
        <f t="shared" si="19"/>
        <v>1.3511445055402098</v>
      </c>
      <c r="AJ9" s="182">
        <f t="shared" si="20"/>
        <v>2.8547520839975428E-3</v>
      </c>
      <c r="AK9" s="182">
        <f t="shared" si="21"/>
        <v>0.8</v>
      </c>
      <c r="AL9" s="228"/>
      <c r="AM9" s="228"/>
      <c r="AN9" s="228"/>
      <c r="AO9" s="228"/>
      <c r="AP9" s="228"/>
      <c r="AQ9" s="228"/>
      <c r="AS9" s="29" t="s">
        <v>184</v>
      </c>
      <c r="AT9" s="75">
        <f>SUM(AH76:AH84)</f>
        <v>1.0774388413340406</v>
      </c>
      <c r="AU9" s="75">
        <f>SUM(AI76:AI84)</f>
        <v>1.4950271691147039</v>
      </c>
      <c r="AV9" s="29">
        <f t="shared" si="22"/>
        <v>0.72068177996528138</v>
      </c>
    </row>
    <row r="10" spans="2:48" x14ac:dyDescent="0.25">
      <c r="C10" s="1166"/>
      <c r="D10" s="75">
        <v>4.3869999999999996</v>
      </c>
      <c r="E10" s="21">
        <f t="shared" si="7"/>
        <v>4387000</v>
      </c>
      <c r="F10" s="20">
        <v>0.61599999999999999</v>
      </c>
      <c r="G10" s="21">
        <f t="shared" si="8"/>
        <v>0.78208436784139357</v>
      </c>
      <c r="H10" s="75">
        <f t="shared" si="0"/>
        <v>0.80940347143967539</v>
      </c>
      <c r="I10" s="1169"/>
      <c r="J10" s="72">
        <v>125</v>
      </c>
      <c r="K10" s="72">
        <v>250</v>
      </c>
      <c r="L10" s="72">
        <v>1830</v>
      </c>
      <c r="M10" s="1191"/>
      <c r="N10" s="1191"/>
      <c r="O10" s="176">
        <v>6.4</v>
      </c>
      <c r="P10" s="176">
        <f t="shared" si="9"/>
        <v>64.339817545518969</v>
      </c>
      <c r="Q10" s="176">
        <v>37800</v>
      </c>
      <c r="R10" s="176">
        <v>43</v>
      </c>
      <c r="S10" s="176">
        <f t="shared" si="10"/>
        <v>34077.14619918933</v>
      </c>
      <c r="T10" s="176">
        <v>200</v>
      </c>
      <c r="U10" s="176">
        <f t="shared" si="11"/>
        <v>1.1092478160891077</v>
      </c>
      <c r="V10" s="1039">
        <f t="shared" si="1"/>
        <v>2.5735927018207586E-3</v>
      </c>
      <c r="W10" s="176">
        <f t="shared" si="12"/>
        <v>14.552083376003011</v>
      </c>
      <c r="X10" s="558">
        <f t="shared" si="2"/>
        <v>2582839.2420227327</v>
      </c>
      <c r="Y10" s="558">
        <f t="shared" si="3"/>
        <v>4.984332898791655E-5</v>
      </c>
      <c r="Z10" s="551">
        <f t="shared" si="13"/>
        <v>9.2433415184136006E-3</v>
      </c>
      <c r="AA10" s="176">
        <f t="shared" si="4"/>
        <v>18.600000000000001</v>
      </c>
      <c r="AB10" s="176">
        <f t="shared" si="5"/>
        <v>50</v>
      </c>
      <c r="AC10" s="354">
        <f t="shared" si="14"/>
        <v>50</v>
      </c>
      <c r="AD10" s="176">
        <f t="shared" si="6"/>
        <v>1.2696174802620026</v>
      </c>
      <c r="AE10" s="175">
        <f t="shared" si="15"/>
        <v>0.67807506233940962</v>
      </c>
      <c r="AF10" s="172">
        <f t="shared" si="16"/>
        <v>0.80940347143967539</v>
      </c>
      <c r="AG10" s="181">
        <f t="shared" si="17"/>
        <v>1.1936782760409637</v>
      </c>
      <c r="AH10" s="182">
        <f t="shared" si="18"/>
        <v>0.93355711992350154</v>
      </c>
      <c r="AI10" s="181">
        <f t="shared" si="19"/>
        <v>1.4248678266921271</v>
      </c>
      <c r="AJ10" s="182">
        <f t="shared" si="20"/>
        <v>2.8547520839975428E-3</v>
      </c>
      <c r="AK10" s="182">
        <f t="shared" si="21"/>
        <v>0.8</v>
      </c>
      <c r="AL10" s="228"/>
      <c r="AM10" s="228"/>
      <c r="AN10" s="228"/>
      <c r="AO10" s="228"/>
      <c r="AP10" s="228"/>
      <c r="AQ10" s="228"/>
      <c r="AS10" s="29" t="s">
        <v>59</v>
      </c>
      <c r="AT10" s="75">
        <f>SUM(AH85:AH92)</f>
        <v>1.1378094149780216</v>
      </c>
      <c r="AU10" s="75">
        <f>SUM(AI85:AI92)</f>
        <v>1.6610035050249445</v>
      </c>
      <c r="AV10" s="29">
        <f t="shared" si="22"/>
        <v>0.68501325345543695</v>
      </c>
    </row>
    <row r="11" spans="2:48" x14ac:dyDescent="0.25">
      <c r="C11" s="1166"/>
      <c r="D11" s="75">
        <v>4.5590000000000002</v>
      </c>
      <c r="E11" s="21">
        <f t="shared" si="7"/>
        <v>4559000</v>
      </c>
      <c r="F11" s="20">
        <v>0.65900000000000003</v>
      </c>
      <c r="G11" s="21">
        <f t="shared" si="8"/>
        <v>0.83667791949265979</v>
      </c>
      <c r="H11" s="75">
        <f t="shared" si="0"/>
        <v>0.84113754873341251</v>
      </c>
      <c r="I11" s="1169"/>
      <c r="J11" s="72">
        <v>125</v>
      </c>
      <c r="K11" s="72">
        <v>250</v>
      </c>
      <c r="L11" s="72">
        <v>1830</v>
      </c>
      <c r="M11" s="1191"/>
      <c r="N11" s="1191"/>
      <c r="O11" s="176">
        <v>6.4</v>
      </c>
      <c r="P11" s="176">
        <f t="shared" si="9"/>
        <v>64.339817545518969</v>
      </c>
      <c r="Q11" s="176">
        <v>37800</v>
      </c>
      <c r="R11" s="176">
        <v>43</v>
      </c>
      <c r="S11" s="176">
        <f t="shared" si="10"/>
        <v>34077.14619918933</v>
      </c>
      <c r="T11" s="176">
        <v>200</v>
      </c>
      <c r="U11" s="176">
        <f t="shared" si="11"/>
        <v>1.1092478160891077</v>
      </c>
      <c r="V11" s="1039">
        <f t="shared" si="1"/>
        <v>2.5735927018207586E-3</v>
      </c>
      <c r="W11" s="176">
        <f t="shared" si="12"/>
        <v>14.552083376003011</v>
      </c>
      <c r="X11" s="558">
        <f t="shared" si="2"/>
        <v>2582839.2420227327</v>
      </c>
      <c r="Y11" s="558">
        <f t="shared" si="3"/>
        <v>5.1797523787533975E-5</v>
      </c>
      <c r="Z11" s="551">
        <f t="shared" si="13"/>
        <v>9.6057428726801022E-3</v>
      </c>
      <c r="AA11" s="176">
        <f t="shared" si="4"/>
        <v>18.600000000000001</v>
      </c>
      <c r="AB11" s="176">
        <f t="shared" si="5"/>
        <v>50</v>
      </c>
      <c r="AC11" s="354">
        <f t="shared" si="14"/>
        <v>50</v>
      </c>
      <c r="AD11" s="176">
        <f t="shared" si="6"/>
        <v>1.2696174802620026</v>
      </c>
      <c r="AE11" s="175">
        <f t="shared" si="15"/>
        <v>0.67807506233940962</v>
      </c>
      <c r="AF11" s="172">
        <f t="shared" si="16"/>
        <v>0.84113754873341251</v>
      </c>
      <c r="AG11" s="181">
        <f t="shared" si="17"/>
        <v>1.240478518456976</v>
      </c>
      <c r="AH11" s="182">
        <f t="shared" si="18"/>
        <v>1.0378809859979197</v>
      </c>
      <c r="AI11" s="181">
        <f t="shared" si="19"/>
        <v>1.538786954753214</v>
      </c>
      <c r="AJ11" s="182">
        <f t="shared" si="20"/>
        <v>2.8547520839975428E-3</v>
      </c>
      <c r="AK11" s="182">
        <f t="shared" si="21"/>
        <v>0.8</v>
      </c>
      <c r="AL11" s="228"/>
      <c r="AM11" s="228"/>
      <c r="AN11" s="228"/>
      <c r="AO11" s="228"/>
      <c r="AP11" s="228"/>
      <c r="AQ11" s="228"/>
      <c r="AS11" s="29" t="s">
        <v>171</v>
      </c>
      <c r="AT11" s="75">
        <f>SUM(AH93:AH105)</f>
        <v>2.2577812901398664</v>
      </c>
      <c r="AU11" s="75">
        <f>SUM(AI93:AI105)</f>
        <v>3.9132586058113663</v>
      </c>
      <c r="AV11" s="29">
        <f t="shared" si="22"/>
        <v>0.57695683254537766</v>
      </c>
    </row>
    <row r="12" spans="2:48" x14ac:dyDescent="0.25">
      <c r="C12" s="1166"/>
      <c r="D12" s="75">
        <v>4.7309999999999999</v>
      </c>
      <c r="E12" s="21">
        <f t="shared" si="7"/>
        <v>4731000</v>
      </c>
      <c r="F12" s="20">
        <v>0.68100000000000005</v>
      </c>
      <c r="G12" s="21">
        <f t="shared" si="8"/>
        <v>0.86460950405842385</v>
      </c>
      <c r="H12" s="75">
        <f t="shared" si="0"/>
        <v>0.87287162602714941</v>
      </c>
      <c r="I12" s="1169"/>
      <c r="J12" s="72">
        <v>125</v>
      </c>
      <c r="K12" s="72">
        <v>250</v>
      </c>
      <c r="L12" s="72">
        <v>1830</v>
      </c>
      <c r="M12" s="1191"/>
      <c r="N12" s="1191"/>
      <c r="O12" s="176">
        <v>6.4</v>
      </c>
      <c r="P12" s="176">
        <f t="shared" si="9"/>
        <v>64.339817545518969</v>
      </c>
      <c r="Q12" s="176">
        <v>37800</v>
      </c>
      <c r="R12" s="176">
        <v>43</v>
      </c>
      <c r="S12" s="176">
        <f t="shared" si="10"/>
        <v>34077.14619918933</v>
      </c>
      <c r="T12" s="176">
        <v>200</v>
      </c>
      <c r="U12" s="176">
        <f t="shared" si="11"/>
        <v>1.1092478160891077</v>
      </c>
      <c r="V12" s="1039">
        <f t="shared" si="1"/>
        <v>2.5735927018207586E-3</v>
      </c>
      <c r="W12" s="176">
        <f t="shared" si="12"/>
        <v>14.552083376003011</v>
      </c>
      <c r="X12" s="558">
        <f t="shared" si="2"/>
        <v>2582839.2420227327</v>
      </c>
      <c r="Y12" s="558">
        <f t="shared" si="3"/>
        <v>5.3751718587151399E-5</v>
      </c>
      <c r="Z12" s="551">
        <f t="shared" si="13"/>
        <v>9.9681442269466021E-3</v>
      </c>
      <c r="AA12" s="176">
        <f t="shared" si="4"/>
        <v>18.600000000000001</v>
      </c>
      <c r="AB12" s="176">
        <f t="shared" si="5"/>
        <v>50</v>
      </c>
      <c r="AC12" s="354">
        <f t="shared" si="14"/>
        <v>50</v>
      </c>
      <c r="AD12" s="176">
        <f t="shared" si="6"/>
        <v>1.2696174802620026</v>
      </c>
      <c r="AE12" s="175">
        <f t="shared" si="15"/>
        <v>0.67807506233940962</v>
      </c>
      <c r="AF12" s="172">
        <f t="shared" si="16"/>
        <v>0.87287162602714941</v>
      </c>
      <c r="AG12" s="181">
        <f t="shared" si="17"/>
        <v>1.2872787608729881</v>
      </c>
      <c r="AH12" s="182">
        <f t="shared" si="18"/>
        <v>1.1129934510233366</v>
      </c>
      <c r="AI12" s="181">
        <f t="shared" si="19"/>
        <v>1.6570866081946956</v>
      </c>
      <c r="AJ12" s="182">
        <f t="shared" si="20"/>
        <v>2.8547520839975428E-3</v>
      </c>
      <c r="AK12" s="182">
        <f t="shared" si="21"/>
        <v>0.8</v>
      </c>
      <c r="AL12" s="228"/>
      <c r="AM12" s="228"/>
      <c r="AN12" s="228"/>
      <c r="AO12" s="228"/>
      <c r="AP12" s="228"/>
      <c r="AQ12" s="228"/>
      <c r="AS12" s="29" t="s">
        <v>170</v>
      </c>
      <c r="AT12" s="75">
        <f>SUM(AH106:AH126)</f>
        <v>3.3014150775986488</v>
      </c>
      <c r="AU12" s="75">
        <f>SUM(AI106:AI126)</f>
        <v>9.4090126788488426</v>
      </c>
      <c r="AV12" s="29">
        <f t="shared" si="22"/>
        <v>0.35087794971518355</v>
      </c>
    </row>
    <row r="13" spans="2:48" x14ac:dyDescent="0.25">
      <c r="C13" s="1166"/>
      <c r="D13" s="75">
        <v>4.875</v>
      </c>
      <c r="E13" s="21">
        <f t="shared" si="7"/>
        <v>4875000</v>
      </c>
      <c r="F13" s="20">
        <v>0.72699999999999998</v>
      </c>
      <c r="G13" s="21">
        <f t="shared" si="8"/>
        <v>0.92301190815047585</v>
      </c>
      <c r="H13" s="75">
        <f t="shared" si="0"/>
        <v>0.89943969073818508</v>
      </c>
      <c r="I13" s="1169"/>
      <c r="J13" s="72">
        <v>125</v>
      </c>
      <c r="K13" s="72">
        <v>250</v>
      </c>
      <c r="L13" s="72">
        <v>1830</v>
      </c>
      <c r="M13" s="1191"/>
      <c r="N13" s="1191"/>
      <c r="O13" s="176">
        <v>6.4</v>
      </c>
      <c r="P13" s="176">
        <f t="shared" si="9"/>
        <v>64.339817545518969</v>
      </c>
      <c r="Q13" s="176">
        <v>37800</v>
      </c>
      <c r="R13" s="176">
        <v>43</v>
      </c>
      <c r="S13" s="176">
        <f t="shared" si="10"/>
        <v>34077.14619918933</v>
      </c>
      <c r="T13" s="176">
        <v>200</v>
      </c>
      <c r="U13" s="176">
        <f t="shared" si="11"/>
        <v>1.1092478160891077</v>
      </c>
      <c r="V13" s="1039">
        <f t="shared" si="1"/>
        <v>2.5735927018207586E-3</v>
      </c>
      <c r="W13" s="176">
        <f t="shared" si="12"/>
        <v>14.552083376003011</v>
      </c>
      <c r="X13" s="558">
        <f t="shared" si="2"/>
        <v>2582839.2420227327</v>
      </c>
      <c r="Y13" s="558">
        <f t="shared" si="3"/>
        <v>5.5387788651947387E-5</v>
      </c>
      <c r="Z13" s="551">
        <f t="shared" si="13"/>
        <v>1.0271550011913906E-2</v>
      </c>
      <c r="AA13" s="176">
        <f t="shared" si="4"/>
        <v>18.600000000000001</v>
      </c>
      <c r="AB13" s="176">
        <f t="shared" si="5"/>
        <v>50</v>
      </c>
      <c r="AC13" s="354">
        <f t="shared" si="14"/>
        <v>50</v>
      </c>
      <c r="AD13" s="176">
        <f t="shared" si="6"/>
        <v>1.2696174802620026</v>
      </c>
      <c r="AE13" s="175">
        <f t="shared" si="15"/>
        <v>0.67807506233940962</v>
      </c>
      <c r="AF13" s="172">
        <f t="shared" si="16"/>
        <v>0.89943969073818508</v>
      </c>
      <c r="AG13" s="181">
        <f t="shared" si="17"/>
        <v>1.3264603591747659</v>
      </c>
      <c r="AH13" s="182">
        <f t="shared" si="18"/>
        <v>1.2243387072078662</v>
      </c>
      <c r="AI13" s="181">
        <f t="shared" si="19"/>
        <v>1.759497084462049</v>
      </c>
      <c r="AJ13" s="182">
        <f t="shared" si="20"/>
        <v>2.8547520839975428E-3</v>
      </c>
      <c r="AK13" s="182">
        <f t="shared" si="21"/>
        <v>0.8</v>
      </c>
      <c r="AL13" s="228"/>
      <c r="AM13" s="228"/>
      <c r="AN13" s="228"/>
      <c r="AO13" s="228"/>
      <c r="AP13" s="228"/>
      <c r="AQ13" s="228"/>
      <c r="AS13" s="29" t="s">
        <v>172</v>
      </c>
      <c r="AT13" s="75">
        <f>SUM(AH127:AH142)</f>
        <v>3.7391831224207208</v>
      </c>
      <c r="AU13" s="75">
        <f>SUM(AI127:AI142)</f>
        <v>7.1177194988869008</v>
      </c>
      <c r="AV13" s="29">
        <f t="shared" si="22"/>
        <v>0.52533443092348187</v>
      </c>
    </row>
    <row r="14" spans="2:48" x14ac:dyDescent="0.25">
      <c r="C14" s="1166"/>
      <c r="D14" s="75">
        <v>5.0179999999999998</v>
      </c>
      <c r="E14" s="21">
        <f t="shared" si="7"/>
        <v>5018000</v>
      </c>
      <c r="F14" s="20">
        <v>0.74099999999999999</v>
      </c>
      <c r="G14" s="21">
        <f t="shared" si="8"/>
        <v>0.94078655287414392</v>
      </c>
      <c r="H14" s="75">
        <f t="shared" si="0"/>
        <v>0.92582325499983842</v>
      </c>
      <c r="I14" s="1169"/>
      <c r="J14" s="72">
        <v>125</v>
      </c>
      <c r="K14" s="72">
        <v>250</v>
      </c>
      <c r="L14" s="72">
        <v>1830</v>
      </c>
      <c r="M14" s="1191"/>
      <c r="N14" s="1191"/>
      <c r="O14" s="176">
        <v>6.4</v>
      </c>
      <c r="P14" s="176">
        <f t="shared" si="9"/>
        <v>64.339817545518969</v>
      </c>
      <c r="Q14" s="176">
        <v>37800</v>
      </c>
      <c r="R14" s="176">
        <v>43</v>
      </c>
      <c r="S14" s="176">
        <f t="shared" si="10"/>
        <v>34077.14619918933</v>
      </c>
      <c r="T14" s="176">
        <v>200</v>
      </c>
      <c r="U14" s="176">
        <f t="shared" si="11"/>
        <v>1.1092478160891077</v>
      </c>
      <c r="V14" s="1039">
        <f t="shared" si="1"/>
        <v>2.5735927018207586E-3</v>
      </c>
      <c r="W14" s="176">
        <f t="shared" si="12"/>
        <v>14.552083376003011</v>
      </c>
      <c r="X14" s="558">
        <f t="shared" si="2"/>
        <v>2582839.2420227327</v>
      </c>
      <c r="Y14" s="558">
        <f t="shared" si="3"/>
        <v>5.7012497119071177E-5</v>
      </c>
      <c r="Z14" s="551">
        <f t="shared" si="13"/>
        <v>1.0572848812263381E-2</v>
      </c>
      <c r="AA14" s="176">
        <f t="shared" si="4"/>
        <v>18.600000000000001</v>
      </c>
      <c r="AB14" s="176">
        <f t="shared" si="5"/>
        <v>50</v>
      </c>
      <c r="AC14" s="354">
        <f t="shared" si="14"/>
        <v>50</v>
      </c>
      <c r="AD14" s="176">
        <f t="shared" si="6"/>
        <v>1.2696174802620026</v>
      </c>
      <c r="AE14" s="175">
        <f t="shared" si="15"/>
        <v>0.67807506233940962</v>
      </c>
      <c r="AF14" s="172">
        <f t="shared" si="16"/>
        <v>0.92582325499983842</v>
      </c>
      <c r="AG14" s="181">
        <f t="shared" si="17"/>
        <v>1.3653698630438924</v>
      </c>
      <c r="AH14" s="182">
        <f t="shared" si="18"/>
        <v>1.2845216068513055</v>
      </c>
      <c r="AI14" s="181">
        <f t="shared" si="19"/>
        <v>1.8642348629084975</v>
      </c>
      <c r="AJ14" s="182">
        <f t="shared" si="20"/>
        <v>2.8547520839975428E-3</v>
      </c>
      <c r="AK14" s="182">
        <f t="shared" si="21"/>
        <v>0.8</v>
      </c>
      <c r="AL14" s="228"/>
      <c r="AM14" s="228"/>
      <c r="AN14" s="228"/>
      <c r="AO14" s="228"/>
      <c r="AP14" s="228"/>
      <c r="AQ14" s="228"/>
      <c r="AS14" s="29" t="s">
        <v>173</v>
      </c>
      <c r="AT14" s="75">
        <f>SUM(AH143:AH160)</f>
        <v>4.6678885710283993</v>
      </c>
      <c r="AU14" s="75">
        <f>SUM(AI143:AI160)</f>
        <v>10.479628687762585</v>
      </c>
      <c r="AV14" s="29">
        <f t="shared" si="22"/>
        <v>0.44542499644851447</v>
      </c>
    </row>
    <row r="15" spans="2:48" x14ac:dyDescent="0.25">
      <c r="C15" s="1166"/>
      <c r="D15" s="75">
        <v>5.133</v>
      </c>
      <c r="E15" s="21">
        <f t="shared" si="7"/>
        <v>5133000</v>
      </c>
      <c r="F15" s="20">
        <v>0.79700000000000004</v>
      </c>
      <c r="G15" s="21">
        <f t="shared" si="8"/>
        <v>1.0118851317688162</v>
      </c>
      <c r="H15" s="75">
        <f t="shared" si="0"/>
        <v>0.94704080667879065</v>
      </c>
      <c r="I15" s="1169"/>
      <c r="J15" s="72">
        <v>125</v>
      </c>
      <c r="K15" s="72">
        <v>250</v>
      </c>
      <c r="L15" s="72">
        <v>1830</v>
      </c>
      <c r="M15" s="1191"/>
      <c r="N15" s="1191"/>
      <c r="O15" s="176">
        <v>6.4</v>
      </c>
      <c r="P15" s="176">
        <f t="shared" si="9"/>
        <v>64.339817545518969</v>
      </c>
      <c r="Q15" s="176">
        <v>37800</v>
      </c>
      <c r="R15" s="176">
        <v>43</v>
      </c>
      <c r="S15" s="176">
        <f t="shared" si="10"/>
        <v>34077.14619918933</v>
      </c>
      <c r="T15" s="176">
        <v>200</v>
      </c>
      <c r="U15" s="176">
        <f t="shared" si="11"/>
        <v>1.1092478160891077</v>
      </c>
      <c r="V15" s="1039">
        <f t="shared" si="1"/>
        <v>2.5735927018207586E-3</v>
      </c>
      <c r="W15" s="176">
        <f t="shared" si="12"/>
        <v>14.552083376003011</v>
      </c>
      <c r="X15" s="558">
        <f t="shared" si="2"/>
        <v>2582839.2420227327</v>
      </c>
      <c r="Y15" s="558">
        <f t="shared" si="3"/>
        <v>5.8319080851373524E-5</v>
      </c>
      <c r="Z15" s="551">
        <f t="shared" si="13"/>
        <v>1.0815152043313658E-2</v>
      </c>
      <c r="AA15" s="176">
        <f t="shared" si="4"/>
        <v>18.600000000000001</v>
      </c>
      <c r="AB15" s="176">
        <f t="shared" si="5"/>
        <v>50</v>
      </c>
      <c r="AC15" s="354">
        <f t="shared" si="14"/>
        <v>50</v>
      </c>
      <c r="AD15" s="176">
        <f t="shared" si="6"/>
        <v>1.2696174802620026</v>
      </c>
      <c r="AE15" s="175">
        <f t="shared" si="15"/>
        <v>0.67807506233940962</v>
      </c>
      <c r="AF15" s="172">
        <f t="shared" si="16"/>
        <v>0.94704080667879065</v>
      </c>
      <c r="AG15" s="181">
        <f t="shared" si="17"/>
        <v>1.3966607227987844</v>
      </c>
      <c r="AH15" s="182">
        <f t="shared" si="18"/>
        <v>1.4132602195255781</v>
      </c>
      <c r="AI15" s="181">
        <f t="shared" si="19"/>
        <v>1.9506611746088229</v>
      </c>
      <c r="AJ15" s="182">
        <f t="shared" si="20"/>
        <v>2.8547520839975428E-3</v>
      </c>
      <c r="AK15" s="182">
        <f t="shared" si="21"/>
        <v>0.8</v>
      </c>
      <c r="AL15" s="228"/>
      <c r="AM15" s="228"/>
      <c r="AN15" s="228"/>
      <c r="AO15" s="228"/>
      <c r="AP15" s="228"/>
      <c r="AQ15" s="228"/>
      <c r="AS15" s="29" t="s">
        <v>174</v>
      </c>
      <c r="AT15" s="75">
        <f>SUM(AH161:AH181)</f>
        <v>1.9729465736046103</v>
      </c>
      <c r="AU15" s="75">
        <f>SUM(AI161:AI181)</f>
        <v>12.965465534867919</v>
      </c>
      <c r="AV15" s="29">
        <f t="shared" si="22"/>
        <v>0.15216935853932753</v>
      </c>
    </row>
    <row r="16" spans="2:48" x14ac:dyDescent="0.25">
      <c r="C16" s="1166"/>
      <c r="D16" s="75">
        <v>5.1890000000000001</v>
      </c>
      <c r="E16" s="21">
        <f t="shared" si="7"/>
        <v>5189000</v>
      </c>
      <c r="F16" s="20">
        <v>0.81599999999999995</v>
      </c>
      <c r="G16" s="21">
        <f t="shared" si="8"/>
        <v>1.036007863893794</v>
      </c>
      <c r="H16" s="75">
        <f t="shared" si="0"/>
        <v>0.95737283184419331</v>
      </c>
      <c r="I16" s="1169"/>
      <c r="J16" s="72">
        <v>125</v>
      </c>
      <c r="K16" s="72">
        <v>250</v>
      </c>
      <c r="L16" s="72">
        <v>1830</v>
      </c>
      <c r="M16" s="1191"/>
      <c r="N16" s="1191"/>
      <c r="O16" s="176">
        <v>6.4</v>
      </c>
      <c r="P16" s="176">
        <f t="shared" si="9"/>
        <v>64.339817545518969</v>
      </c>
      <c r="Q16" s="176">
        <v>37800</v>
      </c>
      <c r="R16" s="176">
        <v>43</v>
      </c>
      <c r="S16" s="176">
        <f t="shared" si="10"/>
        <v>34077.14619918933</v>
      </c>
      <c r="T16" s="176">
        <v>200</v>
      </c>
      <c r="U16" s="176">
        <f t="shared" si="11"/>
        <v>1.1092478160891077</v>
      </c>
      <c r="V16" s="1039">
        <f t="shared" si="1"/>
        <v>2.5735927018207586E-3</v>
      </c>
      <c r="W16" s="176">
        <f t="shared" si="12"/>
        <v>14.552083376003011</v>
      </c>
      <c r="X16" s="558">
        <f t="shared" si="2"/>
        <v>2582839.2420227327</v>
      </c>
      <c r="Y16" s="558">
        <f t="shared" si="3"/>
        <v>5.895533032101641E-5</v>
      </c>
      <c r="Z16" s="551">
        <f t="shared" si="13"/>
        <v>1.0933143181912054E-2</v>
      </c>
      <c r="AA16" s="176">
        <f t="shared" si="4"/>
        <v>18.600000000000001</v>
      </c>
      <c r="AB16" s="176">
        <f t="shared" si="5"/>
        <v>50</v>
      </c>
      <c r="AC16" s="354">
        <f t="shared" si="14"/>
        <v>50</v>
      </c>
      <c r="AD16" s="176">
        <f t="shared" si="6"/>
        <v>1.2696174802620026</v>
      </c>
      <c r="AE16" s="175">
        <f t="shared" si="15"/>
        <v>0.67807506233940962</v>
      </c>
      <c r="AF16" s="172">
        <f t="shared" si="16"/>
        <v>0.95737283184419331</v>
      </c>
      <c r="AG16" s="181">
        <f t="shared" si="17"/>
        <v>1.4118980110272534</v>
      </c>
      <c r="AH16" s="182">
        <f t="shared" si="18"/>
        <v>1.4627374424402411</v>
      </c>
      <c r="AI16" s="181">
        <f t="shared" si="19"/>
        <v>1.9934559935427143</v>
      </c>
      <c r="AJ16" s="182">
        <f t="shared" si="20"/>
        <v>2.8547520839975428E-3</v>
      </c>
      <c r="AK16" s="182">
        <f t="shared" si="21"/>
        <v>0.8</v>
      </c>
      <c r="AL16" s="228"/>
      <c r="AM16" s="228"/>
      <c r="AN16" s="228"/>
      <c r="AO16" s="228"/>
      <c r="AP16" s="228"/>
      <c r="AQ16" s="228"/>
      <c r="AS16" s="29" t="s">
        <v>175</v>
      </c>
      <c r="AT16" s="75">
        <f>SUM(AH182:AH196)</f>
        <v>3.2791136587010192</v>
      </c>
      <c r="AU16" s="75">
        <f>SUM(AI182:AI196)</f>
        <v>9.7488814987665737</v>
      </c>
      <c r="AV16" s="29">
        <f t="shared" si="22"/>
        <v>0.33635793594535862</v>
      </c>
    </row>
    <row r="17" spans="3:48" x14ac:dyDescent="0.25">
      <c r="C17" s="1166"/>
      <c r="D17" s="75">
        <v>5.3049999999999997</v>
      </c>
      <c r="E17" s="21">
        <f t="shared" si="7"/>
        <v>5305000</v>
      </c>
      <c r="F17" s="20">
        <v>0.84099999999999997</v>
      </c>
      <c r="G17" s="21">
        <f t="shared" si="8"/>
        <v>1.0677483009003441</v>
      </c>
      <c r="H17" s="75">
        <f t="shared" si="0"/>
        <v>0.97877488397252765</v>
      </c>
      <c r="I17" s="1169"/>
      <c r="J17" s="72">
        <v>125</v>
      </c>
      <c r="K17" s="72">
        <v>250</v>
      </c>
      <c r="L17" s="72">
        <v>1830</v>
      </c>
      <c r="M17" s="1191"/>
      <c r="N17" s="1191"/>
      <c r="O17" s="176">
        <v>6.4</v>
      </c>
      <c r="P17" s="176">
        <f t="shared" si="9"/>
        <v>64.339817545518969</v>
      </c>
      <c r="Q17" s="176">
        <v>37800</v>
      </c>
      <c r="R17" s="176">
        <v>43</v>
      </c>
      <c r="S17" s="176">
        <f t="shared" si="10"/>
        <v>34077.14619918933</v>
      </c>
      <c r="T17" s="176">
        <v>200</v>
      </c>
      <c r="U17" s="176">
        <f t="shared" si="11"/>
        <v>1.1092478160891077</v>
      </c>
      <c r="V17" s="1039">
        <f t="shared" si="1"/>
        <v>2.5735927018207586E-3</v>
      </c>
      <c r="W17" s="176">
        <f t="shared" si="12"/>
        <v>14.552083376003011</v>
      </c>
      <c r="X17" s="558">
        <f t="shared" si="2"/>
        <v>2582839.2420227327</v>
      </c>
      <c r="Y17" s="558">
        <f t="shared" si="3"/>
        <v>6.0273275650990949E-5</v>
      </c>
      <c r="Z17" s="551">
        <f t="shared" si="13"/>
        <v>1.1177553397580158E-2</v>
      </c>
      <c r="AA17" s="176">
        <f t="shared" si="4"/>
        <v>18.600000000000001</v>
      </c>
      <c r="AB17" s="176">
        <f t="shared" si="5"/>
        <v>50</v>
      </c>
      <c r="AC17" s="354">
        <f t="shared" si="14"/>
        <v>50</v>
      </c>
      <c r="AD17" s="176">
        <f t="shared" si="6"/>
        <v>1.2696174802620026</v>
      </c>
      <c r="AE17" s="175">
        <f t="shared" si="15"/>
        <v>0.67807506233940962</v>
      </c>
      <c r="AF17" s="172">
        <f t="shared" si="16"/>
        <v>0.97877488397252765</v>
      </c>
      <c r="AG17" s="181">
        <f t="shared" si="17"/>
        <v>1.4434609652147965</v>
      </c>
      <c r="AH17" s="182">
        <f t="shared" si="18"/>
        <v>1.5412529930240697</v>
      </c>
      <c r="AI17" s="181">
        <f t="shared" si="19"/>
        <v>2.0835795580988319</v>
      </c>
      <c r="AJ17" s="182">
        <f t="shared" si="20"/>
        <v>2.8547520839975428E-3</v>
      </c>
      <c r="AK17" s="182">
        <f t="shared" si="21"/>
        <v>0.8</v>
      </c>
      <c r="AL17" s="228"/>
      <c r="AM17" s="228"/>
      <c r="AN17" s="228"/>
      <c r="AO17" s="228"/>
      <c r="AP17" s="228"/>
      <c r="AQ17" s="228"/>
      <c r="AS17" s="29" t="s">
        <v>158</v>
      </c>
      <c r="AT17" s="75">
        <f>SUM(AH197:AH226)</f>
        <v>27.482802045653187</v>
      </c>
      <c r="AU17" s="75">
        <f>SUM(AI197:AI226)</f>
        <v>15.272086864000183</v>
      </c>
      <c r="AV17" s="29">
        <f t="shared" si="22"/>
        <v>1.7995446392094891</v>
      </c>
    </row>
    <row r="18" spans="3:48" x14ac:dyDescent="0.25">
      <c r="C18" s="1166"/>
      <c r="D18" s="75">
        <v>5.4770000000000003</v>
      </c>
      <c r="E18" s="21">
        <f t="shared" si="7"/>
        <v>5477000</v>
      </c>
      <c r="F18" s="20">
        <v>0.878</v>
      </c>
      <c r="G18" s="21">
        <f t="shared" si="8"/>
        <v>1.1147241476700382</v>
      </c>
      <c r="H18" s="75">
        <f t="shared" si="0"/>
        <v>1.0105089612662645</v>
      </c>
      <c r="I18" s="1169"/>
      <c r="J18" s="72">
        <v>125</v>
      </c>
      <c r="K18" s="72">
        <v>250</v>
      </c>
      <c r="L18" s="72">
        <v>1830</v>
      </c>
      <c r="M18" s="1191"/>
      <c r="N18" s="1191"/>
      <c r="O18" s="176">
        <v>6.4</v>
      </c>
      <c r="P18" s="176">
        <f t="shared" si="9"/>
        <v>64.339817545518969</v>
      </c>
      <c r="Q18" s="176">
        <v>37800</v>
      </c>
      <c r="R18" s="176">
        <v>43</v>
      </c>
      <c r="S18" s="176">
        <f t="shared" si="10"/>
        <v>34077.14619918933</v>
      </c>
      <c r="T18" s="176">
        <v>200</v>
      </c>
      <c r="U18" s="176">
        <f t="shared" si="11"/>
        <v>1.1092478160891077</v>
      </c>
      <c r="V18" s="1039">
        <f t="shared" si="1"/>
        <v>2.5735927018207586E-3</v>
      </c>
      <c r="W18" s="176">
        <f t="shared" si="12"/>
        <v>14.552083376003011</v>
      </c>
      <c r="X18" s="558">
        <f t="shared" si="2"/>
        <v>2582839.2420227327</v>
      </c>
      <c r="Y18" s="558">
        <f t="shared" si="3"/>
        <v>6.2227470450608373E-5</v>
      </c>
      <c r="Z18" s="551">
        <f t="shared" si="13"/>
        <v>1.1539954751846659E-2</v>
      </c>
      <c r="AA18" s="176">
        <f t="shared" si="4"/>
        <v>18.600000000000001</v>
      </c>
      <c r="AB18" s="176">
        <f t="shared" si="5"/>
        <v>50</v>
      </c>
      <c r="AC18" s="354">
        <f t="shared" si="14"/>
        <v>50</v>
      </c>
      <c r="AD18" s="176">
        <f t="shared" si="6"/>
        <v>1.2696174802620026</v>
      </c>
      <c r="AE18" s="175">
        <f t="shared" si="15"/>
        <v>0.67807506233940962</v>
      </c>
      <c r="AF18" s="172">
        <f t="shared" si="16"/>
        <v>1.0105089612662645</v>
      </c>
      <c r="AG18" s="181">
        <f t="shared" si="17"/>
        <v>1.4902612076308088</v>
      </c>
      <c r="AH18" s="182">
        <f t="shared" si="18"/>
        <v>1.6612301544819752</v>
      </c>
      <c r="AI18" s="181">
        <f t="shared" si="19"/>
        <v>2.2208784669692365</v>
      </c>
      <c r="AJ18" s="182">
        <f t="shared" si="20"/>
        <v>2.8547520839975428E-3</v>
      </c>
      <c r="AK18" s="182">
        <f t="shared" si="21"/>
        <v>0.8</v>
      </c>
      <c r="AL18" s="228"/>
      <c r="AM18" s="228"/>
      <c r="AN18" s="228"/>
      <c r="AO18" s="228"/>
      <c r="AP18" s="228"/>
      <c r="AQ18" s="228"/>
      <c r="AS18" s="29" t="s">
        <v>159</v>
      </c>
      <c r="AT18" s="75">
        <f>SUM(AH227:AH256)</f>
        <v>25.162721254564097</v>
      </c>
      <c r="AU18" s="75">
        <f>SUM(AI227:AI256)</f>
        <v>16.721616859555958</v>
      </c>
      <c r="AV18" s="29">
        <f t="shared" si="22"/>
        <v>1.5048019259085148</v>
      </c>
    </row>
    <row r="19" spans="3:48" x14ac:dyDescent="0.25">
      <c r="C19" s="1166"/>
      <c r="D19" s="75">
        <v>5.62</v>
      </c>
      <c r="E19" s="21">
        <f t="shared" si="7"/>
        <v>5620000</v>
      </c>
      <c r="F19" s="20">
        <v>0.91400000000000003</v>
      </c>
      <c r="G19" s="21">
        <f t="shared" si="8"/>
        <v>1.1604303769594704</v>
      </c>
      <c r="H19" s="75">
        <f t="shared" si="0"/>
        <v>1.036892525527918</v>
      </c>
      <c r="I19" s="1169"/>
      <c r="J19" s="72">
        <v>125</v>
      </c>
      <c r="K19" s="72">
        <v>250</v>
      </c>
      <c r="L19" s="72">
        <v>1830</v>
      </c>
      <c r="M19" s="1191"/>
      <c r="N19" s="1191"/>
      <c r="O19" s="176">
        <v>6.4</v>
      </c>
      <c r="P19" s="176">
        <f t="shared" si="9"/>
        <v>64.339817545518969</v>
      </c>
      <c r="Q19" s="176">
        <v>37800</v>
      </c>
      <c r="R19" s="176">
        <v>43</v>
      </c>
      <c r="S19" s="176">
        <f t="shared" si="10"/>
        <v>34077.14619918933</v>
      </c>
      <c r="T19" s="176">
        <v>200</v>
      </c>
      <c r="U19" s="176">
        <f t="shared" si="11"/>
        <v>1.1092478160891077</v>
      </c>
      <c r="V19" s="1039">
        <f t="shared" si="1"/>
        <v>2.5735927018207586E-3</v>
      </c>
      <c r="W19" s="176">
        <f t="shared" si="12"/>
        <v>14.552083376003011</v>
      </c>
      <c r="X19" s="558">
        <f t="shared" si="2"/>
        <v>2582839.2420227327</v>
      </c>
      <c r="Y19" s="558">
        <f t="shared" si="3"/>
        <v>6.3852178917732163E-5</v>
      </c>
      <c r="Z19" s="551">
        <f t="shared" si="13"/>
        <v>1.1841253552196134E-2</v>
      </c>
      <c r="AA19" s="176">
        <f t="shared" si="4"/>
        <v>18.600000000000001</v>
      </c>
      <c r="AB19" s="176">
        <f t="shared" si="5"/>
        <v>50</v>
      </c>
      <c r="AC19" s="354">
        <f t="shared" si="14"/>
        <v>50</v>
      </c>
      <c r="AD19" s="176">
        <f t="shared" si="6"/>
        <v>1.2696174802620026</v>
      </c>
      <c r="AE19" s="175">
        <f t="shared" si="15"/>
        <v>0.67807506233940962</v>
      </c>
      <c r="AF19" s="172">
        <f t="shared" si="16"/>
        <v>1.036892525527918</v>
      </c>
      <c r="AG19" s="181">
        <f t="shared" si="17"/>
        <v>1.5291707114999353</v>
      </c>
      <c r="AH19" s="182">
        <f t="shared" si="18"/>
        <v>1.7744961451812515</v>
      </c>
      <c r="AI19" s="181">
        <f t="shared" si="19"/>
        <v>2.3383630649092186</v>
      </c>
      <c r="AJ19" s="182">
        <f t="shared" si="20"/>
        <v>2.8547520839975428E-3</v>
      </c>
      <c r="AK19" s="182">
        <f t="shared" si="21"/>
        <v>0.8</v>
      </c>
      <c r="AL19" s="228"/>
      <c r="AM19" s="228"/>
      <c r="AN19" s="228"/>
      <c r="AO19" s="228"/>
      <c r="AP19" s="228"/>
      <c r="AQ19" s="228"/>
      <c r="AS19" s="29" t="s">
        <v>160</v>
      </c>
      <c r="AT19" s="75">
        <f>SUM(AH257:AH272)</f>
        <v>17.859778987564784</v>
      </c>
      <c r="AU19" s="75">
        <f>SUM(AI257:AI272)</f>
        <v>16.289230308703981</v>
      </c>
      <c r="AV19" s="29">
        <f t="shared" si="22"/>
        <v>1.0964163836532901</v>
      </c>
    </row>
    <row r="20" spans="3:48" ht="15.75" thickBot="1" x14ac:dyDescent="0.3">
      <c r="C20" s="1167"/>
      <c r="D20" s="76">
        <v>5.7060000000000004</v>
      </c>
      <c r="E20" s="81">
        <f t="shared" si="7"/>
        <v>5706000</v>
      </c>
      <c r="F20" s="30">
        <v>0.95899999999999996</v>
      </c>
      <c r="G20" s="205">
        <f t="shared" si="8"/>
        <v>1.2175631635712605</v>
      </c>
      <c r="H20" s="76">
        <f t="shared" si="0"/>
        <v>1.0527595641747864</v>
      </c>
      <c r="I20" s="1170"/>
      <c r="J20" s="82">
        <v>125</v>
      </c>
      <c r="K20" s="82">
        <v>250</v>
      </c>
      <c r="L20" s="82">
        <v>1830</v>
      </c>
      <c r="M20" s="1192"/>
      <c r="N20" s="1192"/>
      <c r="O20" s="173">
        <v>6.4</v>
      </c>
      <c r="P20" s="173">
        <f t="shared" si="9"/>
        <v>64.339817545518969</v>
      </c>
      <c r="Q20" s="173">
        <v>37800</v>
      </c>
      <c r="R20" s="173">
        <v>43</v>
      </c>
      <c r="S20" s="173">
        <f t="shared" si="10"/>
        <v>34077.14619918933</v>
      </c>
      <c r="T20" s="173">
        <v>200</v>
      </c>
      <c r="U20" s="173">
        <f t="shared" si="11"/>
        <v>1.1092478160891077</v>
      </c>
      <c r="V20" s="1040">
        <f t="shared" si="1"/>
        <v>2.5735927018207586E-3</v>
      </c>
      <c r="W20" s="173">
        <f t="shared" si="12"/>
        <v>14.552083376003011</v>
      </c>
      <c r="X20" s="559">
        <f t="shared" si="2"/>
        <v>2582839.2420227327</v>
      </c>
      <c r="Y20" s="559">
        <f t="shared" si="3"/>
        <v>6.4829276317540882E-5</v>
      </c>
      <c r="Z20" s="552">
        <f t="shared" si="13"/>
        <v>1.2022454229329385E-2</v>
      </c>
      <c r="AA20" s="173">
        <f t="shared" si="4"/>
        <v>18.600000000000001</v>
      </c>
      <c r="AB20" s="173">
        <f t="shared" si="5"/>
        <v>50</v>
      </c>
      <c r="AC20" s="354">
        <f t="shared" si="14"/>
        <v>50</v>
      </c>
      <c r="AD20" s="173">
        <f t="shared" si="6"/>
        <v>1.2696174802620026</v>
      </c>
      <c r="AE20" s="177">
        <f t="shared" si="15"/>
        <v>0.67807506233940962</v>
      </c>
      <c r="AF20" s="174">
        <f t="shared" si="16"/>
        <v>1.0527595641747864</v>
      </c>
      <c r="AG20" s="180">
        <f t="shared" si="17"/>
        <v>1.5525708327079415</v>
      </c>
      <c r="AH20" s="183">
        <f t="shared" si="18"/>
        <v>1.8903530547403475</v>
      </c>
      <c r="AI20" s="180">
        <f t="shared" si="19"/>
        <v>2.4104761905754311</v>
      </c>
      <c r="AJ20" s="183">
        <f t="shared" si="20"/>
        <v>2.8547520839975428E-3</v>
      </c>
      <c r="AK20" s="183">
        <f t="shared" si="21"/>
        <v>0.8</v>
      </c>
      <c r="AL20" s="228"/>
      <c r="AM20" s="228"/>
      <c r="AN20" s="228"/>
      <c r="AO20" s="228"/>
      <c r="AP20" s="228"/>
      <c r="AQ20" s="228"/>
      <c r="AS20" s="29" t="s">
        <v>161</v>
      </c>
      <c r="AT20" s="75">
        <f>SUM(AH273:AH280)</f>
        <v>1.8296082797536961</v>
      </c>
      <c r="AU20" s="75">
        <f>SUM(AI273:AI280)</f>
        <v>3.0500361959142035</v>
      </c>
      <c r="AV20" s="29">
        <f t="shared" si="22"/>
        <v>0.59986444823330953</v>
      </c>
    </row>
    <row r="21" spans="3:48" x14ac:dyDescent="0.25">
      <c r="C21" s="1165" t="s">
        <v>54</v>
      </c>
      <c r="D21" s="84">
        <v>3.9860000000000002</v>
      </c>
      <c r="E21" s="80">
        <f t="shared" si="7"/>
        <v>3986000</v>
      </c>
      <c r="F21" s="80">
        <v>0.308</v>
      </c>
      <c r="G21" s="21">
        <f t="shared" si="8"/>
        <v>0.39104218392069678</v>
      </c>
      <c r="H21" s="73">
        <f t="shared" ref="H21:H68" si="23">2*Z21*AD21*AE21*((AB21)^2+(AA21/2)^2)^0.5</f>
        <v>0.58240178067414539</v>
      </c>
      <c r="I21" s="1168" t="s">
        <v>67</v>
      </c>
      <c r="J21" s="83">
        <v>125</v>
      </c>
      <c r="K21" s="83">
        <v>250</v>
      </c>
      <c r="L21" s="83">
        <v>1830</v>
      </c>
      <c r="M21" s="1190" t="s">
        <v>227</v>
      </c>
      <c r="N21" s="1199" t="s">
        <v>176</v>
      </c>
      <c r="O21" s="170">
        <v>6.4</v>
      </c>
      <c r="P21" s="170">
        <f t="shared" si="9"/>
        <v>64.339817545518969</v>
      </c>
      <c r="Q21" s="170">
        <v>37800</v>
      </c>
      <c r="R21" s="170">
        <v>43</v>
      </c>
      <c r="S21" s="170">
        <f t="shared" si="10"/>
        <v>34077.14619918933</v>
      </c>
      <c r="T21" s="170">
        <v>200</v>
      </c>
      <c r="U21" s="170">
        <f t="shared" si="11"/>
        <v>1.1092478160891077</v>
      </c>
      <c r="V21" s="1038">
        <f t="shared" si="1"/>
        <v>2.5735927018207586E-3</v>
      </c>
      <c r="W21" s="170">
        <f t="shared" si="12"/>
        <v>14.552083376003011</v>
      </c>
      <c r="X21" s="557">
        <f t="shared" si="2"/>
        <v>2582839.2420227327</v>
      </c>
      <c r="Y21" s="557">
        <f t="shared" si="3"/>
        <v>4.5287328321366624E-5</v>
      </c>
      <c r="Z21" s="550">
        <f t="shared" si="13"/>
        <v>8.3984406866643765E-3</v>
      </c>
      <c r="AA21" s="170">
        <f t="shared" si="4"/>
        <v>18.600000000000001</v>
      </c>
      <c r="AB21" s="170">
        <f t="shared" si="5"/>
        <v>50</v>
      </c>
      <c r="AC21" s="354">
        <f t="shared" si="14"/>
        <v>50</v>
      </c>
      <c r="AD21" s="170">
        <f t="shared" si="6"/>
        <v>1.2696174802620026</v>
      </c>
      <c r="AE21" s="176">
        <f t="shared" ref="AE21:AE30" si="24">$AT$5/$AU$5</f>
        <v>0.53698943845686153</v>
      </c>
      <c r="AF21" s="171">
        <f t="shared" si="16"/>
        <v>0.58240178067414539</v>
      </c>
      <c r="AG21" s="179">
        <f t="shared" si="17"/>
        <v>1.0845684085478191</v>
      </c>
      <c r="AH21" s="169">
        <f t="shared" si="18"/>
        <v>0.42411199908993369</v>
      </c>
      <c r="AI21" s="179">
        <f t="shared" si="19"/>
        <v>1.1762886328199491</v>
      </c>
      <c r="AJ21" s="169">
        <f t="shared" si="20"/>
        <v>2.8547520839975428E-3</v>
      </c>
      <c r="AK21" s="169">
        <f t="shared" si="21"/>
        <v>0.8</v>
      </c>
      <c r="AL21" s="229">
        <f>D21</f>
        <v>3.9860000000000002</v>
      </c>
      <c r="AM21" s="229">
        <f>D30</f>
        <v>5.133</v>
      </c>
      <c r="AN21" s="228">
        <f t="shared" ref="AN21:AN66" si="25">1.5*AL21</f>
        <v>5.9790000000000001</v>
      </c>
      <c r="AO21" s="228">
        <f t="shared" ref="AO21:AO66" si="26">4*AL21</f>
        <v>15.944000000000001</v>
      </c>
      <c r="AP21" s="228">
        <f>0.4*AM21</f>
        <v>2.0531999999999999</v>
      </c>
      <c r="AQ21" s="228">
        <f>(AO21+AP21)/2</f>
        <v>8.9985999999999997</v>
      </c>
      <c r="AS21" s="29" t="s">
        <v>162</v>
      </c>
      <c r="AT21" s="75">
        <f>SUM(AH281:AH295)</f>
        <v>5.3263839992947082</v>
      </c>
      <c r="AU21" s="75">
        <f>SUM(AI281:AI295)</f>
        <v>17.459486039281472</v>
      </c>
      <c r="AV21" s="29">
        <f t="shared" si="22"/>
        <v>0.30507106493920083</v>
      </c>
    </row>
    <row r="22" spans="3:48" x14ac:dyDescent="0.25">
      <c r="C22" s="1166"/>
      <c r="D22" s="75">
        <v>4.157</v>
      </c>
      <c r="E22" s="21">
        <f t="shared" si="7"/>
        <v>4157000</v>
      </c>
      <c r="F22" s="20">
        <v>0.36699999999999999</v>
      </c>
      <c r="G22" s="21">
        <f t="shared" si="8"/>
        <v>0.46594961525615497</v>
      </c>
      <c r="H22" s="75">
        <f t="shared" si="23"/>
        <v>0.60738690473216805</v>
      </c>
      <c r="I22" s="1169"/>
      <c r="J22" s="72">
        <v>125</v>
      </c>
      <c r="K22" s="72">
        <v>250</v>
      </c>
      <c r="L22" s="72">
        <v>1830</v>
      </c>
      <c r="M22" s="1191"/>
      <c r="N22" s="1200"/>
      <c r="O22" s="176">
        <v>6.4</v>
      </c>
      <c r="P22" s="176">
        <f t="shared" si="9"/>
        <v>64.339817545518969</v>
      </c>
      <c r="Q22" s="176">
        <v>37800</v>
      </c>
      <c r="R22" s="176">
        <v>43</v>
      </c>
      <c r="S22" s="176">
        <f t="shared" si="10"/>
        <v>34077.14619918933</v>
      </c>
      <c r="T22" s="176">
        <v>200</v>
      </c>
      <c r="U22" s="176">
        <f t="shared" si="11"/>
        <v>1.1092478160891077</v>
      </c>
      <c r="V22" s="1039">
        <f t="shared" si="1"/>
        <v>2.5735927018207586E-3</v>
      </c>
      <c r="W22" s="176">
        <f t="shared" si="12"/>
        <v>14.552083376003011</v>
      </c>
      <c r="X22" s="558">
        <f t="shared" si="2"/>
        <v>2582839.2420227327</v>
      </c>
      <c r="Y22" s="558">
        <f t="shared" si="3"/>
        <v>4.7230161523311856E-5</v>
      </c>
      <c r="Z22" s="551">
        <f t="shared" si="13"/>
        <v>8.7587350563130481E-3</v>
      </c>
      <c r="AA22" s="176">
        <f t="shared" si="4"/>
        <v>18.600000000000001</v>
      </c>
      <c r="AB22" s="176">
        <f t="shared" si="5"/>
        <v>50</v>
      </c>
      <c r="AC22" s="354">
        <f t="shared" si="14"/>
        <v>50</v>
      </c>
      <c r="AD22" s="176">
        <f t="shared" si="6"/>
        <v>1.2696174802620026</v>
      </c>
      <c r="AE22" s="176">
        <f t="shared" si="24"/>
        <v>0.53698943845686153</v>
      </c>
      <c r="AF22" s="172">
        <f t="shared" si="16"/>
        <v>0.60738690473216805</v>
      </c>
      <c r="AG22" s="181">
        <f t="shared" si="17"/>
        <v>1.1310965565311799</v>
      </c>
      <c r="AH22" s="182">
        <f t="shared" si="18"/>
        <v>0.52703400533326505</v>
      </c>
      <c r="AI22" s="181">
        <f t="shared" si="19"/>
        <v>1.2793794201966926</v>
      </c>
      <c r="AJ22" s="182">
        <f t="shared" si="20"/>
        <v>2.8547520839975428E-3</v>
      </c>
      <c r="AK22" s="182">
        <f t="shared" si="21"/>
        <v>0.8</v>
      </c>
      <c r="AL22" s="228"/>
      <c r="AM22" s="228"/>
      <c r="AN22" s="228"/>
      <c r="AO22" s="228"/>
      <c r="AP22" s="228"/>
      <c r="AQ22" s="228"/>
      <c r="AS22" s="29" t="s">
        <v>163</v>
      </c>
      <c r="AT22" s="75">
        <f>SUM(AH296:AH313)</f>
        <v>7.6146016937702647</v>
      </c>
      <c r="AU22" s="75">
        <f>SUM(AI296:AI313)</f>
        <v>1.8452409700823258</v>
      </c>
      <c r="AV22" s="29">
        <f t="shared" si="22"/>
        <v>4.1266164242118135</v>
      </c>
    </row>
    <row r="23" spans="3:48" x14ac:dyDescent="0.25">
      <c r="C23" s="1166"/>
      <c r="D23" s="75">
        <v>4.4160000000000004</v>
      </c>
      <c r="E23" s="21">
        <f t="shared" si="7"/>
        <v>4416000</v>
      </c>
      <c r="F23" s="20">
        <v>0.40799999999999997</v>
      </c>
      <c r="G23" s="21">
        <f t="shared" si="8"/>
        <v>0.51800393194689698</v>
      </c>
      <c r="H23" s="75">
        <f t="shared" si="23"/>
        <v>0.6452298704106938</v>
      </c>
      <c r="I23" s="1169"/>
      <c r="J23" s="72">
        <v>125</v>
      </c>
      <c r="K23" s="72">
        <v>250</v>
      </c>
      <c r="L23" s="72">
        <v>1830</v>
      </c>
      <c r="M23" s="1191"/>
      <c r="N23" s="1200"/>
      <c r="O23" s="176">
        <v>6.4</v>
      </c>
      <c r="P23" s="176">
        <f t="shared" si="9"/>
        <v>64.339817545518969</v>
      </c>
      <c r="Q23" s="176">
        <v>37800</v>
      </c>
      <c r="R23" s="176">
        <v>43</v>
      </c>
      <c r="S23" s="176">
        <f t="shared" si="10"/>
        <v>34077.14619918933</v>
      </c>
      <c r="T23" s="176">
        <v>200</v>
      </c>
      <c r="U23" s="176">
        <f t="shared" si="11"/>
        <v>1.1092478160891077</v>
      </c>
      <c r="V23" s="1039">
        <f t="shared" si="1"/>
        <v>2.5735927018207586E-3</v>
      </c>
      <c r="W23" s="176">
        <f t="shared" si="12"/>
        <v>14.552083376003011</v>
      </c>
      <c r="X23" s="558">
        <f t="shared" si="2"/>
        <v>2582839.2420227327</v>
      </c>
      <c r="Y23" s="558">
        <f t="shared" si="3"/>
        <v>5.0172815320410185E-5</v>
      </c>
      <c r="Z23" s="551">
        <f t="shared" si="13"/>
        <v>9.3044440723306279E-3</v>
      </c>
      <c r="AA23" s="176">
        <f t="shared" si="4"/>
        <v>18.600000000000001</v>
      </c>
      <c r="AB23" s="176">
        <f t="shared" si="5"/>
        <v>50</v>
      </c>
      <c r="AC23" s="354">
        <f t="shared" si="14"/>
        <v>50</v>
      </c>
      <c r="AD23" s="176">
        <f t="shared" si="6"/>
        <v>1.2696174802620026</v>
      </c>
      <c r="AE23" s="176">
        <f t="shared" si="24"/>
        <v>0.53698943845686153</v>
      </c>
      <c r="AF23" s="172">
        <f t="shared" si="16"/>
        <v>0.6452298704106938</v>
      </c>
      <c r="AG23" s="181">
        <f t="shared" si="17"/>
        <v>1.2015690145878495</v>
      </c>
      <c r="AH23" s="182">
        <f t="shared" si="18"/>
        <v>0.62241747406206449</v>
      </c>
      <c r="AI23" s="181">
        <f t="shared" si="19"/>
        <v>1.4437680968176156</v>
      </c>
      <c r="AJ23" s="182">
        <f t="shared" si="20"/>
        <v>2.8547520839975428E-3</v>
      </c>
      <c r="AK23" s="182">
        <f t="shared" si="21"/>
        <v>0.8</v>
      </c>
      <c r="AL23" s="228"/>
      <c r="AM23" s="228"/>
      <c r="AN23" s="228"/>
      <c r="AO23" s="228"/>
      <c r="AP23" s="228"/>
      <c r="AQ23" s="228"/>
      <c r="AS23" s="29" t="s">
        <v>164</v>
      </c>
      <c r="AT23" s="75">
        <f>SUM(AH314:AH339)</f>
        <v>8.9017129693873471</v>
      </c>
      <c r="AU23" s="75">
        <f>SUM(AI314:AI339)</f>
        <v>2.6189854951068008</v>
      </c>
      <c r="AV23" s="29">
        <f t="shared" si="22"/>
        <v>3.398916483508184</v>
      </c>
    </row>
    <row r="24" spans="3:48" x14ac:dyDescent="0.25">
      <c r="C24" s="1166"/>
      <c r="D24" s="75">
        <v>4.5590000000000002</v>
      </c>
      <c r="E24" s="21">
        <f t="shared" si="7"/>
        <v>4559000</v>
      </c>
      <c r="F24" s="20">
        <v>0.44600000000000001</v>
      </c>
      <c r="G24" s="21">
        <f t="shared" si="8"/>
        <v>0.56624939619685322</v>
      </c>
      <c r="H24" s="75">
        <f t="shared" si="23"/>
        <v>0.66612386304401106</v>
      </c>
      <c r="I24" s="1169"/>
      <c r="J24" s="72">
        <v>125</v>
      </c>
      <c r="K24" s="72">
        <v>250</v>
      </c>
      <c r="L24" s="72">
        <v>1830</v>
      </c>
      <c r="M24" s="1191"/>
      <c r="N24" s="1200"/>
      <c r="O24" s="176">
        <v>6.4</v>
      </c>
      <c r="P24" s="176">
        <f t="shared" si="9"/>
        <v>64.339817545518969</v>
      </c>
      <c r="Q24" s="176">
        <v>37800</v>
      </c>
      <c r="R24" s="176">
        <v>43</v>
      </c>
      <c r="S24" s="176">
        <f t="shared" si="10"/>
        <v>34077.14619918933</v>
      </c>
      <c r="T24" s="176">
        <v>200</v>
      </c>
      <c r="U24" s="176">
        <f t="shared" si="11"/>
        <v>1.1092478160891077</v>
      </c>
      <c r="V24" s="1039">
        <f t="shared" si="1"/>
        <v>2.5735927018207586E-3</v>
      </c>
      <c r="W24" s="176">
        <f t="shared" si="12"/>
        <v>14.552083376003011</v>
      </c>
      <c r="X24" s="558">
        <f t="shared" si="2"/>
        <v>2582839.2420227327</v>
      </c>
      <c r="Y24" s="558">
        <f t="shared" si="3"/>
        <v>5.1797523787533975E-5</v>
      </c>
      <c r="Z24" s="551">
        <f t="shared" si="13"/>
        <v>9.6057428726801022E-3</v>
      </c>
      <c r="AA24" s="176">
        <f t="shared" si="4"/>
        <v>18.600000000000001</v>
      </c>
      <c r="AB24" s="176">
        <f t="shared" si="5"/>
        <v>50</v>
      </c>
      <c r="AC24" s="354">
        <f t="shared" si="14"/>
        <v>50</v>
      </c>
      <c r="AD24" s="176">
        <f t="shared" si="6"/>
        <v>1.2696174802620026</v>
      </c>
      <c r="AE24" s="176">
        <f t="shared" si="24"/>
        <v>0.53698943845686153</v>
      </c>
      <c r="AF24" s="172">
        <f t="shared" si="16"/>
        <v>0.66612386304401106</v>
      </c>
      <c r="AG24" s="181">
        <f t="shared" si="17"/>
        <v>1.240478518456976</v>
      </c>
      <c r="AH24" s="182">
        <f t="shared" si="18"/>
        <v>0.70242021207142968</v>
      </c>
      <c r="AI24" s="181">
        <f t="shared" si="19"/>
        <v>1.538786954753214</v>
      </c>
      <c r="AJ24" s="182">
        <f t="shared" si="20"/>
        <v>2.8547520839975428E-3</v>
      </c>
      <c r="AK24" s="182">
        <f t="shared" si="21"/>
        <v>0.8</v>
      </c>
      <c r="AL24" s="228"/>
      <c r="AM24" s="228"/>
      <c r="AN24" s="228"/>
      <c r="AO24" s="228"/>
      <c r="AP24" s="228"/>
      <c r="AQ24" s="228"/>
      <c r="AS24" s="29" t="s">
        <v>165</v>
      </c>
      <c r="AT24" s="75">
        <f>SUM(AH340:AH351)</f>
        <v>1.7008068975969279</v>
      </c>
      <c r="AU24" s="75">
        <f>SUM(AI340:AI351)</f>
        <v>0.56719482290136014</v>
      </c>
      <c r="AV24" s="29">
        <f t="shared" si="22"/>
        <v>2.9986290934335842</v>
      </c>
    </row>
    <row r="25" spans="3:48" x14ac:dyDescent="0.25">
      <c r="C25" s="1166"/>
      <c r="D25" s="75">
        <v>4.7309999999999999</v>
      </c>
      <c r="E25" s="21">
        <f t="shared" si="7"/>
        <v>4731000</v>
      </c>
      <c r="F25" s="20">
        <v>0.48599999999999999</v>
      </c>
      <c r="G25" s="21">
        <f t="shared" si="8"/>
        <v>0.61703409540733323</v>
      </c>
      <c r="H25" s="75">
        <f t="shared" si="23"/>
        <v>0.69125509893863035</v>
      </c>
      <c r="I25" s="1169"/>
      <c r="J25" s="72">
        <v>125</v>
      </c>
      <c r="K25" s="72">
        <v>250</v>
      </c>
      <c r="L25" s="72">
        <v>1830</v>
      </c>
      <c r="M25" s="1191"/>
      <c r="N25" s="1200"/>
      <c r="O25" s="176">
        <v>6.4</v>
      </c>
      <c r="P25" s="176">
        <f t="shared" si="9"/>
        <v>64.339817545518969</v>
      </c>
      <c r="Q25" s="176">
        <v>37800</v>
      </c>
      <c r="R25" s="176">
        <v>43</v>
      </c>
      <c r="S25" s="176">
        <f t="shared" si="10"/>
        <v>34077.14619918933</v>
      </c>
      <c r="T25" s="176">
        <v>200</v>
      </c>
      <c r="U25" s="176">
        <f t="shared" si="11"/>
        <v>1.1092478160891077</v>
      </c>
      <c r="V25" s="1039">
        <f t="shared" si="1"/>
        <v>2.5735927018207586E-3</v>
      </c>
      <c r="W25" s="176">
        <f t="shared" si="12"/>
        <v>14.552083376003011</v>
      </c>
      <c r="X25" s="558">
        <f t="shared" si="2"/>
        <v>2582839.2420227327</v>
      </c>
      <c r="Y25" s="558">
        <f t="shared" si="3"/>
        <v>5.3751718587151399E-5</v>
      </c>
      <c r="Z25" s="551">
        <f t="shared" si="13"/>
        <v>9.9681442269466021E-3</v>
      </c>
      <c r="AA25" s="176">
        <f t="shared" si="4"/>
        <v>18.600000000000001</v>
      </c>
      <c r="AB25" s="176">
        <f t="shared" si="5"/>
        <v>50</v>
      </c>
      <c r="AC25" s="354">
        <f t="shared" si="14"/>
        <v>50</v>
      </c>
      <c r="AD25" s="176">
        <f t="shared" si="6"/>
        <v>1.2696174802620026</v>
      </c>
      <c r="AE25" s="176">
        <f t="shared" si="24"/>
        <v>0.53698943845686153</v>
      </c>
      <c r="AF25" s="172">
        <f t="shared" si="16"/>
        <v>0.69125509893863035</v>
      </c>
      <c r="AG25" s="181">
        <f t="shared" si="17"/>
        <v>1.2872787608729881</v>
      </c>
      <c r="AH25" s="182">
        <f t="shared" si="18"/>
        <v>0.79429488575233698</v>
      </c>
      <c r="AI25" s="181">
        <f t="shared" si="19"/>
        <v>1.6570866081946956</v>
      </c>
      <c r="AJ25" s="182">
        <f t="shared" si="20"/>
        <v>2.8547520839975428E-3</v>
      </c>
      <c r="AK25" s="182">
        <f t="shared" si="21"/>
        <v>0.8</v>
      </c>
      <c r="AL25" s="228"/>
      <c r="AM25" s="228"/>
      <c r="AN25" s="228"/>
      <c r="AO25" s="228"/>
      <c r="AP25" s="228"/>
      <c r="AQ25" s="228"/>
      <c r="AS25" s="29" t="s">
        <v>166</v>
      </c>
      <c r="AT25" s="75">
        <f>SUM(AH352:AH363)</f>
        <v>3.3082177765266043</v>
      </c>
      <c r="AU25" s="75">
        <f>SUM(AI352:AI363)</f>
        <v>2.7823721700007451</v>
      </c>
      <c r="AV25" s="29">
        <f t="shared" si="22"/>
        <v>1.1889918294164501</v>
      </c>
    </row>
    <row r="26" spans="3:48" x14ac:dyDescent="0.25">
      <c r="C26" s="1166"/>
      <c r="D26" s="75">
        <v>4.9029999999999996</v>
      </c>
      <c r="E26" s="21">
        <f t="shared" si="7"/>
        <v>4903000</v>
      </c>
      <c r="F26" s="20">
        <v>0.54300000000000004</v>
      </c>
      <c r="G26" s="21">
        <f t="shared" si="8"/>
        <v>0.68940229178226742</v>
      </c>
      <c r="H26" s="75">
        <f t="shared" si="23"/>
        <v>0.71638633483324987</v>
      </c>
      <c r="I26" s="1169"/>
      <c r="J26" s="72">
        <v>125</v>
      </c>
      <c r="K26" s="72">
        <v>250</v>
      </c>
      <c r="L26" s="72">
        <v>1830</v>
      </c>
      <c r="M26" s="1191"/>
      <c r="N26" s="1200"/>
      <c r="O26" s="176">
        <v>6.4</v>
      </c>
      <c r="P26" s="176">
        <f t="shared" si="9"/>
        <v>64.339817545518969</v>
      </c>
      <c r="Q26" s="176">
        <v>37800</v>
      </c>
      <c r="R26" s="176">
        <v>43</v>
      </c>
      <c r="S26" s="176">
        <f t="shared" si="10"/>
        <v>34077.14619918933</v>
      </c>
      <c r="T26" s="176">
        <v>200</v>
      </c>
      <c r="U26" s="176">
        <f t="shared" si="11"/>
        <v>1.1092478160891077</v>
      </c>
      <c r="V26" s="1039">
        <f t="shared" si="1"/>
        <v>2.5735927018207586E-3</v>
      </c>
      <c r="W26" s="176">
        <f t="shared" si="12"/>
        <v>14.552083376003011</v>
      </c>
      <c r="X26" s="558">
        <f t="shared" si="2"/>
        <v>2582839.2420227327</v>
      </c>
      <c r="Y26" s="558">
        <f t="shared" si="3"/>
        <v>5.570591338676883E-5</v>
      </c>
      <c r="Z26" s="551">
        <f t="shared" si="13"/>
        <v>1.0330545581213105E-2</v>
      </c>
      <c r="AA26" s="176">
        <f t="shared" si="4"/>
        <v>18.600000000000001</v>
      </c>
      <c r="AB26" s="176">
        <f t="shared" si="5"/>
        <v>50</v>
      </c>
      <c r="AC26" s="354">
        <f t="shared" si="14"/>
        <v>50</v>
      </c>
      <c r="AD26" s="176">
        <f t="shared" si="6"/>
        <v>1.2696174802620026</v>
      </c>
      <c r="AE26" s="176">
        <f t="shared" si="24"/>
        <v>0.53698943845686153</v>
      </c>
      <c r="AF26" s="172">
        <f t="shared" si="16"/>
        <v>0.71638633483324987</v>
      </c>
      <c r="AG26" s="181">
        <f t="shared" si="17"/>
        <v>1.3340790032890006</v>
      </c>
      <c r="AH26" s="182">
        <f t="shared" si="18"/>
        <v>0.91971712228604008</v>
      </c>
      <c r="AI26" s="181">
        <f t="shared" si="19"/>
        <v>1.7797667870165734</v>
      </c>
      <c r="AJ26" s="182">
        <f t="shared" si="20"/>
        <v>2.8547520839975428E-3</v>
      </c>
      <c r="AK26" s="182">
        <f t="shared" si="21"/>
        <v>0.8</v>
      </c>
      <c r="AL26" s="228"/>
      <c r="AM26" s="228"/>
      <c r="AN26" s="228"/>
      <c r="AO26" s="228"/>
      <c r="AP26" s="228"/>
      <c r="AQ26" s="228"/>
      <c r="AS26" s="29" t="s">
        <v>167</v>
      </c>
      <c r="AT26" s="75">
        <f>SUM(AH364:AH377)</f>
        <v>3.4182881776289094</v>
      </c>
      <c r="AU26" s="75">
        <f>SUM(AI364:AI377)</f>
        <v>4.0083934853869403</v>
      </c>
      <c r="AV26" s="29">
        <f t="shared" si="22"/>
        <v>0.85278258985567967</v>
      </c>
    </row>
    <row r="27" spans="3:48" x14ac:dyDescent="0.25">
      <c r="C27" s="1166"/>
      <c r="D27" s="75">
        <v>5.0179999999999998</v>
      </c>
      <c r="E27" s="21">
        <f t="shared" si="7"/>
        <v>5018000</v>
      </c>
      <c r="F27" s="20">
        <v>0.57799999999999996</v>
      </c>
      <c r="G27" s="21">
        <f t="shared" si="8"/>
        <v>0.73383890359143744</v>
      </c>
      <c r="H27" s="75">
        <f t="shared" si="23"/>
        <v>0.73318919604186161</v>
      </c>
      <c r="I27" s="1169"/>
      <c r="J27" s="72">
        <v>125</v>
      </c>
      <c r="K27" s="72">
        <v>250</v>
      </c>
      <c r="L27" s="72">
        <v>1830</v>
      </c>
      <c r="M27" s="1191"/>
      <c r="N27" s="1200"/>
      <c r="O27" s="176">
        <v>6.4</v>
      </c>
      <c r="P27" s="176">
        <f t="shared" si="9"/>
        <v>64.339817545518969</v>
      </c>
      <c r="Q27" s="176">
        <v>37800</v>
      </c>
      <c r="R27" s="176">
        <v>43</v>
      </c>
      <c r="S27" s="176">
        <f t="shared" si="10"/>
        <v>34077.14619918933</v>
      </c>
      <c r="T27" s="176">
        <v>200</v>
      </c>
      <c r="U27" s="176">
        <f t="shared" si="11"/>
        <v>1.1092478160891077</v>
      </c>
      <c r="V27" s="1039">
        <f t="shared" si="1"/>
        <v>2.5735927018207586E-3</v>
      </c>
      <c r="W27" s="176">
        <f t="shared" si="12"/>
        <v>14.552083376003011</v>
      </c>
      <c r="X27" s="558">
        <f t="shared" si="2"/>
        <v>2582839.2420227327</v>
      </c>
      <c r="Y27" s="558">
        <f t="shared" si="3"/>
        <v>5.7012497119071177E-5</v>
      </c>
      <c r="Z27" s="551">
        <f t="shared" si="13"/>
        <v>1.0572848812263381E-2</v>
      </c>
      <c r="AA27" s="176">
        <f t="shared" si="4"/>
        <v>18.600000000000001</v>
      </c>
      <c r="AB27" s="176">
        <f t="shared" si="5"/>
        <v>50</v>
      </c>
      <c r="AC27" s="354">
        <f t="shared" si="14"/>
        <v>50</v>
      </c>
      <c r="AD27" s="176">
        <f t="shared" si="6"/>
        <v>1.2696174802620026</v>
      </c>
      <c r="AE27" s="176">
        <f t="shared" si="24"/>
        <v>0.53698943845686153</v>
      </c>
      <c r="AF27" s="172">
        <f t="shared" si="16"/>
        <v>0.73318919604186161</v>
      </c>
      <c r="AG27" s="181">
        <f t="shared" si="17"/>
        <v>1.3653698630438924</v>
      </c>
      <c r="AH27" s="182">
        <f t="shared" si="18"/>
        <v>1.0019615232929211</v>
      </c>
      <c r="AI27" s="181">
        <f t="shared" si="19"/>
        <v>1.8642348629084975</v>
      </c>
      <c r="AJ27" s="182">
        <f t="shared" si="20"/>
        <v>2.8547520839975428E-3</v>
      </c>
      <c r="AK27" s="182">
        <f t="shared" si="21"/>
        <v>0.8</v>
      </c>
      <c r="AL27" s="228"/>
      <c r="AM27" s="228"/>
      <c r="AN27" s="228"/>
      <c r="AO27" s="228"/>
      <c r="AP27" s="228"/>
      <c r="AQ27" s="228"/>
      <c r="AS27" s="29" t="s">
        <v>168</v>
      </c>
      <c r="AT27" s="75">
        <f>SUM(AH378:AH392)</f>
        <v>2.1739142503020963</v>
      </c>
      <c r="AU27" s="75">
        <f>SUM(AI378:AI392)</f>
        <v>3.5932419219177398</v>
      </c>
      <c r="AV27" s="29">
        <f t="shared" si="22"/>
        <v>0.60500080360352193</v>
      </c>
    </row>
    <row r="28" spans="3:48" x14ac:dyDescent="0.25">
      <c r="C28" s="1166"/>
      <c r="D28" s="75">
        <v>5.1609999999999996</v>
      </c>
      <c r="E28" s="21">
        <f t="shared" si="7"/>
        <v>5161000</v>
      </c>
      <c r="F28" s="20">
        <v>0.63200000000000001</v>
      </c>
      <c r="G28" s="21">
        <f t="shared" si="8"/>
        <v>0.80239824752558564</v>
      </c>
      <c r="H28" s="75">
        <f t="shared" si="23"/>
        <v>0.75408318867517898</v>
      </c>
      <c r="I28" s="1169"/>
      <c r="J28" s="72">
        <v>125</v>
      </c>
      <c r="K28" s="72">
        <v>250</v>
      </c>
      <c r="L28" s="72">
        <v>1830</v>
      </c>
      <c r="M28" s="1191"/>
      <c r="N28" s="1200"/>
      <c r="O28" s="176">
        <v>6.4</v>
      </c>
      <c r="P28" s="176">
        <f t="shared" si="9"/>
        <v>64.339817545518969</v>
      </c>
      <c r="Q28" s="176">
        <v>37800</v>
      </c>
      <c r="R28" s="176">
        <v>43</v>
      </c>
      <c r="S28" s="176">
        <f t="shared" si="10"/>
        <v>34077.14619918933</v>
      </c>
      <c r="T28" s="176">
        <v>200</v>
      </c>
      <c r="U28" s="176">
        <f t="shared" si="11"/>
        <v>1.1092478160891077</v>
      </c>
      <c r="V28" s="1039">
        <f t="shared" si="1"/>
        <v>2.5735927018207586E-3</v>
      </c>
      <c r="W28" s="176">
        <f t="shared" si="12"/>
        <v>14.552083376003011</v>
      </c>
      <c r="X28" s="558">
        <f t="shared" si="2"/>
        <v>2582839.2420227327</v>
      </c>
      <c r="Y28" s="558">
        <f t="shared" si="3"/>
        <v>5.8637205586194967E-5</v>
      </c>
      <c r="Z28" s="551">
        <f t="shared" si="13"/>
        <v>1.0874147612612855E-2</v>
      </c>
      <c r="AA28" s="176">
        <f t="shared" si="4"/>
        <v>18.600000000000001</v>
      </c>
      <c r="AB28" s="176">
        <f t="shared" si="5"/>
        <v>50</v>
      </c>
      <c r="AC28" s="354">
        <f t="shared" si="14"/>
        <v>50</v>
      </c>
      <c r="AD28" s="176">
        <f t="shared" si="6"/>
        <v>1.2696174802620026</v>
      </c>
      <c r="AE28" s="176">
        <f t="shared" si="24"/>
        <v>0.53698943845686153</v>
      </c>
      <c r="AF28" s="172">
        <f t="shared" si="16"/>
        <v>0.75408318867517898</v>
      </c>
      <c r="AG28" s="181">
        <f t="shared" si="17"/>
        <v>1.4042793669130187</v>
      </c>
      <c r="AH28" s="182">
        <f t="shared" si="18"/>
        <v>1.1267913030473451</v>
      </c>
      <c r="AI28" s="181">
        <f t="shared" si="19"/>
        <v>1.9720005403376286</v>
      </c>
      <c r="AJ28" s="182">
        <f t="shared" si="20"/>
        <v>2.8547520839975428E-3</v>
      </c>
      <c r="AK28" s="182">
        <f t="shared" si="21"/>
        <v>0.8</v>
      </c>
      <c r="AL28" s="228"/>
      <c r="AM28" s="228"/>
      <c r="AN28" s="228"/>
      <c r="AO28" s="228"/>
      <c r="AP28" s="228"/>
      <c r="AQ28" s="228"/>
      <c r="AS28" s="29" t="s">
        <v>169</v>
      </c>
      <c r="AT28" s="75">
        <f>SUM(AH393:AH405)</f>
        <v>1.7921414648810863</v>
      </c>
      <c r="AU28" s="75">
        <f>SUM(AI393:AI405)</f>
        <v>3.9593924418388107</v>
      </c>
      <c r="AV28" s="29">
        <f t="shared" si="22"/>
        <v>0.45263042024922001</v>
      </c>
    </row>
    <row r="29" spans="3:48" x14ac:dyDescent="0.25">
      <c r="C29" s="1166"/>
      <c r="D29" s="75">
        <v>5.2190000000000003</v>
      </c>
      <c r="E29" s="21">
        <f t="shared" si="7"/>
        <v>5219000</v>
      </c>
      <c r="F29" s="20">
        <v>0.70299999999999996</v>
      </c>
      <c r="G29" s="21">
        <f t="shared" si="8"/>
        <v>0.8925410886241878</v>
      </c>
      <c r="H29" s="75">
        <f t="shared" si="23"/>
        <v>0.76255767519778328</v>
      </c>
      <c r="I29" s="1169"/>
      <c r="J29" s="72">
        <v>125</v>
      </c>
      <c r="K29" s="72">
        <v>250</v>
      </c>
      <c r="L29" s="72">
        <v>1830</v>
      </c>
      <c r="M29" s="1191"/>
      <c r="N29" s="1200"/>
      <c r="O29" s="176">
        <v>6.4</v>
      </c>
      <c r="P29" s="176">
        <f t="shared" si="9"/>
        <v>64.339817545518969</v>
      </c>
      <c r="Q29" s="176">
        <v>37800</v>
      </c>
      <c r="R29" s="176">
        <v>43</v>
      </c>
      <c r="S29" s="176">
        <f t="shared" si="10"/>
        <v>34077.14619918933</v>
      </c>
      <c r="T29" s="176">
        <v>200</v>
      </c>
      <c r="U29" s="176">
        <f t="shared" si="11"/>
        <v>1.1092478160891077</v>
      </c>
      <c r="V29" s="1039">
        <f t="shared" si="1"/>
        <v>2.5735927018207586E-3</v>
      </c>
      <c r="W29" s="176">
        <f t="shared" si="12"/>
        <v>14.552083376003011</v>
      </c>
      <c r="X29" s="558">
        <f t="shared" si="2"/>
        <v>2582839.2420227327</v>
      </c>
      <c r="Y29" s="558">
        <f t="shared" si="3"/>
        <v>5.9296178251182236E-5</v>
      </c>
      <c r="Z29" s="551">
        <f t="shared" si="13"/>
        <v>1.0996352720446908E-2</v>
      </c>
      <c r="AA29" s="176">
        <f t="shared" si="4"/>
        <v>18.600000000000001</v>
      </c>
      <c r="AB29" s="176">
        <f t="shared" si="5"/>
        <v>50</v>
      </c>
      <c r="AC29" s="354">
        <f t="shared" si="14"/>
        <v>50</v>
      </c>
      <c r="AD29" s="176">
        <f t="shared" si="6"/>
        <v>1.2696174802620026</v>
      </c>
      <c r="AE29" s="176">
        <f t="shared" si="24"/>
        <v>0.53698943845686153</v>
      </c>
      <c r="AF29" s="172">
        <f t="shared" si="16"/>
        <v>0.76255767519778328</v>
      </c>
      <c r="AG29" s="181">
        <f t="shared" si="17"/>
        <v>1.4200608440067903</v>
      </c>
      <c r="AH29" s="182">
        <f t="shared" si="18"/>
        <v>1.2674626516224037</v>
      </c>
      <c r="AI29" s="181">
        <f t="shared" si="19"/>
        <v>2.0165728006812778</v>
      </c>
      <c r="AJ29" s="182">
        <f t="shared" si="20"/>
        <v>2.8547520839975428E-3</v>
      </c>
      <c r="AK29" s="182">
        <f t="shared" si="21"/>
        <v>0.8</v>
      </c>
      <c r="AL29" s="228"/>
      <c r="AM29" s="228"/>
      <c r="AN29" s="228"/>
      <c r="AO29" s="228"/>
      <c r="AP29" s="228"/>
      <c r="AQ29" s="228"/>
    </row>
    <row r="30" spans="3:48" ht="15.75" thickBot="1" x14ac:dyDescent="0.3">
      <c r="C30" s="1167"/>
      <c r="D30" s="76">
        <v>5.133</v>
      </c>
      <c r="E30" s="81">
        <f t="shared" si="7"/>
        <v>5133000</v>
      </c>
      <c r="F30" s="30">
        <v>0.84099999999999997</v>
      </c>
      <c r="G30" s="205">
        <f t="shared" si="8"/>
        <v>1.0677483009003441</v>
      </c>
      <c r="H30" s="76">
        <f t="shared" si="23"/>
        <v>0.74999205725047358</v>
      </c>
      <c r="I30" s="1170"/>
      <c r="J30" s="82">
        <v>125</v>
      </c>
      <c r="K30" s="82">
        <v>250</v>
      </c>
      <c r="L30" s="82">
        <v>1830</v>
      </c>
      <c r="M30" s="1192"/>
      <c r="N30" s="1201"/>
      <c r="O30" s="173">
        <v>6.4</v>
      </c>
      <c r="P30" s="173">
        <f t="shared" si="9"/>
        <v>64.339817545518969</v>
      </c>
      <c r="Q30" s="173">
        <v>37800</v>
      </c>
      <c r="R30" s="173">
        <v>43</v>
      </c>
      <c r="S30" s="173">
        <f t="shared" si="10"/>
        <v>34077.14619918933</v>
      </c>
      <c r="T30" s="173">
        <v>200</v>
      </c>
      <c r="U30" s="173">
        <f t="shared" si="11"/>
        <v>1.1092478160891077</v>
      </c>
      <c r="V30" s="1040">
        <f t="shared" si="1"/>
        <v>2.5735927018207586E-3</v>
      </c>
      <c r="W30" s="173">
        <f t="shared" si="12"/>
        <v>14.552083376003011</v>
      </c>
      <c r="X30" s="559">
        <f t="shared" si="2"/>
        <v>2582839.2420227327</v>
      </c>
      <c r="Y30" s="559">
        <f t="shared" si="3"/>
        <v>5.8319080851373524E-5</v>
      </c>
      <c r="Z30" s="552">
        <f t="shared" si="13"/>
        <v>1.0815152043313658E-2</v>
      </c>
      <c r="AA30" s="173">
        <f t="shared" si="4"/>
        <v>18.600000000000001</v>
      </c>
      <c r="AB30" s="173">
        <f t="shared" si="5"/>
        <v>50</v>
      </c>
      <c r="AC30" s="354">
        <f t="shared" si="14"/>
        <v>50</v>
      </c>
      <c r="AD30" s="173">
        <f t="shared" si="6"/>
        <v>1.2696174802620026</v>
      </c>
      <c r="AE30" s="177">
        <f t="shared" si="24"/>
        <v>0.53698943845686153</v>
      </c>
      <c r="AF30" s="174">
        <f t="shared" si="16"/>
        <v>0.74999205725047358</v>
      </c>
      <c r="AG30" s="180">
        <f t="shared" si="17"/>
        <v>1.3966607227987844</v>
      </c>
      <c r="AH30" s="183">
        <f t="shared" si="18"/>
        <v>1.4912821137026486</v>
      </c>
      <c r="AI30" s="180">
        <f t="shared" si="19"/>
        <v>1.9506611746088229</v>
      </c>
      <c r="AJ30" s="183">
        <f t="shared" si="20"/>
        <v>2.8547520839975428E-3</v>
      </c>
      <c r="AK30" s="183">
        <f t="shared" si="21"/>
        <v>0.8</v>
      </c>
      <c r="AL30" s="228"/>
      <c r="AM30" s="228"/>
      <c r="AN30" s="228"/>
      <c r="AO30" s="228"/>
      <c r="AP30" s="228"/>
      <c r="AQ30" s="228"/>
    </row>
    <row r="31" spans="3:48" x14ac:dyDescent="0.25">
      <c r="C31" s="1165" t="s">
        <v>55</v>
      </c>
      <c r="D31" s="84">
        <v>3.9860000000000002</v>
      </c>
      <c r="E31" s="80">
        <f t="shared" si="7"/>
        <v>3986000</v>
      </c>
      <c r="F31" s="80">
        <v>5.7000000000000002E-2</v>
      </c>
      <c r="G31" s="21">
        <f t="shared" si="8"/>
        <v>7.2426681428802028E-2</v>
      </c>
      <c r="H31" s="73">
        <f t="shared" si="23"/>
        <v>0.42628815615299648</v>
      </c>
      <c r="I31" s="1168" t="s">
        <v>67</v>
      </c>
      <c r="J31" s="83">
        <v>125</v>
      </c>
      <c r="K31" s="83">
        <v>250</v>
      </c>
      <c r="L31" s="83">
        <v>1830</v>
      </c>
      <c r="M31" s="1190" t="s">
        <v>227</v>
      </c>
      <c r="N31" s="1199" t="s">
        <v>176</v>
      </c>
      <c r="O31" s="170">
        <v>6.4</v>
      </c>
      <c r="P31" s="170">
        <f t="shared" si="9"/>
        <v>64.339817545518969</v>
      </c>
      <c r="Q31" s="170">
        <v>37800</v>
      </c>
      <c r="R31" s="170">
        <v>31</v>
      </c>
      <c r="S31" s="170">
        <f t="shared" si="10"/>
        <v>30890.944626786768</v>
      </c>
      <c r="T31" s="170">
        <v>200</v>
      </c>
      <c r="U31" s="170">
        <f t="shared" si="11"/>
        <v>1.2236595693879206</v>
      </c>
      <c r="V31" s="1038">
        <f t="shared" si="1"/>
        <v>2.5735927018207586E-3</v>
      </c>
      <c r="W31" s="170">
        <f t="shared" si="12"/>
        <v>15.255146535989558</v>
      </c>
      <c r="X31" s="557">
        <f t="shared" si="2"/>
        <v>2835031.8227077378</v>
      </c>
      <c r="Y31" s="557">
        <f t="shared" si="3"/>
        <v>4.551433138738195E-5</v>
      </c>
      <c r="Z31" s="550">
        <f t="shared" si="13"/>
        <v>8.4085384826742895E-3</v>
      </c>
      <c r="AA31" s="170">
        <f t="shared" si="4"/>
        <v>18.600000000000001</v>
      </c>
      <c r="AB31" s="170">
        <f t="shared" si="5"/>
        <v>50</v>
      </c>
      <c r="AC31" s="354">
        <f t="shared" si="14"/>
        <v>50</v>
      </c>
      <c r="AD31" s="170">
        <f t="shared" si="6"/>
        <v>1.2706435338386319</v>
      </c>
      <c r="AE31" s="176">
        <f t="shared" ref="AE31:AE56" si="27">$AT$6/$AU$6</f>
        <v>0.3922596370728238</v>
      </c>
      <c r="AF31" s="171">
        <f t="shared" si="16"/>
        <v>0.42628815615299648</v>
      </c>
      <c r="AG31" s="179">
        <f t="shared" si="17"/>
        <v>1.086749988691432</v>
      </c>
      <c r="AH31" s="169">
        <f t="shared" si="18"/>
        <v>7.8709695223708548E-2</v>
      </c>
      <c r="AI31" s="179">
        <f t="shared" si="19"/>
        <v>1.1810255379208277</v>
      </c>
      <c r="AJ31" s="169">
        <f t="shared" si="20"/>
        <v>3.1492013372898847E-3</v>
      </c>
      <c r="AK31" s="169">
        <f t="shared" si="21"/>
        <v>0.8</v>
      </c>
      <c r="AL31" s="229">
        <f>D31</f>
        <v>3.9860000000000002</v>
      </c>
      <c r="AM31" s="229">
        <f>D56</f>
        <v>6.5380000000000003</v>
      </c>
      <c r="AN31" s="228">
        <f t="shared" si="25"/>
        <v>5.9790000000000001</v>
      </c>
      <c r="AO31" s="228">
        <f t="shared" si="26"/>
        <v>15.944000000000001</v>
      </c>
      <c r="AP31" s="228">
        <f t="shared" ref="AP31:AP66" si="28">0.4*AM31</f>
        <v>2.6152000000000002</v>
      </c>
      <c r="AQ31" s="228">
        <f t="shared" ref="AQ31:AQ66" si="29">(AO31+AP31)/2</f>
        <v>9.2796000000000003</v>
      </c>
    </row>
    <row r="32" spans="3:48" x14ac:dyDescent="0.25">
      <c r="C32" s="1166"/>
      <c r="D32" s="75">
        <v>4.0999999999999996</v>
      </c>
      <c r="E32" s="21">
        <f t="shared" si="7"/>
        <v>4100000</v>
      </c>
      <c r="F32" s="20">
        <v>8.1000000000000003E-2</v>
      </c>
      <c r="G32" s="21">
        <f t="shared" si="8"/>
        <v>0.1029221262409292</v>
      </c>
      <c r="H32" s="75">
        <f t="shared" si="23"/>
        <v>0.43848004019751263</v>
      </c>
      <c r="I32" s="1169"/>
      <c r="J32" s="72">
        <v>125</v>
      </c>
      <c r="K32" s="72">
        <v>250</v>
      </c>
      <c r="L32" s="72">
        <v>1830</v>
      </c>
      <c r="M32" s="1191"/>
      <c r="N32" s="1200"/>
      <c r="O32" s="176">
        <v>6.4</v>
      </c>
      <c r="P32" s="176">
        <f t="shared" si="9"/>
        <v>64.339817545518969</v>
      </c>
      <c r="Q32" s="176">
        <v>37800</v>
      </c>
      <c r="R32" s="176">
        <v>31</v>
      </c>
      <c r="S32" s="176">
        <f t="shared" si="10"/>
        <v>30890.944626786768</v>
      </c>
      <c r="T32" s="176">
        <v>200</v>
      </c>
      <c r="U32" s="176">
        <f t="shared" si="11"/>
        <v>1.2236595693879206</v>
      </c>
      <c r="V32" s="1039">
        <f t="shared" si="1"/>
        <v>2.5735927018207586E-3</v>
      </c>
      <c r="W32" s="176">
        <f t="shared" si="12"/>
        <v>15.255146535989558</v>
      </c>
      <c r="X32" s="558">
        <f t="shared" si="2"/>
        <v>2835031.8227077378</v>
      </c>
      <c r="Y32" s="558">
        <f t="shared" si="3"/>
        <v>4.6816045832480179E-5</v>
      </c>
      <c r="Z32" s="551">
        <f t="shared" si="13"/>
        <v>8.6490235270859483E-3</v>
      </c>
      <c r="AA32" s="176">
        <f t="shared" si="4"/>
        <v>18.600000000000001</v>
      </c>
      <c r="AB32" s="176">
        <f t="shared" si="5"/>
        <v>50</v>
      </c>
      <c r="AC32" s="354">
        <f t="shared" si="14"/>
        <v>50</v>
      </c>
      <c r="AD32" s="176">
        <f t="shared" si="6"/>
        <v>1.2706435338386319</v>
      </c>
      <c r="AE32" s="175">
        <f t="shared" si="27"/>
        <v>0.3922596370728238</v>
      </c>
      <c r="AF32" s="172">
        <f t="shared" si="16"/>
        <v>0.43848004019751263</v>
      </c>
      <c r="AG32" s="181">
        <f t="shared" si="17"/>
        <v>1.1178311474247042</v>
      </c>
      <c r="AH32" s="182">
        <f t="shared" si="18"/>
        <v>0.11504955847128814</v>
      </c>
      <c r="AI32" s="181">
        <f t="shared" si="19"/>
        <v>1.2495464741528308</v>
      </c>
      <c r="AJ32" s="182">
        <f t="shared" si="20"/>
        <v>3.1492013372898847E-3</v>
      </c>
      <c r="AK32" s="182">
        <f t="shared" si="21"/>
        <v>0.8</v>
      </c>
      <c r="AL32" s="228"/>
      <c r="AM32" s="228"/>
      <c r="AN32" s="228"/>
      <c r="AO32" s="228"/>
      <c r="AP32" s="228"/>
      <c r="AQ32" s="228"/>
    </row>
    <row r="33" spans="3:43" x14ac:dyDescent="0.25">
      <c r="C33" s="1166"/>
      <c r="D33" s="75">
        <v>4.1289999999999996</v>
      </c>
      <c r="E33" s="21">
        <f t="shared" si="7"/>
        <v>4129000</v>
      </c>
      <c r="F33" s="20">
        <v>0.111</v>
      </c>
      <c r="G33" s="21">
        <f t="shared" si="8"/>
        <v>0.14104143225608815</v>
      </c>
      <c r="H33" s="75">
        <f t="shared" si="23"/>
        <v>0.44158148438427558</v>
      </c>
      <c r="I33" s="1169"/>
      <c r="J33" s="72">
        <v>125</v>
      </c>
      <c r="K33" s="72">
        <v>250</v>
      </c>
      <c r="L33" s="72">
        <v>1830</v>
      </c>
      <c r="M33" s="1191"/>
      <c r="N33" s="1200"/>
      <c r="O33" s="176">
        <v>6.4</v>
      </c>
      <c r="P33" s="176">
        <f t="shared" si="9"/>
        <v>64.339817545518969</v>
      </c>
      <c r="Q33" s="176">
        <v>37800</v>
      </c>
      <c r="R33" s="176">
        <v>31</v>
      </c>
      <c r="S33" s="176">
        <f t="shared" si="10"/>
        <v>30890.944626786768</v>
      </c>
      <c r="T33" s="176">
        <v>200</v>
      </c>
      <c r="U33" s="176">
        <f t="shared" si="11"/>
        <v>1.2236595693879206</v>
      </c>
      <c r="V33" s="1039">
        <f t="shared" si="1"/>
        <v>2.5735927018207586E-3</v>
      </c>
      <c r="W33" s="176">
        <f t="shared" si="12"/>
        <v>15.255146535989558</v>
      </c>
      <c r="X33" s="558">
        <f t="shared" si="2"/>
        <v>2835031.8227077378</v>
      </c>
      <c r="Y33" s="558">
        <f t="shared" si="3"/>
        <v>4.7147183717636747E-5</v>
      </c>
      <c r="Z33" s="551">
        <f t="shared" si="13"/>
        <v>8.7101995471555796E-3</v>
      </c>
      <c r="AA33" s="176">
        <f t="shared" si="4"/>
        <v>18.600000000000001</v>
      </c>
      <c r="AB33" s="176">
        <f t="shared" si="5"/>
        <v>50</v>
      </c>
      <c r="AC33" s="354">
        <f t="shared" si="14"/>
        <v>50</v>
      </c>
      <c r="AD33" s="176">
        <f t="shared" si="6"/>
        <v>1.2706435338386319</v>
      </c>
      <c r="AE33" s="175">
        <f t="shared" si="27"/>
        <v>0.3922596370728238</v>
      </c>
      <c r="AF33" s="172">
        <f t="shared" si="16"/>
        <v>0.44158148438427558</v>
      </c>
      <c r="AG33" s="181">
        <f t="shared" si="17"/>
        <v>1.1257377579796595</v>
      </c>
      <c r="AH33" s="182">
        <f t="shared" si="18"/>
        <v>0.15877566573020868</v>
      </c>
      <c r="AI33" s="181">
        <f t="shared" si="19"/>
        <v>1.2672854997410703</v>
      </c>
      <c r="AJ33" s="182">
        <f t="shared" si="20"/>
        <v>3.1492013372898847E-3</v>
      </c>
      <c r="AK33" s="182">
        <f t="shared" si="21"/>
        <v>0.8</v>
      </c>
      <c r="AL33" s="228"/>
      <c r="AM33" s="228"/>
      <c r="AN33" s="228"/>
      <c r="AO33" s="228"/>
      <c r="AP33" s="228"/>
      <c r="AQ33" s="228"/>
    </row>
    <row r="34" spans="3:43" x14ac:dyDescent="0.25">
      <c r="C34" s="1166"/>
      <c r="D34" s="75">
        <v>4.1859999999999999</v>
      </c>
      <c r="E34" s="21">
        <f t="shared" si="7"/>
        <v>4186000</v>
      </c>
      <c r="F34" s="20">
        <v>0.13</v>
      </c>
      <c r="G34" s="21">
        <f t="shared" si="8"/>
        <v>0.16518365939902216</v>
      </c>
      <c r="H34" s="75">
        <f t="shared" si="23"/>
        <v>0.44767742640653363</v>
      </c>
      <c r="I34" s="1169"/>
      <c r="J34" s="72">
        <v>125</v>
      </c>
      <c r="K34" s="72">
        <v>250</v>
      </c>
      <c r="L34" s="72">
        <v>1830</v>
      </c>
      <c r="M34" s="1191"/>
      <c r="N34" s="1200"/>
      <c r="O34" s="176">
        <v>6.4</v>
      </c>
      <c r="P34" s="176">
        <f t="shared" si="9"/>
        <v>64.339817545518969</v>
      </c>
      <c r="Q34" s="176">
        <v>37800</v>
      </c>
      <c r="R34" s="176">
        <v>31</v>
      </c>
      <c r="S34" s="176">
        <f t="shared" si="10"/>
        <v>30890.944626786768</v>
      </c>
      <c r="T34" s="176">
        <v>200</v>
      </c>
      <c r="U34" s="176">
        <f t="shared" si="11"/>
        <v>1.2236595693879206</v>
      </c>
      <c r="V34" s="1039">
        <f t="shared" si="1"/>
        <v>2.5735927018207586E-3</v>
      </c>
      <c r="W34" s="176">
        <f t="shared" si="12"/>
        <v>15.255146535989558</v>
      </c>
      <c r="X34" s="558">
        <f t="shared" si="2"/>
        <v>2835031.8227077378</v>
      </c>
      <c r="Y34" s="558">
        <f t="shared" si="3"/>
        <v>4.7798040940185858E-5</v>
      </c>
      <c r="Z34" s="551">
        <f t="shared" si="13"/>
        <v>8.8304420693614081E-3</v>
      </c>
      <c r="AA34" s="176">
        <f t="shared" si="4"/>
        <v>18.600000000000001</v>
      </c>
      <c r="AB34" s="176">
        <f t="shared" si="5"/>
        <v>50</v>
      </c>
      <c r="AC34" s="354">
        <f t="shared" si="14"/>
        <v>50</v>
      </c>
      <c r="AD34" s="176">
        <f t="shared" si="6"/>
        <v>1.2706435338386319</v>
      </c>
      <c r="AE34" s="175">
        <f t="shared" si="27"/>
        <v>0.3922596370728238</v>
      </c>
      <c r="AF34" s="172">
        <f t="shared" si="16"/>
        <v>0.44767742640653363</v>
      </c>
      <c r="AG34" s="181">
        <f t="shared" si="17"/>
        <v>1.1412783373462956</v>
      </c>
      <c r="AH34" s="182">
        <f t="shared" si="18"/>
        <v>0.18852053215569281</v>
      </c>
      <c r="AI34" s="181">
        <f t="shared" si="19"/>
        <v>1.3025162432959247</v>
      </c>
      <c r="AJ34" s="182">
        <f t="shared" si="20"/>
        <v>3.1492013372898847E-3</v>
      </c>
      <c r="AK34" s="182">
        <f t="shared" si="21"/>
        <v>0.8</v>
      </c>
      <c r="AL34" s="228"/>
      <c r="AM34" s="228"/>
      <c r="AN34" s="228"/>
      <c r="AO34" s="228"/>
      <c r="AP34" s="228"/>
      <c r="AQ34" s="228"/>
    </row>
    <row r="35" spans="3:43" x14ac:dyDescent="0.25">
      <c r="C35" s="1166"/>
      <c r="D35" s="75">
        <v>4.2720000000000002</v>
      </c>
      <c r="E35" s="21">
        <f t="shared" si="7"/>
        <v>4272000</v>
      </c>
      <c r="F35" s="20">
        <v>0.14299999999999999</v>
      </c>
      <c r="G35" s="21">
        <f t="shared" si="8"/>
        <v>0.18170202533892435</v>
      </c>
      <c r="H35" s="75">
        <f t="shared" si="23"/>
        <v>0.45687481261555463</v>
      </c>
      <c r="I35" s="1169"/>
      <c r="J35" s="72">
        <v>125</v>
      </c>
      <c r="K35" s="72">
        <v>250</v>
      </c>
      <c r="L35" s="72">
        <v>1830</v>
      </c>
      <c r="M35" s="1191"/>
      <c r="N35" s="1200"/>
      <c r="O35" s="176">
        <v>6.4</v>
      </c>
      <c r="P35" s="176">
        <f t="shared" si="9"/>
        <v>64.339817545518969</v>
      </c>
      <c r="Q35" s="176">
        <v>37800</v>
      </c>
      <c r="R35" s="176">
        <v>31</v>
      </c>
      <c r="S35" s="176">
        <f t="shared" si="10"/>
        <v>30890.944626786768</v>
      </c>
      <c r="T35" s="176">
        <v>200</v>
      </c>
      <c r="U35" s="176">
        <f t="shared" si="11"/>
        <v>1.2236595693879206</v>
      </c>
      <c r="V35" s="1039">
        <f t="shared" si="1"/>
        <v>2.5735927018207586E-3</v>
      </c>
      <c r="W35" s="176">
        <f t="shared" si="12"/>
        <v>15.255146535989558</v>
      </c>
      <c r="X35" s="558">
        <f t="shared" si="2"/>
        <v>2835031.8227077378</v>
      </c>
      <c r="Y35" s="558">
        <f t="shared" si="3"/>
        <v>4.8780036047891543E-5</v>
      </c>
      <c r="Z35" s="551">
        <f t="shared" si="13"/>
        <v>9.0118606116368696E-3</v>
      </c>
      <c r="AA35" s="176">
        <f t="shared" si="4"/>
        <v>18.600000000000001</v>
      </c>
      <c r="AB35" s="176">
        <f t="shared" si="5"/>
        <v>50</v>
      </c>
      <c r="AC35" s="354">
        <f t="shared" si="14"/>
        <v>50</v>
      </c>
      <c r="AD35" s="176">
        <f t="shared" si="6"/>
        <v>1.2706435338386319</v>
      </c>
      <c r="AE35" s="175">
        <f t="shared" si="27"/>
        <v>0.3922596370728238</v>
      </c>
      <c r="AF35" s="172">
        <f t="shared" si="16"/>
        <v>0.45687481261555463</v>
      </c>
      <c r="AG35" s="181">
        <f t="shared" si="17"/>
        <v>1.1647255272678869</v>
      </c>
      <c r="AH35" s="182">
        <f t="shared" si="18"/>
        <v>0.21163298726852162</v>
      </c>
      <c r="AI35" s="181">
        <f t="shared" si="19"/>
        <v>1.3565855538694571</v>
      </c>
      <c r="AJ35" s="182">
        <f t="shared" si="20"/>
        <v>3.1492013372898847E-3</v>
      </c>
      <c r="AK35" s="182">
        <f t="shared" si="21"/>
        <v>0.8</v>
      </c>
      <c r="AL35" s="228"/>
      <c r="AM35" s="228"/>
      <c r="AN35" s="228"/>
      <c r="AO35" s="228"/>
      <c r="AP35" s="228"/>
      <c r="AQ35" s="228"/>
    </row>
    <row r="36" spans="3:43" x14ac:dyDescent="0.25">
      <c r="C36" s="1166"/>
      <c r="D36" s="75">
        <v>4.4160000000000004</v>
      </c>
      <c r="E36" s="21">
        <f t="shared" si="7"/>
        <v>4416000</v>
      </c>
      <c r="F36" s="20">
        <v>0.17</v>
      </c>
      <c r="G36" s="21">
        <f t="shared" si="8"/>
        <v>0.21600940075256744</v>
      </c>
      <c r="H36" s="75">
        <f t="shared" si="23"/>
        <v>0.47227508719810146</v>
      </c>
      <c r="I36" s="1169"/>
      <c r="J36" s="72">
        <v>125</v>
      </c>
      <c r="K36" s="72">
        <v>250</v>
      </c>
      <c r="L36" s="72">
        <v>1830</v>
      </c>
      <c r="M36" s="1191"/>
      <c r="N36" s="1200"/>
      <c r="O36" s="176">
        <v>6.4</v>
      </c>
      <c r="P36" s="176">
        <f t="shared" si="9"/>
        <v>64.339817545518969</v>
      </c>
      <c r="Q36" s="176">
        <v>37800</v>
      </c>
      <c r="R36" s="176">
        <v>31</v>
      </c>
      <c r="S36" s="176">
        <f t="shared" si="10"/>
        <v>30890.944626786768</v>
      </c>
      <c r="T36" s="176">
        <v>200</v>
      </c>
      <c r="U36" s="176">
        <f t="shared" si="11"/>
        <v>1.2236595693879206</v>
      </c>
      <c r="V36" s="1039">
        <f t="shared" si="1"/>
        <v>2.5735927018207586E-3</v>
      </c>
      <c r="W36" s="176">
        <f t="shared" si="12"/>
        <v>15.255146535989558</v>
      </c>
      <c r="X36" s="558">
        <f t="shared" si="2"/>
        <v>2835031.8227077378</v>
      </c>
      <c r="Y36" s="558">
        <f t="shared" si="3"/>
        <v>5.0424306925910357E-5</v>
      </c>
      <c r="Z36" s="551">
        <f t="shared" si="13"/>
        <v>9.3156311940515955E-3</v>
      </c>
      <c r="AA36" s="176">
        <f t="shared" si="4"/>
        <v>18.600000000000001</v>
      </c>
      <c r="AB36" s="176">
        <f t="shared" si="5"/>
        <v>50</v>
      </c>
      <c r="AC36" s="354">
        <f t="shared" si="14"/>
        <v>50</v>
      </c>
      <c r="AD36" s="176">
        <f t="shared" si="6"/>
        <v>1.2706435338386319</v>
      </c>
      <c r="AE36" s="175">
        <f t="shared" si="27"/>
        <v>0.3922596370728238</v>
      </c>
      <c r="AF36" s="172">
        <f t="shared" si="16"/>
        <v>0.47227508719810146</v>
      </c>
      <c r="AG36" s="181">
        <f t="shared" si="17"/>
        <v>1.2039859382993887</v>
      </c>
      <c r="AH36" s="182">
        <f t="shared" si="18"/>
        <v>0.2600722810465686</v>
      </c>
      <c r="AI36" s="181">
        <f t="shared" si="19"/>
        <v>1.4495821396226594</v>
      </c>
      <c r="AJ36" s="182">
        <f t="shared" si="20"/>
        <v>3.1492013372898847E-3</v>
      </c>
      <c r="AK36" s="182">
        <f t="shared" si="21"/>
        <v>0.8</v>
      </c>
      <c r="AL36" s="228"/>
      <c r="AM36" s="228"/>
      <c r="AN36" s="228"/>
      <c r="AO36" s="228"/>
      <c r="AP36" s="228"/>
      <c r="AQ36" s="228"/>
    </row>
    <row r="37" spans="3:43" x14ac:dyDescent="0.25">
      <c r="C37" s="1166"/>
      <c r="D37" s="75">
        <v>4.6159999999999997</v>
      </c>
      <c r="E37" s="21">
        <f t="shared" si="7"/>
        <v>4616000</v>
      </c>
      <c r="F37" s="20">
        <v>0.20499999999999999</v>
      </c>
      <c r="G37" s="21">
        <f t="shared" si="8"/>
        <v>0.26048192443691953</v>
      </c>
      <c r="H37" s="75">
        <f t="shared" si="23"/>
        <v>0.49366435745163867</v>
      </c>
      <c r="I37" s="1169"/>
      <c r="J37" s="72">
        <v>125</v>
      </c>
      <c r="K37" s="72">
        <v>250</v>
      </c>
      <c r="L37" s="72">
        <v>1830</v>
      </c>
      <c r="M37" s="1191"/>
      <c r="N37" s="1200"/>
      <c r="O37" s="176">
        <v>6.4</v>
      </c>
      <c r="P37" s="176">
        <f t="shared" si="9"/>
        <v>64.339817545518969</v>
      </c>
      <c r="Q37" s="176">
        <v>37800</v>
      </c>
      <c r="R37" s="176">
        <v>31</v>
      </c>
      <c r="S37" s="176">
        <f t="shared" si="10"/>
        <v>30890.944626786768</v>
      </c>
      <c r="T37" s="176">
        <v>200</v>
      </c>
      <c r="U37" s="176">
        <f t="shared" si="11"/>
        <v>1.2236595693879206</v>
      </c>
      <c r="V37" s="1039">
        <f t="shared" si="1"/>
        <v>2.5735927018207586E-3</v>
      </c>
      <c r="W37" s="176">
        <f t="shared" si="12"/>
        <v>15.255146535989558</v>
      </c>
      <c r="X37" s="558">
        <f t="shared" si="2"/>
        <v>2835031.8227077378</v>
      </c>
      <c r="Y37" s="558">
        <f t="shared" si="3"/>
        <v>5.2708016478714271E-5</v>
      </c>
      <c r="Z37" s="551">
        <f t="shared" si="13"/>
        <v>9.7375347807387158E-3</v>
      </c>
      <c r="AA37" s="176">
        <f t="shared" si="4"/>
        <v>18.600000000000001</v>
      </c>
      <c r="AB37" s="176">
        <f t="shared" si="5"/>
        <v>50</v>
      </c>
      <c r="AC37" s="354">
        <f t="shared" si="14"/>
        <v>50</v>
      </c>
      <c r="AD37" s="176">
        <f t="shared" si="6"/>
        <v>1.2706435338386319</v>
      </c>
      <c r="AE37" s="175">
        <f t="shared" si="27"/>
        <v>0.3922596370728238</v>
      </c>
      <c r="AF37" s="172">
        <f t="shared" si="16"/>
        <v>0.49366435745163867</v>
      </c>
      <c r="AG37" s="181">
        <f t="shared" si="17"/>
        <v>1.2585142869542525</v>
      </c>
      <c r="AH37" s="182">
        <f t="shared" si="18"/>
        <v>0.32782022339720124</v>
      </c>
      <c r="AI37" s="181">
        <f t="shared" si="19"/>
        <v>1.5838582104679706</v>
      </c>
      <c r="AJ37" s="182">
        <f t="shared" si="20"/>
        <v>3.1492013372898847E-3</v>
      </c>
      <c r="AK37" s="182">
        <f t="shared" si="21"/>
        <v>0.8</v>
      </c>
      <c r="AL37" s="228"/>
      <c r="AM37" s="228"/>
      <c r="AN37" s="228"/>
      <c r="AO37" s="228"/>
      <c r="AP37" s="228"/>
      <c r="AQ37" s="228"/>
    </row>
    <row r="38" spans="3:43" x14ac:dyDescent="0.25">
      <c r="C38" s="1166"/>
      <c r="D38" s="75">
        <v>4.7880000000000003</v>
      </c>
      <c r="E38" s="21">
        <f t="shared" si="7"/>
        <v>4788000</v>
      </c>
      <c r="F38" s="20">
        <v>0.249</v>
      </c>
      <c r="G38" s="21">
        <f t="shared" si="8"/>
        <v>0.31639023992581933</v>
      </c>
      <c r="H38" s="75">
        <f t="shared" si="23"/>
        <v>0.51205912986968072</v>
      </c>
      <c r="I38" s="1169"/>
      <c r="J38" s="72">
        <v>125</v>
      </c>
      <c r="K38" s="72">
        <v>250</v>
      </c>
      <c r="L38" s="72">
        <v>1830</v>
      </c>
      <c r="M38" s="1191"/>
      <c r="N38" s="1200"/>
      <c r="O38" s="176">
        <v>6.4</v>
      </c>
      <c r="P38" s="176">
        <f t="shared" si="9"/>
        <v>64.339817545518969</v>
      </c>
      <c r="Q38" s="176">
        <v>37800</v>
      </c>
      <c r="R38" s="176">
        <v>31</v>
      </c>
      <c r="S38" s="176">
        <f t="shared" si="10"/>
        <v>30890.944626786768</v>
      </c>
      <c r="T38" s="176">
        <v>200</v>
      </c>
      <c r="U38" s="176">
        <f t="shared" si="11"/>
        <v>1.2236595693879206</v>
      </c>
      <c r="V38" s="1039">
        <f t="shared" si="1"/>
        <v>2.5735927018207586E-3</v>
      </c>
      <c r="W38" s="176">
        <f t="shared" si="12"/>
        <v>15.255146535989558</v>
      </c>
      <c r="X38" s="558">
        <f t="shared" si="2"/>
        <v>2835031.8227077378</v>
      </c>
      <c r="Y38" s="558">
        <f t="shared" si="3"/>
        <v>5.4672006694125635E-5</v>
      </c>
      <c r="Z38" s="551">
        <f t="shared" si="13"/>
        <v>1.0100371865289639E-2</v>
      </c>
      <c r="AA38" s="176">
        <f t="shared" si="4"/>
        <v>18.600000000000001</v>
      </c>
      <c r="AB38" s="176">
        <f t="shared" si="5"/>
        <v>50</v>
      </c>
      <c r="AC38" s="354">
        <f t="shared" si="14"/>
        <v>50</v>
      </c>
      <c r="AD38" s="176">
        <f t="shared" si="6"/>
        <v>1.2706435338386319</v>
      </c>
      <c r="AE38" s="175">
        <f t="shared" si="27"/>
        <v>0.3922596370728238</v>
      </c>
      <c r="AF38" s="172">
        <f t="shared" si="16"/>
        <v>0.51205912986968072</v>
      </c>
      <c r="AG38" s="181">
        <f t="shared" si="17"/>
        <v>1.3054086667974352</v>
      </c>
      <c r="AH38" s="182">
        <f t="shared" si="18"/>
        <v>0.41301856128928444</v>
      </c>
      <c r="AI38" s="181">
        <f t="shared" si="19"/>
        <v>1.7040917873498571</v>
      </c>
      <c r="AJ38" s="182">
        <f t="shared" si="20"/>
        <v>3.1492013372898847E-3</v>
      </c>
      <c r="AK38" s="182">
        <f t="shared" si="21"/>
        <v>0.8</v>
      </c>
      <c r="AL38" s="228"/>
      <c r="AM38" s="228"/>
      <c r="AN38" s="228"/>
      <c r="AO38" s="228"/>
      <c r="AP38" s="228"/>
      <c r="AQ38" s="228"/>
    </row>
    <row r="39" spans="3:43" x14ac:dyDescent="0.25">
      <c r="C39" s="1166"/>
      <c r="D39" s="75">
        <v>4.7590000000000003</v>
      </c>
      <c r="E39" s="21">
        <f t="shared" si="7"/>
        <v>4759000</v>
      </c>
      <c r="F39" s="20">
        <v>0.27</v>
      </c>
      <c r="G39" s="21">
        <f t="shared" si="8"/>
        <v>0.34307375413643065</v>
      </c>
      <c r="H39" s="75">
        <f t="shared" si="23"/>
        <v>0.50895768568291777</v>
      </c>
      <c r="I39" s="1169"/>
      <c r="J39" s="72">
        <v>125</v>
      </c>
      <c r="K39" s="72">
        <v>250</v>
      </c>
      <c r="L39" s="72">
        <v>1830</v>
      </c>
      <c r="M39" s="1191"/>
      <c r="N39" s="1200"/>
      <c r="O39" s="176">
        <v>6.4</v>
      </c>
      <c r="P39" s="176">
        <f t="shared" si="9"/>
        <v>64.339817545518969</v>
      </c>
      <c r="Q39" s="176">
        <v>37800</v>
      </c>
      <c r="R39" s="176">
        <v>31</v>
      </c>
      <c r="S39" s="176">
        <f t="shared" si="10"/>
        <v>30890.944626786768</v>
      </c>
      <c r="T39" s="176">
        <v>200</v>
      </c>
      <c r="U39" s="176">
        <f t="shared" si="11"/>
        <v>1.2236595693879206</v>
      </c>
      <c r="V39" s="1039">
        <f t="shared" si="1"/>
        <v>2.5735927018207586E-3</v>
      </c>
      <c r="W39" s="176">
        <f t="shared" si="12"/>
        <v>15.255146535989558</v>
      </c>
      <c r="X39" s="558">
        <f t="shared" si="2"/>
        <v>2835031.8227077378</v>
      </c>
      <c r="Y39" s="558">
        <f t="shared" si="3"/>
        <v>5.4340868808969068E-5</v>
      </c>
      <c r="Z39" s="551">
        <f t="shared" si="13"/>
        <v>1.0039195845220006E-2</v>
      </c>
      <c r="AA39" s="176">
        <f t="shared" si="4"/>
        <v>18.600000000000001</v>
      </c>
      <c r="AB39" s="176">
        <f t="shared" si="5"/>
        <v>50</v>
      </c>
      <c r="AC39" s="354">
        <f t="shared" si="14"/>
        <v>50</v>
      </c>
      <c r="AD39" s="176">
        <f t="shared" si="6"/>
        <v>1.2706435338386319</v>
      </c>
      <c r="AE39" s="175">
        <f t="shared" si="27"/>
        <v>0.3922596370728238</v>
      </c>
      <c r="AF39" s="172">
        <f t="shared" si="16"/>
        <v>0.50895768568291777</v>
      </c>
      <c r="AG39" s="181">
        <f t="shared" si="17"/>
        <v>1.2975020562424799</v>
      </c>
      <c r="AH39" s="182">
        <f t="shared" si="18"/>
        <v>0.4451389014348458</v>
      </c>
      <c r="AI39" s="181">
        <f t="shared" si="19"/>
        <v>1.6835115859534635</v>
      </c>
      <c r="AJ39" s="182">
        <f t="shared" si="20"/>
        <v>3.1492013372898847E-3</v>
      </c>
      <c r="AK39" s="182">
        <f t="shared" si="21"/>
        <v>0.8</v>
      </c>
      <c r="AL39" s="228"/>
      <c r="AM39" s="228"/>
      <c r="AN39" s="228"/>
      <c r="AO39" s="228"/>
      <c r="AP39" s="228"/>
      <c r="AQ39" s="228"/>
    </row>
    <row r="40" spans="3:43" x14ac:dyDescent="0.25">
      <c r="C40" s="1166"/>
      <c r="D40" s="75">
        <v>4.9029999999999996</v>
      </c>
      <c r="E40" s="21">
        <f t="shared" si="7"/>
        <v>4903000</v>
      </c>
      <c r="F40" s="20">
        <v>0.28399999999999997</v>
      </c>
      <c r="G40" s="21">
        <f t="shared" si="8"/>
        <v>0.36086276361017144</v>
      </c>
      <c r="H40" s="75">
        <f t="shared" si="23"/>
        <v>0.52435796026546455</v>
      </c>
      <c r="I40" s="1169"/>
      <c r="J40" s="72">
        <v>125</v>
      </c>
      <c r="K40" s="72">
        <v>250</v>
      </c>
      <c r="L40" s="72">
        <v>1830</v>
      </c>
      <c r="M40" s="1191"/>
      <c r="N40" s="1200"/>
      <c r="O40" s="176">
        <v>6.4</v>
      </c>
      <c r="P40" s="176">
        <f t="shared" si="9"/>
        <v>64.339817545518969</v>
      </c>
      <c r="Q40" s="176">
        <v>37800</v>
      </c>
      <c r="R40" s="176">
        <v>31</v>
      </c>
      <c r="S40" s="176">
        <f t="shared" si="10"/>
        <v>30890.944626786768</v>
      </c>
      <c r="T40" s="176">
        <v>200</v>
      </c>
      <c r="U40" s="176">
        <f t="shared" si="11"/>
        <v>1.2236595693879206</v>
      </c>
      <c r="V40" s="1039">
        <f t="shared" si="1"/>
        <v>2.5735927018207586E-3</v>
      </c>
      <c r="W40" s="176">
        <f t="shared" si="12"/>
        <v>15.255146535989558</v>
      </c>
      <c r="X40" s="558">
        <f t="shared" si="2"/>
        <v>2835031.8227077378</v>
      </c>
      <c r="Y40" s="558">
        <f t="shared" si="3"/>
        <v>5.5985139686987882E-5</v>
      </c>
      <c r="Z40" s="551">
        <f t="shared" si="13"/>
        <v>1.0342966427634732E-2</v>
      </c>
      <c r="AA40" s="176">
        <f t="shared" si="4"/>
        <v>18.600000000000001</v>
      </c>
      <c r="AB40" s="176">
        <f t="shared" si="5"/>
        <v>50</v>
      </c>
      <c r="AC40" s="354">
        <f t="shared" si="14"/>
        <v>50</v>
      </c>
      <c r="AD40" s="176">
        <f t="shared" si="6"/>
        <v>1.2706435338386319</v>
      </c>
      <c r="AE40" s="175">
        <f t="shared" si="27"/>
        <v>0.3922596370728238</v>
      </c>
      <c r="AF40" s="172">
        <f t="shared" si="16"/>
        <v>0.52435796026546455</v>
      </c>
      <c r="AG40" s="181">
        <f t="shared" si="17"/>
        <v>1.3367624672739817</v>
      </c>
      <c r="AH40" s="182">
        <f t="shared" si="18"/>
        <v>0.48238779823084044</v>
      </c>
      <c r="AI40" s="181">
        <f t="shared" si="19"/>
        <v>1.7869338939124231</v>
      </c>
      <c r="AJ40" s="182">
        <f t="shared" si="20"/>
        <v>3.1492013372898847E-3</v>
      </c>
      <c r="AK40" s="182">
        <f t="shared" si="21"/>
        <v>0.8</v>
      </c>
      <c r="AL40" s="228"/>
      <c r="AM40" s="228"/>
      <c r="AN40" s="228"/>
      <c r="AO40" s="228"/>
      <c r="AP40" s="228"/>
      <c r="AQ40" s="228"/>
    </row>
    <row r="41" spans="3:43" x14ac:dyDescent="0.25">
      <c r="C41" s="1166"/>
      <c r="D41" s="75">
        <v>5.0750000000000002</v>
      </c>
      <c r="E41" s="21">
        <f t="shared" si="7"/>
        <v>5075000</v>
      </c>
      <c r="F41" s="20">
        <v>0.308</v>
      </c>
      <c r="G41" s="21">
        <f t="shared" si="8"/>
        <v>0.39135820842229863</v>
      </c>
      <c r="H41" s="75">
        <f t="shared" si="23"/>
        <v>0.54275273268350654</v>
      </c>
      <c r="I41" s="1169"/>
      <c r="J41" s="72">
        <v>125</v>
      </c>
      <c r="K41" s="72">
        <v>250</v>
      </c>
      <c r="L41" s="72">
        <v>1830</v>
      </c>
      <c r="M41" s="1191"/>
      <c r="N41" s="1200"/>
      <c r="O41" s="176">
        <v>6.4</v>
      </c>
      <c r="P41" s="176">
        <f t="shared" si="9"/>
        <v>64.339817545518969</v>
      </c>
      <c r="Q41" s="176">
        <v>37800</v>
      </c>
      <c r="R41" s="176">
        <v>31</v>
      </c>
      <c r="S41" s="176">
        <f t="shared" si="10"/>
        <v>30890.944626786768</v>
      </c>
      <c r="T41" s="176">
        <v>200</v>
      </c>
      <c r="U41" s="176">
        <f t="shared" si="11"/>
        <v>1.2236595693879206</v>
      </c>
      <c r="V41" s="1039">
        <f t="shared" si="1"/>
        <v>2.5735927018207586E-3</v>
      </c>
      <c r="W41" s="176">
        <f t="shared" si="12"/>
        <v>15.255146535989558</v>
      </c>
      <c r="X41" s="558">
        <f t="shared" si="2"/>
        <v>2835031.8227077378</v>
      </c>
      <c r="Y41" s="558">
        <f t="shared" si="3"/>
        <v>5.7949129902399246E-5</v>
      </c>
      <c r="Z41" s="551">
        <f t="shared" si="13"/>
        <v>1.0705803512185655E-2</v>
      </c>
      <c r="AA41" s="176">
        <f t="shared" si="4"/>
        <v>18.600000000000001</v>
      </c>
      <c r="AB41" s="176">
        <f t="shared" si="5"/>
        <v>50</v>
      </c>
      <c r="AC41" s="354">
        <f t="shared" si="14"/>
        <v>50</v>
      </c>
      <c r="AD41" s="176">
        <f t="shared" si="6"/>
        <v>1.2706435338386319</v>
      </c>
      <c r="AE41" s="175">
        <f t="shared" si="27"/>
        <v>0.3922596370728238</v>
      </c>
      <c r="AF41" s="172">
        <f t="shared" si="16"/>
        <v>0.54275273268350654</v>
      </c>
      <c r="AG41" s="181">
        <f t="shared" si="17"/>
        <v>1.3836568471171644</v>
      </c>
      <c r="AH41" s="182">
        <f t="shared" si="18"/>
        <v>0.54150546475901984</v>
      </c>
      <c r="AI41" s="181">
        <f t="shared" si="19"/>
        <v>1.9145062705742122</v>
      </c>
      <c r="AJ41" s="182">
        <f t="shared" si="20"/>
        <v>3.1492013372898847E-3</v>
      </c>
      <c r="AK41" s="182">
        <f t="shared" si="21"/>
        <v>0.8</v>
      </c>
      <c r="AL41" s="228"/>
      <c r="AM41" s="228"/>
      <c r="AN41" s="228"/>
      <c r="AO41" s="228"/>
      <c r="AP41" s="228"/>
      <c r="AQ41" s="228"/>
    </row>
    <row r="42" spans="3:43" x14ac:dyDescent="0.25">
      <c r="C42" s="1166"/>
      <c r="D42" s="75">
        <v>5.2469999999999999</v>
      </c>
      <c r="E42" s="21">
        <f t="shared" si="7"/>
        <v>5247000</v>
      </c>
      <c r="F42" s="20">
        <v>0.34599999999999997</v>
      </c>
      <c r="G42" s="21">
        <f t="shared" si="8"/>
        <v>0.4396426627081666</v>
      </c>
      <c r="H42" s="75">
        <f t="shared" si="23"/>
        <v>0.56114750510154854</v>
      </c>
      <c r="I42" s="1169"/>
      <c r="J42" s="72">
        <v>125</v>
      </c>
      <c r="K42" s="72">
        <v>250</v>
      </c>
      <c r="L42" s="72">
        <v>1830</v>
      </c>
      <c r="M42" s="1191"/>
      <c r="N42" s="1200"/>
      <c r="O42" s="176">
        <v>6.4</v>
      </c>
      <c r="P42" s="176">
        <f t="shared" si="9"/>
        <v>64.339817545518969</v>
      </c>
      <c r="Q42" s="176">
        <v>37800</v>
      </c>
      <c r="R42" s="176">
        <v>31</v>
      </c>
      <c r="S42" s="176">
        <f t="shared" si="10"/>
        <v>30890.944626786768</v>
      </c>
      <c r="T42" s="176">
        <v>200</v>
      </c>
      <c r="U42" s="176">
        <f t="shared" si="11"/>
        <v>1.2236595693879206</v>
      </c>
      <c r="V42" s="1039">
        <f t="shared" si="1"/>
        <v>2.5735927018207586E-3</v>
      </c>
      <c r="W42" s="176">
        <f t="shared" si="12"/>
        <v>15.255146535989558</v>
      </c>
      <c r="X42" s="558">
        <f t="shared" si="2"/>
        <v>2835031.8227077378</v>
      </c>
      <c r="Y42" s="558">
        <f t="shared" si="3"/>
        <v>5.991312011781061E-5</v>
      </c>
      <c r="Z42" s="551">
        <f t="shared" si="13"/>
        <v>1.1068640596736578E-2</v>
      </c>
      <c r="AA42" s="176">
        <f t="shared" si="4"/>
        <v>18.600000000000001</v>
      </c>
      <c r="AB42" s="176">
        <f t="shared" si="5"/>
        <v>50</v>
      </c>
      <c r="AC42" s="354">
        <f t="shared" si="14"/>
        <v>50</v>
      </c>
      <c r="AD42" s="176">
        <f t="shared" si="6"/>
        <v>1.2706435338386319</v>
      </c>
      <c r="AE42" s="175">
        <f t="shared" si="27"/>
        <v>0.3922596370728238</v>
      </c>
      <c r="AF42" s="172">
        <f t="shared" si="16"/>
        <v>0.56114750510154854</v>
      </c>
      <c r="AG42" s="181">
        <f t="shared" si="17"/>
        <v>1.4305512269603471</v>
      </c>
      <c r="AH42" s="182">
        <f t="shared" si="18"/>
        <v>0.6289313505612818</v>
      </c>
      <c r="AI42" s="181">
        <f t="shared" si="19"/>
        <v>2.0464768129577546</v>
      </c>
      <c r="AJ42" s="182">
        <f t="shared" si="20"/>
        <v>3.1492013372898847E-3</v>
      </c>
      <c r="AK42" s="182">
        <f t="shared" si="21"/>
        <v>0.8</v>
      </c>
      <c r="AL42" s="228"/>
      <c r="AM42" s="228"/>
      <c r="AN42" s="228"/>
      <c r="AO42" s="228"/>
      <c r="AP42" s="228"/>
      <c r="AQ42" s="228"/>
    </row>
    <row r="43" spans="3:43" x14ac:dyDescent="0.25">
      <c r="C43" s="1166"/>
      <c r="D43" s="75">
        <v>5.391</v>
      </c>
      <c r="E43" s="21">
        <f t="shared" si="7"/>
        <v>5391000</v>
      </c>
      <c r="F43" s="20">
        <v>0.376</v>
      </c>
      <c r="G43" s="21">
        <f t="shared" si="8"/>
        <v>0.4777619687233256</v>
      </c>
      <c r="H43" s="75">
        <f t="shared" si="23"/>
        <v>0.57654777968409532</v>
      </c>
      <c r="I43" s="1169"/>
      <c r="J43" s="72">
        <v>125</v>
      </c>
      <c r="K43" s="72">
        <v>250</v>
      </c>
      <c r="L43" s="72">
        <v>1830</v>
      </c>
      <c r="M43" s="1191"/>
      <c r="N43" s="1200"/>
      <c r="O43" s="176">
        <v>6.4</v>
      </c>
      <c r="P43" s="176">
        <f t="shared" si="9"/>
        <v>64.339817545518969</v>
      </c>
      <c r="Q43" s="176">
        <v>37800</v>
      </c>
      <c r="R43" s="176">
        <v>31</v>
      </c>
      <c r="S43" s="176">
        <f t="shared" si="10"/>
        <v>30890.944626786768</v>
      </c>
      <c r="T43" s="176">
        <v>200</v>
      </c>
      <c r="U43" s="176">
        <f t="shared" si="11"/>
        <v>1.2236595693879206</v>
      </c>
      <c r="V43" s="1039">
        <f t="shared" si="1"/>
        <v>2.5735927018207586E-3</v>
      </c>
      <c r="W43" s="176">
        <f t="shared" si="12"/>
        <v>15.255146535989558</v>
      </c>
      <c r="X43" s="558">
        <f t="shared" si="2"/>
        <v>2835031.8227077378</v>
      </c>
      <c r="Y43" s="558">
        <f t="shared" si="3"/>
        <v>6.155739099582943E-5</v>
      </c>
      <c r="Z43" s="551">
        <f t="shared" si="13"/>
        <v>1.1372411179151304E-2</v>
      </c>
      <c r="AA43" s="176">
        <f t="shared" si="4"/>
        <v>18.600000000000001</v>
      </c>
      <c r="AB43" s="176">
        <f t="shared" si="5"/>
        <v>50</v>
      </c>
      <c r="AC43" s="354">
        <f t="shared" si="14"/>
        <v>50</v>
      </c>
      <c r="AD43" s="176">
        <f t="shared" si="6"/>
        <v>1.2706435338386319</v>
      </c>
      <c r="AE43" s="175">
        <f t="shared" si="27"/>
        <v>0.3922596370728238</v>
      </c>
      <c r="AF43" s="172">
        <f t="shared" si="16"/>
        <v>0.57654777968409532</v>
      </c>
      <c r="AG43" s="181">
        <f t="shared" si="17"/>
        <v>1.4698116379918489</v>
      </c>
      <c r="AH43" s="182">
        <f t="shared" si="18"/>
        <v>0.70222010181944172</v>
      </c>
      <c r="AI43" s="181">
        <f t="shared" si="19"/>
        <v>2.1603462511762817</v>
      </c>
      <c r="AJ43" s="182">
        <f t="shared" si="20"/>
        <v>3.1492013372898847E-3</v>
      </c>
      <c r="AK43" s="182">
        <f t="shared" si="21"/>
        <v>0.8</v>
      </c>
      <c r="AL43" s="228"/>
      <c r="AM43" s="228"/>
      <c r="AN43" s="228"/>
      <c r="AO43" s="228"/>
      <c r="AP43" s="228"/>
      <c r="AQ43" s="228"/>
    </row>
    <row r="44" spans="3:43" x14ac:dyDescent="0.25">
      <c r="C44" s="1166"/>
      <c r="D44" s="75">
        <v>5.5629999999999997</v>
      </c>
      <c r="E44" s="21">
        <f t="shared" si="7"/>
        <v>5563000</v>
      </c>
      <c r="F44" s="20">
        <v>0.41099999999999998</v>
      </c>
      <c r="G44" s="21">
        <f t="shared" si="8"/>
        <v>0.52223449240767772</v>
      </c>
      <c r="H44" s="75">
        <f t="shared" si="23"/>
        <v>0.59494255210213731</v>
      </c>
      <c r="I44" s="1169"/>
      <c r="J44" s="72">
        <v>125</v>
      </c>
      <c r="K44" s="72">
        <v>250</v>
      </c>
      <c r="L44" s="72">
        <v>1830</v>
      </c>
      <c r="M44" s="1191"/>
      <c r="N44" s="1200"/>
      <c r="O44" s="176">
        <v>6.4</v>
      </c>
      <c r="P44" s="176">
        <f t="shared" si="9"/>
        <v>64.339817545518969</v>
      </c>
      <c r="Q44" s="176">
        <v>37800</v>
      </c>
      <c r="R44" s="176">
        <v>31</v>
      </c>
      <c r="S44" s="176">
        <f t="shared" si="10"/>
        <v>30890.944626786768</v>
      </c>
      <c r="T44" s="176">
        <v>200</v>
      </c>
      <c r="U44" s="176">
        <f t="shared" si="11"/>
        <v>1.2236595693879206</v>
      </c>
      <c r="V44" s="1039">
        <f t="shared" si="1"/>
        <v>2.5735927018207586E-3</v>
      </c>
      <c r="W44" s="176">
        <f t="shared" si="12"/>
        <v>15.255146535989558</v>
      </c>
      <c r="X44" s="558">
        <f t="shared" si="2"/>
        <v>2835031.8227077378</v>
      </c>
      <c r="Y44" s="558">
        <f t="shared" si="3"/>
        <v>6.3521381211240787E-5</v>
      </c>
      <c r="Z44" s="551">
        <f t="shared" si="13"/>
        <v>1.1735248263702225E-2</v>
      </c>
      <c r="AA44" s="176">
        <f t="shared" si="4"/>
        <v>18.600000000000001</v>
      </c>
      <c r="AB44" s="176">
        <f t="shared" si="5"/>
        <v>50</v>
      </c>
      <c r="AC44" s="354">
        <f t="shared" si="14"/>
        <v>50</v>
      </c>
      <c r="AD44" s="176">
        <f t="shared" si="6"/>
        <v>1.2706435338386319</v>
      </c>
      <c r="AE44" s="175">
        <f t="shared" si="27"/>
        <v>0.3922596370728238</v>
      </c>
      <c r="AF44" s="172">
        <f t="shared" si="16"/>
        <v>0.59494255210213731</v>
      </c>
      <c r="AG44" s="181">
        <f t="shared" si="17"/>
        <v>1.5167060178350316</v>
      </c>
      <c r="AH44" s="182">
        <f t="shared" si="18"/>
        <v>0.79207619735574786</v>
      </c>
      <c r="AI44" s="181">
        <f t="shared" si="19"/>
        <v>2.3003971445369991</v>
      </c>
      <c r="AJ44" s="182">
        <f t="shared" si="20"/>
        <v>3.1492013372898847E-3</v>
      </c>
      <c r="AK44" s="182">
        <f t="shared" si="21"/>
        <v>0.8</v>
      </c>
      <c r="AL44" s="228"/>
      <c r="AM44" s="228"/>
      <c r="AN44" s="228"/>
      <c r="AO44" s="228"/>
      <c r="AP44" s="228"/>
      <c r="AQ44" s="228"/>
    </row>
    <row r="45" spans="3:43" x14ac:dyDescent="0.25">
      <c r="C45" s="1166"/>
      <c r="D45" s="75">
        <v>5.7060000000000004</v>
      </c>
      <c r="E45" s="21">
        <f t="shared" si="7"/>
        <v>5706000</v>
      </c>
      <c r="F45" s="20">
        <v>0.44900000000000001</v>
      </c>
      <c r="G45" s="21">
        <f t="shared" si="8"/>
        <v>0.57051894669354575</v>
      </c>
      <c r="H45" s="75">
        <f t="shared" si="23"/>
        <v>0.61023588033341636</v>
      </c>
      <c r="I45" s="1169"/>
      <c r="J45" s="72">
        <v>125</v>
      </c>
      <c r="K45" s="72">
        <v>250</v>
      </c>
      <c r="L45" s="72">
        <v>1830</v>
      </c>
      <c r="M45" s="1191"/>
      <c r="N45" s="1200"/>
      <c r="O45" s="176">
        <v>6.4</v>
      </c>
      <c r="P45" s="176">
        <f t="shared" si="9"/>
        <v>64.339817545518969</v>
      </c>
      <c r="Q45" s="176">
        <v>37800</v>
      </c>
      <c r="R45" s="176">
        <v>31</v>
      </c>
      <c r="S45" s="176">
        <f t="shared" si="10"/>
        <v>30890.944626786768</v>
      </c>
      <c r="T45" s="176">
        <v>200</v>
      </c>
      <c r="U45" s="176">
        <f t="shared" si="11"/>
        <v>1.2236595693879206</v>
      </c>
      <c r="V45" s="1039">
        <f t="shared" si="1"/>
        <v>2.5735927018207586E-3</v>
      </c>
      <c r="W45" s="176">
        <f t="shared" si="12"/>
        <v>15.255146535989558</v>
      </c>
      <c r="X45" s="558">
        <f t="shared" si="2"/>
        <v>2835031.8227077378</v>
      </c>
      <c r="Y45" s="558">
        <f t="shared" si="3"/>
        <v>6.5154233541495584E-5</v>
      </c>
      <c r="Z45" s="551">
        <f t="shared" si="13"/>
        <v>1.2036909328183515E-2</v>
      </c>
      <c r="AA45" s="176">
        <f t="shared" si="4"/>
        <v>18.600000000000001</v>
      </c>
      <c r="AB45" s="176">
        <f t="shared" si="5"/>
        <v>50</v>
      </c>
      <c r="AC45" s="354">
        <f t="shared" si="14"/>
        <v>50</v>
      </c>
      <c r="AD45" s="176">
        <f t="shared" si="6"/>
        <v>1.2706435338386319</v>
      </c>
      <c r="AE45" s="175">
        <f t="shared" si="27"/>
        <v>0.3922596370728238</v>
      </c>
      <c r="AF45" s="172">
        <f t="shared" si="16"/>
        <v>0.61023588033341636</v>
      </c>
      <c r="AG45" s="181">
        <f t="shared" si="17"/>
        <v>1.555693787123259</v>
      </c>
      <c r="AH45" s="182">
        <f t="shared" si="18"/>
        <v>0.88755278080725486</v>
      </c>
      <c r="AI45" s="181">
        <f t="shared" si="19"/>
        <v>2.420183159293908</v>
      </c>
      <c r="AJ45" s="182">
        <f t="shared" si="20"/>
        <v>3.1492013372898847E-3</v>
      </c>
      <c r="AK45" s="182">
        <f t="shared" si="21"/>
        <v>0.8</v>
      </c>
      <c r="AL45" s="228"/>
      <c r="AM45" s="228"/>
      <c r="AN45" s="228"/>
      <c r="AO45" s="228"/>
      <c r="AP45" s="228"/>
      <c r="AQ45" s="228"/>
    </row>
    <row r="46" spans="3:43" x14ac:dyDescent="0.25">
      <c r="C46" s="1166"/>
      <c r="D46" s="75">
        <v>5.8780000000000001</v>
      </c>
      <c r="E46" s="21">
        <f t="shared" si="7"/>
        <v>5878000</v>
      </c>
      <c r="F46" s="20">
        <v>0.49199999999999999</v>
      </c>
      <c r="G46" s="21">
        <f t="shared" si="8"/>
        <v>0.62515661864860694</v>
      </c>
      <c r="H46" s="75">
        <f t="shared" si="23"/>
        <v>0.62863065275145857</v>
      </c>
      <c r="I46" s="1169"/>
      <c r="J46" s="72">
        <v>125</v>
      </c>
      <c r="K46" s="72">
        <v>250</v>
      </c>
      <c r="L46" s="72">
        <v>1830</v>
      </c>
      <c r="M46" s="1191"/>
      <c r="N46" s="1200"/>
      <c r="O46" s="176">
        <v>6.4</v>
      </c>
      <c r="P46" s="176">
        <f t="shared" si="9"/>
        <v>64.339817545518969</v>
      </c>
      <c r="Q46" s="176">
        <v>37800</v>
      </c>
      <c r="R46" s="176">
        <v>31</v>
      </c>
      <c r="S46" s="176">
        <f t="shared" si="10"/>
        <v>30890.944626786768</v>
      </c>
      <c r="T46" s="176">
        <v>200</v>
      </c>
      <c r="U46" s="176">
        <f t="shared" si="11"/>
        <v>1.2236595693879206</v>
      </c>
      <c r="V46" s="1039">
        <f t="shared" si="1"/>
        <v>2.5735927018207586E-3</v>
      </c>
      <c r="W46" s="176">
        <f t="shared" si="12"/>
        <v>15.255146535989558</v>
      </c>
      <c r="X46" s="558">
        <f t="shared" si="2"/>
        <v>2835031.8227077378</v>
      </c>
      <c r="Y46" s="558">
        <f t="shared" si="3"/>
        <v>6.7118223756906955E-5</v>
      </c>
      <c r="Z46" s="551">
        <f t="shared" si="13"/>
        <v>1.239974641273444E-2</v>
      </c>
      <c r="AA46" s="176">
        <f t="shared" si="4"/>
        <v>18.600000000000001</v>
      </c>
      <c r="AB46" s="176">
        <f t="shared" si="5"/>
        <v>50</v>
      </c>
      <c r="AC46" s="354">
        <f t="shared" si="14"/>
        <v>50</v>
      </c>
      <c r="AD46" s="176">
        <f t="shared" si="6"/>
        <v>1.2706435338386319</v>
      </c>
      <c r="AE46" s="175">
        <f t="shared" si="27"/>
        <v>0.3922596370728238</v>
      </c>
      <c r="AF46" s="172">
        <f t="shared" si="16"/>
        <v>0.62863065275145857</v>
      </c>
      <c r="AG46" s="181">
        <f t="shared" si="17"/>
        <v>1.6025881669664421</v>
      </c>
      <c r="AH46" s="182">
        <f t="shared" si="18"/>
        <v>1.00186859954701</v>
      </c>
      <c r="AI46" s="181">
        <f t="shared" si="19"/>
        <v>2.5682888329008611</v>
      </c>
      <c r="AJ46" s="182">
        <f t="shared" si="20"/>
        <v>3.1492013372898847E-3</v>
      </c>
      <c r="AK46" s="182">
        <f t="shared" si="21"/>
        <v>0.8</v>
      </c>
      <c r="AL46" s="228"/>
      <c r="AM46" s="228"/>
      <c r="AN46" s="228"/>
      <c r="AO46" s="228"/>
      <c r="AP46" s="228"/>
      <c r="AQ46" s="228"/>
    </row>
    <row r="47" spans="3:43" x14ac:dyDescent="0.25">
      <c r="C47" s="1166"/>
      <c r="D47" s="75">
        <v>5.9930000000000003</v>
      </c>
      <c r="E47" s="21">
        <f t="shared" si="7"/>
        <v>5993000</v>
      </c>
      <c r="F47" s="20">
        <v>0.53</v>
      </c>
      <c r="G47" s="21">
        <f t="shared" si="8"/>
        <v>0.67344107293447497</v>
      </c>
      <c r="H47" s="75">
        <f t="shared" si="23"/>
        <v>0.64092948314724218</v>
      </c>
      <c r="I47" s="1169"/>
      <c r="J47" s="72">
        <v>125</v>
      </c>
      <c r="K47" s="72">
        <v>250</v>
      </c>
      <c r="L47" s="72">
        <v>1830</v>
      </c>
      <c r="M47" s="1191"/>
      <c r="N47" s="1200"/>
      <c r="O47" s="176">
        <v>6.4</v>
      </c>
      <c r="P47" s="176">
        <f t="shared" si="9"/>
        <v>64.339817545518969</v>
      </c>
      <c r="Q47" s="176">
        <v>37800</v>
      </c>
      <c r="R47" s="176">
        <v>31</v>
      </c>
      <c r="S47" s="176">
        <f t="shared" si="10"/>
        <v>30890.944626786768</v>
      </c>
      <c r="T47" s="176">
        <v>200</v>
      </c>
      <c r="U47" s="176">
        <f t="shared" si="11"/>
        <v>1.2236595693879206</v>
      </c>
      <c r="V47" s="1039">
        <f t="shared" si="1"/>
        <v>2.5735927018207586E-3</v>
      </c>
      <c r="W47" s="176">
        <f t="shared" si="12"/>
        <v>15.255146535989558</v>
      </c>
      <c r="X47" s="558">
        <f t="shared" si="2"/>
        <v>2835031.8227077378</v>
      </c>
      <c r="Y47" s="558">
        <f t="shared" si="3"/>
        <v>6.8431356749769194E-5</v>
      </c>
      <c r="Z47" s="551">
        <f t="shared" si="13"/>
        <v>1.2642340975079531E-2</v>
      </c>
      <c r="AA47" s="176">
        <f t="shared" si="4"/>
        <v>18.600000000000001</v>
      </c>
      <c r="AB47" s="176">
        <f t="shared" si="5"/>
        <v>50</v>
      </c>
      <c r="AC47" s="354">
        <f t="shared" si="14"/>
        <v>50</v>
      </c>
      <c r="AD47" s="176">
        <f t="shared" si="6"/>
        <v>1.2706435338386319</v>
      </c>
      <c r="AE47" s="175">
        <f t="shared" si="27"/>
        <v>0.3922596370728238</v>
      </c>
      <c r="AF47" s="172">
        <f t="shared" si="16"/>
        <v>0.64092948314724218</v>
      </c>
      <c r="AG47" s="181">
        <f t="shared" si="17"/>
        <v>1.633941967442988</v>
      </c>
      <c r="AH47" s="182">
        <f t="shared" si="18"/>
        <v>1.1003636316674728</v>
      </c>
      <c r="AI47" s="181">
        <f t="shared" si="19"/>
        <v>2.6697663529714624</v>
      </c>
      <c r="AJ47" s="182">
        <f t="shared" si="20"/>
        <v>3.1492013372898847E-3</v>
      </c>
      <c r="AK47" s="182">
        <f t="shared" si="21"/>
        <v>0.8</v>
      </c>
      <c r="AL47" s="228"/>
      <c r="AM47" s="228"/>
      <c r="AN47" s="228"/>
      <c r="AO47" s="228"/>
      <c r="AP47" s="228"/>
      <c r="AQ47" s="228"/>
    </row>
    <row r="48" spans="3:43" x14ac:dyDescent="0.25">
      <c r="C48" s="1166"/>
      <c r="D48" s="75">
        <v>6.1070000000000002</v>
      </c>
      <c r="E48" s="21">
        <f t="shared" si="7"/>
        <v>6107000</v>
      </c>
      <c r="F48" s="20">
        <v>0.56499999999999995</v>
      </c>
      <c r="G48" s="21">
        <f t="shared" si="8"/>
        <v>0.71791359661882692</v>
      </c>
      <c r="H48" s="75">
        <f t="shared" si="23"/>
        <v>0.65312136719175851</v>
      </c>
      <c r="I48" s="1169"/>
      <c r="J48" s="72">
        <v>125</v>
      </c>
      <c r="K48" s="72">
        <v>250</v>
      </c>
      <c r="L48" s="72">
        <v>1830</v>
      </c>
      <c r="M48" s="1191"/>
      <c r="N48" s="1200"/>
      <c r="O48" s="176">
        <v>6.4</v>
      </c>
      <c r="P48" s="176">
        <f t="shared" si="9"/>
        <v>64.339817545518969</v>
      </c>
      <c r="Q48" s="176">
        <v>37800</v>
      </c>
      <c r="R48" s="176">
        <v>31</v>
      </c>
      <c r="S48" s="176">
        <f t="shared" si="10"/>
        <v>30890.944626786768</v>
      </c>
      <c r="T48" s="176">
        <v>200</v>
      </c>
      <c r="U48" s="176">
        <f t="shared" si="11"/>
        <v>1.2236595693879206</v>
      </c>
      <c r="V48" s="1039">
        <f t="shared" si="1"/>
        <v>2.5735927018207586E-3</v>
      </c>
      <c r="W48" s="176">
        <f t="shared" si="12"/>
        <v>15.255146535989558</v>
      </c>
      <c r="X48" s="558">
        <f t="shared" si="2"/>
        <v>2835031.8227077378</v>
      </c>
      <c r="Y48" s="558">
        <f t="shared" si="3"/>
        <v>6.973307119486743E-5</v>
      </c>
      <c r="Z48" s="551">
        <f t="shared" si="13"/>
        <v>1.2882826019491192E-2</v>
      </c>
      <c r="AA48" s="176">
        <f t="shared" si="4"/>
        <v>18.600000000000001</v>
      </c>
      <c r="AB48" s="176">
        <f t="shared" si="5"/>
        <v>50</v>
      </c>
      <c r="AC48" s="354">
        <f t="shared" si="14"/>
        <v>50</v>
      </c>
      <c r="AD48" s="176">
        <f t="shared" si="6"/>
        <v>1.2706435338386319</v>
      </c>
      <c r="AE48" s="175">
        <f t="shared" si="27"/>
        <v>0.3922596370728238</v>
      </c>
      <c r="AF48" s="172">
        <f t="shared" si="16"/>
        <v>0.65312136719175851</v>
      </c>
      <c r="AG48" s="181">
        <f t="shared" si="17"/>
        <v>1.6650231261762607</v>
      </c>
      <c r="AH48" s="182">
        <f t="shared" si="18"/>
        <v>1.1953427409667221</v>
      </c>
      <c r="AI48" s="181">
        <f t="shared" si="19"/>
        <v>2.7723020107017682</v>
      </c>
      <c r="AJ48" s="182">
        <f t="shared" si="20"/>
        <v>3.1492013372898847E-3</v>
      </c>
      <c r="AK48" s="182">
        <f t="shared" si="21"/>
        <v>0.8</v>
      </c>
      <c r="AL48" s="228"/>
      <c r="AM48" s="228"/>
      <c r="AN48" s="228"/>
      <c r="AO48" s="228"/>
      <c r="AP48" s="228"/>
      <c r="AQ48" s="228"/>
    </row>
    <row r="49" spans="3:43" x14ac:dyDescent="0.25">
      <c r="C49" s="1166"/>
      <c r="D49" s="75">
        <v>6.2220000000000004</v>
      </c>
      <c r="E49" s="21">
        <f t="shared" si="7"/>
        <v>6222000</v>
      </c>
      <c r="F49" s="20">
        <v>0.61899999999999999</v>
      </c>
      <c r="G49" s="21">
        <f t="shared" si="8"/>
        <v>0.78652834744611311</v>
      </c>
      <c r="H49" s="75">
        <f t="shared" si="23"/>
        <v>0.66542019758754223</v>
      </c>
      <c r="I49" s="1169"/>
      <c r="J49" s="72">
        <v>125</v>
      </c>
      <c r="K49" s="72">
        <v>250</v>
      </c>
      <c r="L49" s="72">
        <v>1830</v>
      </c>
      <c r="M49" s="1191"/>
      <c r="N49" s="1200"/>
      <c r="O49" s="176">
        <v>6.4</v>
      </c>
      <c r="P49" s="176">
        <f t="shared" si="9"/>
        <v>64.339817545518969</v>
      </c>
      <c r="Q49" s="176">
        <v>37800</v>
      </c>
      <c r="R49" s="176">
        <v>31</v>
      </c>
      <c r="S49" s="176">
        <f t="shared" si="10"/>
        <v>30890.944626786768</v>
      </c>
      <c r="T49" s="176">
        <v>200</v>
      </c>
      <c r="U49" s="176">
        <f t="shared" si="11"/>
        <v>1.2236595693879206</v>
      </c>
      <c r="V49" s="1039">
        <f t="shared" si="1"/>
        <v>2.5735927018207586E-3</v>
      </c>
      <c r="W49" s="176">
        <f t="shared" si="12"/>
        <v>15.255146535989558</v>
      </c>
      <c r="X49" s="558">
        <f t="shared" si="2"/>
        <v>2835031.8227077378</v>
      </c>
      <c r="Y49" s="558">
        <f t="shared" si="3"/>
        <v>7.1046204187729669E-5</v>
      </c>
      <c r="Z49" s="551">
        <f t="shared" si="13"/>
        <v>1.3125420581836283E-2</v>
      </c>
      <c r="AA49" s="176">
        <f t="shared" si="4"/>
        <v>18.600000000000001</v>
      </c>
      <c r="AB49" s="176">
        <f t="shared" si="5"/>
        <v>50</v>
      </c>
      <c r="AC49" s="354">
        <f t="shared" si="14"/>
        <v>50</v>
      </c>
      <c r="AD49" s="176">
        <f t="shared" si="6"/>
        <v>1.2706435338386319</v>
      </c>
      <c r="AE49" s="175">
        <f t="shared" si="27"/>
        <v>0.3922596370728238</v>
      </c>
      <c r="AF49" s="172">
        <f t="shared" si="16"/>
        <v>0.66542019758754223</v>
      </c>
      <c r="AG49" s="181">
        <f t="shared" si="17"/>
        <v>1.696376926652807</v>
      </c>
      <c r="AH49" s="182">
        <f t="shared" si="18"/>
        <v>1.3342485407659486</v>
      </c>
      <c r="AI49" s="181">
        <f t="shared" si="19"/>
        <v>2.8776946772800231</v>
      </c>
      <c r="AJ49" s="182">
        <f t="shared" si="20"/>
        <v>3.1492013372898847E-3</v>
      </c>
      <c r="AK49" s="182">
        <f t="shared" si="21"/>
        <v>0.8</v>
      </c>
      <c r="AL49" s="228"/>
      <c r="AM49" s="228"/>
      <c r="AN49" s="228"/>
      <c r="AO49" s="228"/>
      <c r="AP49" s="228"/>
      <c r="AQ49" s="228"/>
    </row>
    <row r="50" spans="3:43" x14ac:dyDescent="0.25">
      <c r="C50" s="1166"/>
      <c r="D50" s="75">
        <v>6.3369999999999997</v>
      </c>
      <c r="E50" s="21">
        <f t="shared" si="7"/>
        <v>6337000</v>
      </c>
      <c r="F50" s="20">
        <v>0.66200000000000003</v>
      </c>
      <c r="G50" s="21">
        <f t="shared" si="8"/>
        <v>0.84116601940117441</v>
      </c>
      <c r="H50" s="75">
        <f t="shared" si="23"/>
        <v>0.67771902798332628</v>
      </c>
      <c r="I50" s="1169"/>
      <c r="J50" s="72">
        <v>125</v>
      </c>
      <c r="K50" s="72">
        <v>250</v>
      </c>
      <c r="L50" s="72">
        <v>1830</v>
      </c>
      <c r="M50" s="1191"/>
      <c r="N50" s="1200"/>
      <c r="O50" s="176">
        <v>6.4</v>
      </c>
      <c r="P50" s="176">
        <f t="shared" si="9"/>
        <v>64.339817545518969</v>
      </c>
      <c r="Q50" s="176">
        <v>37800</v>
      </c>
      <c r="R50" s="176">
        <v>31</v>
      </c>
      <c r="S50" s="176">
        <f t="shared" si="10"/>
        <v>30890.944626786768</v>
      </c>
      <c r="T50" s="176">
        <v>200</v>
      </c>
      <c r="U50" s="176">
        <f t="shared" si="11"/>
        <v>1.2236595693879206</v>
      </c>
      <c r="V50" s="1039">
        <f t="shared" si="1"/>
        <v>2.5735927018207586E-3</v>
      </c>
      <c r="W50" s="176">
        <f t="shared" si="12"/>
        <v>15.255146535989558</v>
      </c>
      <c r="X50" s="558">
        <f t="shared" si="2"/>
        <v>2835031.8227077378</v>
      </c>
      <c r="Y50" s="558">
        <f t="shared" si="3"/>
        <v>7.2359337180591922E-5</v>
      </c>
      <c r="Z50" s="551">
        <f t="shared" si="13"/>
        <v>1.3368015144181377E-2</v>
      </c>
      <c r="AA50" s="176">
        <f t="shared" si="4"/>
        <v>18.600000000000001</v>
      </c>
      <c r="AB50" s="176">
        <f t="shared" si="5"/>
        <v>50</v>
      </c>
      <c r="AC50" s="354">
        <f t="shared" si="14"/>
        <v>50</v>
      </c>
      <c r="AD50" s="176">
        <f t="shared" si="6"/>
        <v>1.2706435338386319</v>
      </c>
      <c r="AE50" s="175">
        <f t="shared" si="27"/>
        <v>0.3922596370728238</v>
      </c>
      <c r="AF50" s="172">
        <f t="shared" si="16"/>
        <v>0.67771902798332628</v>
      </c>
      <c r="AG50" s="181">
        <f t="shared" si="17"/>
        <v>1.7277307271293536</v>
      </c>
      <c r="AH50" s="182">
        <f t="shared" si="18"/>
        <v>1.4533083783364951</v>
      </c>
      <c r="AI50" s="181">
        <f t="shared" si="19"/>
        <v>2.9850534654669247</v>
      </c>
      <c r="AJ50" s="182">
        <f t="shared" si="20"/>
        <v>3.1492013372898847E-3</v>
      </c>
      <c r="AK50" s="182">
        <f t="shared" si="21"/>
        <v>0.8</v>
      </c>
      <c r="AL50" s="228"/>
      <c r="AM50" s="228"/>
      <c r="AN50" s="228"/>
      <c r="AO50" s="228"/>
      <c r="AP50" s="228"/>
      <c r="AQ50" s="228"/>
    </row>
    <row r="51" spans="3:43" x14ac:dyDescent="0.25">
      <c r="C51" s="1166"/>
      <c r="D51" s="75">
        <v>6.452</v>
      </c>
      <c r="E51" s="21">
        <f t="shared" si="7"/>
        <v>6452000</v>
      </c>
      <c r="F51" s="20">
        <v>0.71099999999999997</v>
      </c>
      <c r="G51" s="21">
        <f t="shared" si="8"/>
        <v>0.90342755255926721</v>
      </c>
      <c r="H51" s="75">
        <f t="shared" si="23"/>
        <v>0.69001785837911012</v>
      </c>
      <c r="I51" s="1169"/>
      <c r="J51" s="72">
        <v>125</v>
      </c>
      <c r="K51" s="72">
        <v>250</v>
      </c>
      <c r="L51" s="72">
        <v>1830</v>
      </c>
      <c r="M51" s="1191"/>
      <c r="N51" s="1200"/>
      <c r="O51" s="176">
        <v>6.4</v>
      </c>
      <c r="P51" s="176">
        <f t="shared" si="9"/>
        <v>64.339817545518969</v>
      </c>
      <c r="Q51" s="176">
        <v>37800</v>
      </c>
      <c r="R51" s="176">
        <v>31</v>
      </c>
      <c r="S51" s="176">
        <f t="shared" si="10"/>
        <v>30890.944626786768</v>
      </c>
      <c r="T51" s="176">
        <v>200</v>
      </c>
      <c r="U51" s="176">
        <f t="shared" si="11"/>
        <v>1.2236595693879206</v>
      </c>
      <c r="V51" s="1039">
        <f t="shared" si="1"/>
        <v>2.5735927018207586E-3</v>
      </c>
      <c r="W51" s="176">
        <f t="shared" si="12"/>
        <v>15.255146535989558</v>
      </c>
      <c r="X51" s="558">
        <f t="shared" si="2"/>
        <v>2835031.8227077378</v>
      </c>
      <c r="Y51" s="558">
        <f t="shared" si="3"/>
        <v>7.3672470173454175E-5</v>
      </c>
      <c r="Z51" s="551">
        <f t="shared" si="13"/>
        <v>1.3610609706526472E-2</v>
      </c>
      <c r="AA51" s="176">
        <f t="shared" si="4"/>
        <v>18.600000000000001</v>
      </c>
      <c r="AB51" s="176">
        <f t="shared" si="5"/>
        <v>50</v>
      </c>
      <c r="AC51" s="354">
        <f t="shared" si="14"/>
        <v>50</v>
      </c>
      <c r="AD51" s="176">
        <f t="shared" si="6"/>
        <v>1.2706435338386319</v>
      </c>
      <c r="AE51" s="175">
        <f t="shared" si="27"/>
        <v>0.3922596370728238</v>
      </c>
      <c r="AF51" s="172">
        <f t="shared" si="16"/>
        <v>0.69001785837911012</v>
      </c>
      <c r="AG51" s="181">
        <f t="shared" si="17"/>
        <v>1.7590845276059004</v>
      </c>
      <c r="AH51" s="182">
        <f t="shared" si="18"/>
        <v>1.5892054295198732</v>
      </c>
      <c r="AI51" s="181">
        <f t="shared" si="19"/>
        <v>3.0943783752624738</v>
      </c>
      <c r="AJ51" s="182">
        <f t="shared" si="20"/>
        <v>3.1492013372898847E-3</v>
      </c>
      <c r="AK51" s="182">
        <f t="shared" si="21"/>
        <v>0.8</v>
      </c>
      <c r="AL51" s="228"/>
      <c r="AM51" s="228"/>
      <c r="AN51" s="228"/>
      <c r="AO51" s="228"/>
      <c r="AP51" s="228"/>
      <c r="AQ51" s="228"/>
    </row>
    <row r="52" spans="3:43" x14ac:dyDescent="0.25">
      <c r="C52" s="1166"/>
      <c r="D52" s="75">
        <v>6.3369999999999997</v>
      </c>
      <c r="E52" s="21">
        <f t="shared" si="7"/>
        <v>6337000</v>
      </c>
      <c r="F52" s="20">
        <v>0.751</v>
      </c>
      <c r="G52" s="21">
        <f t="shared" si="8"/>
        <v>0.95425329391281255</v>
      </c>
      <c r="H52" s="75">
        <f t="shared" si="23"/>
        <v>0.67771902798332628</v>
      </c>
      <c r="I52" s="1169"/>
      <c r="J52" s="72">
        <v>125</v>
      </c>
      <c r="K52" s="72">
        <v>250</v>
      </c>
      <c r="L52" s="72">
        <v>1830</v>
      </c>
      <c r="M52" s="1191"/>
      <c r="N52" s="1200"/>
      <c r="O52" s="176">
        <v>6.4</v>
      </c>
      <c r="P52" s="176">
        <f t="shared" si="9"/>
        <v>64.339817545518969</v>
      </c>
      <c r="Q52" s="176">
        <v>37800</v>
      </c>
      <c r="R52" s="176">
        <v>31</v>
      </c>
      <c r="S52" s="176">
        <f t="shared" si="10"/>
        <v>30890.944626786768</v>
      </c>
      <c r="T52" s="176">
        <v>200</v>
      </c>
      <c r="U52" s="176">
        <f t="shared" si="11"/>
        <v>1.2236595693879206</v>
      </c>
      <c r="V52" s="1039">
        <f t="shared" si="1"/>
        <v>2.5735927018207586E-3</v>
      </c>
      <c r="W52" s="176">
        <f t="shared" si="12"/>
        <v>15.255146535989558</v>
      </c>
      <c r="X52" s="558">
        <f t="shared" si="2"/>
        <v>2835031.8227077378</v>
      </c>
      <c r="Y52" s="558">
        <f t="shared" si="3"/>
        <v>7.2359337180591922E-5</v>
      </c>
      <c r="Z52" s="551">
        <f t="shared" si="13"/>
        <v>1.3368015144181377E-2</v>
      </c>
      <c r="AA52" s="176">
        <f t="shared" si="4"/>
        <v>18.600000000000001</v>
      </c>
      <c r="AB52" s="176">
        <f t="shared" si="5"/>
        <v>50</v>
      </c>
      <c r="AC52" s="354">
        <f t="shared" si="14"/>
        <v>50</v>
      </c>
      <c r="AD52" s="176">
        <f t="shared" si="6"/>
        <v>1.2706435338386319</v>
      </c>
      <c r="AE52" s="175">
        <f t="shared" si="27"/>
        <v>0.3922596370728238</v>
      </c>
      <c r="AF52" s="172">
        <f t="shared" si="16"/>
        <v>0.67771902798332628</v>
      </c>
      <c r="AG52" s="181">
        <f t="shared" si="17"/>
        <v>1.7277307271293536</v>
      </c>
      <c r="AH52" s="182">
        <f t="shared" si="18"/>
        <v>1.6486927373575644</v>
      </c>
      <c r="AI52" s="181">
        <f t="shared" si="19"/>
        <v>2.9850534654669247</v>
      </c>
      <c r="AJ52" s="182">
        <f t="shared" si="20"/>
        <v>3.1492013372898847E-3</v>
      </c>
      <c r="AK52" s="182">
        <f t="shared" si="21"/>
        <v>0.8</v>
      </c>
      <c r="AL52" s="228"/>
      <c r="AM52" s="228"/>
      <c r="AN52" s="228"/>
      <c r="AO52" s="228"/>
      <c r="AP52" s="228"/>
      <c r="AQ52" s="228"/>
    </row>
    <row r="53" spans="3:43" x14ac:dyDescent="0.25">
      <c r="C53" s="1166"/>
      <c r="D53" s="75">
        <v>6.51</v>
      </c>
      <c r="E53" s="21">
        <f t="shared" si="7"/>
        <v>6510000</v>
      </c>
      <c r="F53" s="20">
        <v>0.77300000000000002</v>
      </c>
      <c r="G53" s="21">
        <f t="shared" si="8"/>
        <v>0.98220745165726253</v>
      </c>
      <c r="H53" s="75">
        <f t="shared" si="23"/>
        <v>0.69622074675263601</v>
      </c>
      <c r="I53" s="1169"/>
      <c r="J53" s="72">
        <v>125</v>
      </c>
      <c r="K53" s="72">
        <v>250</v>
      </c>
      <c r="L53" s="72">
        <v>1830</v>
      </c>
      <c r="M53" s="1191"/>
      <c r="N53" s="1200"/>
      <c r="O53" s="176">
        <v>6.4</v>
      </c>
      <c r="P53" s="176">
        <f t="shared" si="9"/>
        <v>64.339817545518969</v>
      </c>
      <c r="Q53" s="176">
        <v>37800</v>
      </c>
      <c r="R53" s="176">
        <v>31</v>
      </c>
      <c r="S53" s="176">
        <f t="shared" si="10"/>
        <v>30890.944626786768</v>
      </c>
      <c r="T53" s="176">
        <v>200</v>
      </c>
      <c r="U53" s="176">
        <f t="shared" si="11"/>
        <v>1.2236595693879206</v>
      </c>
      <c r="V53" s="1039">
        <f t="shared" si="1"/>
        <v>2.5735927018207586E-3</v>
      </c>
      <c r="W53" s="176">
        <f t="shared" si="12"/>
        <v>15.255146535989558</v>
      </c>
      <c r="X53" s="558">
        <f t="shared" si="2"/>
        <v>2835031.8227077378</v>
      </c>
      <c r="Y53" s="558">
        <f t="shared" si="3"/>
        <v>7.433474594376731E-5</v>
      </c>
      <c r="Z53" s="551">
        <f t="shared" si="13"/>
        <v>1.3732961746665736E-2</v>
      </c>
      <c r="AA53" s="176">
        <f t="shared" si="4"/>
        <v>18.600000000000001</v>
      </c>
      <c r="AB53" s="176">
        <f t="shared" si="5"/>
        <v>50</v>
      </c>
      <c r="AC53" s="354">
        <f t="shared" si="14"/>
        <v>50</v>
      </c>
      <c r="AD53" s="176">
        <f t="shared" si="6"/>
        <v>1.2706435338386319</v>
      </c>
      <c r="AE53" s="175">
        <f t="shared" si="27"/>
        <v>0.3922596370728238</v>
      </c>
      <c r="AF53" s="172">
        <f t="shared" si="16"/>
        <v>0.69622074675263601</v>
      </c>
      <c r="AG53" s="181">
        <f t="shared" si="17"/>
        <v>1.7748977487158111</v>
      </c>
      <c r="AH53" s="182">
        <f t="shared" si="18"/>
        <v>1.7433177947183691</v>
      </c>
      <c r="AI53" s="181">
        <f t="shared" si="19"/>
        <v>3.1502620183964543</v>
      </c>
      <c r="AJ53" s="182">
        <f t="shared" si="20"/>
        <v>3.1492013372898847E-3</v>
      </c>
      <c r="AK53" s="182">
        <f t="shared" si="21"/>
        <v>0.8</v>
      </c>
      <c r="AL53" s="228"/>
      <c r="AM53" s="228"/>
      <c r="AN53" s="228"/>
      <c r="AO53" s="228"/>
      <c r="AP53" s="228"/>
      <c r="AQ53" s="228"/>
    </row>
    <row r="54" spans="3:43" x14ac:dyDescent="0.25">
      <c r="C54" s="1166"/>
      <c r="D54" s="75">
        <v>6.5949999999999998</v>
      </c>
      <c r="E54" s="21">
        <f t="shared" si="7"/>
        <v>6595000</v>
      </c>
      <c r="F54" s="20">
        <v>0.79200000000000004</v>
      </c>
      <c r="G54" s="21">
        <f t="shared" si="8"/>
        <v>1.0063496788001964</v>
      </c>
      <c r="H54" s="75">
        <f t="shared" si="23"/>
        <v>0.70531118661038927</v>
      </c>
      <c r="I54" s="1169"/>
      <c r="J54" s="72">
        <v>125</v>
      </c>
      <c r="K54" s="72">
        <v>250</v>
      </c>
      <c r="L54" s="72">
        <v>1830</v>
      </c>
      <c r="M54" s="1191"/>
      <c r="N54" s="1200"/>
      <c r="O54" s="176">
        <v>6.4</v>
      </c>
      <c r="P54" s="176">
        <f t="shared" si="9"/>
        <v>64.339817545518969</v>
      </c>
      <c r="Q54" s="176">
        <v>37800</v>
      </c>
      <c r="R54" s="176">
        <v>31</v>
      </c>
      <c r="S54" s="176">
        <f t="shared" si="10"/>
        <v>30890.944626786768</v>
      </c>
      <c r="T54" s="176">
        <v>200</v>
      </c>
      <c r="U54" s="176">
        <f t="shared" si="11"/>
        <v>1.2236595693879206</v>
      </c>
      <c r="V54" s="1039">
        <f t="shared" si="1"/>
        <v>2.5735927018207586E-3</v>
      </c>
      <c r="W54" s="176">
        <f t="shared" si="12"/>
        <v>15.255146535989558</v>
      </c>
      <c r="X54" s="558">
        <f t="shared" si="2"/>
        <v>2835031.8227077378</v>
      </c>
      <c r="Y54" s="558">
        <f t="shared" si="3"/>
        <v>7.5305322503708971E-5</v>
      </c>
      <c r="Z54" s="551">
        <f t="shared" si="13"/>
        <v>1.3912270771007762E-2</v>
      </c>
      <c r="AA54" s="176">
        <f t="shared" si="4"/>
        <v>18.600000000000001</v>
      </c>
      <c r="AB54" s="176">
        <f t="shared" si="5"/>
        <v>50</v>
      </c>
      <c r="AC54" s="354">
        <f t="shared" si="14"/>
        <v>50</v>
      </c>
      <c r="AD54" s="176">
        <f t="shared" si="6"/>
        <v>1.2706435338386319</v>
      </c>
      <c r="AE54" s="175">
        <f t="shared" si="27"/>
        <v>0.3922596370728238</v>
      </c>
      <c r="AF54" s="172">
        <f t="shared" si="16"/>
        <v>0.70531118661038927</v>
      </c>
      <c r="AG54" s="181">
        <f t="shared" si="17"/>
        <v>1.7980722968941278</v>
      </c>
      <c r="AH54" s="182">
        <f t="shared" si="18"/>
        <v>1.809489478438937</v>
      </c>
      <c r="AI54" s="181">
        <f t="shared" si="19"/>
        <v>3.2330639848581244</v>
      </c>
      <c r="AJ54" s="182">
        <f t="shared" si="20"/>
        <v>3.1492013372898847E-3</v>
      </c>
      <c r="AK54" s="182">
        <f t="shared" si="21"/>
        <v>0.8</v>
      </c>
      <c r="AL54" s="228"/>
      <c r="AM54" s="228"/>
      <c r="AN54" s="228"/>
      <c r="AO54" s="228"/>
      <c r="AP54" s="228"/>
      <c r="AQ54" s="228"/>
    </row>
    <row r="55" spans="3:43" x14ac:dyDescent="0.25">
      <c r="C55" s="1166"/>
      <c r="D55" s="75">
        <v>6.6520000000000001</v>
      </c>
      <c r="E55" s="21">
        <f t="shared" si="7"/>
        <v>6652000</v>
      </c>
      <c r="F55" s="20">
        <v>0.81100000000000005</v>
      </c>
      <c r="G55" s="21">
        <f t="shared" si="8"/>
        <v>1.0304919059431306</v>
      </c>
      <c r="H55" s="75">
        <f t="shared" si="23"/>
        <v>0.71140712863264743</v>
      </c>
      <c r="I55" s="1169"/>
      <c r="J55" s="72">
        <v>125</v>
      </c>
      <c r="K55" s="72">
        <v>250</v>
      </c>
      <c r="L55" s="72">
        <v>1830</v>
      </c>
      <c r="M55" s="1191"/>
      <c r="N55" s="1200"/>
      <c r="O55" s="176">
        <v>6.4</v>
      </c>
      <c r="P55" s="176">
        <f t="shared" si="9"/>
        <v>64.339817545518969</v>
      </c>
      <c r="Q55" s="176">
        <v>37800</v>
      </c>
      <c r="R55" s="176">
        <v>31</v>
      </c>
      <c r="S55" s="176">
        <f t="shared" si="10"/>
        <v>30890.944626786768</v>
      </c>
      <c r="T55" s="176">
        <v>200</v>
      </c>
      <c r="U55" s="176">
        <f t="shared" si="11"/>
        <v>1.2236595693879206</v>
      </c>
      <c r="V55" s="1039">
        <f t="shared" si="1"/>
        <v>2.5735927018207586E-3</v>
      </c>
      <c r="W55" s="176">
        <f t="shared" si="12"/>
        <v>15.255146535989558</v>
      </c>
      <c r="X55" s="558">
        <f t="shared" si="2"/>
        <v>2835031.8227077378</v>
      </c>
      <c r="Y55" s="558">
        <f t="shared" si="3"/>
        <v>7.5956179726258089E-5</v>
      </c>
      <c r="Z55" s="551">
        <f t="shared" si="13"/>
        <v>1.4032513293213592E-2</v>
      </c>
      <c r="AA55" s="176">
        <f t="shared" si="4"/>
        <v>18.600000000000001</v>
      </c>
      <c r="AB55" s="176">
        <f t="shared" si="5"/>
        <v>50</v>
      </c>
      <c r="AC55" s="354">
        <f t="shared" si="14"/>
        <v>50</v>
      </c>
      <c r="AD55" s="176">
        <f t="shared" si="6"/>
        <v>1.2706435338386319</v>
      </c>
      <c r="AE55" s="175">
        <f t="shared" si="27"/>
        <v>0.3922596370728238</v>
      </c>
      <c r="AF55" s="172">
        <f t="shared" si="16"/>
        <v>0.71140712863264743</v>
      </c>
      <c r="AG55" s="181">
        <f t="shared" si="17"/>
        <v>1.8136128762607642</v>
      </c>
      <c r="AH55" s="182">
        <f t="shared" si="18"/>
        <v>1.868913389500958</v>
      </c>
      <c r="AI55" s="181">
        <f t="shared" si="19"/>
        <v>3.289191664938842</v>
      </c>
      <c r="AJ55" s="182">
        <f t="shared" si="20"/>
        <v>3.1492013372898847E-3</v>
      </c>
      <c r="AK55" s="182">
        <f t="shared" si="21"/>
        <v>0.8</v>
      </c>
      <c r="AL55" s="228"/>
      <c r="AM55" s="228"/>
      <c r="AN55" s="228"/>
      <c r="AO55" s="228"/>
      <c r="AP55" s="228"/>
      <c r="AQ55" s="228"/>
    </row>
    <row r="56" spans="3:43" ht="15.75" thickBot="1" x14ac:dyDescent="0.3">
      <c r="C56" s="1167"/>
      <c r="D56" s="76">
        <v>6.5380000000000003</v>
      </c>
      <c r="E56" s="81">
        <f t="shared" si="7"/>
        <v>6538000</v>
      </c>
      <c r="F56" s="30">
        <v>0.81899999999999995</v>
      </c>
      <c r="G56" s="205">
        <f t="shared" si="8"/>
        <v>1.0406570542138396</v>
      </c>
      <c r="H56" s="76">
        <f t="shared" si="23"/>
        <v>0.69921524458813122</v>
      </c>
      <c r="I56" s="1170"/>
      <c r="J56" s="82">
        <v>125</v>
      </c>
      <c r="K56" s="82">
        <v>250</v>
      </c>
      <c r="L56" s="82">
        <v>1830</v>
      </c>
      <c r="M56" s="1192"/>
      <c r="N56" s="1201"/>
      <c r="O56" s="173">
        <v>6.4</v>
      </c>
      <c r="P56" s="173">
        <f t="shared" si="9"/>
        <v>64.339817545518969</v>
      </c>
      <c r="Q56" s="173">
        <v>37800</v>
      </c>
      <c r="R56" s="173">
        <v>31</v>
      </c>
      <c r="S56" s="173">
        <f t="shared" si="10"/>
        <v>30890.944626786768</v>
      </c>
      <c r="T56" s="173">
        <v>200</v>
      </c>
      <c r="U56" s="173">
        <f t="shared" si="11"/>
        <v>1.2236595693879206</v>
      </c>
      <c r="V56" s="1040">
        <f t="shared" si="1"/>
        <v>2.5735927018207586E-3</v>
      </c>
      <c r="W56" s="173">
        <f t="shared" si="12"/>
        <v>15.255146535989558</v>
      </c>
      <c r="X56" s="559">
        <f t="shared" si="2"/>
        <v>2835031.8227077378</v>
      </c>
      <c r="Y56" s="559">
        <f t="shared" si="3"/>
        <v>7.4654465281159853E-5</v>
      </c>
      <c r="Z56" s="552">
        <f t="shared" si="13"/>
        <v>1.3792028248801932E-2</v>
      </c>
      <c r="AA56" s="173">
        <f t="shared" si="4"/>
        <v>18.600000000000001</v>
      </c>
      <c r="AB56" s="173">
        <f t="shared" si="5"/>
        <v>50</v>
      </c>
      <c r="AC56" s="354">
        <f t="shared" si="14"/>
        <v>50</v>
      </c>
      <c r="AD56" s="173">
        <f t="shared" si="6"/>
        <v>1.2706435338386319</v>
      </c>
      <c r="AE56" s="177">
        <f t="shared" si="27"/>
        <v>0.3922596370728238</v>
      </c>
      <c r="AF56" s="174">
        <f t="shared" si="16"/>
        <v>0.69921524458813122</v>
      </c>
      <c r="AG56" s="180">
        <f t="shared" si="17"/>
        <v>1.7825317175274917</v>
      </c>
      <c r="AH56" s="183">
        <f t="shared" si="18"/>
        <v>1.8550042062048955</v>
      </c>
      <c r="AI56" s="180">
        <f t="shared" si="19"/>
        <v>3.1774193239915096</v>
      </c>
      <c r="AJ56" s="183">
        <f t="shared" si="20"/>
        <v>3.1492013372898847E-3</v>
      </c>
      <c r="AK56" s="183">
        <f t="shared" si="21"/>
        <v>0.8</v>
      </c>
      <c r="AL56" s="228"/>
      <c r="AM56" s="228"/>
      <c r="AN56" s="228"/>
      <c r="AO56" s="228"/>
      <c r="AP56" s="228"/>
      <c r="AQ56" s="228"/>
    </row>
    <row r="57" spans="3:43" x14ac:dyDescent="0.25">
      <c r="C57" s="1165" t="s">
        <v>56</v>
      </c>
      <c r="D57" s="84">
        <v>6.3369999999999997</v>
      </c>
      <c r="E57" s="80">
        <f t="shared" si="7"/>
        <v>6337000</v>
      </c>
      <c r="F57" s="80">
        <v>0.21099999999999999</v>
      </c>
      <c r="G57" s="21">
        <f t="shared" si="8"/>
        <v>0.26810578563995136</v>
      </c>
      <c r="H57" s="73">
        <f t="shared" si="23"/>
        <v>0.40431575864494029</v>
      </c>
      <c r="I57" s="1168" t="s">
        <v>67</v>
      </c>
      <c r="J57" s="83">
        <v>125</v>
      </c>
      <c r="K57" s="83">
        <v>250</v>
      </c>
      <c r="L57" s="83">
        <v>1830</v>
      </c>
      <c r="M57" s="1190" t="s">
        <v>227</v>
      </c>
      <c r="N57" s="1199" t="s">
        <v>176</v>
      </c>
      <c r="O57" s="170">
        <v>6.4</v>
      </c>
      <c r="P57" s="170">
        <f t="shared" si="9"/>
        <v>64.339817545518969</v>
      </c>
      <c r="Q57" s="170">
        <v>37800</v>
      </c>
      <c r="R57" s="170">
        <v>31</v>
      </c>
      <c r="S57" s="170">
        <f t="shared" si="10"/>
        <v>30890.944626786768</v>
      </c>
      <c r="T57" s="170">
        <v>200</v>
      </c>
      <c r="U57" s="170">
        <f t="shared" si="11"/>
        <v>1.2236595693879206</v>
      </c>
      <c r="V57" s="1038">
        <f t="shared" si="1"/>
        <v>2.5735927018207586E-3</v>
      </c>
      <c r="W57" s="170">
        <f t="shared" si="12"/>
        <v>15.255146535989558</v>
      </c>
      <c r="X57" s="557">
        <f t="shared" si="2"/>
        <v>2835031.8227077378</v>
      </c>
      <c r="Y57" s="557">
        <f t="shared" si="3"/>
        <v>7.2359337180591922E-5</v>
      </c>
      <c r="Z57" s="550">
        <f t="shared" si="13"/>
        <v>1.3368015144181377E-2</v>
      </c>
      <c r="AA57" s="170">
        <f t="shared" si="4"/>
        <v>18.600000000000001</v>
      </c>
      <c r="AB57" s="170">
        <f t="shared" si="5"/>
        <v>50</v>
      </c>
      <c r="AC57" s="354">
        <f t="shared" si="14"/>
        <v>50</v>
      </c>
      <c r="AD57" s="170">
        <f t="shared" si="6"/>
        <v>1.2706435338386319</v>
      </c>
      <c r="AE57" s="176">
        <f t="shared" ref="AE57:AE65" si="30">$AT$7/$AU$7</f>
        <v>0.23401549344249725</v>
      </c>
      <c r="AF57" s="171">
        <f t="shared" si="16"/>
        <v>0.40431575864494029</v>
      </c>
      <c r="AG57" s="179">
        <f t="shared" si="17"/>
        <v>1.7277307271293536</v>
      </c>
      <c r="AH57" s="169">
        <f t="shared" si="18"/>
        <v>0.46321460397129977</v>
      </c>
      <c r="AI57" s="179">
        <f t="shared" si="19"/>
        <v>2.9850534654669247</v>
      </c>
      <c r="AJ57" s="169">
        <f t="shared" si="20"/>
        <v>3.1492013372898847E-3</v>
      </c>
      <c r="AK57" s="169">
        <f t="shared" si="21"/>
        <v>0.8</v>
      </c>
      <c r="AL57" s="229">
        <f>D57</f>
        <v>6.3369999999999997</v>
      </c>
      <c r="AM57" s="229">
        <f>D65</f>
        <v>7.1680000000000001</v>
      </c>
      <c r="AN57" s="228">
        <f t="shared" si="25"/>
        <v>9.5054999999999996</v>
      </c>
      <c r="AO57" s="228">
        <f t="shared" si="26"/>
        <v>25.347999999999999</v>
      </c>
      <c r="AP57" s="228">
        <f t="shared" si="28"/>
        <v>2.8672000000000004</v>
      </c>
      <c r="AQ57" s="228">
        <f t="shared" si="29"/>
        <v>14.1076</v>
      </c>
    </row>
    <row r="58" spans="3:43" x14ac:dyDescent="0.25">
      <c r="C58" s="1166"/>
      <c r="D58" s="75">
        <v>6.5090000000000003</v>
      </c>
      <c r="E58" s="21">
        <f t="shared" si="7"/>
        <v>6509000</v>
      </c>
      <c r="F58" s="20">
        <v>0.27600000000000002</v>
      </c>
      <c r="G58" s="21">
        <f t="shared" si="8"/>
        <v>0.35069761533946242</v>
      </c>
      <c r="H58" s="75">
        <f t="shared" si="23"/>
        <v>0.41528977008362267</v>
      </c>
      <c r="I58" s="1169"/>
      <c r="J58" s="72">
        <v>125</v>
      </c>
      <c r="K58" s="72">
        <v>250</v>
      </c>
      <c r="L58" s="72">
        <v>1830</v>
      </c>
      <c r="M58" s="1191"/>
      <c r="N58" s="1200"/>
      <c r="O58" s="176">
        <v>6.4</v>
      </c>
      <c r="P58" s="176">
        <f t="shared" si="9"/>
        <v>64.339817545518969</v>
      </c>
      <c r="Q58" s="176">
        <v>37800</v>
      </c>
      <c r="R58" s="176">
        <v>31</v>
      </c>
      <c r="S58" s="176">
        <f t="shared" si="10"/>
        <v>30890.944626786768</v>
      </c>
      <c r="T58" s="176">
        <v>200</v>
      </c>
      <c r="U58" s="176">
        <f t="shared" si="11"/>
        <v>1.2236595693879206</v>
      </c>
      <c r="V58" s="1039">
        <f t="shared" si="1"/>
        <v>2.5735927018207586E-3</v>
      </c>
      <c r="W58" s="176">
        <f t="shared" si="12"/>
        <v>15.255146535989558</v>
      </c>
      <c r="X58" s="558">
        <f t="shared" si="2"/>
        <v>2835031.8227077378</v>
      </c>
      <c r="Y58" s="558">
        <f t="shared" si="3"/>
        <v>7.4323327396003293E-5</v>
      </c>
      <c r="Z58" s="551">
        <f t="shared" si="13"/>
        <v>1.3730852228732302E-2</v>
      </c>
      <c r="AA58" s="176">
        <f t="shared" si="4"/>
        <v>18.600000000000001</v>
      </c>
      <c r="AB58" s="176">
        <f t="shared" si="5"/>
        <v>50</v>
      </c>
      <c r="AC58" s="354">
        <f t="shared" si="14"/>
        <v>50</v>
      </c>
      <c r="AD58" s="176">
        <f t="shared" si="6"/>
        <v>1.2706435338386319</v>
      </c>
      <c r="AE58" s="175">
        <f t="shared" si="30"/>
        <v>0.23401549344249725</v>
      </c>
      <c r="AF58" s="172">
        <f t="shared" si="16"/>
        <v>0.41528977008362267</v>
      </c>
      <c r="AG58" s="181">
        <f t="shared" si="17"/>
        <v>1.7746251069725367</v>
      </c>
      <c r="AH58" s="182">
        <f t="shared" si="18"/>
        <v>0.62235679313680703</v>
      </c>
      <c r="AI58" s="181">
        <f t="shared" si="19"/>
        <v>3.1492942702972875</v>
      </c>
      <c r="AJ58" s="182">
        <f t="shared" si="20"/>
        <v>3.1492013372898847E-3</v>
      </c>
      <c r="AK58" s="182">
        <f t="shared" si="21"/>
        <v>0.8</v>
      </c>
      <c r="AL58" s="228"/>
      <c r="AM58" s="228"/>
      <c r="AN58" s="228"/>
      <c r="AO58" s="228"/>
      <c r="AP58" s="228"/>
      <c r="AQ58" s="228"/>
    </row>
    <row r="59" spans="3:43" x14ac:dyDescent="0.25">
      <c r="C59" s="1166"/>
      <c r="D59" s="75">
        <v>6.6239999999999997</v>
      </c>
      <c r="E59" s="21">
        <f t="shared" si="7"/>
        <v>6624000</v>
      </c>
      <c r="F59" s="20">
        <v>0.316</v>
      </c>
      <c r="G59" s="21">
        <f t="shared" si="8"/>
        <v>0.4015233566930077</v>
      </c>
      <c r="H59" s="75">
        <f t="shared" si="23"/>
        <v>0.42262704517343924</v>
      </c>
      <c r="I59" s="1169"/>
      <c r="J59" s="72">
        <v>125</v>
      </c>
      <c r="K59" s="72">
        <v>250</v>
      </c>
      <c r="L59" s="72">
        <v>1830</v>
      </c>
      <c r="M59" s="1191"/>
      <c r="N59" s="1200"/>
      <c r="O59" s="176">
        <v>6.4</v>
      </c>
      <c r="P59" s="176">
        <f t="shared" si="9"/>
        <v>64.339817545518969</v>
      </c>
      <c r="Q59" s="176">
        <v>37800</v>
      </c>
      <c r="R59" s="176">
        <v>31</v>
      </c>
      <c r="S59" s="176">
        <f t="shared" si="10"/>
        <v>30890.944626786768</v>
      </c>
      <c r="T59" s="176">
        <v>200</v>
      </c>
      <c r="U59" s="176">
        <f t="shared" si="11"/>
        <v>1.2236595693879206</v>
      </c>
      <c r="V59" s="1039">
        <f t="shared" si="1"/>
        <v>2.5735927018207586E-3</v>
      </c>
      <c r="W59" s="176">
        <f t="shared" si="12"/>
        <v>15.255146535989558</v>
      </c>
      <c r="X59" s="558">
        <f t="shared" si="2"/>
        <v>2835031.8227077378</v>
      </c>
      <c r="Y59" s="558">
        <f t="shared" si="3"/>
        <v>7.5636460388865532E-5</v>
      </c>
      <c r="Z59" s="551">
        <f t="shared" si="13"/>
        <v>1.3973446791077393E-2</v>
      </c>
      <c r="AA59" s="176">
        <f t="shared" si="4"/>
        <v>18.600000000000001</v>
      </c>
      <c r="AB59" s="176">
        <f t="shared" si="5"/>
        <v>50</v>
      </c>
      <c r="AC59" s="354">
        <f t="shared" si="14"/>
        <v>50</v>
      </c>
      <c r="AD59" s="176">
        <f t="shared" si="6"/>
        <v>1.2706435338386319</v>
      </c>
      <c r="AE59" s="175">
        <f t="shared" si="30"/>
        <v>0.23401549344249725</v>
      </c>
      <c r="AF59" s="172">
        <f t="shared" si="16"/>
        <v>0.42262704517343924</v>
      </c>
      <c r="AG59" s="181">
        <f t="shared" si="17"/>
        <v>1.8059789074490831</v>
      </c>
      <c r="AH59" s="182">
        <f t="shared" si="18"/>
        <v>0.72514271303572653</v>
      </c>
      <c r="AI59" s="181">
        <f t="shared" si="19"/>
        <v>3.2615598141509836</v>
      </c>
      <c r="AJ59" s="182">
        <f t="shared" si="20"/>
        <v>3.1492013372898847E-3</v>
      </c>
      <c r="AK59" s="182">
        <f t="shared" si="21"/>
        <v>0.8</v>
      </c>
      <c r="AL59" s="228"/>
      <c r="AM59" s="228"/>
      <c r="AN59" s="228"/>
      <c r="AO59" s="228"/>
      <c r="AP59" s="228"/>
      <c r="AQ59" s="228"/>
    </row>
    <row r="60" spans="3:43" x14ac:dyDescent="0.25">
      <c r="C60" s="1166"/>
      <c r="D60" s="75">
        <v>6.5380000000000003</v>
      </c>
      <c r="E60" s="21">
        <f t="shared" si="7"/>
        <v>6538000</v>
      </c>
      <c r="F60" s="20">
        <v>0.316</v>
      </c>
      <c r="G60" s="21">
        <f t="shared" si="8"/>
        <v>0.4015233566930077</v>
      </c>
      <c r="H60" s="75">
        <f t="shared" si="23"/>
        <v>0.41714003945409805</v>
      </c>
      <c r="I60" s="1169"/>
      <c r="J60" s="72">
        <v>125</v>
      </c>
      <c r="K60" s="72">
        <v>250</v>
      </c>
      <c r="L60" s="72">
        <v>1830</v>
      </c>
      <c r="M60" s="1191"/>
      <c r="N60" s="1200"/>
      <c r="O60" s="176">
        <v>6.4</v>
      </c>
      <c r="P60" s="176">
        <f t="shared" si="9"/>
        <v>64.339817545518969</v>
      </c>
      <c r="Q60" s="176">
        <v>37800</v>
      </c>
      <c r="R60" s="176">
        <v>31</v>
      </c>
      <c r="S60" s="176">
        <f t="shared" si="10"/>
        <v>30890.944626786768</v>
      </c>
      <c r="T60" s="176">
        <v>200</v>
      </c>
      <c r="U60" s="176">
        <f t="shared" si="11"/>
        <v>1.2236595693879206</v>
      </c>
      <c r="V60" s="1039">
        <f t="shared" si="1"/>
        <v>2.5735927018207586E-3</v>
      </c>
      <c r="W60" s="176">
        <f t="shared" si="12"/>
        <v>15.255146535989558</v>
      </c>
      <c r="X60" s="558">
        <f t="shared" si="2"/>
        <v>2835031.8227077378</v>
      </c>
      <c r="Y60" s="558">
        <f t="shared" si="3"/>
        <v>7.4654465281159853E-5</v>
      </c>
      <c r="Z60" s="551">
        <f t="shared" si="13"/>
        <v>1.3792028248801932E-2</v>
      </c>
      <c r="AA60" s="176">
        <f t="shared" si="4"/>
        <v>18.600000000000001</v>
      </c>
      <c r="AB60" s="176">
        <f t="shared" si="5"/>
        <v>50</v>
      </c>
      <c r="AC60" s="354">
        <f t="shared" si="14"/>
        <v>50</v>
      </c>
      <c r="AD60" s="176">
        <f t="shared" si="6"/>
        <v>1.2706435338386319</v>
      </c>
      <c r="AE60" s="175">
        <f t="shared" si="30"/>
        <v>0.23401549344249725</v>
      </c>
      <c r="AF60" s="172">
        <f t="shared" si="16"/>
        <v>0.41714003945409805</v>
      </c>
      <c r="AG60" s="181">
        <f t="shared" si="17"/>
        <v>1.7825317175274917</v>
      </c>
      <c r="AH60" s="182">
        <f t="shared" si="18"/>
        <v>0.7157281186333907</v>
      </c>
      <c r="AI60" s="181">
        <f t="shared" si="19"/>
        <v>3.1774193239915096</v>
      </c>
      <c r="AJ60" s="182">
        <f t="shared" si="20"/>
        <v>3.1492013372898847E-3</v>
      </c>
      <c r="AK60" s="182">
        <f t="shared" si="21"/>
        <v>0.8</v>
      </c>
      <c r="AL60" s="228"/>
      <c r="AM60" s="228"/>
      <c r="AN60" s="228"/>
      <c r="AO60" s="228"/>
      <c r="AP60" s="228"/>
      <c r="AQ60" s="228"/>
    </row>
    <row r="61" spans="3:43" x14ac:dyDescent="0.25">
      <c r="C61" s="1166"/>
      <c r="D61" s="75">
        <v>6.6520000000000001</v>
      </c>
      <c r="E61" s="21">
        <f t="shared" si="7"/>
        <v>6652000</v>
      </c>
      <c r="F61" s="20">
        <v>0.34899999999999998</v>
      </c>
      <c r="G61" s="21">
        <f t="shared" si="8"/>
        <v>0.44345459330968251</v>
      </c>
      <c r="H61" s="75">
        <f t="shared" si="23"/>
        <v>0.42441351215182949</v>
      </c>
      <c r="I61" s="1169"/>
      <c r="J61" s="72">
        <v>125</v>
      </c>
      <c r="K61" s="72">
        <v>250</v>
      </c>
      <c r="L61" s="72">
        <v>1830</v>
      </c>
      <c r="M61" s="1191"/>
      <c r="N61" s="1200"/>
      <c r="O61" s="176">
        <v>6.4</v>
      </c>
      <c r="P61" s="176">
        <f t="shared" si="9"/>
        <v>64.339817545518969</v>
      </c>
      <c r="Q61" s="176">
        <v>37800</v>
      </c>
      <c r="R61" s="176">
        <v>31</v>
      </c>
      <c r="S61" s="176">
        <f t="shared" si="10"/>
        <v>30890.944626786768</v>
      </c>
      <c r="T61" s="176">
        <v>200</v>
      </c>
      <c r="U61" s="176">
        <f t="shared" si="11"/>
        <v>1.2236595693879206</v>
      </c>
      <c r="V61" s="1039">
        <f t="shared" si="1"/>
        <v>2.5735927018207586E-3</v>
      </c>
      <c r="W61" s="176">
        <f t="shared" si="12"/>
        <v>15.255146535989558</v>
      </c>
      <c r="X61" s="558">
        <f t="shared" si="2"/>
        <v>2835031.8227077378</v>
      </c>
      <c r="Y61" s="558">
        <f t="shared" si="3"/>
        <v>7.5956179726258089E-5</v>
      </c>
      <c r="Z61" s="551">
        <f t="shared" si="13"/>
        <v>1.4032513293213592E-2</v>
      </c>
      <c r="AA61" s="176">
        <f t="shared" si="4"/>
        <v>18.600000000000001</v>
      </c>
      <c r="AB61" s="176">
        <f t="shared" si="5"/>
        <v>50</v>
      </c>
      <c r="AC61" s="354">
        <f t="shared" si="14"/>
        <v>50</v>
      </c>
      <c r="AD61" s="176">
        <f t="shared" si="6"/>
        <v>1.2706435338386319</v>
      </c>
      <c r="AE61" s="175">
        <f t="shared" si="30"/>
        <v>0.23401549344249725</v>
      </c>
      <c r="AF61" s="172">
        <f t="shared" si="16"/>
        <v>0.42441351215182949</v>
      </c>
      <c r="AG61" s="181">
        <f t="shared" si="17"/>
        <v>1.8136128762607642</v>
      </c>
      <c r="AH61" s="182">
        <f t="shared" si="18"/>
        <v>0.80425496046342071</v>
      </c>
      <c r="AI61" s="181">
        <f t="shared" si="19"/>
        <v>3.289191664938842</v>
      </c>
      <c r="AJ61" s="182">
        <f t="shared" si="20"/>
        <v>3.1492013372898847E-3</v>
      </c>
      <c r="AK61" s="182">
        <f t="shared" si="21"/>
        <v>0.8</v>
      </c>
      <c r="AL61" s="228"/>
      <c r="AM61" s="228"/>
      <c r="AN61" s="228"/>
      <c r="AO61" s="228"/>
      <c r="AP61" s="228"/>
      <c r="AQ61" s="228"/>
    </row>
    <row r="62" spans="3:43" x14ac:dyDescent="0.25">
      <c r="C62" s="1166"/>
      <c r="D62" s="75">
        <v>6.7670000000000003</v>
      </c>
      <c r="E62" s="21">
        <f t="shared" si="7"/>
        <v>6767000</v>
      </c>
      <c r="F62" s="20">
        <v>0.36499999999999999</v>
      </c>
      <c r="G62" s="21">
        <f t="shared" si="8"/>
        <v>0.46378488985110067</v>
      </c>
      <c r="H62" s="75">
        <f t="shared" si="23"/>
        <v>0.43175078724164601</v>
      </c>
      <c r="I62" s="1169"/>
      <c r="J62" s="72">
        <v>125</v>
      </c>
      <c r="K62" s="72">
        <v>250</v>
      </c>
      <c r="L62" s="72">
        <v>1830</v>
      </c>
      <c r="M62" s="1191"/>
      <c r="N62" s="1200"/>
      <c r="O62" s="176">
        <v>6.4</v>
      </c>
      <c r="P62" s="176">
        <f t="shared" si="9"/>
        <v>64.339817545518969</v>
      </c>
      <c r="Q62" s="176">
        <v>37800</v>
      </c>
      <c r="R62" s="176">
        <v>31</v>
      </c>
      <c r="S62" s="176">
        <f t="shared" si="10"/>
        <v>30890.944626786768</v>
      </c>
      <c r="T62" s="176">
        <v>200</v>
      </c>
      <c r="U62" s="176">
        <f t="shared" si="11"/>
        <v>1.2236595693879206</v>
      </c>
      <c r="V62" s="1039">
        <f t="shared" si="1"/>
        <v>2.5735927018207586E-3</v>
      </c>
      <c r="W62" s="176">
        <f t="shared" si="12"/>
        <v>15.255146535989558</v>
      </c>
      <c r="X62" s="558">
        <f t="shared" si="2"/>
        <v>2835031.8227077378</v>
      </c>
      <c r="Y62" s="558">
        <f t="shared" si="3"/>
        <v>7.7269312719120329E-5</v>
      </c>
      <c r="Z62" s="551">
        <f t="shared" si="13"/>
        <v>1.4275107855558683E-2</v>
      </c>
      <c r="AA62" s="176">
        <f t="shared" si="4"/>
        <v>18.600000000000001</v>
      </c>
      <c r="AB62" s="176">
        <f t="shared" si="5"/>
        <v>50</v>
      </c>
      <c r="AC62" s="354">
        <f t="shared" si="14"/>
        <v>50</v>
      </c>
      <c r="AD62" s="176">
        <f t="shared" si="6"/>
        <v>1.2706435338386319</v>
      </c>
      <c r="AE62" s="175">
        <f t="shared" si="30"/>
        <v>0.23401549344249725</v>
      </c>
      <c r="AF62" s="172">
        <f t="shared" si="16"/>
        <v>0.43175078724164601</v>
      </c>
      <c r="AG62" s="181">
        <f t="shared" si="17"/>
        <v>1.8449666767373105</v>
      </c>
      <c r="AH62" s="182">
        <f t="shared" si="18"/>
        <v>0.85566766694956486</v>
      </c>
      <c r="AI62" s="181">
        <f t="shared" si="19"/>
        <v>3.4039020382711156</v>
      </c>
      <c r="AJ62" s="182">
        <f t="shared" si="20"/>
        <v>3.1492013372898847E-3</v>
      </c>
      <c r="AK62" s="182">
        <f t="shared" si="21"/>
        <v>0.8</v>
      </c>
      <c r="AL62" s="228"/>
      <c r="AM62" s="228"/>
      <c r="AN62" s="228"/>
      <c r="AO62" s="228"/>
      <c r="AP62" s="228"/>
      <c r="AQ62" s="228"/>
    </row>
    <row r="63" spans="3:43" x14ac:dyDescent="0.25">
      <c r="C63" s="1166"/>
      <c r="D63" s="75">
        <v>6.8239999999999998</v>
      </c>
      <c r="E63" s="21">
        <f t="shared" si="7"/>
        <v>6824000</v>
      </c>
      <c r="F63" s="20">
        <v>0.38400000000000001</v>
      </c>
      <c r="G63" s="21">
        <f t="shared" si="8"/>
        <v>0.48792711699403468</v>
      </c>
      <c r="H63" s="75">
        <f t="shared" si="23"/>
        <v>0.43538752359051169</v>
      </c>
      <c r="I63" s="1169"/>
      <c r="J63" s="72">
        <v>125</v>
      </c>
      <c r="K63" s="72">
        <v>250</v>
      </c>
      <c r="L63" s="72">
        <v>1830</v>
      </c>
      <c r="M63" s="1191"/>
      <c r="N63" s="1200"/>
      <c r="O63" s="176">
        <v>6.4</v>
      </c>
      <c r="P63" s="176">
        <f t="shared" si="9"/>
        <v>64.339817545518969</v>
      </c>
      <c r="Q63" s="176">
        <v>37800</v>
      </c>
      <c r="R63" s="176">
        <v>31</v>
      </c>
      <c r="S63" s="176">
        <f t="shared" si="10"/>
        <v>30890.944626786768</v>
      </c>
      <c r="T63" s="176">
        <v>200</v>
      </c>
      <c r="U63" s="176">
        <f t="shared" si="11"/>
        <v>1.2236595693879206</v>
      </c>
      <c r="V63" s="1039">
        <f t="shared" si="1"/>
        <v>2.5735927018207586E-3</v>
      </c>
      <c r="W63" s="176">
        <f t="shared" si="12"/>
        <v>15.255146535989558</v>
      </c>
      <c r="X63" s="558">
        <f t="shared" si="2"/>
        <v>2835031.8227077378</v>
      </c>
      <c r="Y63" s="558">
        <f t="shared" si="3"/>
        <v>7.7920169941669446E-5</v>
      </c>
      <c r="Z63" s="551">
        <f t="shared" si="13"/>
        <v>1.4395350377764514E-2</v>
      </c>
      <c r="AA63" s="176">
        <f t="shared" si="4"/>
        <v>18.600000000000001</v>
      </c>
      <c r="AB63" s="176">
        <f t="shared" si="5"/>
        <v>50</v>
      </c>
      <c r="AC63" s="354">
        <f t="shared" si="14"/>
        <v>50</v>
      </c>
      <c r="AD63" s="176">
        <f t="shared" si="6"/>
        <v>1.2706435338386319</v>
      </c>
      <c r="AE63" s="175">
        <f t="shared" si="30"/>
        <v>0.23401549344249725</v>
      </c>
      <c r="AF63" s="172">
        <f t="shared" si="16"/>
        <v>0.43538752359051169</v>
      </c>
      <c r="AG63" s="181">
        <f t="shared" si="17"/>
        <v>1.8605072561039466</v>
      </c>
      <c r="AH63" s="182">
        <f t="shared" si="18"/>
        <v>0.90779194161728083</v>
      </c>
      <c r="AI63" s="181">
        <f t="shared" si="19"/>
        <v>3.4614872500154363</v>
      </c>
      <c r="AJ63" s="182">
        <f t="shared" si="20"/>
        <v>3.1492013372898847E-3</v>
      </c>
      <c r="AK63" s="182">
        <f t="shared" si="21"/>
        <v>0.8</v>
      </c>
      <c r="AL63" s="228"/>
      <c r="AM63" s="228"/>
      <c r="AN63" s="228"/>
      <c r="AO63" s="228"/>
      <c r="AP63" s="228"/>
      <c r="AQ63" s="228"/>
    </row>
    <row r="64" spans="3:43" x14ac:dyDescent="0.25">
      <c r="C64" s="1166"/>
      <c r="D64" s="75">
        <v>6.8819999999999997</v>
      </c>
      <c r="E64" s="21">
        <f t="shared" si="7"/>
        <v>6882000</v>
      </c>
      <c r="F64" s="20">
        <v>0.373</v>
      </c>
      <c r="G64" s="21">
        <f t="shared" si="8"/>
        <v>0.47395003812180969</v>
      </c>
      <c r="H64" s="75">
        <f t="shared" si="23"/>
        <v>0.43908806233146269</v>
      </c>
      <c r="I64" s="1169"/>
      <c r="J64" s="72">
        <v>125</v>
      </c>
      <c r="K64" s="72">
        <v>250</v>
      </c>
      <c r="L64" s="72">
        <v>1830</v>
      </c>
      <c r="M64" s="1191"/>
      <c r="N64" s="1200"/>
      <c r="O64" s="176">
        <v>6.4</v>
      </c>
      <c r="P64" s="176">
        <f t="shared" si="9"/>
        <v>64.339817545518969</v>
      </c>
      <c r="Q64" s="176">
        <v>37800</v>
      </c>
      <c r="R64" s="176">
        <v>31</v>
      </c>
      <c r="S64" s="176">
        <f t="shared" si="10"/>
        <v>30890.944626786768</v>
      </c>
      <c r="T64" s="176">
        <v>200</v>
      </c>
      <c r="U64" s="176">
        <f t="shared" si="11"/>
        <v>1.2236595693879206</v>
      </c>
      <c r="V64" s="1039">
        <f t="shared" si="1"/>
        <v>2.5735927018207586E-3</v>
      </c>
      <c r="W64" s="176">
        <f t="shared" si="12"/>
        <v>15.255146535989558</v>
      </c>
      <c r="X64" s="558">
        <f t="shared" si="2"/>
        <v>2835031.8227077378</v>
      </c>
      <c r="Y64" s="558">
        <f t="shared" si="3"/>
        <v>7.8582445711982581E-5</v>
      </c>
      <c r="Z64" s="551">
        <f t="shared" si="13"/>
        <v>1.4517702417903778E-2</v>
      </c>
      <c r="AA64" s="176">
        <f t="shared" si="4"/>
        <v>18.600000000000001</v>
      </c>
      <c r="AB64" s="176">
        <f t="shared" si="5"/>
        <v>50</v>
      </c>
      <c r="AC64" s="354">
        <f t="shared" si="14"/>
        <v>50</v>
      </c>
      <c r="AD64" s="176">
        <f t="shared" si="6"/>
        <v>1.2706435338386319</v>
      </c>
      <c r="AE64" s="175">
        <f t="shared" si="30"/>
        <v>0.23401549344249725</v>
      </c>
      <c r="AF64" s="172">
        <f t="shared" si="16"/>
        <v>0.43908806233146269</v>
      </c>
      <c r="AG64" s="181">
        <f t="shared" si="17"/>
        <v>1.8763204772138573</v>
      </c>
      <c r="AH64" s="182">
        <f t="shared" si="18"/>
        <v>0.88928216170423979</v>
      </c>
      <c r="AI64" s="181">
        <f t="shared" si="19"/>
        <v>3.5205785332120372</v>
      </c>
      <c r="AJ64" s="182">
        <f t="shared" si="20"/>
        <v>3.1492013372898847E-3</v>
      </c>
      <c r="AK64" s="182">
        <f t="shared" si="21"/>
        <v>0.8</v>
      </c>
      <c r="AL64" s="228"/>
      <c r="AM64" s="228"/>
      <c r="AN64" s="228"/>
      <c r="AO64" s="228"/>
      <c r="AP64" s="228"/>
      <c r="AQ64" s="228"/>
    </row>
    <row r="65" spans="3:43" ht="15.75" thickBot="1" x14ac:dyDescent="0.3">
      <c r="C65" s="1167"/>
      <c r="D65" s="76">
        <v>7.1680000000000001</v>
      </c>
      <c r="E65" s="81">
        <f t="shared" si="7"/>
        <v>7168000</v>
      </c>
      <c r="F65" s="30">
        <v>0.42399999999999999</v>
      </c>
      <c r="G65" s="21">
        <f t="shared" si="8"/>
        <v>0.53875285834757991</v>
      </c>
      <c r="H65" s="76">
        <f t="shared" si="23"/>
        <v>0.45733554646787622</v>
      </c>
      <c r="I65" s="1170"/>
      <c r="J65" s="82">
        <v>125</v>
      </c>
      <c r="K65" s="82">
        <v>250</v>
      </c>
      <c r="L65" s="82">
        <v>1830</v>
      </c>
      <c r="M65" s="1192"/>
      <c r="N65" s="1201"/>
      <c r="O65" s="173">
        <v>6.4</v>
      </c>
      <c r="P65" s="173">
        <f t="shared" si="9"/>
        <v>64.339817545518969</v>
      </c>
      <c r="Q65" s="173">
        <v>37800</v>
      </c>
      <c r="R65" s="173">
        <v>31</v>
      </c>
      <c r="S65" s="173">
        <f t="shared" si="10"/>
        <v>30890.944626786768</v>
      </c>
      <c r="T65" s="173">
        <v>200</v>
      </c>
      <c r="U65" s="173">
        <f t="shared" si="11"/>
        <v>1.2236595693879206</v>
      </c>
      <c r="V65" s="1040">
        <f t="shared" si="1"/>
        <v>2.5735927018207586E-3</v>
      </c>
      <c r="W65" s="173">
        <f t="shared" si="12"/>
        <v>15.255146535989558</v>
      </c>
      <c r="X65" s="559">
        <f t="shared" si="2"/>
        <v>2835031.8227077378</v>
      </c>
      <c r="Y65" s="559">
        <f t="shared" si="3"/>
        <v>8.1848150372492175E-5</v>
      </c>
      <c r="Z65" s="552">
        <f t="shared" si="13"/>
        <v>1.5121024546866358E-2</v>
      </c>
      <c r="AA65" s="173">
        <f t="shared" si="4"/>
        <v>18.600000000000001</v>
      </c>
      <c r="AB65" s="173">
        <f t="shared" si="5"/>
        <v>50</v>
      </c>
      <c r="AC65" s="354">
        <f t="shared" si="14"/>
        <v>50</v>
      </c>
      <c r="AD65" s="173">
        <f t="shared" si="6"/>
        <v>1.2706435338386319</v>
      </c>
      <c r="AE65" s="177">
        <f t="shared" si="30"/>
        <v>0.23401549344249725</v>
      </c>
      <c r="AF65" s="174">
        <f t="shared" si="16"/>
        <v>0.45733554646787622</v>
      </c>
      <c r="AG65" s="180">
        <f t="shared" si="17"/>
        <v>1.954296015790312</v>
      </c>
      <c r="AH65" s="183">
        <f t="shared" si="18"/>
        <v>1.0528825645643178</v>
      </c>
      <c r="AI65" s="180">
        <f t="shared" si="19"/>
        <v>3.8192729173338873</v>
      </c>
      <c r="AJ65" s="183">
        <f t="shared" si="20"/>
        <v>3.1492013372898847E-3</v>
      </c>
      <c r="AK65" s="183">
        <f t="shared" si="21"/>
        <v>0.8</v>
      </c>
      <c r="AL65" s="228"/>
      <c r="AM65" s="228"/>
      <c r="AN65" s="228"/>
      <c r="AO65" s="228"/>
      <c r="AP65" s="228"/>
      <c r="AQ65" s="228"/>
    </row>
    <row r="66" spans="3:43" x14ac:dyDescent="0.25">
      <c r="C66" s="1165" t="s">
        <v>57</v>
      </c>
      <c r="D66" s="84">
        <v>3.831</v>
      </c>
      <c r="E66" s="80">
        <f t="shared" si="7"/>
        <v>3831000</v>
      </c>
      <c r="F66" s="80">
        <v>5.6000000000000001E-2</v>
      </c>
      <c r="G66" s="21">
        <f t="shared" si="8"/>
        <v>7.2543284407717415E-2</v>
      </c>
      <c r="H66" s="73">
        <f t="shared" si="23"/>
        <v>0.19540112363182305</v>
      </c>
      <c r="I66" s="1168" t="s">
        <v>67</v>
      </c>
      <c r="J66" s="83">
        <v>125</v>
      </c>
      <c r="K66" s="83">
        <v>250</v>
      </c>
      <c r="L66" s="83">
        <v>1830</v>
      </c>
      <c r="M66" s="1190" t="s">
        <v>227</v>
      </c>
      <c r="N66" s="1190" t="s">
        <v>177</v>
      </c>
      <c r="O66" s="170">
        <v>12.7</v>
      </c>
      <c r="P66" s="170">
        <f t="shared" si="9"/>
        <v>253.35373954874885</v>
      </c>
      <c r="Q66" s="170">
        <v>45600</v>
      </c>
      <c r="R66" s="170">
        <v>39</v>
      </c>
      <c r="S66" s="170">
        <f t="shared" si="10"/>
        <v>33093.451379805359</v>
      </c>
      <c r="T66" s="170">
        <v>200</v>
      </c>
      <c r="U66" s="170">
        <f t="shared" si="11"/>
        <v>1.377916116293223</v>
      </c>
      <c r="V66" s="1038">
        <f t="shared" si="1"/>
        <v>1.0134149581949954E-2</v>
      </c>
      <c r="W66" s="170">
        <f t="shared" si="12"/>
        <v>30.747031182405141</v>
      </c>
      <c r="X66" s="557">
        <f t="shared" si="2"/>
        <v>11211673.538307993</v>
      </c>
      <c r="Y66" s="557">
        <f t="shared" si="3"/>
        <v>1.0325227883982384E-5</v>
      </c>
      <c r="Z66" s="550">
        <f t="shared" si="13"/>
        <v>1.7475754730822313E-3</v>
      </c>
      <c r="AA66" s="170">
        <f t="shared" si="4"/>
        <v>12.3</v>
      </c>
      <c r="AB66" s="170">
        <f t="shared" si="5"/>
        <v>50</v>
      </c>
      <c r="AC66" s="354">
        <f t="shared" si="14"/>
        <v>50</v>
      </c>
      <c r="AD66" s="170">
        <f t="shared" si="6"/>
        <v>1.2954157929949539</v>
      </c>
      <c r="AE66" s="176">
        <f t="shared" ref="AE66:AE75" si="31">$AT$8/$AU$8</f>
        <v>0.8566852926183014</v>
      </c>
      <c r="AF66" s="171">
        <f t="shared" si="16"/>
        <v>0.19540112363182305</v>
      </c>
      <c r="AG66" s="179">
        <f t="shared" si="17"/>
        <v>0.22808973763821178</v>
      </c>
      <c r="AH66" s="169">
        <f t="shared" si="18"/>
        <v>1.6546378707970443E-2</v>
      </c>
      <c r="AI66" s="179">
        <f t="shared" si="19"/>
        <v>5.2024928415868282E-2</v>
      </c>
      <c r="AJ66" s="169">
        <f t="shared" si="20"/>
        <v>1.3964008033895069E-2</v>
      </c>
      <c r="AK66" s="169">
        <f t="shared" si="21"/>
        <v>0.8</v>
      </c>
      <c r="AL66" s="229">
        <f>D66</f>
        <v>3.831</v>
      </c>
      <c r="AM66" s="229">
        <f>D75</f>
        <v>9.8859999999999992</v>
      </c>
      <c r="AN66" s="228">
        <f t="shared" si="25"/>
        <v>5.7465000000000002</v>
      </c>
      <c r="AO66" s="228">
        <f t="shared" si="26"/>
        <v>15.324</v>
      </c>
      <c r="AP66" s="228">
        <f t="shared" si="28"/>
        <v>3.9543999999999997</v>
      </c>
      <c r="AQ66" s="228">
        <f t="shared" si="29"/>
        <v>9.6391999999999989</v>
      </c>
    </row>
    <row r="67" spans="3:43" x14ac:dyDescent="0.25">
      <c r="C67" s="1166"/>
      <c r="D67" s="75">
        <v>4.6130000000000004</v>
      </c>
      <c r="E67" s="21">
        <f t="shared" si="7"/>
        <v>4613000</v>
      </c>
      <c r="F67" s="20">
        <v>8.8999999999999996E-2</v>
      </c>
      <c r="G67" s="21">
        <f t="shared" si="8"/>
        <v>0.11529200557655089</v>
      </c>
      <c r="H67" s="75">
        <f t="shared" si="23"/>
        <v>0.23528723135306695</v>
      </c>
      <c r="I67" s="1169"/>
      <c r="J67" s="72">
        <v>125</v>
      </c>
      <c r="K67" s="72">
        <v>250</v>
      </c>
      <c r="L67" s="72">
        <v>1830</v>
      </c>
      <c r="M67" s="1191"/>
      <c r="N67" s="1191"/>
      <c r="O67" s="175">
        <v>12.7</v>
      </c>
      <c r="P67" s="176">
        <f t="shared" si="9"/>
        <v>253.35373954874885</v>
      </c>
      <c r="Q67" s="175">
        <v>45600</v>
      </c>
      <c r="R67" s="175">
        <v>39</v>
      </c>
      <c r="S67" s="176">
        <f t="shared" si="10"/>
        <v>33093.451379805359</v>
      </c>
      <c r="T67" s="176">
        <v>200</v>
      </c>
      <c r="U67" s="176">
        <f t="shared" si="11"/>
        <v>1.377916116293223</v>
      </c>
      <c r="V67" s="1039">
        <f t="shared" si="1"/>
        <v>1.0134149581949954E-2</v>
      </c>
      <c r="W67" s="176">
        <f t="shared" si="12"/>
        <v>30.747031182405141</v>
      </c>
      <c r="X67" s="558">
        <f t="shared" si="2"/>
        <v>11211673.538307993</v>
      </c>
      <c r="Y67" s="558">
        <f t="shared" si="3"/>
        <v>1.2432857277162812E-5</v>
      </c>
      <c r="Z67" s="551">
        <f t="shared" si="13"/>
        <v>2.1042980050452447E-3</v>
      </c>
      <c r="AA67" s="176">
        <f t="shared" si="4"/>
        <v>12.3</v>
      </c>
      <c r="AB67" s="176">
        <f t="shared" si="5"/>
        <v>50</v>
      </c>
      <c r="AC67" s="354">
        <f t="shared" si="14"/>
        <v>50</v>
      </c>
      <c r="AD67" s="176">
        <f t="shared" si="6"/>
        <v>1.2954157929949539</v>
      </c>
      <c r="AE67" s="176">
        <f t="shared" si="31"/>
        <v>0.8566852926183014</v>
      </c>
      <c r="AF67" s="172">
        <f t="shared" si="16"/>
        <v>0.23528723135306695</v>
      </c>
      <c r="AG67" s="181">
        <f t="shared" si="17"/>
        <v>0.27464838416211712</v>
      </c>
      <c r="AH67" s="182">
        <f t="shared" si="18"/>
        <v>3.1664763038409496E-2</v>
      </c>
      <c r="AI67" s="181">
        <f t="shared" si="19"/>
        <v>7.5431734922861871E-2</v>
      </c>
      <c r="AJ67" s="182">
        <f t="shared" si="20"/>
        <v>1.3964008033895069E-2</v>
      </c>
      <c r="AK67" s="182">
        <f t="shared" si="21"/>
        <v>0.8</v>
      </c>
      <c r="AL67" s="228"/>
      <c r="AM67" s="228"/>
      <c r="AN67" s="228"/>
      <c r="AO67" s="228"/>
      <c r="AP67" s="228"/>
      <c r="AQ67" s="228"/>
    </row>
    <row r="68" spans="3:43" x14ac:dyDescent="0.25">
      <c r="C68" s="1166"/>
      <c r="D68" s="75">
        <v>5.2309999999999999</v>
      </c>
      <c r="E68" s="21">
        <f t="shared" si="7"/>
        <v>5231000</v>
      </c>
      <c r="F68" s="20">
        <v>0.128</v>
      </c>
      <c r="G68" s="21">
        <f t="shared" si="8"/>
        <v>0.16581322150335409</v>
      </c>
      <c r="H68" s="75">
        <f t="shared" si="23"/>
        <v>0.26680847760847459</v>
      </c>
      <c r="I68" s="1169"/>
      <c r="J68" s="72">
        <v>125</v>
      </c>
      <c r="K68" s="72">
        <v>250</v>
      </c>
      <c r="L68" s="72">
        <v>1830</v>
      </c>
      <c r="M68" s="1191"/>
      <c r="N68" s="1191"/>
      <c r="O68" s="175">
        <v>12.7</v>
      </c>
      <c r="P68" s="176">
        <f t="shared" si="9"/>
        <v>253.35373954874885</v>
      </c>
      <c r="Q68" s="175">
        <v>45600</v>
      </c>
      <c r="R68" s="175">
        <v>39</v>
      </c>
      <c r="S68" s="176">
        <f t="shared" si="10"/>
        <v>33093.451379805359</v>
      </c>
      <c r="T68" s="176">
        <v>200</v>
      </c>
      <c r="U68" s="176">
        <f t="shared" si="11"/>
        <v>1.377916116293223</v>
      </c>
      <c r="V68" s="1039">
        <f t="shared" ref="V68:V131" si="32">P68/(J68*T68)</f>
        <v>1.0134149581949954E-2</v>
      </c>
      <c r="W68" s="176">
        <f t="shared" si="12"/>
        <v>30.747031182405141</v>
      </c>
      <c r="X68" s="558">
        <f t="shared" ref="X68:X131" si="33">((J68*W68^3)/3)+P68*U68*(T68-W68)^2</f>
        <v>11211673.538307993</v>
      </c>
      <c r="Y68" s="558">
        <f t="shared" ref="Y68:Y131" si="34">E68/(S68*X68)</f>
        <v>1.4098477436990824E-5</v>
      </c>
      <c r="Z68" s="551">
        <f t="shared" si="13"/>
        <v>2.3862091620185724E-3</v>
      </c>
      <c r="AA68" s="176">
        <f t="shared" ref="AA68:AA131" si="35">J68-2*50-O68</f>
        <v>12.3</v>
      </c>
      <c r="AB68" s="176">
        <f t="shared" ref="AB68:AB131" si="36">K68-T68</f>
        <v>50</v>
      </c>
      <c r="AC68" s="354">
        <f t="shared" si="14"/>
        <v>50</v>
      </c>
      <c r="AD68" s="176">
        <f t="shared" ref="AD68:AD131" si="37">(K68-W68)/(T68-W68)</f>
        <v>1.2954157929949539</v>
      </c>
      <c r="AE68" s="176">
        <f t="shared" si="31"/>
        <v>0.8566852926183014</v>
      </c>
      <c r="AF68" s="172">
        <f t="shared" si="16"/>
        <v>0.26680847760847459</v>
      </c>
      <c r="AG68" s="181">
        <f t="shared" si="17"/>
        <v>0.31144281325645667</v>
      </c>
      <c r="AH68" s="182">
        <f t="shared" si="18"/>
        <v>5.1641336180120595E-2</v>
      </c>
      <c r="AI68" s="181">
        <f t="shared" si="19"/>
        <v>9.699662592909615E-2</v>
      </c>
      <c r="AJ68" s="182">
        <f t="shared" si="20"/>
        <v>1.3964008033895069E-2</v>
      </c>
      <c r="AK68" s="182">
        <f t="shared" si="21"/>
        <v>0.8</v>
      </c>
      <c r="AL68" s="228"/>
      <c r="AM68" s="228"/>
      <c r="AN68" s="228"/>
      <c r="AO68" s="228"/>
      <c r="AP68" s="228"/>
      <c r="AQ68" s="228"/>
    </row>
    <row r="69" spans="3:43" x14ac:dyDescent="0.25">
      <c r="C69" s="1166"/>
      <c r="D69" s="75">
        <v>5.89</v>
      </c>
      <c r="E69" s="21">
        <f t="shared" ref="E69:E132" si="38">D69*1000*1000</f>
        <v>5890000</v>
      </c>
      <c r="F69" s="20">
        <v>0.187</v>
      </c>
      <c r="G69" s="21">
        <f t="shared" ref="G69:G132" si="39">F69*AD69</f>
        <v>0.24224275329005637</v>
      </c>
      <c r="H69" s="75">
        <f t="shared" ref="H69:H132" si="40">2*Z69*AD69*AE69*((AB69)^2+(AA69/2)^2)^0.5</f>
        <v>0.30042093923034136</v>
      </c>
      <c r="I69" s="1169"/>
      <c r="J69" s="72">
        <v>125</v>
      </c>
      <c r="K69" s="72">
        <v>250</v>
      </c>
      <c r="L69" s="72">
        <v>1830</v>
      </c>
      <c r="M69" s="1191"/>
      <c r="N69" s="1191"/>
      <c r="O69" s="175">
        <v>12.7</v>
      </c>
      <c r="P69" s="176">
        <f t="shared" ref="P69:P91" si="41">2*PI()*(O69/2)^2</f>
        <v>253.35373954874885</v>
      </c>
      <c r="Q69" s="175">
        <v>45600</v>
      </c>
      <c r="R69" s="175">
        <v>39</v>
      </c>
      <c r="S69" s="176">
        <f t="shared" ref="S69:S132" si="42">22000*(R69/10)^0.3</f>
        <v>33093.451379805359</v>
      </c>
      <c r="T69" s="176">
        <v>200</v>
      </c>
      <c r="U69" s="176">
        <f t="shared" ref="U69:U132" si="43">Q69/S69</f>
        <v>1.377916116293223</v>
      </c>
      <c r="V69" s="1039">
        <f t="shared" si="32"/>
        <v>1.0134149581949954E-2</v>
      </c>
      <c r="W69" s="176">
        <f t="shared" ref="W69:W132" si="44">T69*U69*V69*(-1+(1+(2/(U69*V69)))^0.5)</f>
        <v>30.747031182405141</v>
      </c>
      <c r="X69" s="558">
        <f t="shared" si="33"/>
        <v>11211673.538307993</v>
      </c>
      <c r="Y69" s="558">
        <f t="shared" si="34"/>
        <v>1.587459990515694E-5</v>
      </c>
      <c r="Z69" s="551">
        <f t="shared" ref="Z69:Z132" si="45">Y69*(T69-W69)</f>
        <v>2.6868231627393217E-3</v>
      </c>
      <c r="AA69" s="176">
        <f t="shared" si="35"/>
        <v>12.3</v>
      </c>
      <c r="AB69" s="176">
        <f t="shared" si="36"/>
        <v>50</v>
      </c>
      <c r="AC69" s="354">
        <f t="shared" ref="AC69:AC132" si="46">AB69</f>
        <v>50</v>
      </c>
      <c r="AD69" s="176">
        <f t="shared" si="37"/>
        <v>1.2954157929949539</v>
      </c>
      <c r="AE69" s="176">
        <f t="shared" si="31"/>
        <v>0.8566852926183014</v>
      </c>
      <c r="AF69" s="172">
        <f t="shared" ref="AF69:AF132" si="47">2*Z69*AD69*AE69*((AB69)^2+(AA69/2)^2)^0.5</f>
        <v>0.30042093923034136</v>
      </c>
      <c r="AG69" s="181">
        <f t="shared" ref="AG69:AG132" si="48">2*Z69*AD69*((AB69^2)+(AA69/2)^2)^0.5</f>
        <v>0.35067829670818773</v>
      </c>
      <c r="AH69" s="182">
        <f t="shared" ref="AH69:AH132" si="49">G69*AG69</f>
        <v>8.4949276113658712E-2</v>
      </c>
      <c r="AI69" s="181">
        <f t="shared" ref="AI69:AI132" si="50">AG69^2</f>
        <v>0.12297526778215576</v>
      </c>
      <c r="AJ69" s="182">
        <f t="shared" ref="AJ69:AJ132" si="51">U69*V69</f>
        <v>1.3964008033895069E-2</v>
      </c>
      <c r="AK69" s="182">
        <f t="shared" ref="AK69:AK132" si="52">T69/K69</f>
        <v>0.8</v>
      </c>
      <c r="AL69" s="228"/>
      <c r="AM69" s="228"/>
      <c r="AN69" s="228"/>
      <c r="AO69" s="228"/>
      <c r="AP69" s="228"/>
      <c r="AQ69" s="228"/>
    </row>
    <row r="70" spans="3:43" x14ac:dyDescent="0.25">
      <c r="C70" s="1166"/>
      <c r="D70" s="75">
        <v>6.5490000000000004</v>
      </c>
      <c r="E70" s="21">
        <f t="shared" si="38"/>
        <v>6549000</v>
      </c>
      <c r="F70" s="20">
        <v>0.23799999999999999</v>
      </c>
      <c r="G70" s="21">
        <f t="shared" si="39"/>
        <v>0.30830895873279901</v>
      </c>
      <c r="H70" s="75">
        <f t="shared" si="40"/>
        <v>0.33403340085220806</v>
      </c>
      <c r="I70" s="1169"/>
      <c r="J70" s="72">
        <v>125</v>
      </c>
      <c r="K70" s="72">
        <v>250</v>
      </c>
      <c r="L70" s="72">
        <v>1830</v>
      </c>
      <c r="M70" s="1191"/>
      <c r="N70" s="1191"/>
      <c r="O70" s="175">
        <v>12.7</v>
      </c>
      <c r="P70" s="176">
        <f t="shared" si="41"/>
        <v>253.35373954874885</v>
      </c>
      <c r="Q70" s="175">
        <v>45600</v>
      </c>
      <c r="R70" s="175">
        <v>39</v>
      </c>
      <c r="S70" s="176">
        <f t="shared" si="42"/>
        <v>33093.451379805359</v>
      </c>
      <c r="T70" s="176">
        <v>200</v>
      </c>
      <c r="U70" s="176">
        <f t="shared" si="43"/>
        <v>1.377916116293223</v>
      </c>
      <c r="V70" s="1039">
        <f t="shared" si="32"/>
        <v>1.0134149581949954E-2</v>
      </c>
      <c r="W70" s="176">
        <f t="shared" si="44"/>
        <v>30.747031182405141</v>
      </c>
      <c r="X70" s="558">
        <f t="shared" si="33"/>
        <v>11211673.538307993</v>
      </c>
      <c r="Y70" s="558">
        <f t="shared" si="34"/>
        <v>1.7650722373323057E-5</v>
      </c>
      <c r="Z70" s="551">
        <f t="shared" si="45"/>
        <v>2.9874371634600709E-3</v>
      </c>
      <c r="AA70" s="176">
        <f t="shared" si="35"/>
        <v>12.3</v>
      </c>
      <c r="AB70" s="176">
        <f t="shared" si="36"/>
        <v>50</v>
      </c>
      <c r="AC70" s="354">
        <f t="shared" si="46"/>
        <v>50</v>
      </c>
      <c r="AD70" s="176">
        <f t="shared" si="37"/>
        <v>1.2954157929949539</v>
      </c>
      <c r="AE70" s="176">
        <f t="shared" si="31"/>
        <v>0.8566852926183014</v>
      </c>
      <c r="AF70" s="172">
        <f t="shared" si="47"/>
        <v>0.33403340085220806</v>
      </c>
      <c r="AG70" s="181">
        <f t="shared" si="48"/>
        <v>0.38991378015991873</v>
      </c>
      <c r="AH70" s="182">
        <f t="shared" si="49"/>
        <v>0.12021391155667405</v>
      </c>
      <c r="AI70" s="181">
        <f t="shared" si="50"/>
        <v>0.15203275595859744</v>
      </c>
      <c r="AJ70" s="182">
        <f t="shared" si="51"/>
        <v>1.3964008033895069E-2</v>
      </c>
      <c r="AK70" s="182">
        <f t="shared" si="52"/>
        <v>0.8</v>
      </c>
      <c r="AL70" s="228"/>
      <c r="AM70" s="228"/>
      <c r="AN70" s="228"/>
      <c r="AO70" s="228"/>
      <c r="AP70" s="228"/>
      <c r="AQ70" s="228"/>
    </row>
    <row r="71" spans="3:43" x14ac:dyDescent="0.25">
      <c r="C71" s="1166"/>
      <c r="D71" s="75">
        <v>7.2080000000000002</v>
      </c>
      <c r="E71" s="21">
        <f t="shared" si="38"/>
        <v>7208000</v>
      </c>
      <c r="F71" s="20">
        <v>0.309</v>
      </c>
      <c r="G71" s="21">
        <f t="shared" si="39"/>
        <v>0.40028348003544073</v>
      </c>
      <c r="H71" s="75">
        <f t="shared" si="40"/>
        <v>0.36764586247407477</v>
      </c>
      <c r="I71" s="1169"/>
      <c r="J71" s="72">
        <v>125</v>
      </c>
      <c r="K71" s="72">
        <v>250</v>
      </c>
      <c r="L71" s="72">
        <v>1830</v>
      </c>
      <c r="M71" s="1191"/>
      <c r="N71" s="1191"/>
      <c r="O71" s="175">
        <v>12.7</v>
      </c>
      <c r="P71" s="176">
        <f t="shared" si="41"/>
        <v>253.35373954874885</v>
      </c>
      <c r="Q71" s="175">
        <v>45600</v>
      </c>
      <c r="R71" s="175">
        <v>39</v>
      </c>
      <c r="S71" s="176">
        <f t="shared" si="42"/>
        <v>33093.451379805359</v>
      </c>
      <c r="T71" s="176">
        <v>200</v>
      </c>
      <c r="U71" s="176">
        <f t="shared" si="43"/>
        <v>1.377916116293223</v>
      </c>
      <c r="V71" s="1039">
        <f t="shared" si="32"/>
        <v>1.0134149581949954E-2</v>
      </c>
      <c r="W71" s="176">
        <f t="shared" si="44"/>
        <v>30.747031182405141</v>
      </c>
      <c r="X71" s="558">
        <f t="shared" si="33"/>
        <v>11211673.538307993</v>
      </c>
      <c r="Y71" s="558">
        <f t="shared" si="34"/>
        <v>1.9426844841489173E-5</v>
      </c>
      <c r="Z71" s="551">
        <f t="shared" si="45"/>
        <v>3.2880511641808201E-3</v>
      </c>
      <c r="AA71" s="176">
        <f t="shared" si="35"/>
        <v>12.3</v>
      </c>
      <c r="AB71" s="176">
        <f t="shared" si="36"/>
        <v>50</v>
      </c>
      <c r="AC71" s="354">
        <f t="shared" si="46"/>
        <v>50</v>
      </c>
      <c r="AD71" s="176">
        <f t="shared" si="37"/>
        <v>1.2954157929949539</v>
      </c>
      <c r="AE71" s="176">
        <f t="shared" si="31"/>
        <v>0.8566852926183014</v>
      </c>
      <c r="AF71" s="172">
        <f t="shared" si="47"/>
        <v>0.36764586247407477</v>
      </c>
      <c r="AG71" s="181">
        <f t="shared" si="48"/>
        <v>0.42914926361164979</v>
      </c>
      <c r="AH71" s="182">
        <f t="shared" si="49"/>
        <v>0.17178136069311792</v>
      </c>
      <c r="AI71" s="181">
        <f t="shared" si="50"/>
        <v>0.18416909045842128</v>
      </c>
      <c r="AJ71" s="182">
        <f t="shared" si="51"/>
        <v>1.3964008033895069E-2</v>
      </c>
      <c r="AK71" s="182">
        <f t="shared" si="52"/>
        <v>0.8</v>
      </c>
      <c r="AL71" s="228"/>
      <c r="AM71" s="228"/>
      <c r="AN71" s="228"/>
      <c r="AO71" s="228"/>
      <c r="AP71" s="228"/>
      <c r="AQ71" s="228"/>
    </row>
    <row r="72" spans="3:43" x14ac:dyDescent="0.25">
      <c r="C72" s="1166"/>
      <c r="D72" s="75">
        <v>7.9080000000000004</v>
      </c>
      <c r="E72" s="21">
        <f t="shared" si="38"/>
        <v>7908000</v>
      </c>
      <c r="F72" s="20">
        <v>0.35099999999999998</v>
      </c>
      <c r="G72" s="21">
        <f t="shared" si="39"/>
        <v>0.45469094334122878</v>
      </c>
      <c r="H72" s="75">
        <f t="shared" si="40"/>
        <v>0.4033495394624006</v>
      </c>
      <c r="I72" s="1169"/>
      <c r="J72" s="72">
        <v>125</v>
      </c>
      <c r="K72" s="72">
        <v>250</v>
      </c>
      <c r="L72" s="72">
        <v>1830</v>
      </c>
      <c r="M72" s="1191"/>
      <c r="N72" s="1191"/>
      <c r="O72" s="175">
        <v>12.7</v>
      </c>
      <c r="P72" s="176">
        <f t="shared" si="41"/>
        <v>253.35373954874885</v>
      </c>
      <c r="Q72" s="175">
        <v>45600</v>
      </c>
      <c r="R72" s="175">
        <v>39</v>
      </c>
      <c r="S72" s="176">
        <f t="shared" si="42"/>
        <v>33093.451379805359</v>
      </c>
      <c r="T72" s="176">
        <v>200</v>
      </c>
      <c r="U72" s="176">
        <f t="shared" si="43"/>
        <v>1.377916116293223</v>
      </c>
      <c r="V72" s="1039">
        <f t="shared" si="32"/>
        <v>1.0134149581949954E-2</v>
      </c>
      <c r="W72" s="176">
        <f t="shared" si="44"/>
        <v>30.747031182405141</v>
      </c>
      <c r="X72" s="558">
        <f t="shared" si="33"/>
        <v>11211673.538307993</v>
      </c>
      <c r="Y72" s="558">
        <f t="shared" si="34"/>
        <v>2.1313469617993392E-5</v>
      </c>
      <c r="Z72" s="551">
        <f t="shared" si="45"/>
        <v>3.6073680086489909E-3</v>
      </c>
      <c r="AA72" s="176">
        <f t="shared" si="35"/>
        <v>12.3</v>
      </c>
      <c r="AB72" s="176">
        <f t="shared" si="36"/>
        <v>50</v>
      </c>
      <c r="AC72" s="354">
        <f t="shared" si="46"/>
        <v>50</v>
      </c>
      <c r="AD72" s="176">
        <f t="shared" si="37"/>
        <v>1.2954157929949539</v>
      </c>
      <c r="AE72" s="176">
        <f t="shared" si="31"/>
        <v>0.8566852926183014</v>
      </c>
      <c r="AF72" s="172">
        <f t="shared" si="47"/>
        <v>0.4033495394624006</v>
      </c>
      <c r="AG72" s="181">
        <f t="shared" si="48"/>
        <v>0.47082580142077224</v>
      </c>
      <c r="AH72" s="182">
        <f t="shared" si="49"/>
        <v>0.21408022779740099</v>
      </c>
      <c r="AI72" s="181">
        <f t="shared" si="50"/>
        <v>0.22167693528351246</v>
      </c>
      <c r="AJ72" s="182">
        <f t="shared" si="51"/>
        <v>1.3964008033895069E-2</v>
      </c>
      <c r="AK72" s="182">
        <f t="shared" si="52"/>
        <v>0.8</v>
      </c>
      <c r="AL72" s="228"/>
      <c r="AM72" s="228"/>
      <c r="AN72" s="228"/>
      <c r="AO72" s="228"/>
      <c r="AP72" s="228"/>
      <c r="AQ72" s="228"/>
    </row>
    <row r="73" spans="3:43" x14ac:dyDescent="0.25">
      <c r="C73" s="1166"/>
      <c r="D73" s="75">
        <v>8.5670000000000002</v>
      </c>
      <c r="E73" s="21">
        <f t="shared" si="38"/>
        <v>8567000</v>
      </c>
      <c r="F73" s="20">
        <v>0.38100000000000001</v>
      </c>
      <c r="G73" s="21">
        <f t="shared" si="39"/>
        <v>0.49355341713107742</v>
      </c>
      <c r="H73" s="75">
        <f t="shared" si="40"/>
        <v>0.43696200108426725</v>
      </c>
      <c r="I73" s="1169"/>
      <c r="J73" s="72">
        <v>125</v>
      </c>
      <c r="K73" s="72">
        <v>250</v>
      </c>
      <c r="L73" s="72">
        <v>1830</v>
      </c>
      <c r="M73" s="1191"/>
      <c r="N73" s="1191"/>
      <c r="O73" s="175">
        <v>12.7</v>
      </c>
      <c r="P73" s="176">
        <f t="shared" si="41"/>
        <v>253.35373954874885</v>
      </c>
      <c r="Q73" s="175">
        <v>45600</v>
      </c>
      <c r="R73" s="175">
        <v>39</v>
      </c>
      <c r="S73" s="176">
        <f t="shared" si="42"/>
        <v>33093.451379805359</v>
      </c>
      <c r="T73" s="176">
        <v>200</v>
      </c>
      <c r="U73" s="176">
        <f t="shared" si="43"/>
        <v>1.377916116293223</v>
      </c>
      <c r="V73" s="1039">
        <f t="shared" si="32"/>
        <v>1.0134149581949954E-2</v>
      </c>
      <c r="W73" s="176">
        <f t="shared" si="44"/>
        <v>30.747031182405141</v>
      </c>
      <c r="X73" s="558">
        <f t="shared" si="33"/>
        <v>11211673.538307993</v>
      </c>
      <c r="Y73" s="558">
        <f t="shared" si="34"/>
        <v>2.3089592086159508E-5</v>
      </c>
      <c r="Z73" s="551">
        <f t="shared" si="45"/>
        <v>3.9079820093697402E-3</v>
      </c>
      <c r="AA73" s="176">
        <f t="shared" si="35"/>
        <v>12.3</v>
      </c>
      <c r="AB73" s="176">
        <f t="shared" si="36"/>
        <v>50</v>
      </c>
      <c r="AC73" s="354">
        <f t="shared" si="46"/>
        <v>50</v>
      </c>
      <c r="AD73" s="176">
        <f t="shared" si="37"/>
        <v>1.2954157929949539</v>
      </c>
      <c r="AE73" s="176">
        <f t="shared" si="31"/>
        <v>0.8566852926183014</v>
      </c>
      <c r="AF73" s="172">
        <f t="shared" si="47"/>
        <v>0.43696200108426725</v>
      </c>
      <c r="AG73" s="181">
        <f t="shared" si="48"/>
        <v>0.51006128487250324</v>
      </c>
      <c r="AH73" s="182">
        <f t="shared" si="49"/>
        <v>0.25174249009509192</v>
      </c>
      <c r="AI73" s="181">
        <f t="shared" si="50"/>
        <v>0.26016251432578891</v>
      </c>
      <c r="AJ73" s="182">
        <f t="shared" si="51"/>
        <v>1.3964008033895069E-2</v>
      </c>
      <c r="AK73" s="182">
        <f t="shared" si="52"/>
        <v>0.8</v>
      </c>
      <c r="AL73" s="228"/>
      <c r="AM73" s="228"/>
      <c r="AN73" s="228"/>
      <c r="AO73" s="228"/>
      <c r="AP73" s="228"/>
      <c r="AQ73" s="228"/>
    </row>
    <row r="74" spans="3:43" x14ac:dyDescent="0.25">
      <c r="C74" s="1166"/>
      <c r="D74" s="75">
        <v>9.3089999999999993</v>
      </c>
      <c r="E74" s="21">
        <f t="shared" si="38"/>
        <v>9309000</v>
      </c>
      <c r="F74" s="20">
        <v>0.40100000000000002</v>
      </c>
      <c r="G74" s="21">
        <f t="shared" si="39"/>
        <v>0.51946173299097653</v>
      </c>
      <c r="H74" s="75">
        <f t="shared" si="40"/>
        <v>0.4748078986918926</v>
      </c>
      <c r="I74" s="1169"/>
      <c r="J74" s="72">
        <v>125</v>
      </c>
      <c r="K74" s="72">
        <v>250</v>
      </c>
      <c r="L74" s="72">
        <v>1830</v>
      </c>
      <c r="M74" s="1191"/>
      <c r="N74" s="1191"/>
      <c r="O74" s="175">
        <v>12.7</v>
      </c>
      <c r="P74" s="176">
        <f t="shared" si="41"/>
        <v>253.35373954874885</v>
      </c>
      <c r="Q74" s="175">
        <v>45600</v>
      </c>
      <c r="R74" s="175">
        <v>39</v>
      </c>
      <c r="S74" s="176">
        <f t="shared" si="42"/>
        <v>33093.451379805359</v>
      </c>
      <c r="T74" s="176">
        <v>200</v>
      </c>
      <c r="U74" s="176">
        <f t="shared" si="43"/>
        <v>1.377916116293223</v>
      </c>
      <c r="V74" s="1039">
        <f t="shared" si="32"/>
        <v>1.0134149581949954E-2</v>
      </c>
      <c r="W74" s="176">
        <f t="shared" si="44"/>
        <v>30.747031182405141</v>
      </c>
      <c r="X74" s="558">
        <f t="shared" si="33"/>
        <v>11211673.538307993</v>
      </c>
      <c r="Y74" s="558">
        <f t="shared" si="34"/>
        <v>2.5089414349253984E-5</v>
      </c>
      <c r="Z74" s="551">
        <f t="shared" si="45"/>
        <v>4.246457864506001E-3</v>
      </c>
      <c r="AA74" s="176">
        <f t="shared" si="35"/>
        <v>12.3</v>
      </c>
      <c r="AB74" s="176">
        <f t="shared" si="36"/>
        <v>50</v>
      </c>
      <c r="AC74" s="354">
        <f t="shared" si="46"/>
        <v>50</v>
      </c>
      <c r="AD74" s="176">
        <f t="shared" si="37"/>
        <v>1.2954157929949539</v>
      </c>
      <c r="AE74" s="176">
        <f t="shared" si="31"/>
        <v>0.8566852926183014</v>
      </c>
      <c r="AF74" s="172">
        <f t="shared" si="47"/>
        <v>0.4748078986918926</v>
      </c>
      <c r="AG74" s="181">
        <f t="shared" si="48"/>
        <v>0.55423841495017312</v>
      </c>
      <c r="AH74" s="182">
        <f t="shared" si="49"/>
        <v>0.28790564752018888</v>
      </c>
      <c r="AI74" s="181">
        <f t="shared" si="50"/>
        <v>0.30718022060648026</v>
      </c>
      <c r="AJ74" s="182">
        <f t="shared" si="51"/>
        <v>1.3964008033895069E-2</v>
      </c>
      <c r="AK74" s="182">
        <f t="shared" si="52"/>
        <v>0.8</v>
      </c>
      <c r="AL74" s="228"/>
      <c r="AM74" s="228"/>
      <c r="AN74" s="228"/>
      <c r="AO74" s="228"/>
      <c r="AP74" s="228"/>
      <c r="AQ74" s="228"/>
    </row>
    <row r="75" spans="3:43" ht="15.75" thickBot="1" x14ac:dyDescent="0.3">
      <c r="C75" s="1167"/>
      <c r="D75" s="76">
        <v>9.8859999999999992</v>
      </c>
      <c r="E75" s="81">
        <f t="shared" si="38"/>
        <v>9886000</v>
      </c>
      <c r="F75" s="30">
        <v>0.43</v>
      </c>
      <c r="G75" s="205">
        <f t="shared" si="39"/>
        <v>0.5570287909878302</v>
      </c>
      <c r="H75" s="76">
        <f t="shared" si="40"/>
        <v>0.50423792958084124</v>
      </c>
      <c r="I75" s="1170"/>
      <c r="J75" s="82">
        <v>125</v>
      </c>
      <c r="K75" s="82">
        <v>250</v>
      </c>
      <c r="L75" s="82">
        <v>1830</v>
      </c>
      <c r="M75" s="1192"/>
      <c r="N75" s="1192"/>
      <c r="O75" s="177">
        <v>12.7</v>
      </c>
      <c r="P75" s="173">
        <f t="shared" si="41"/>
        <v>253.35373954874885</v>
      </c>
      <c r="Q75" s="177">
        <v>45600</v>
      </c>
      <c r="R75" s="177">
        <v>39</v>
      </c>
      <c r="S75" s="173">
        <f t="shared" si="42"/>
        <v>33093.451379805359</v>
      </c>
      <c r="T75" s="173">
        <v>200</v>
      </c>
      <c r="U75" s="173">
        <f t="shared" si="43"/>
        <v>1.377916116293223</v>
      </c>
      <c r="V75" s="1040">
        <f t="shared" si="32"/>
        <v>1.0134149581949954E-2</v>
      </c>
      <c r="W75" s="173">
        <f t="shared" si="44"/>
        <v>30.747031182405141</v>
      </c>
      <c r="X75" s="559">
        <f t="shared" si="33"/>
        <v>11211673.538307993</v>
      </c>
      <c r="Y75" s="559">
        <f t="shared" si="34"/>
        <v>2.6644532200743891E-5</v>
      </c>
      <c r="Z75" s="552">
        <f t="shared" si="45"/>
        <v>4.509666177731908E-3</v>
      </c>
      <c r="AA75" s="173">
        <f t="shared" si="35"/>
        <v>12.3</v>
      </c>
      <c r="AB75" s="173">
        <f t="shared" si="36"/>
        <v>50</v>
      </c>
      <c r="AC75" s="354">
        <f t="shared" si="46"/>
        <v>50</v>
      </c>
      <c r="AD75" s="173">
        <f t="shared" si="37"/>
        <v>1.2954157929949539</v>
      </c>
      <c r="AE75" s="177">
        <f t="shared" si="31"/>
        <v>0.8566852926183014</v>
      </c>
      <c r="AF75" s="174">
        <f t="shared" si="47"/>
        <v>0.50423792958084124</v>
      </c>
      <c r="AG75" s="180">
        <f t="shared" si="48"/>
        <v>0.58859178968712123</v>
      </c>
      <c r="AH75" s="183">
        <f t="shared" si="49"/>
        <v>0.32786257299478039</v>
      </c>
      <c r="AI75" s="180">
        <f t="shared" si="50"/>
        <v>0.34644029488708833</v>
      </c>
      <c r="AJ75" s="183">
        <f t="shared" si="51"/>
        <v>1.3964008033895069E-2</v>
      </c>
      <c r="AK75" s="183">
        <f t="shared" si="52"/>
        <v>0.8</v>
      </c>
      <c r="AL75" s="228"/>
      <c r="AM75" s="228"/>
      <c r="AN75" s="228"/>
      <c r="AO75" s="228"/>
      <c r="AP75" s="228"/>
      <c r="AQ75" s="228"/>
    </row>
    <row r="76" spans="3:43" x14ac:dyDescent="0.25">
      <c r="C76" s="1165" t="s">
        <v>58</v>
      </c>
      <c r="D76" s="84">
        <v>4.5309999999999997</v>
      </c>
      <c r="E76" s="80">
        <f t="shared" si="38"/>
        <v>4531000</v>
      </c>
      <c r="F76" s="80">
        <v>4.3999999999999997E-2</v>
      </c>
      <c r="G76" s="21">
        <f t="shared" si="39"/>
        <v>5.6998294891777969E-2</v>
      </c>
      <c r="H76" s="73">
        <f t="shared" si="40"/>
        <v>0.19441563956398919</v>
      </c>
      <c r="I76" s="1168" t="s">
        <v>67</v>
      </c>
      <c r="J76" s="83">
        <v>125</v>
      </c>
      <c r="K76" s="83">
        <v>250</v>
      </c>
      <c r="L76" s="83">
        <v>1830</v>
      </c>
      <c r="M76" s="1190" t="s">
        <v>227</v>
      </c>
      <c r="N76" s="1190" t="s">
        <v>177</v>
      </c>
      <c r="O76" s="170">
        <v>12.7</v>
      </c>
      <c r="P76" s="170">
        <f t="shared" si="41"/>
        <v>253.35373954874885</v>
      </c>
      <c r="Q76" s="170">
        <v>45600</v>
      </c>
      <c r="R76" s="170">
        <v>39</v>
      </c>
      <c r="S76" s="170">
        <f t="shared" si="42"/>
        <v>33093.451379805359</v>
      </c>
      <c r="T76" s="170">
        <v>200</v>
      </c>
      <c r="U76" s="170">
        <f t="shared" si="43"/>
        <v>1.377916116293223</v>
      </c>
      <c r="V76" s="1038">
        <f t="shared" si="32"/>
        <v>1.0134149581949954E-2</v>
      </c>
      <c r="W76" s="170">
        <f t="shared" si="44"/>
        <v>30.747031182405141</v>
      </c>
      <c r="X76" s="557">
        <f t="shared" si="33"/>
        <v>11211673.538307993</v>
      </c>
      <c r="Y76" s="557">
        <f t="shared" si="34"/>
        <v>1.2211852660486603E-5</v>
      </c>
      <c r="Z76" s="550">
        <f t="shared" si="45"/>
        <v>2.0668923175504016E-3</v>
      </c>
      <c r="AA76" s="170">
        <f t="shared" si="35"/>
        <v>12.3</v>
      </c>
      <c r="AB76" s="170">
        <f t="shared" si="36"/>
        <v>50</v>
      </c>
      <c r="AC76" s="354">
        <f t="shared" si="46"/>
        <v>50</v>
      </c>
      <c r="AD76" s="170">
        <f t="shared" si="37"/>
        <v>1.2954157929949539</v>
      </c>
      <c r="AE76" s="176">
        <f t="shared" ref="AE76:AE84" si="53">$AT$9/$AU$9</f>
        <v>0.72068177996528138</v>
      </c>
      <c r="AF76" s="171">
        <f t="shared" si="47"/>
        <v>0.19441563956398919</v>
      </c>
      <c r="AG76" s="179">
        <f t="shared" si="48"/>
        <v>0.26976627544733423</v>
      </c>
      <c r="AH76" s="169">
        <f t="shared" si="49"/>
        <v>1.5376217719803759E-2</v>
      </c>
      <c r="AI76" s="179">
        <f t="shared" si="50"/>
        <v>7.2773843368726998E-2</v>
      </c>
      <c r="AJ76" s="169">
        <f t="shared" si="51"/>
        <v>1.3964008033895069E-2</v>
      </c>
      <c r="AK76" s="169">
        <f t="shared" si="52"/>
        <v>0.8</v>
      </c>
      <c r="AL76" s="229">
        <f>D76</f>
        <v>4.5309999999999997</v>
      </c>
      <c r="AM76" s="229">
        <f>D84</f>
        <v>9.2669999999999995</v>
      </c>
      <c r="AN76" s="228">
        <f t="shared" ref="AN76:AN127" si="54">1.5*AL76</f>
        <v>6.7965</v>
      </c>
      <c r="AO76" s="228">
        <f t="shared" ref="AO76:AO127" si="55">4*AL76</f>
        <v>18.123999999999999</v>
      </c>
      <c r="AP76" s="228">
        <f t="shared" ref="AP76:AP127" si="56">0.4*AM76</f>
        <v>3.7067999999999999</v>
      </c>
      <c r="AQ76" s="228">
        <f t="shared" ref="AQ76:AQ127" si="57">(AO76+AP76)/2</f>
        <v>10.9154</v>
      </c>
    </row>
    <row r="77" spans="3:43" x14ac:dyDescent="0.25">
      <c r="C77" s="1166"/>
      <c r="D77" s="75">
        <v>4.5720000000000001</v>
      </c>
      <c r="E77" s="21">
        <f t="shared" si="38"/>
        <v>4572000</v>
      </c>
      <c r="F77" s="20">
        <v>5.0999999999999997E-2</v>
      </c>
      <c r="G77" s="21">
        <f t="shared" si="39"/>
        <v>6.6066205442742651E-2</v>
      </c>
      <c r="H77" s="75">
        <f t="shared" si="40"/>
        <v>0.19617486296326608</v>
      </c>
      <c r="I77" s="1169"/>
      <c r="J77" s="72">
        <v>125</v>
      </c>
      <c r="K77" s="72">
        <v>250</v>
      </c>
      <c r="L77" s="72">
        <v>1830</v>
      </c>
      <c r="M77" s="1191"/>
      <c r="N77" s="1191"/>
      <c r="O77" s="175">
        <v>12.7</v>
      </c>
      <c r="P77" s="176">
        <f t="shared" si="41"/>
        <v>253.35373954874885</v>
      </c>
      <c r="Q77" s="175">
        <v>45600</v>
      </c>
      <c r="R77" s="175">
        <v>39</v>
      </c>
      <c r="S77" s="176">
        <f t="shared" si="42"/>
        <v>33093.451379805359</v>
      </c>
      <c r="T77" s="176">
        <v>200</v>
      </c>
      <c r="U77" s="176">
        <f t="shared" si="43"/>
        <v>1.377916116293223</v>
      </c>
      <c r="V77" s="1039">
        <f t="shared" si="32"/>
        <v>1.0134149581949954E-2</v>
      </c>
      <c r="W77" s="176">
        <f t="shared" si="44"/>
        <v>30.747031182405141</v>
      </c>
      <c r="X77" s="558">
        <f t="shared" si="33"/>
        <v>11211673.538307993</v>
      </c>
      <c r="Y77" s="558">
        <f t="shared" si="34"/>
        <v>1.2322354968824708E-5</v>
      </c>
      <c r="Z77" s="551">
        <f t="shared" si="45"/>
        <v>2.0855951612978232E-3</v>
      </c>
      <c r="AA77" s="176">
        <f t="shared" si="35"/>
        <v>12.3</v>
      </c>
      <c r="AB77" s="176">
        <f t="shared" si="36"/>
        <v>50</v>
      </c>
      <c r="AC77" s="354">
        <f t="shared" si="46"/>
        <v>50</v>
      </c>
      <c r="AD77" s="176">
        <f t="shared" si="37"/>
        <v>1.2954157929949539</v>
      </c>
      <c r="AE77" s="175">
        <f t="shared" si="53"/>
        <v>0.72068177996528138</v>
      </c>
      <c r="AF77" s="172">
        <f t="shared" si="47"/>
        <v>0.19617486296326608</v>
      </c>
      <c r="AG77" s="181">
        <f t="shared" si="48"/>
        <v>0.27220732980472567</v>
      </c>
      <c r="AH77" s="182">
        <f t="shared" si="49"/>
        <v>1.7983705373899411E-2</v>
      </c>
      <c r="AI77" s="181">
        <f t="shared" si="50"/>
        <v>7.4096830399418695E-2</v>
      </c>
      <c r="AJ77" s="182">
        <f t="shared" si="51"/>
        <v>1.3964008033895069E-2</v>
      </c>
      <c r="AK77" s="182">
        <f t="shared" si="52"/>
        <v>0.8</v>
      </c>
      <c r="AL77" s="228"/>
      <c r="AM77" s="228"/>
      <c r="AN77" s="228"/>
      <c r="AO77" s="228"/>
      <c r="AP77" s="228"/>
      <c r="AQ77" s="228"/>
    </row>
    <row r="78" spans="3:43" x14ac:dyDescent="0.25">
      <c r="C78" s="1166"/>
      <c r="D78" s="75">
        <v>5.2309999999999999</v>
      </c>
      <c r="E78" s="21">
        <f t="shared" si="38"/>
        <v>5231000</v>
      </c>
      <c r="F78" s="20">
        <v>0.114</v>
      </c>
      <c r="G78" s="21">
        <f t="shared" si="39"/>
        <v>0.14767740040142474</v>
      </c>
      <c r="H78" s="75">
        <f t="shared" si="40"/>
        <v>0.22445116101505794</v>
      </c>
      <c r="I78" s="1169"/>
      <c r="J78" s="72">
        <v>125</v>
      </c>
      <c r="K78" s="72">
        <v>250</v>
      </c>
      <c r="L78" s="72">
        <v>1830</v>
      </c>
      <c r="M78" s="1191"/>
      <c r="N78" s="1191"/>
      <c r="O78" s="175">
        <v>12.7</v>
      </c>
      <c r="P78" s="176">
        <f t="shared" si="41"/>
        <v>253.35373954874885</v>
      </c>
      <c r="Q78" s="175">
        <v>45600</v>
      </c>
      <c r="R78" s="175">
        <v>39</v>
      </c>
      <c r="S78" s="176">
        <f t="shared" si="42"/>
        <v>33093.451379805359</v>
      </c>
      <c r="T78" s="176">
        <v>200</v>
      </c>
      <c r="U78" s="176">
        <f t="shared" si="43"/>
        <v>1.377916116293223</v>
      </c>
      <c r="V78" s="1039">
        <f t="shared" si="32"/>
        <v>1.0134149581949954E-2</v>
      </c>
      <c r="W78" s="176">
        <f t="shared" si="44"/>
        <v>30.747031182405141</v>
      </c>
      <c r="X78" s="558">
        <f t="shared" si="33"/>
        <v>11211673.538307993</v>
      </c>
      <c r="Y78" s="558">
        <f t="shared" si="34"/>
        <v>1.4098477436990824E-5</v>
      </c>
      <c r="Z78" s="551">
        <f t="shared" si="45"/>
        <v>2.3862091620185724E-3</v>
      </c>
      <c r="AA78" s="176">
        <f t="shared" si="35"/>
        <v>12.3</v>
      </c>
      <c r="AB78" s="176">
        <f t="shared" si="36"/>
        <v>50</v>
      </c>
      <c r="AC78" s="354">
        <f t="shared" si="46"/>
        <v>50</v>
      </c>
      <c r="AD78" s="176">
        <f t="shared" si="37"/>
        <v>1.2954157929949539</v>
      </c>
      <c r="AE78" s="175">
        <f t="shared" si="53"/>
        <v>0.72068177996528138</v>
      </c>
      <c r="AF78" s="172">
        <f t="shared" si="47"/>
        <v>0.22445116101505794</v>
      </c>
      <c r="AG78" s="181">
        <f t="shared" si="48"/>
        <v>0.31144281325645667</v>
      </c>
      <c r="AH78" s="182">
        <f t="shared" si="49"/>
        <v>4.5993065035419903E-2</v>
      </c>
      <c r="AI78" s="181">
        <f t="shared" si="50"/>
        <v>9.699662592909615E-2</v>
      </c>
      <c r="AJ78" s="182">
        <f t="shared" si="51"/>
        <v>1.3964008033895069E-2</v>
      </c>
      <c r="AK78" s="182">
        <f t="shared" si="52"/>
        <v>0.8</v>
      </c>
      <c r="AL78" s="228"/>
      <c r="AM78" s="228"/>
      <c r="AN78" s="228"/>
      <c r="AO78" s="228"/>
      <c r="AP78" s="228"/>
      <c r="AQ78" s="228"/>
    </row>
    <row r="79" spans="3:43" x14ac:dyDescent="0.25">
      <c r="C79" s="1166"/>
      <c r="D79" s="75">
        <v>5.931</v>
      </c>
      <c r="E79" s="21">
        <f t="shared" si="38"/>
        <v>5931000</v>
      </c>
      <c r="F79" s="20">
        <v>0.16500000000000001</v>
      </c>
      <c r="G79" s="21">
        <f t="shared" si="39"/>
        <v>0.21374360584416741</v>
      </c>
      <c r="H79" s="75">
        <f t="shared" si="40"/>
        <v>0.25448668246612666</v>
      </c>
      <c r="I79" s="1169"/>
      <c r="J79" s="72">
        <v>125</v>
      </c>
      <c r="K79" s="72">
        <v>250</v>
      </c>
      <c r="L79" s="72">
        <v>1830</v>
      </c>
      <c r="M79" s="1191"/>
      <c r="N79" s="1191"/>
      <c r="O79" s="175">
        <v>12.7</v>
      </c>
      <c r="P79" s="176">
        <f t="shared" si="41"/>
        <v>253.35373954874885</v>
      </c>
      <c r="Q79" s="175">
        <v>45600</v>
      </c>
      <c r="R79" s="175">
        <v>39</v>
      </c>
      <c r="S79" s="176">
        <f t="shared" si="42"/>
        <v>33093.451379805359</v>
      </c>
      <c r="T79" s="176">
        <v>200</v>
      </c>
      <c r="U79" s="176">
        <f t="shared" si="43"/>
        <v>1.377916116293223</v>
      </c>
      <c r="V79" s="1039">
        <f t="shared" si="32"/>
        <v>1.0134149581949954E-2</v>
      </c>
      <c r="W79" s="176">
        <f t="shared" si="44"/>
        <v>30.747031182405141</v>
      </c>
      <c r="X79" s="558">
        <f t="shared" si="33"/>
        <v>11211673.538307993</v>
      </c>
      <c r="Y79" s="558">
        <f t="shared" si="34"/>
        <v>1.5985102213495043E-5</v>
      </c>
      <c r="Z79" s="551">
        <f t="shared" si="45"/>
        <v>2.7055260064867428E-3</v>
      </c>
      <c r="AA79" s="176">
        <f t="shared" si="35"/>
        <v>12.3</v>
      </c>
      <c r="AB79" s="176">
        <f t="shared" si="36"/>
        <v>50</v>
      </c>
      <c r="AC79" s="354">
        <f t="shared" si="46"/>
        <v>50</v>
      </c>
      <c r="AD79" s="176">
        <f t="shared" si="37"/>
        <v>1.2954157929949539</v>
      </c>
      <c r="AE79" s="175">
        <f t="shared" si="53"/>
        <v>0.72068177996528138</v>
      </c>
      <c r="AF79" s="172">
        <f t="shared" si="47"/>
        <v>0.25448668246612666</v>
      </c>
      <c r="AG79" s="181">
        <f t="shared" si="48"/>
        <v>0.35311935106557912</v>
      </c>
      <c r="AH79" s="182">
        <f t="shared" si="49"/>
        <v>7.5477003390109321E-2</v>
      </c>
      <c r="AI79" s="181">
        <f t="shared" si="50"/>
        <v>0.12469327609697571</v>
      </c>
      <c r="AJ79" s="182">
        <f t="shared" si="51"/>
        <v>1.3964008033895069E-2</v>
      </c>
      <c r="AK79" s="182">
        <f t="shared" si="52"/>
        <v>0.8</v>
      </c>
      <c r="AL79" s="228"/>
      <c r="AM79" s="228"/>
      <c r="AN79" s="228"/>
      <c r="AO79" s="228"/>
      <c r="AP79" s="228"/>
      <c r="AQ79" s="228"/>
    </row>
    <row r="80" spans="3:43" x14ac:dyDescent="0.25">
      <c r="C80" s="1166"/>
      <c r="D80" s="75">
        <v>6.59</v>
      </c>
      <c r="E80" s="21">
        <f t="shared" si="38"/>
        <v>6590000</v>
      </c>
      <c r="F80" s="20">
        <v>0.2</v>
      </c>
      <c r="G80" s="21">
        <f t="shared" si="39"/>
        <v>0.25908315859899078</v>
      </c>
      <c r="H80" s="75">
        <f t="shared" si="40"/>
        <v>0.28276298051791848</v>
      </c>
      <c r="I80" s="1169"/>
      <c r="J80" s="72">
        <v>125</v>
      </c>
      <c r="K80" s="72">
        <v>250</v>
      </c>
      <c r="L80" s="72">
        <v>1830</v>
      </c>
      <c r="M80" s="1191"/>
      <c r="N80" s="1191"/>
      <c r="O80" s="175">
        <v>12.7</v>
      </c>
      <c r="P80" s="176">
        <f t="shared" si="41"/>
        <v>253.35373954874885</v>
      </c>
      <c r="Q80" s="175">
        <v>45600</v>
      </c>
      <c r="R80" s="175">
        <v>39</v>
      </c>
      <c r="S80" s="176">
        <f t="shared" si="42"/>
        <v>33093.451379805359</v>
      </c>
      <c r="T80" s="176">
        <v>200</v>
      </c>
      <c r="U80" s="176">
        <f t="shared" si="43"/>
        <v>1.377916116293223</v>
      </c>
      <c r="V80" s="1039">
        <f t="shared" si="32"/>
        <v>1.0134149581949954E-2</v>
      </c>
      <c r="W80" s="176">
        <f t="shared" si="44"/>
        <v>30.747031182405141</v>
      </c>
      <c r="X80" s="558">
        <f t="shared" si="33"/>
        <v>11211673.538307993</v>
      </c>
      <c r="Y80" s="558">
        <f t="shared" si="34"/>
        <v>1.776122468166116E-5</v>
      </c>
      <c r="Z80" s="551">
        <f t="shared" si="45"/>
        <v>3.006140007207492E-3</v>
      </c>
      <c r="AA80" s="176">
        <f t="shared" si="35"/>
        <v>12.3</v>
      </c>
      <c r="AB80" s="176">
        <f t="shared" si="36"/>
        <v>50</v>
      </c>
      <c r="AC80" s="354">
        <f t="shared" si="46"/>
        <v>50</v>
      </c>
      <c r="AD80" s="176">
        <f t="shared" si="37"/>
        <v>1.2954157929949539</v>
      </c>
      <c r="AE80" s="175">
        <f t="shared" si="53"/>
        <v>0.72068177996528138</v>
      </c>
      <c r="AF80" s="172">
        <f t="shared" si="47"/>
        <v>0.28276298051791848</v>
      </c>
      <c r="AG80" s="181">
        <f t="shared" si="48"/>
        <v>0.39235483451731012</v>
      </c>
      <c r="AH80" s="182">
        <f t="shared" si="49"/>
        <v>0.10165252981832903</v>
      </c>
      <c r="AI80" s="181">
        <f t="shared" si="50"/>
        <v>0.15394231616910581</v>
      </c>
      <c r="AJ80" s="182">
        <f t="shared" si="51"/>
        <v>1.3964008033895069E-2</v>
      </c>
      <c r="AK80" s="182">
        <f t="shared" si="52"/>
        <v>0.8</v>
      </c>
      <c r="AL80" s="228"/>
      <c r="AM80" s="228"/>
      <c r="AN80" s="228"/>
      <c r="AO80" s="228"/>
      <c r="AP80" s="228"/>
      <c r="AQ80" s="228"/>
    </row>
    <row r="81" spans="3:43" x14ac:dyDescent="0.25">
      <c r="C81" s="1166"/>
      <c r="D81" s="75">
        <v>7.2489999999999997</v>
      </c>
      <c r="E81" s="21">
        <f t="shared" si="38"/>
        <v>7249000</v>
      </c>
      <c r="F81" s="20">
        <v>0.23799999999999999</v>
      </c>
      <c r="G81" s="21">
        <f t="shared" si="39"/>
        <v>0.30830895873279901</v>
      </c>
      <c r="H81" s="75">
        <f t="shared" si="40"/>
        <v>0.31103927856971042</v>
      </c>
      <c r="I81" s="1169"/>
      <c r="J81" s="72">
        <v>125</v>
      </c>
      <c r="K81" s="72">
        <v>250</v>
      </c>
      <c r="L81" s="72">
        <v>1830</v>
      </c>
      <c r="M81" s="1191"/>
      <c r="N81" s="1191"/>
      <c r="O81" s="175">
        <v>12.7</v>
      </c>
      <c r="P81" s="176">
        <f t="shared" si="41"/>
        <v>253.35373954874885</v>
      </c>
      <c r="Q81" s="175">
        <v>45600</v>
      </c>
      <c r="R81" s="175">
        <v>39</v>
      </c>
      <c r="S81" s="176">
        <f t="shared" si="42"/>
        <v>33093.451379805359</v>
      </c>
      <c r="T81" s="176">
        <v>200</v>
      </c>
      <c r="U81" s="176">
        <f t="shared" si="43"/>
        <v>1.377916116293223</v>
      </c>
      <c r="V81" s="1039">
        <f t="shared" si="32"/>
        <v>1.0134149581949954E-2</v>
      </c>
      <c r="W81" s="176">
        <f t="shared" si="44"/>
        <v>30.747031182405141</v>
      </c>
      <c r="X81" s="558">
        <f t="shared" si="33"/>
        <v>11211673.538307993</v>
      </c>
      <c r="Y81" s="558">
        <f t="shared" si="34"/>
        <v>1.9537347149827276E-5</v>
      </c>
      <c r="Z81" s="551">
        <f t="shared" si="45"/>
        <v>3.3067540079282417E-3</v>
      </c>
      <c r="AA81" s="176">
        <f t="shared" si="35"/>
        <v>12.3</v>
      </c>
      <c r="AB81" s="176">
        <f t="shared" si="36"/>
        <v>50</v>
      </c>
      <c r="AC81" s="354">
        <f t="shared" si="46"/>
        <v>50</v>
      </c>
      <c r="AD81" s="176">
        <f t="shared" si="37"/>
        <v>1.2954157929949539</v>
      </c>
      <c r="AE81" s="175">
        <f t="shared" si="53"/>
        <v>0.72068177996528138</v>
      </c>
      <c r="AF81" s="172">
        <f t="shared" si="47"/>
        <v>0.31103927856971042</v>
      </c>
      <c r="AG81" s="181">
        <f t="shared" si="48"/>
        <v>0.43159031796904124</v>
      </c>
      <c r="AH81" s="182">
        <f t="shared" si="49"/>
        <v>0.13306316153219275</v>
      </c>
      <c r="AI81" s="181">
        <f t="shared" si="50"/>
        <v>0.18627020256461813</v>
      </c>
      <c r="AJ81" s="182">
        <f t="shared" si="51"/>
        <v>1.3964008033895069E-2</v>
      </c>
      <c r="AK81" s="182">
        <f t="shared" si="52"/>
        <v>0.8</v>
      </c>
      <c r="AL81" s="228"/>
      <c r="AM81" s="228"/>
      <c r="AN81" s="228"/>
      <c r="AO81" s="228"/>
      <c r="AP81" s="228"/>
      <c r="AQ81" s="228"/>
    </row>
    <row r="82" spans="3:43" x14ac:dyDescent="0.25">
      <c r="C82" s="1166"/>
      <c r="D82" s="75">
        <v>7.9080000000000004</v>
      </c>
      <c r="E82" s="21">
        <f t="shared" si="38"/>
        <v>7908000</v>
      </c>
      <c r="F82" s="20">
        <v>0.30399999999999999</v>
      </c>
      <c r="G82" s="21">
        <f t="shared" si="39"/>
        <v>0.39380640107046599</v>
      </c>
      <c r="H82" s="75">
        <f t="shared" si="40"/>
        <v>0.33931557662150225</v>
      </c>
      <c r="I82" s="1169"/>
      <c r="J82" s="72">
        <v>125</v>
      </c>
      <c r="K82" s="72">
        <v>250</v>
      </c>
      <c r="L82" s="72">
        <v>1830</v>
      </c>
      <c r="M82" s="1191"/>
      <c r="N82" s="1191"/>
      <c r="O82" s="175">
        <v>12.7</v>
      </c>
      <c r="P82" s="176">
        <f t="shared" si="41"/>
        <v>253.35373954874885</v>
      </c>
      <c r="Q82" s="175">
        <v>45600</v>
      </c>
      <c r="R82" s="175">
        <v>39</v>
      </c>
      <c r="S82" s="176">
        <f t="shared" si="42"/>
        <v>33093.451379805359</v>
      </c>
      <c r="T82" s="176">
        <v>200</v>
      </c>
      <c r="U82" s="176">
        <f t="shared" si="43"/>
        <v>1.377916116293223</v>
      </c>
      <c r="V82" s="1039">
        <f t="shared" si="32"/>
        <v>1.0134149581949954E-2</v>
      </c>
      <c r="W82" s="176">
        <f t="shared" si="44"/>
        <v>30.747031182405141</v>
      </c>
      <c r="X82" s="558">
        <f t="shared" si="33"/>
        <v>11211673.538307993</v>
      </c>
      <c r="Y82" s="558">
        <f t="shared" si="34"/>
        <v>2.1313469617993392E-5</v>
      </c>
      <c r="Z82" s="551">
        <f t="shared" si="45"/>
        <v>3.6073680086489909E-3</v>
      </c>
      <c r="AA82" s="176">
        <f t="shared" si="35"/>
        <v>12.3</v>
      </c>
      <c r="AB82" s="176">
        <f t="shared" si="36"/>
        <v>50</v>
      </c>
      <c r="AC82" s="354">
        <f t="shared" si="46"/>
        <v>50</v>
      </c>
      <c r="AD82" s="176">
        <f t="shared" si="37"/>
        <v>1.2954157929949539</v>
      </c>
      <c r="AE82" s="175">
        <f t="shared" si="53"/>
        <v>0.72068177996528138</v>
      </c>
      <c r="AF82" s="172">
        <f t="shared" si="47"/>
        <v>0.33931557662150225</v>
      </c>
      <c r="AG82" s="181">
        <f t="shared" si="48"/>
        <v>0.47082580142077224</v>
      </c>
      <c r="AH82" s="182">
        <f t="shared" si="49"/>
        <v>0.1854142143886322</v>
      </c>
      <c r="AI82" s="181">
        <f t="shared" si="50"/>
        <v>0.22167693528351246</v>
      </c>
      <c r="AJ82" s="182">
        <f t="shared" si="51"/>
        <v>1.3964008033895069E-2</v>
      </c>
      <c r="AK82" s="182">
        <f t="shared" si="52"/>
        <v>0.8</v>
      </c>
      <c r="AL82" s="228"/>
      <c r="AM82" s="228"/>
      <c r="AN82" s="228"/>
      <c r="AO82" s="228"/>
      <c r="AP82" s="228"/>
      <c r="AQ82" s="228"/>
    </row>
    <row r="83" spans="3:43" x14ac:dyDescent="0.25">
      <c r="C83" s="1166"/>
      <c r="D83" s="75">
        <v>8.5670000000000002</v>
      </c>
      <c r="E83" s="21">
        <f t="shared" si="38"/>
        <v>8567000</v>
      </c>
      <c r="F83" s="20">
        <v>0.35699999999999998</v>
      </c>
      <c r="G83" s="21">
        <f t="shared" si="39"/>
        <v>0.46246343809919854</v>
      </c>
      <c r="H83" s="75">
        <f t="shared" si="40"/>
        <v>0.36759187467329413</v>
      </c>
      <c r="I83" s="1169"/>
      <c r="J83" s="72">
        <v>125</v>
      </c>
      <c r="K83" s="72">
        <v>250</v>
      </c>
      <c r="L83" s="72">
        <v>1830</v>
      </c>
      <c r="M83" s="1191"/>
      <c r="N83" s="1191"/>
      <c r="O83" s="175">
        <v>12.7</v>
      </c>
      <c r="P83" s="176">
        <f t="shared" si="41"/>
        <v>253.35373954874885</v>
      </c>
      <c r="Q83" s="175">
        <v>45600</v>
      </c>
      <c r="R83" s="175">
        <v>39</v>
      </c>
      <c r="S83" s="176">
        <f t="shared" si="42"/>
        <v>33093.451379805359</v>
      </c>
      <c r="T83" s="176">
        <v>200</v>
      </c>
      <c r="U83" s="176">
        <f t="shared" si="43"/>
        <v>1.377916116293223</v>
      </c>
      <c r="V83" s="1039">
        <f t="shared" si="32"/>
        <v>1.0134149581949954E-2</v>
      </c>
      <c r="W83" s="176">
        <f t="shared" si="44"/>
        <v>30.747031182405141</v>
      </c>
      <c r="X83" s="558">
        <f t="shared" si="33"/>
        <v>11211673.538307993</v>
      </c>
      <c r="Y83" s="558">
        <f t="shared" si="34"/>
        <v>2.3089592086159508E-5</v>
      </c>
      <c r="Z83" s="551">
        <f t="shared" si="45"/>
        <v>3.9079820093697402E-3</v>
      </c>
      <c r="AA83" s="176">
        <f t="shared" si="35"/>
        <v>12.3</v>
      </c>
      <c r="AB83" s="176">
        <f t="shared" si="36"/>
        <v>50</v>
      </c>
      <c r="AC83" s="354">
        <f t="shared" si="46"/>
        <v>50</v>
      </c>
      <c r="AD83" s="176">
        <f t="shared" si="37"/>
        <v>1.2954157929949539</v>
      </c>
      <c r="AE83" s="175">
        <f t="shared" si="53"/>
        <v>0.72068177996528138</v>
      </c>
      <c r="AF83" s="172">
        <f t="shared" si="47"/>
        <v>0.36759187467329413</v>
      </c>
      <c r="AG83" s="181">
        <f t="shared" si="48"/>
        <v>0.51006128487250324</v>
      </c>
      <c r="AH83" s="182">
        <f t="shared" si="49"/>
        <v>0.23588469544343257</v>
      </c>
      <c r="AI83" s="181">
        <f t="shared" si="50"/>
        <v>0.26016251432578891</v>
      </c>
      <c r="AJ83" s="182">
        <f t="shared" si="51"/>
        <v>1.3964008033895069E-2</v>
      </c>
      <c r="AK83" s="182">
        <f t="shared" si="52"/>
        <v>0.8</v>
      </c>
      <c r="AL83" s="228"/>
      <c r="AM83" s="228"/>
      <c r="AN83" s="228"/>
      <c r="AO83" s="228"/>
      <c r="AP83" s="228"/>
      <c r="AQ83" s="228"/>
    </row>
    <row r="84" spans="3:43" ht="15.75" thickBot="1" x14ac:dyDescent="0.3">
      <c r="C84" s="1167"/>
      <c r="D84" s="76">
        <v>9.2669999999999995</v>
      </c>
      <c r="E84" s="81">
        <f t="shared" si="38"/>
        <v>9267000</v>
      </c>
      <c r="F84" s="30">
        <v>0.373</v>
      </c>
      <c r="G84" s="21">
        <f t="shared" si="39"/>
        <v>0.48319009078711783</v>
      </c>
      <c r="H84" s="76">
        <f t="shared" si="40"/>
        <v>0.39762739612436288</v>
      </c>
      <c r="I84" s="1170"/>
      <c r="J84" s="82">
        <v>125</v>
      </c>
      <c r="K84" s="82">
        <v>250</v>
      </c>
      <c r="L84" s="82">
        <v>1830</v>
      </c>
      <c r="M84" s="1192"/>
      <c r="N84" s="1192"/>
      <c r="O84" s="177">
        <v>12.7</v>
      </c>
      <c r="P84" s="173">
        <f t="shared" si="41"/>
        <v>253.35373954874885</v>
      </c>
      <c r="Q84" s="177">
        <v>45600</v>
      </c>
      <c r="R84" s="177">
        <v>39</v>
      </c>
      <c r="S84" s="173">
        <f t="shared" si="42"/>
        <v>33093.451379805359</v>
      </c>
      <c r="T84" s="173">
        <v>200</v>
      </c>
      <c r="U84" s="173">
        <f t="shared" si="43"/>
        <v>1.377916116293223</v>
      </c>
      <c r="V84" s="1040">
        <f t="shared" si="32"/>
        <v>1.0134149581949954E-2</v>
      </c>
      <c r="W84" s="173">
        <f t="shared" si="44"/>
        <v>30.747031182405141</v>
      </c>
      <c r="X84" s="559">
        <f t="shared" si="33"/>
        <v>11211673.538307993</v>
      </c>
      <c r="Y84" s="559">
        <f t="shared" si="34"/>
        <v>2.4976216862663731E-5</v>
      </c>
      <c r="Z84" s="552">
        <f t="shared" si="45"/>
        <v>4.227298853837911E-3</v>
      </c>
      <c r="AA84" s="173">
        <f t="shared" si="35"/>
        <v>12.3</v>
      </c>
      <c r="AB84" s="173">
        <f t="shared" si="36"/>
        <v>50</v>
      </c>
      <c r="AC84" s="354">
        <f t="shared" si="46"/>
        <v>50</v>
      </c>
      <c r="AD84" s="173">
        <f t="shared" si="37"/>
        <v>1.2954157929949539</v>
      </c>
      <c r="AE84" s="177">
        <f t="shared" si="53"/>
        <v>0.72068177996528138</v>
      </c>
      <c r="AF84" s="174">
        <f t="shared" si="47"/>
        <v>0.39762739612436288</v>
      </c>
      <c r="AG84" s="180">
        <f t="shared" si="48"/>
        <v>0.55173782268162574</v>
      </c>
      <c r="AH84" s="183">
        <f t="shared" si="49"/>
        <v>0.26659424863222148</v>
      </c>
      <c r="AI84" s="180">
        <f t="shared" si="50"/>
        <v>0.30441462497746108</v>
      </c>
      <c r="AJ84" s="183">
        <f t="shared" si="51"/>
        <v>1.3964008033895069E-2</v>
      </c>
      <c r="AK84" s="183">
        <f t="shared" si="52"/>
        <v>0.8</v>
      </c>
      <c r="AL84" s="228"/>
      <c r="AM84" s="228"/>
      <c r="AN84" s="228"/>
      <c r="AO84" s="228"/>
      <c r="AP84" s="228"/>
      <c r="AQ84" s="228"/>
    </row>
    <row r="85" spans="3:43" x14ac:dyDescent="0.25">
      <c r="C85" s="1204" t="s">
        <v>59</v>
      </c>
      <c r="D85" s="84">
        <v>5.1479999999999997</v>
      </c>
      <c r="E85" s="80">
        <f t="shared" si="38"/>
        <v>5148000</v>
      </c>
      <c r="F85" s="84">
        <v>2.9000000000000001E-2</v>
      </c>
      <c r="G85" s="21">
        <f t="shared" si="39"/>
        <v>3.7567057996853663E-2</v>
      </c>
      <c r="H85" s="73">
        <f t="shared" si="40"/>
        <v>0.20995736134145809</v>
      </c>
      <c r="I85" s="1168" t="s">
        <v>67</v>
      </c>
      <c r="J85" s="83">
        <v>125</v>
      </c>
      <c r="K85" s="83">
        <v>250</v>
      </c>
      <c r="L85" s="83">
        <v>1830</v>
      </c>
      <c r="M85" s="1190" t="s">
        <v>227</v>
      </c>
      <c r="N85" s="1190" t="s">
        <v>177</v>
      </c>
      <c r="O85" s="170">
        <v>12.7</v>
      </c>
      <c r="P85" s="170">
        <f t="shared" si="41"/>
        <v>253.35373954874885</v>
      </c>
      <c r="Q85" s="170">
        <v>45600</v>
      </c>
      <c r="R85" s="170">
        <v>39</v>
      </c>
      <c r="S85" s="170">
        <f t="shared" si="42"/>
        <v>33093.451379805359</v>
      </c>
      <c r="T85" s="170">
        <v>200</v>
      </c>
      <c r="U85" s="170">
        <f t="shared" si="43"/>
        <v>1.377916116293223</v>
      </c>
      <c r="V85" s="1038">
        <f t="shared" si="32"/>
        <v>1.0134149581949954E-2</v>
      </c>
      <c r="W85" s="170">
        <f t="shared" si="44"/>
        <v>30.747031182405141</v>
      </c>
      <c r="X85" s="557">
        <f t="shared" si="33"/>
        <v>11211673.538307993</v>
      </c>
      <c r="Y85" s="557">
        <f t="shared" si="34"/>
        <v>1.3874777642062467E-5</v>
      </c>
      <c r="Z85" s="550">
        <f t="shared" si="45"/>
        <v>2.3483473076030608E-3</v>
      </c>
      <c r="AA85" s="170">
        <f t="shared" si="35"/>
        <v>12.3</v>
      </c>
      <c r="AB85" s="170">
        <f t="shared" si="36"/>
        <v>50</v>
      </c>
      <c r="AC85" s="354">
        <f t="shared" si="46"/>
        <v>50</v>
      </c>
      <c r="AD85" s="170">
        <f t="shared" si="37"/>
        <v>1.2954157929949539</v>
      </c>
      <c r="AE85" s="176">
        <f t="shared" ref="AE85:AE92" si="58">$AT$10/$AU$10</f>
        <v>0.68501325345543695</v>
      </c>
      <c r="AF85" s="171">
        <f t="shared" si="47"/>
        <v>0.20995736134145809</v>
      </c>
      <c r="AG85" s="179">
        <f t="shared" si="48"/>
        <v>0.30650116663051791</v>
      </c>
      <c r="AH85" s="169">
        <f t="shared" si="49"/>
        <v>1.1514347102911975E-2</v>
      </c>
      <c r="AI85" s="179">
        <f t="shared" si="50"/>
        <v>9.3942965145868501E-2</v>
      </c>
      <c r="AJ85" s="169">
        <f t="shared" si="51"/>
        <v>1.3964008033895069E-2</v>
      </c>
      <c r="AK85" s="169">
        <f t="shared" si="52"/>
        <v>0.8</v>
      </c>
      <c r="AL85" s="229">
        <f>D85</f>
        <v>5.1479999999999997</v>
      </c>
      <c r="AM85" s="229">
        <f>D92</f>
        <v>9.8439999999999994</v>
      </c>
      <c r="AN85" s="228">
        <f t="shared" si="54"/>
        <v>7.7219999999999995</v>
      </c>
      <c r="AO85" s="228">
        <f t="shared" si="55"/>
        <v>20.591999999999999</v>
      </c>
      <c r="AP85" s="228">
        <f t="shared" si="56"/>
        <v>3.9375999999999998</v>
      </c>
      <c r="AQ85" s="228">
        <f t="shared" si="57"/>
        <v>12.264799999999999</v>
      </c>
    </row>
    <row r="86" spans="3:43" x14ac:dyDescent="0.25">
      <c r="C86" s="1178"/>
      <c r="D86" s="75">
        <v>5.8490000000000002</v>
      </c>
      <c r="E86" s="21">
        <f t="shared" si="38"/>
        <v>5849000</v>
      </c>
      <c r="F86" s="75">
        <v>0.14599999999999999</v>
      </c>
      <c r="G86" s="21">
        <f t="shared" si="39"/>
        <v>0.18913070577726326</v>
      </c>
      <c r="H86" s="75">
        <f t="shared" si="40"/>
        <v>0.23854712635706843</v>
      </c>
      <c r="I86" s="1169"/>
      <c r="J86" s="72">
        <v>125</v>
      </c>
      <c r="K86" s="72">
        <v>250</v>
      </c>
      <c r="L86" s="72">
        <v>1830</v>
      </c>
      <c r="M86" s="1191"/>
      <c r="N86" s="1191"/>
      <c r="O86" s="175">
        <v>12.7</v>
      </c>
      <c r="P86" s="176">
        <f t="shared" si="41"/>
        <v>253.35373954874885</v>
      </c>
      <c r="Q86" s="175">
        <v>45600</v>
      </c>
      <c r="R86" s="175">
        <v>39</v>
      </c>
      <c r="S86" s="176">
        <f t="shared" si="42"/>
        <v>33093.451379805359</v>
      </c>
      <c r="T86" s="176">
        <v>200</v>
      </c>
      <c r="U86" s="176">
        <f t="shared" si="43"/>
        <v>1.377916116293223</v>
      </c>
      <c r="V86" s="1039">
        <f t="shared" si="32"/>
        <v>1.0134149581949954E-2</v>
      </c>
      <c r="W86" s="176">
        <f t="shared" si="44"/>
        <v>30.747031182405141</v>
      </c>
      <c r="X86" s="558">
        <f t="shared" si="33"/>
        <v>11211673.538307993</v>
      </c>
      <c r="Y86" s="558">
        <f t="shared" si="34"/>
        <v>1.5764097596818837E-5</v>
      </c>
      <c r="Z86" s="551">
        <f t="shared" si="45"/>
        <v>2.6681203189919006E-3</v>
      </c>
      <c r="AA86" s="176">
        <f t="shared" si="35"/>
        <v>12.3</v>
      </c>
      <c r="AB86" s="176">
        <f t="shared" si="36"/>
        <v>50</v>
      </c>
      <c r="AC86" s="354">
        <f t="shared" si="46"/>
        <v>50</v>
      </c>
      <c r="AD86" s="176">
        <f t="shared" si="37"/>
        <v>1.2954157929949539</v>
      </c>
      <c r="AE86" s="176">
        <f t="shared" si="58"/>
        <v>0.68501325345543695</v>
      </c>
      <c r="AF86" s="172">
        <f t="shared" si="47"/>
        <v>0.23854712635706843</v>
      </c>
      <c r="AG86" s="181">
        <f t="shared" si="48"/>
        <v>0.34823724235079628</v>
      </c>
      <c r="AH86" s="182">
        <f t="shared" si="49"/>
        <v>6.5862355423733976E-2</v>
      </c>
      <c r="AI86" s="181">
        <f t="shared" si="50"/>
        <v>0.12126917696008722</v>
      </c>
      <c r="AJ86" s="182">
        <f t="shared" si="51"/>
        <v>1.3964008033895069E-2</v>
      </c>
      <c r="AK86" s="182">
        <f t="shared" si="52"/>
        <v>0.8</v>
      </c>
      <c r="AL86" s="228"/>
      <c r="AM86" s="228"/>
      <c r="AN86" s="228"/>
      <c r="AO86" s="228"/>
      <c r="AP86" s="228"/>
      <c r="AQ86" s="228"/>
    </row>
    <row r="87" spans="3:43" x14ac:dyDescent="0.25">
      <c r="C87" s="1178"/>
      <c r="D87" s="75">
        <v>6.4669999999999996</v>
      </c>
      <c r="E87" s="21">
        <f t="shared" si="38"/>
        <v>6467000</v>
      </c>
      <c r="F87" s="75">
        <v>0.21</v>
      </c>
      <c r="G87" s="21">
        <f t="shared" si="39"/>
        <v>0.27203731652894031</v>
      </c>
      <c r="H87" s="75">
        <f t="shared" si="40"/>
        <v>0.26375179794001735</v>
      </c>
      <c r="I87" s="1169"/>
      <c r="J87" s="72">
        <v>125</v>
      </c>
      <c r="K87" s="72">
        <v>250</v>
      </c>
      <c r="L87" s="72">
        <v>1830</v>
      </c>
      <c r="M87" s="1191"/>
      <c r="N87" s="1191"/>
      <c r="O87" s="175">
        <v>12.7</v>
      </c>
      <c r="P87" s="176">
        <f t="shared" si="41"/>
        <v>253.35373954874885</v>
      </c>
      <c r="Q87" s="175">
        <v>45600</v>
      </c>
      <c r="R87" s="175">
        <v>39</v>
      </c>
      <c r="S87" s="176">
        <f t="shared" si="42"/>
        <v>33093.451379805359</v>
      </c>
      <c r="T87" s="176">
        <v>200</v>
      </c>
      <c r="U87" s="176">
        <f t="shared" si="43"/>
        <v>1.377916116293223</v>
      </c>
      <c r="V87" s="1039">
        <f t="shared" si="32"/>
        <v>1.0134149581949954E-2</v>
      </c>
      <c r="W87" s="176">
        <f t="shared" si="44"/>
        <v>30.747031182405141</v>
      </c>
      <c r="X87" s="558">
        <f t="shared" si="33"/>
        <v>11211673.538307993</v>
      </c>
      <c r="Y87" s="558">
        <f t="shared" si="34"/>
        <v>1.7429717756646848E-5</v>
      </c>
      <c r="Z87" s="551">
        <f t="shared" si="45"/>
        <v>2.9500314759652283E-3</v>
      </c>
      <c r="AA87" s="176">
        <f t="shared" si="35"/>
        <v>12.3</v>
      </c>
      <c r="AB87" s="176">
        <f t="shared" si="36"/>
        <v>50</v>
      </c>
      <c r="AC87" s="354">
        <f t="shared" si="46"/>
        <v>50</v>
      </c>
      <c r="AD87" s="176">
        <f t="shared" si="37"/>
        <v>1.2954157929949539</v>
      </c>
      <c r="AE87" s="176">
        <f t="shared" si="58"/>
        <v>0.68501325345543695</v>
      </c>
      <c r="AF87" s="172">
        <f t="shared" si="47"/>
        <v>0.26375179794001735</v>
      </c>
      <c r="AG87" s="181">
        <f t="shared" si="48"/>
        <v>0.38503167144513584</v>
      </c>
      <c r="AH87" s="182">
        <f t="shared" si="49"/>
        <v>0.10474298267858737</v>
      </c>
      <c r="AI87" s="181">
        <f t="shared" si="50"/>
        <v>0.14824938801583504</v>
      </c>
      <c r="AJ87" s="182">
        <f t="shared" si="51"/>
        <v>1.3964008033895069E-2</v>
      </c>
      <c r="AK87" s="182">
        <f t="shared" si="52"/>
        <v>0.8</v>
      </c>
      <c r="AL87" s="228"/>
      <c r="AM87" s="228"/>
      <c r="AN87" s="228"/>
      <c r="AO87" s="228"/>
      <c r="AP87" s="228"/>
      <c r="AQ87" s="228"/>
    </row>
    <row r="88" spans="3:43" x14ac:dyDescent="0.25">
      <c r="C88" s="1178"/>
      <c r="D88" s="75">
        <v>7.1260000000000003</v>
      </c>
      <c r="E88" s="21">
        <f t="shared" si="38"/>
        <v>7126000</v>
      </c>
      <c r="F88" s="75">
        <v>0.248</v>
      </c>
      <c r="G88" s="21">
        <f t="shared" si="39"/>
        <v>0.32126311666274859</v>
      </c>
      <c r="H88" s="75">
        <f t="shared" si="40"/>
        <v>0.29062862411018464</v>
      </c>
      <c r="I88" s="1169"/>
      <c r="J88" s="72">
        <v>125</v>
      </c>
      <c r="K88" s="72">
        <v>250</v>
      </c>
      <c r="L88" s="72">
        <v>1830</v>
      </c>
      <c r="M88" s="1191"/>
      <c r="N88" s="1191"/>
      <c r="O88" s="175">
        <v>12.7</v>
      </c>
      <c r="P88" s="176">
        <f t="shared" si="41"/>
        <v>253.35373954874885</v>
      </c>
      <c r="Q88" s="175">
        <v>45600</v>
      </c>
      <c r="R88" s="175">
        <v>39</v>
      </c>
      <c r="S88" s="176">
        <f t="shared" si="42"/>
        <v>33093.451379805359</v>
      </c>
      <c r="T88" s="176">
        <v>200</v>
      </c>
      <c r="U88" s="176">
        <f t="shared" si="43"/>
        <v>1.377916116293223</v>
      </c>
      <c r="V88" s="1039">
        <f t="shared" si="32"/>
        <v>1.0134149581949954E-2</v>
      </c>
      <c r="W88" s="176">
        <f t="shared" si="44"/>
        <v>30.747031182405141</v>
      </c>
      <c r="X88" s="558">
        <f t="shared" si="33"/>
        <v>11211673.538307993</v>
      </c>
      <c r="Y88" s="558">
        <f t="shared" si="34"/>
        <v>1.9205840224812964E-5</v>
      </c>
      <c r="Z88" s="551">
        <f t="shared" si="45"/>
        <v>3.2506454766859775E-3</v>
      </c>
      <c r="AA88" s="176">
        <f t="shared" si="35"/>
        <v>12.3</v>
      </c>
      <c r="AB88" s="176">
        <f t="shared" si="36"/>
        <v>50</v>
      </c>
      <c r="AC88" s="354">
        <f t="shared" si="46"/>
        <v>50</v>
      </c>
      <c r="AD88" s="176">
        <f t="shared" si="37"/>
        <v>1.2954157929949539</v>
      </c>
      <c r="AE88" s="176">
        <f t="shared" si="58"/>
        <v>0.68501325345543695</v>
      </c>
      <c r="AF88" s="172">
        <f t="shared" si="47"/>
        <v>0.29062862411018464</v>
      </c>
      <c r="AG88" s="181">
        <f t="shared" si="48"/>
        <v>0.42426715489686689</v>
      </c>
      <c r="AH88" s="182">
        <f t="shared" si="49"/>
        <v>0.13630138847980458</v>
      </c>
      <c r="AI88" s="181">
        <f t="shared" si="50"/>
        <v>0.18000261872428205</v>
      </c>
      <c r="AJ88" s="182">
        <f t="shared" si="51"/>
        <v>1.3964008033895069E-2</v>
      </c>
      <c r="AK88" s="182">
        <f t="shared" si="52"/>
        <v>0.8</v>
      </c>
      <c r="AL88" s="228"/>
      <c r="AM88" s="228"/>
      <c r="AN88" s="228"/>
      <c r="AO88" s="228"/>
      <c r="AP88" s="228"/>
      <c r="AQ88" s="228"/>
    </row>
    <row r="89" spans="3:43" x14ac:dyDescent="0.25">
      <c r="C89" s="1178"/>
      <c r="D89" s="75">
        <v>7.8259999999999996</v>
      </c>
      <c r="E89" s="21">
        <f t="shared" si="38"/>
        <v>7826000</v>
      </c>
      <c r="F89" s="75">
        <v>0.28599999999999998</v>
      </c>
      <c r="G89" s="21">
        <f t="shared" si="39"/>
        <v>0.37048891679655677</v>
      </c>
      <c r="H89" s="75">
        <f t="shared" si="40"/>
        <v>0.31917760486757007</v>
      </c>
      <c r="I89" s="1169"/>
      <c r="J89" s="72">
        <v>125</v>
      </c>
      <c r="K89" s="72">
        <v>250</v>
      </c>
      <c r="L89" s="72">
        <v>1830</v>
      </c>
      <c r="M89" s="1191"/>
      <c r="N89" s="1191"/>
      <c r="O89" s="175">
        <v>12.7</v>
      </c>
      <c r="P89" s="176">
        <f t="shared" si="41"/>
        <v>253.35373954874885</v>
      </c>
      <c r="Q89" s="175">
        <v>45600</v>
      </c>
      <c r="R89" s="175">
        <v>39</v>
      </c>
      <c r="S89" s="176">
        <f t="shared" si="42"/>
        <v>33093.451379805359</v>
      </c>
      <c r="T89" s="176">
        <v>200</v>
      </c>
      <c r="U89" s="176">
        <f t="shared" si="43"/>
        <v>1.377916116293223</v>
      </c>
      <c r="V89" s="1039">
        <f t="shared" si="32"/>
        <v>1.0134149581949954E-2</v>
      </c>
      <c r="W89" s="176">
        <f t="shared" si="44"/>
        <v>30.747031182405141</v>
      </c>
      <c r="X89" s="558">
        <f t="shared" si="33"/>
        <v>11211673.538307993</v>
      </c>
      <c r="Y89" s="558">
        <f t="shared" si="34"/>
        <v>2.1092465001317183E-5</v>
      </c>
      <c r="Z89" s="551">
        <f t="shared" si="45"/>
        <v>3.5699623211541479E-3</v>
      </c>
      <c r="AA89" s="176">
        <f t="shared" si="35"/>
        <v>12.3</v>
      </c>
      <c r="AB89" s="176">
        <f t="shared" si="36"/>
        <v>50</v>
      </c>
      <c r="AC89" s="354">
        <f t="shared" si="46"/>
        <v>50</v>
      </c>
      <c r="AD89" s="176">
        <f t="shared" si="37"/>
        <v>1.2954157929949539</v>
      </c>
      <c r="AE89" s="176">
        <f t="shared" si="58"/>
        <v>0.68501325345543695</v>
      </c>
      <c r="AF89" s="172">
        <f t="shared" si="47"/>
        <v>0.31917760486757007</v>
      </c>
      <c r="AG89" s="181">
        <f t="shared" si="48"/>
        <v>0.46594369270598929</v>
      </c>
      <c r="AH89" s="182">
        <f t="shared" si="49"/>
        <v>0.17262697399882967</v>
      </c>
      <c r="AI89" s="181">
        <f t="shared" si="50"/>
        <v>0.21710352477249337</v>
      </c>
      <c r="AJ89" s="182">
        <f t="shared" si="51"/>
        <v>1.3964008033895069E-2</v>
      </c>
      <c r="AK89" s="182">
        <f t="shared" si="52"/>
        <v>0.8</v>
      </c>
      <c r="AL89" s="228"/>
      <c r="AM89" s="228"/>
      <c r="AN89" s="228"/>
      <c r="AO89" s="228"/>
      <c r="AP89" s="228"/>
      <c r="AQ89" s="228"/>
    </row>
    <row r="90" spans="3:43" x14ac:dyDescent="0.25">
      <c r="C90" s="1178"/>
      <c r="D90" s="75">
        <v>8.4849999999999994</v>
      </c>
      <c r="E90" s="21">
        <f t="shared" si="38"/>
        <v>8485000</v>
      </c>
      <c r="F90" s="75">
        <v>0.29599999999999999</v>
      </c>
      <c r="G90" s="21">
        <f t="shared" si="39"/>
        <v>0.38344307472650635</v>
      </c>
      <c r="H90" s="75">
        <f t="shared" si="40"/>
        <v>0.34605443103773731</v>
      </c>
      <c r="I90" s="1169"/>
      <c r="J90" s="72">
        <v>125</v>
      </c>
      <c r="K90" s="72">
        <v>250</v>
      </c>
      <c r="L90" s="72">
        <v>1830</v>
      </c>
      <c r="M90" s="1191"/>
      <c r="N90" s="1191"/>
      <c r="O90" s="175">
        <v>12.7</v>
      </c>
      <c r="P90" s="176">
        <f t="shared" si="41"/>
        <v>253.35373954874885</v>
      </c>
      <c r="Q90" s="175">
        <v>45600</v>
      </c>
      <c r="R90" s="175">
        <v>39</v>
      </c>
      <c r="S90" s="176">
        <f t="shared" si="42"/>
        <v>33093.451379805359</v>
      </c>
      <c r="T90" s="176">
        <v>200</v>
      </c>
      <c r="U90" s="176">
        <f t="shared" si="43"/>
        <v>1.377916116293223</v>
      </c>
      <c r="V90" s="1039">
        <f t="shared" si="32"/>
        <v>1.0134149581949954E-2</v>
      </c>
      <c r="W90" s="176">
        <f t="shared" si="44"/>
        <v>30.747031182405141</v>
      </c>
      <c r="X90" s="558">
        <f t="shared" si="33"/>
        <v>11211673.538307993</v>
      </c>
      <c r="Y90" s="558">
        <f t="shared" si="34"/>
        <v>2.2868587469483299E-5</v>
      </c>
      <c r="Z90" s="551">
        <f t="shared" si="45"/>
        <v>3.8705763218748971E-3</v>
      </c>
      <c r="AA90" s="176">
        <f t="shared" si="35"/>
        <v>12.3</v>
      </c>
      <c r="AB90" s="176">
        <f t="shared" si="36"/>
        <v>50</v>
      </c>
      <c r="AC90" s="354">
        <f t="shared" si="46"/>
        <v>50</v>
      </c>
      <c r="AD90" s="176">
        <f t="shared" si="37"/>
        <v>1.2954157929949539</v>
      </c>
      <c r="AE90" s="176">
        <f t="shared" si="58"/>
        <v>0.68501325345543695</v>
      </c>
      <c r="AF90" s="172">
        <f t="shared" si="47"/>
        <v>0.34605443103773731</v>
      </c>
      <c r="AG90" s="181">
        <f t="shared" si="48"/>
        <v>0.50517917615772034</v>
      </c>
      <c r="AH90" s="182">
        <f t="shared" si="49"/>
        <v>0.19370745659371968</v>
      </c>
      <c r="AI90" s="181">
        <f t="shared" si="50"/>
        <v>0.25520600002339305</v>
      </c>
      <c r="AJ90" s="182">
        <f t="shared" si="51"/>
        <v>1.3964008033895069E-2</v>
      </c>
      <c r="AK90" s="182">
        <f t="shared" si="52"/>
        <v>0.8</v>
      </c>
      <c r="AL90" s="228"/>
      <c r="AM90" s="228"/>
      <c r="AN90" s="228"/>
      <c r="AO90" s="228"/>
      <c r="AP90" s="228"/>
      <c r="AQ90" s="228"/>
    </row>
    <row r="91" spans="3:43" x14ac:dyDescent="0.25">
      <c r="C91" s="1178"/>
      <c r="D91" s="75">
        <v>9.2260000000000009</v>
      </c>
      <c r="E91" s="21">
        <f t="shared" si="38"/>
        <v>9226000</v>
      </c>
      <c r="F91" s="75">
        <v>0.307</v>
      </c>
      <c r="G91" s="21">
        <f t="shared" si="39"/>
        <v>0.39769264844945085</v>
      </c>
      <c r="H91" s="75">
        <f t="shared" si="40"/>
        <v>0.37627556638234111</v>
      </c>
      <c r="I91" s="1169"/>
      <c r="J91" s="72">
        <v>125</v>
      </c>
      <c r="K91" s="72">
        <v>250</v>
      </c>
      <c r="L91" s="72">
        <v>1830</v>
      </c>
      <c r="M91" s="1191"/>
      <c r="N91" s="1191"/>
      <c r="O91" s="175">
        <v>12.7</v>
      </c>
      <c r="P91" s="176">
        <f t="shared" si="41"/>
        <v>253.35373954874885</v>
      </c>
      <c r="Q91" s="175">
        <v>45600</v>
      </c>
      <c r="R91" s="175">
        <v>39</v>
      </c>
      <c r="S91" s="176">
        <f t="shared" si="42"/>
        <v>33093.451379805359</v>
      </c>
      <c r="T91" s="176">
        <v>200</v>
      </c>
      <c r="U91" s="176">
        <f t="shared" si="43"/>
        <v>1.377916116293223</v>
      </c>
      <c r="V91" s="1039">
        <f t="shared" si="32"/>
        <v>1.0134149581949954E-2</v>
      </c>
      <c r="W91" s="176">
        <f t="shared" si="44"/>
        <v>30.747031182405141</v>
      </c>
      <c r="X91" s="558">
        <f t="shared" si="33"/>
        <v>11211673.538307993</v>
      </c>
      <c r="Y91" s="558">
        <f t="shared" si="34"/>
        <v>2.4865714554325625E-5</v>
      </c>
      <c r="Z91" s="551">
        <f t="shared" si="45"/>
        <v>4.2085960100904894E-3</v>
      </c>
      <c r="AA91" s="176">
        <f t="shared" si="35"/>
        <v>12.3</v>
      </c>
      <c r="AB91" s="176">
        <f t="shared" si="36"/>
        <v>50</v>
      </c>
      <c r="AC91" s="354">
        <f t="shared" si="46"/>
        <v>50</v>
      </c>
      <c r="AD91" s="176">
        <f t="shared" si="37"/>
        <v>1.2954157929949539</v>
      </c>
      <c r="AE91" s="176">
        <f t="shared" si="58"/>
        <v>0.68501325345543695</v>
      </c>
      <c r="AF91" s="172">
        <f t="shared" si="47"/>
        <v>0.37627556638234111</v>
      </c>
      <c r="AG91" s="181">
        <f t="shared" si="48"/>
        <v>0.54929676832423424</v>
      </c>
      <c r="AH91" s="182">
        <f t="shared" si="49"/>
        <v>0.21845128657958915</v>
      </c>
      <c r="AI91" s="181">
        <f t="shared" si="50"/>
        <v>0.30172693969144748</v>
      </c>
      <c r="AJ91" s="182">
        <f t="shared" si="51"/>
        <v>1.3964008033895069E-2</v>
      </c>
      <c r="AK91" s="182">
        <f t="shared" si="52"/>
        <v>0.8</v>
      </c>
      <c r="AL91" s="228"/>
      <c r="AM91" s="228"/>
      <c r="AN91" s="228"/>
      <c r="AO91" s="228"/>
      <c r="AP91" s="228"/>
      <c r="AQ91" s="228"/>
    </row>
    <row r="92" spans="3:43" ht="15.75" thickBot="1" x14ac:dyDescent="0.3">
      <c r="C92" s="1205"/>
      <c r="D92" s="76">
        <v>9.8439999999999994</v>
      </c>
      <c r="E92" s="81">
        <f t="shared" si="38"/>
        <v>9844000</v>
      </c>
      <c r="F92" s="76">
        <v>0.309</v>
      </c>
      <c r="G92" s="205">
        <f t="shared" si="39"/>
        <v>0.40028348003544073</v>
      </c>
      <c r="H92" s="76">
        <f t="shared" si="40"/>
        <v>0.40148023796529009</v>
      </c>
      <c r="I92" s="1170"/>
      <c r="J92" s="77">
        <v>125</v>
      </c>
      <c r="K92" s="77">
        <v>250</v>
      </c>
      <c r="L92" s="77">
        <v>1830</v>
      </c>
      <c r="M92" s="1192"/>
      <c r="N92" s="1192"/>
      <c r="O92" s="177">
        <v>12.7</v>
      </c>
      <c r="P92" s="177">
        <f>2*PI()*(O92/2)^2</f>
        <v>253.35373954874885</v>
      </c>
      <c r="Q92" s="177">
        <v>45600</v>
      </c>
      <c r="R92" s="177">
        <v>39</v>
      </c>
      <c r="S92" s="173">
        <f t="shared" si="42"/>
        <v>33093.451379805359</v>
      </c>
      <c r="T92" s="173">
        <v>200</v>
      </c>
      <c r="U92" s="173">
        <f t="shared" si="43"/>
        <v>1.377916116293223</v>
      </c>
      <c r="V92" s="1042">
        <f t="shared" si="32"/>
        <v>1.0134149581949954E-2</v>
      </c>
      <c r="W92" s="173">
        <f t="shared" si="44"/>
        <v>30.747031182405141</v>
      </c>
      <c r="X92" s="559">
        <f t="shared" si="33"/>
        <v>11211673.538307993</v>
      </c>
      <c r="Y92" s="559">
        <f t="shared" si="34"/>
        <v>2.6531334714153638E-5</v>
      </c>
      <c r="Z92" s="552">
        <f t="shared" si="45"/>
        <v>4.4905071670638171E-3</v>
      </c>
      <c r="AA92" s="173">
        <f t="shared" si="35"/>
        <v>12.3</v>
      </c>
      <c r="AB92" s="173">
        <f t="shared" si="36"/>
        <v>50</v>
      </c>
      <c r="AC92" s="354">
        <f t="shared" si="46"/>
        <v>50</v>
      </c>
      <c r="AD92" s="173">
        <f t="shared" si="37"/>
        <v>1.2954157929949539</v>
      </c>
      <c r="AE92" s="177">
        <f t="shared" si="58"/>
        <v>0.68501325345543695</v>
      </c>
      <c r="AF92" s="174">
        <f t="shared" si="47"/>
        <v>0.40148023796529009</v>
      </c>
      <c r="AG92" s="180">
        <f t="shared" si="48"/>
        <v>0.58609119741857385</v>
      </c>
      <c r="AH92" s="183">
        <f t="shared" si="49"/>
        <v>0.23460262412084526</v>
      </c>
      <c r="AI92" s="180">
        <f t="shared" si="50"/>
        <v>0.34350289169153769</v>
      </c>
      <c r="AJ92" s="183">
        <f t="shared" si="51"/>
        <v>1.3964008033895069E-2</v>
      </c>
      <c r="AK92" s="183">
        <f t="shared" si="52"/>
        <v>0.8</v>
      </c>
      <c r="AL92" s="228"/>
      <c r="AM92" s="228"/>
      <c r="AN92" s="228"/>
      <c r="AO92" s="228"/>
      <c r="AP92" s="228"/>
      <c r="AQ92" s="228"/>
    </row>
    <row r="93" spans="3:43" x14ac:dyDescent="0.25">
      <c r="C93" s="1202" t="s">
        <v>171</v>
      </c>
      <c r="D93" s="85">
        <v>4.6539999999999999</v>
      </c>
      <c r="E93" s="80">
        <f t="shared" si="38"/>
        <v>4654000</v>
      </c>
      <c r="F93" s="85">
        <v>3.1E-2</v>
      </c>
      <c r="G93" s="21">
        <f t="shared" si="39"/>
        <v>4.0219303279123576E-2</v>
      </c>
      <c r="H93" s="73">
        <f t="shared" si="40"/>
        <v>0.16043088323297511</v>
      </c>
      <c r="I93" s="1168" t="s">
        <v>67</v>
      </c>
      <c r="J93" s="83">
        <v>125</v>
      </c>
      <c r="K93" s="83">
        <v>250</v>
      </c>
      <c r="L93" s="83">
        <v>1830</v>
      </c>
      <c r="M93" s="1190" t="s">
        <v>227</v>
      </c>
      <c r="N93" s="1190" t="s">
        <v>177</v>
      </c>
      <c r="O93" s="185">
        <v>12.7</v>
      </c>
      <c r="P93" s="170">
        <f t="shared" ref="P93:P156" si="59">2*PI()*(O93/2)^2</f>
        <v>253.35373954874885</v>
      </c>
      <c r="Q93" s="185">
        <v>45600</v>
      </c>
      <c r="R93" s="185">
        <v>30</v>
      </c>
      <c r="S93" s="170">
        <f t="shared" si="42"/>
        <v>30588.561746950003</v>
      </c>
      <c r="T93" s="170">
        <v>200</v>
      </c>
      <c r="U93" s="170">
        <f t="shared" si="43"/>
        <v>1.490753320709719</v>
      </c>
      <c r="V93" s="1038">
        <f t="shared" si="32"/>
        <v>1.0134149581949954E-2</v>
      </c>
      <c r="W93" s="170">
        <f t="shared" si="44"/>
        <v>31.874497120638264</v>
      </c>
      <c r="X93" s="557">
        <f t="shared" si="33"/>
        <v>12025128.640519913</v>
      </c>
      <c r="Y93" s="557">
        <f t="shared" si="34"/>
        <v>1.265253626346388E-5</v>
      </c>
      <c r="Z93" s="550">
        <f t="shared" si="45"/>
        <v>2.1272140219942256E-3</v>
      </c>
      <c r="AA93" s="170">
        <f t="shared" si="35"/>
        <v>12.3</v>
      </c>
      <c r="AB93" s="170">
        <f t="shared" si="36"/>
        <v>50</v>
      </c>
      <c r="AC93" s="354">
        <f t="shared" si="46"/>
        <v>50</v>
      </c>
      <c r="AD93" s="170">
        <f t="shared" si="37"/>
        <v>1.2973968799717284</v>
      </c>
      <c r="AE93" s="176">
        <f t="shared" ref="AE93:AE105" si="60">$AT$11/$AU$11</f>
        <v>0.57695683254537766</v>
      </c>
      <c r="AF93" s="171">
        <f t="shared" si="47"/>
        <v>0.16043088323297511</v>
      </c>
      <c r="AG93" s="179">
        <f t="shared" si="48"/>
        <v>0.27806392815420417</v>
      </c>
      <c r="AH93" s="169">
        <f t="shared" si="49"/>
        <v>1.1183537457418366E-2</v>
      </c>
      <c r="AI93" s="179">
        <f t="shared" si="50"/>
        <v>7.731954814054641E-2</v>
      </c>
      <c r="AJ93" s="169">
        <f t="shared" si="51"/>
        <v>1.5107517141860904E-2</v>
      </c>
      <c r="AK93" s="169">
        <f t="shared" si="52"/>
        <v>0.8</v>
      </c>
      <c r="AL93" s="229">
        <f>D93</f>
        <v>4.6539999999999999</v>
      </c>
      <c r="AM93" s="229">
        <f>D105</f>
        <v>12.891999999999999</v>
      </c>
      <c r="AN93" s="228">
        <f t="shared" si="54"/>
        <v>6.9809999999999999</v>
      </c>
      <c r="AO93" s="228">
        <f t="shared" si="55"/>
        <v>18.616</v>
      </c>
      <c r="AP93" s="228">
        <f t="shared" si="56"/>
        <v>5.1568000000000005</v>
      </c>
      <c r="AQ93" s="228">
        <f t="shared" si="57"/>
        <v>11.8864</v>
      </c>
    </row>
    <row r="94" spans="3:43" x14ac:dyDescent="0.25">
      <c r="C94" s="1175"/>
      <c r="D94" s="75">
        <v>5.2720000000000002</v>
      </c>
      <c r="E94" s="21">
        <f t="shared" si="38"/>
        <v>5272000</v>
      </c>
      <c r="F94" s="75">
        <v>4.1000000000000002E-2</v>
      </c>
      <c r="G94" s="21">
        <f t="shared" si="39"/>
        <v>5.3193272078840864E-2</v>
      </c>
      <c r="H94" s="75">
        <f t="shared" si="40"/>
        <v>0.18173433957976892</v>
      </c>
      <c r="I94" s="1169"/>
      <c r="J94" s="74">
        <v>125</v>
      </c>
      <c r="K94" s="74">
        <v>250</v>
      </c>
      <c r="L94" s="74">
        <v>1830</v>
      </c>
      <c r="M94" s="1191"/>
      <c r="N94" s="1191"/>
      <c r="O94" s="186">
        <v>12.7</v>
      </c>
      <c r="P94" s="175">
        <f t="shared" si="59"/>
        <v>253.35373954874885</v>
      </c>
      <c r="Q94" s="186">
        <v>45600</v>
      </c>
      <c r="R94" s="186">
        <v>30</v>
      </c>
      <c r="S94" s="176">
        <f t="shared" si="42"/>
        <v>30588.561746950003</v>
      </c>
      <c r="T94" s="175">
        <v>200</v>
      </c>
      <c r="U94" s="176">
        <f t="shared" si="43"/>
        <v>1.490753320709719</v>
      </c>
      <c r="V94" s="1041">
        <f t="shared" si="32"/>
        <v>1.0134149581949954E-2</v>
      </c>
      <c r="W94" s="176">
        <f t="shared" si="44"/>
        <v>31.874497120638264</v>
      </c>
      <c r="X94" s="558">
        <f t="shared" si="33"/>
        <v>12025128.640519913</v>
      </c>
      <c r="Y94" s="558">
        <f t="shared" si="34"/>
        <v>1.4332653885041164E-5</v>
      </c>
      <c r="Z94" s="551">
        <f t="shared" si="45"/>
        <v>2.4096846420183834E-3</v>
      </c>
      <c r="AA94" s="176">
        <f t="shared" si="35"/>
        <v>12.3</v>
      </c>
      <c r="AB94" s="176">
        <f t="shared" si="36"/>
        <v>50</v>
      </c>
      <c r="AC94" s="354">
        <f t="shared" si="46"/>
        <v>50</v>
      </c>
      <c r="AD94" s="176">
        <f t="shared" si="37"/>
        <v>1.2973968799717284</v>
      </c>
      <c r="AE94" s="175">
        <f t="shared" si="60"/>
        <v>0.57695683254537766</v>
      </c>
      <c r="AF94" s="172">
        <f t="shared" si="47"/>
        <v>0.18173433957976892</v>
      </c>
      <c r="AG94" s="181">
        <f t="shared" si="48"/>
        <v>0.3149877587513889</v>
      </c>
      <c r="AH94" s="182">
        <f t="shared" si="49"/>
        <v>1.6755229552766919E-2</v>
      </c>
      <c r="AI94" s="181">
        <f t="shared" si="50"/>
        <v>9.9217288163223172E-2</v>
      </c>
      <c r="AJ94" s="182">
        <f t="shared" si="51"/>
        <v>1.5107517141860904E-2</v>
      </c>
      <c r="AK94" s="182">
        <f t="shared" si="52"/>
        <v>0.8</v>
      </c>
      <c r="AL94" s="228"/>
      <c r="AM94" s="228"/>
      <c r="AN94" s="228"/>
      <c r="AO94" s="228"/>
      <c r="AP94" s="228"/>
      <c r="AQ94" s="228"/>
    </row>
    <row r="95" spans="3:43" x14ac:dyDescent="0.25">
      <c r="C95" s="1175"/>
      <c r="D95" s="75">
        <v>5.766</v>
      </c>
      <c r="E95" s="21">
        <f t="shared" si="38"/>
        <v>5766000</v>
      </c>
      <c r="F95" s="75">
        <v>0.105</v>
      </c>
      <c r="G95" s="21">
        <f t="shared" si="39"/>
        <v>0.13622667239703148</v>
      </c>
      <c r="H95" s="75">
        <f t="shared" si="40"/>
        <v>0.19876331601231936</v>
      </c>
      <c r="I95" s="1169"/>
      <c r="J95" s="74">
        <v>125</v>
      </c>
      <c r="K95" s="74">
        <v>250</v>
      </c>
      <c r="L95" s="74">
        <v>1830</v>
      </c>
      <c r="M95" s="1191"/>
      <c r="N95" s="1191"/>
      <c r="O95" s="186">
        <v>12.7</v>
      </c>
      <c r="P95" s="175">
        <f t="shared" si="59"/>
        <v>253.35373954874885</v>
      </c>
      <c r="Q95" s="186">
        <v>45600</v>
      </c>
      <c r="R95" s="186">
        <v>30</v>
      </c>
      <c r="S95" s="176">
        <f t="shared" si="42"/>
        <v>30588.561746950003</v>
      </c>
      <c r="T95" s="175">
        <v>200</v>
      </c>
      <c r="U95" s="176">
        <f t="shared" si="43"/>
        <v>1.490753320709719</v>
      </c>
      <c r="V95" s="1041">
        <f t="shared" si="32"/>
        <v>1.0134149581949954E-2</v>
      </c>
      <c r="W95" s="176">
        <f t="shared" si="44"/>
        <v>31.874497120638264</v>
      </c>
      <c r="X95" s="558">
        <f t="shared" si="33"/>
        <v>12025128.640519913</v>
      </c>
      <c r="Y95" s="558">
        <f t="shared" si="34"/>
        <v>1.5675660527531744E-5</v>
      </c>
      <c r="Z95" s="551">
        <f t="shared" si="45"/>
        <v>2.6354783091574355E-3</v>
      </c>
      <c r="AA95" s="176">
        <f t="shared" si="35"/>
        <v>12.3</v>
      </c>
      <c r="AB95" s="176">
        <f t="shared" si="36"/>
        <v>50</v>
      </c>
      <c r="AC95" s="354">
        <f t="shared" si="46"/>
        <v>50</v>
      </c>
      <c r="AD95" s="176">
        <f t="shared" si="37"/>
        <v>1.2973968799717284</v>
      </c>
      <c r="AE95" s="175">
        <f t="shared" si="60"/>
        <v>0.57695683254537766</v>
      </c>
      <c r="AF95" s="172">
        <f t="shared" si="47"/>
        <v>0.19876331601231936</v>
      </c>
      <c r="AG95" s="181">
        <f t="shared" si="48"/>
        <v>0.34450292430965646</v>
      </c>
      <c r="AH95" s="182">
        <f t="shared" si="49"/>
        <v>4.6930487009750901E-2</v>
      </c>
      <c r="AI95" s="181">
        <f t="shared" si="50"/>
        <v>0.11868226485790488</v>
      </c>
      <c r="AJ95" s="182">
        <f t="shared" si="51"/>
        <v>1.5107517141860904E-2</v>
      </c>
      <c r="AK95" s="182">
        <f t="shared" si="52"/>
        <v>0.8</v>
      </c>
      <c r="AL95" s="228"/>
      <c r="AM95" s="228"/>
      <c r="AN95" s="228"/>
      <c r="AO95" s="228"/>
      <c r="AP95" s="228"/>
      <c r="AQ95" s="228"/>
    </row>
    <row r="96" spans="3:43" x14ac:dyDescent="0.25">
      <c r="C96" s="1175"/>
      <c r="D96" s="75">
        <v>6.343</v>
      </c>
      <c r="E96" s="21">
        <f t="shared" si="38"/>
        <v>6343000</v>
      </c>
      <c r="F96" s="75">
        <v>0.11600000000000001</v>
      </c>
      <c r="G96" s="21">
        <f t="shared" si="39"/>
        <v>0.15049803807672049</v>
      </c>
      <c r="H96" s="75">
        <f t="shared" si="40"/>
        <v>0.21865343625843592</v>
      </c>
      <c r="I96" s="1169"/>
      <c r="J96" s="74">
        <v>125</v>
      </c>
      <c r="K96" s="74">
        <v>250</v>
      </c>
      <c r="L96" s="74">
        <v>1830</v>
      </c>
      <c r="M96" s="1191"/>
      <c r="N96" s="1191"/>
      <c r="O96" s="186">
        <v>12.7</v>
      </c>
      <c r="P96" s="175">
        <f t="shared" si="59"/>
        <v>253.35373954874885</v>
      </c>
      <c r="Q96" s="186">
        <v>45600</v>
      </c>
      <c r="R96" s="186">
        <v>30</v>
      </c>
      <c r="S96" s="176">
        <f t="shared" si="42"/>
        <v>30588.561746950003</v>
      </c>
      <c r="T96" s="175">
        <v>200</v>
      </c>
      <c r="U96" s="176">
        <f t="shared" si="43"/>
        <v>1.490753320709719</v>
      </c>
      <c r="V96" s="1041">
        <f t="shared" si="32"/>
        <v>1.0134149581949954E-2</v>
      </c>
      <c r="W96" s="176">
        <f t="shared" si="44"/>
        <v>31.874497120638264</v>
      </c>
      <c r="X96" s="558">
        <f t="shared" si="33"/>
        <v>12025128.640519913</v>
      </c>
      <c r="Y96" s="558">
        <f t="shared" si="34"/>
        <v>1.7244314035056165E-5</v>
      </c>
      <c r="Z96" s="551">
        <f t="shared" si="45"/>
        <v>2.899208968953453E-3</v>
      </c>
      <c r="AA96" s="176">
        <f t="shared" si="35"/>
        <v>12.3</v>
      </c>
      <c r="AB96" s="176">
        <f t="shared" si="36"/>
        <v>50</v>
      </c>
      <c r="AC96" s="354">
        <f t="shared" si="46"/>
        <v>50</v>
      </c>
      <c r="AD96" s="176">
        <f t="shared" si="37"/>
        <v>1.2973968799717284</v>
      </c>
      <c r="AE96" s="175">
        <f t="shared" si="60"/>
        <v>0.57695683254537766</v>
      </c>
      <c r="AF96" s="172">
        <f t="shared" si="47"/>
        <v>0.21865343625843592</v>
      </c>
      <c r="AG96" s="181">
        <f t="shared" si="48"/>
        <v>0.37897711566010239</v>
      </c>
      <c r="AH96" s="182">
        <f t="shared" si="49"/>
        <v>5.7035312382819794E-2</v>
      </c>
      <c r="AI96" s="181">
        <f t="shared" si="50"/>
        <v>0.14362365419405063</v>
      </c>
      <c r="AJ96" s="182">
        <f t="shared" si="51"/>
        <v>1.5107517141860904E-2</v>
      </c>
      <c r="AK96" s="182">
        <f t="shared" si="52"/>
        <v>0.8</v>
      </c>
      <c r="AL96" s="228"/>
      <c r="AM96" s="228"/>
      <c r="AN96" s="228"/>
      <c r="AO96" s="228"/>
      <c r="AP96" s="228"/>
      <c r="AQ96" s="228"/>
    </row>
    <row r="97" spans="2:43" x14ac:dyDescent="0.25">
      <c r="C97" s="1175"/>
      <c r="D97" s="75">
        <v>7.4139999999999997</v>
      </c>
      <c r="E97" s="21">
        <f t="shared" si="38"/>
        <v>7414000</v>
      </c>
      <c r="F97" s="75">
        <v>0.18099999999999999</v>
      </c>
      <c r="G97" s="21">
        <f t="shared" si="39"/>
        <v>0.23482883527488282</v>
      </c>
      <c r="H97" s="75">
        <f t="shared" si="40"/>
        <v>0.25557253293710297</v>
      </c>
      <c r="I97" s="1169"/>
      <c r="J97" s="74">
        <v>125</v>
      </c>
      <c r="K97" s="74">
        <v>250</v>
      </c>
      <c r="L97" s="74">
        <v>1830</v>
      </c>
      <c r="M97" s="1191"/>
      <c r="N97" s="1191"/>
      <c r="O97" s="186">
        <v>12.7</v>
      </c>
      <c r="P97" s="175">
        <f t="shared" si="59"/>
        <v>253.35373954874885</v>
      </c>
      <c r="Q97" s="186">
        <v>45600</v>
      </c>
      <c r="R97" s="186">
        <v>30</v>
      </c>
      <c r="S97" s="176">
        <f t="shared" si="42"/>
        <v>30588.561746950003</v>
      </c>
      <c r="T97" s="175">
        <v>200</v>
      </c>
      <c r="U97" s="176">
        <f t="shared" si="43"/>
        <v>1.490753320709719</v>
      </c>
      <c r="V97" s="1041">
        <f t="shared" si="32"/>
        <v>1.0134149581949954E-2</v>
      </c>
      <c r="W97" s="176">
        <f t="shared" si="44"/>
        <v>31.874497120638264</v>
      </c>
      <c r="X97" s="558">
        <f t="shared" si="33"/>
        <v>12025128.640519913</v>
      </c>
      <c r="Y97" s="558">
        <f t="shared" si="34"/>
        <v>2.0155974185071167E-5</v>
      </c>
      <c r="Z97" s="551">
        <f t="shared" si="45"/>
        <v>3.388733295888523E-3</v>
      </c>
      <c r="AA97" s="176">
        <f t="shared" si="35"/>
        <v>12.3</v>
      </c>
      <c r="AB97" s="176">
        <f t="shared" si="36"/>
        <v>50</v>
      </c>
      <c r="AC97" s="354">
        <f t="shared" si="46"/>
        <v>50</v>
      </c>
      <c r="AD97" s="176">
        <f t="shared" si="37"/>
        <v>1.2973968799717284</v>
      </c>
      <c r="AE97" s="175">
        <f t="shared" si="60"/>
        <v>0.57695683254537766</v>
      </c>
      <c r="AF97" s="172">
        <f t="shared" si="47"/>
        <v>0.25557253293710297</v>
      </c>
      <c r="AG97" s="181">
        <f t="shared" si="48"/>
        <v>0.44296647256881594</v>
      </c>
      <c r="AH97" s="182">
        <f t="shared" si="49"/>
        <v>0.10402130081915838</v>
      </c>
      <c r="AI97" s="181">
        <f t="shared" si="50"/>
        <v>0.19621929582005956</v>
      </c>
      <c r="AJ97" s="182">
        <f t="shared" si="51"/>
        <v>1.5107517141860904E-2</v>
      </c>
      <c r="AK97" s="182">
        <f t="shared" si="52"/>
        <v>0.8</v>
      </c>
      <c r="AL97" s="228"/>
      <c r="AM97" s="228"/>
      <c r="AN97" s="228"/>
      <c r="AO97" s="228"/>
      <c r="AP97" s="228"/>
      <c r="AQ97" s="228"/>
    </row>
    <row r="98" spans="2:43" x14ac:dyDescent="0.25">
      <c r="C98" s="1175"/>
      <c r="D98" s="75">
        <v>8.0730000000000004</v>
      </c>
      <c r="E98" s="21">
        <f t="shared" si="38"/>
        <v>8073000</v>
      </c>
      <c r="F98" s="75">
        <v>0.214</v>
      </c>
      <c r="G98" s="21">
        <f t="shared" si="39"/>
        <v>0.27764293231394988</v>
      </c>
      <c r="H98" s="75">
        <f t="shared" si="40"/>
        <v>0.27828932538457407</v>
      </c>
      <c r="I98" s="1169"/>
      <c r="J98" s="74">
        <v>125</v>
      </c>
      <c r="K98" s="74">
        <v>250</v>
      </c>
      <c r="L98" s="74">
        <v>1830</v>
      </c>
      <c r="M98" s="1191"/>
      <c r="N98" s="1191"/>
      <c r="O98" s="186">
        <v>12.7</v>
      </c>
      <c r="P98" s="175">
        <f t="shared" si="59"/>
        <v>253.35373954874885</v>
      </c>
      <c r="Q98" s="186">
        <v>45600</v>
      </c>
      <c r="R98" s="186">
        <v>30</v>
      </c>
      <c r="S98" s="176">
        <f t="shared" si="42"/>
        <v>30588.561746950003</v>
      </c>
      <c r="T98" s="175">
        <v>200</v>
      </c>
      <c r="U98" s="176">
        <f t="shared" si="43"/>
        <v>1.490753320709719</v>
      </c>
      <c r="V98" s="1041">
        <f t="shared" si="32"/>
        <v>1.0134149581949954E-2</v>
      </c>
      <c r="W98" s="176">
        <f t="shared" si="44"/>
        <v>31.874497120638264</v>
      </c>
      <c r="X98" s="558">
        <f t="shared" si="33"/>
        <v>12025128.640519913</v>
      </c>
      <c r="Y98" s="558">
        <f t="shared" si="34"/>
        <v>2.1947555920701314E-5</v>
      </c>
      <c r="Z98" s="551">
        <f t="shared" si="45"/>
        <v>3.6899438761408211E-3</v>
      </c>
      <c r="AA98" s="176">
        <f t="shared" si="35"/>
        <v>12.3</v>
      </c>
      <c r="AB98" s="176">
        <f t="shared" si="36"/>
        <v>50</v>
      </c>
      <c r="AC98" s="354">
        <f t="shared" si="46"/>
        <v>50</v>
      </c>
      <c r="AD98" s="176">
        <f t="shared" si="37"/>
        <v>1.2973968799717284</v>
      </c>
      <c r="AE98" s="175">
        <f t="shared" si="60"/>
        <v>0.57695683254537766</v>
      </c>
      <c r="AF98" s="172">
        <f t="shared" si="47"/>
        <v>0.27828932538457407</v>
      </c>
      <c r="AG98" s="181">
        <f t="shared" si="48"/>
        <v>0.48233994241273953</v>
      </c>
      <c r="AH98" s="182">
        <f t="shared" si="49"/>
        <v>0.13391827598361472</v>
      </c>
      <c r="AI98" s="181">
        <f t="shared" si="50"/>
        <v>0.23265182004672488</v>
      </c>
      <c r="AJ98" s="182">
        <f t="shared" si="51"/>
        <v>1.5107517141860904E-2</v>
      </c>
      <c r="AK98" s="182">
        <f t="shared" si="52"/>
        <v>0.8</v>
      </c>
      <c r="AL98" s="228"/>
      <c r="AM98" s="228"/>
      <c r="AN98" s="228"/>
      <c r="AO98" s="228"/>
      <c r="AP98" s="228"/>
      <c r="AQ98" s="228"/>
    </row>
    <row r="99" spans="2:43" x14ac:dyDescent="0.25">
      <c r="C99" s="1175"/>
      <c r="D99" s="75">
        <v>8.6489999999999991</v>
      </c>
      <c r="E99" s="21">
        <f t="shared" si="38"/>
        <v>8649000</v>
      </c>
      <c r="F99" s="75">
        <v>0.24199999999999999</v>
      </c>
      <c r="G99" s="21">
        <f t="shared" si="39"/>
        <v>0.31397004495315828</v>
      </c>
      <c r="H99" s="75">
        <f t="shared" si="40"/>
        <v>0.29814497401847906</v>
      </c>
      <c r="I99" s="1169"/>
      <c r="J99" s="74">
        <v>125</v>
      </c>
      <c r="K99" s="74">
        <v>250</v>
      </c>
      <c r="L99" s="74">
        <v>1830</v>
      </c>
      <c r="M99" s="1191"/>
      <c r="N99" s="1191"/>
      <c r="O99" s="186">
        <v>12.7</v>
      </c>
      <c r="P99" s="175">
        <f t="shared" si="59"/>
        <v>253.35373954874885</v>
      </c>
      <c r="Q99" s="186">
        <v>45600</v>
      </c>
      <c r="R99" s="186">
        <v>30</v>
      </c>
      <c r="S99" s="176">
        <f t="shared" si="42"/>
        <v>30588.561746950003</v>
      </c>
      <c r="T99" s="175">
        <v>200</v>
      </c>
      <c r="U99" s="176">
        <f t="shared" si="43"/>
        <v>1.490753320709719</v>
      </c>
      <c r="V99" s="1041">
        <f t="shared" si="32"/>
        <v>1.0134149581949954E-2</v>
      </c>
      <c r="W99" s="176">
        <f t="shared" si="44"/>
        <v>31.874497120638264</v>
      </c>
      <c r="X99" s="558">
        <f t="shared" si="33"/>
        <v>12025128.640519913</v>
      </c>
      <c r="Y99" s="558">
        <f t="shared" si="34"/>
        <v>2.3513490791297617E-5</v>
      </c>
      <c r="Z99" s="551">
        <f t="shared" si="45"/>
        <v>3.953217463736153E-3</v>
      </c>
      <c r="AA99" s="176">
        <f t="shared" si="35"/>
        <v>12.3</v>
      </c>
      <c r="AB99" s="176">
        <f t="shared" si="36"/>
        <v>50</v>
      </c>
      <c r="AC99" s="354">
        <f t="shared" si="46"/>
        <v>50</v>
      </c>
      <c r="AD99" s="176">
        <f t="shared" si="37"/>
        <v>1.2973968799717284</v>
      </c>
      <c r="AE99" s="175">
        <f t="shared" si="60"/>
        <v>0.57695683254537766</v>
      </c>
      <c r="AF99" s="172">
        <f t="shared" si="47"/>
        <v>0.29814497401847906</v>
      </c>
      <c r="AG99" s="181">
        <f t="shared" si="48"/>
        <v>0.51675438646448468</v>
      </c>
      <c r="AH99" s="182">
        <f t="shared" si="49"/>
        <v>0.16224539794799597</v>
      </c>
      <c r="AI99" s="181">
        <f t="shared" si="50"/>
        <v>0.26703509593028601</v>
      </c>
      <c r="AJ99" s="182">
        <f t="shared" si="51"/>
        <v>1.5107517141860904E-2</v>
      </c>
      <c r="AK99" s="182">
        <f t="shared" si="52"/>
        <v>0.8</v>
      </c>
      <c r="AL99" s="228"/>
      <c r="AM99" s="228"/>
      <c r="AN99" s="228"/>
      <c r="AO99" s="228"/>
      <c r="AP99" s="228"/>
      <c r="AQ99" s="228"/>
    </row>
    <row r="100" spans="2:43" x14ac:dyDescent="0.25">
      <c r="C100" s="1175"/>
      <c r="D100" s="75">
        <v>9.35</v>
      </c>
      <c r="E100" s="21">
        <f t="shared" si="38"/>
        <v>9350000</v>
      </c>
      <c r="F100" s="75">
        <v>0.25</v>
      </c>
      <c r="G100" s="21">
        <f t="shared" si="39"/>
        <v>0.32434921999293209</v>
      </c>
      <c r="H100" s="75">
        <f t="shared" si="40"/>
        <v>0.32230957417883899</v>
      </c>
      <c r="I100" s="1169"/>
      <c r="J100" s="74">
        <v>125</v>
      </c>
      <c r="K100" s="74">
        <v>250</v>
      </c>
      <c r="L100" s="74">
        <v>1830</v>
      </c>
      <c r="M100" s="1191"/>
      <c r="N100" s="1191"/>
      <c r="O100" s="186">
        <v>12.7</v>
      </c>
      <c r="P100" s="175">
        <f t="shared" si="59"/>
        <v>253.35373954874885</v>
      </c>
      <c r="Q100" s="186">
        <v>45600</v>
      </c>
      <c r="R100" s="186">
        <v>30</v>
      </c>
      <c r="S100" s="176">
        <f t="shared" si="42"/>
        <v>30588.561746950003</v>
      </c>
      <c r="T100" s="175">
        <v>200</v>
      </c>
      <c r="U100" s="176">
        <f t="shared" si="43"/>
        <v>1.490753320709719</v>
      </c>
      <c r="V100" s="1041">
        <f t="shared" si="32"/>
        <v>1.0134149581949954E-2</v>
      </c>
      <c r="W100" s="176">
        <f t="shared" si="44"/>
        <v>31.874497120638264</v>
      </c>
      <c r="X100" s="558">
        <f t="shared" si="33"/>
        <v>12025128.640519913</v>
      </c>
      <c r="Y100" s="558">
        <f t="shared" si="34"/>
        <v>2.5419255277908741E-5</v>
      </c>
      <c r="Z100" s="551">
        <f t="shared" si="45"/>
        <v>4.2736250764172767E-3</v>
      </c>
      <c r="AA100" s="176">
        <f t="shared" si="35"/>
        <v>12.3</v>
      </c>
      <c r="AB100" s="176">
        <f t="shared" si="36"/>
        <v>50</v>
      </c>
      <c r="AC100" s="354">
        <f t="shared" si="46"/>
        <v>50</v>
      </c>
      <c r="AD100" s="176">
        <f t="shared" si="37"/>
        <v>1.2973968799717284</v>
      </c>
      <c r="AE100" s="175">
        <f t="shared" si="60"/>
        <v>0.57695683254537766</v>
      </c>
      <c r="AF100" s="172">
        <f t="shared" si="47"/>
        <v>0.32230957417883899</v>
      </c>
      <c r="AG100" s="181">
        <f t="shared" si="48"/>
        <v>0.55863724285384797</v>
      </c>
      <c r="AH100" s="182">
        <f t="shared" si="49"/>
        <v>0.18119355397864775</v>
      </c>
      <c r="AI100" s="181">
        <f t="shared" si="50"/>
        <v>0.3120755691033491</v>
      </c>
      <c r="AJ100" s="182">
        <f t="shared" si="51"/>
        <v>1.5107517141860904E-2</v>
      </c>
      <c r="AK100" s="182">
        <f t="shared" si="52"/>
        <v>0.8</v>
      </c>
      <c r="AL100" s="228"/>
      <c r="AM100" s="228"/>
      <c r="AN100" s="228"/>
      <c r="AO100" s="228"/>
      <c r="AP100" s="228"/>
      <c r="AQ100" s="228"/>
    </row>
    <row r="101" spans="2:43" x14ac:dyDescent="0.25">
      <c r="C101" s="1175"/>
      <c r="D101" s="75">
        <v>9.6379999999999999</v>
      </c>
      <c r="E101" s="21">
        <f t="shared" si="38"/>
        <v>9638000</v>
      </c>
      <c r="F101" s="75">
        <v>0.27400000000000002</v>
      </c>
      <c r="G101" s="21">
        <f t="shared" si="39"/>
        <v>0.35548674511225359</v>
      </c>
      <c r="H101" s="75">
        <f t="shared" si="40"/>
        <v>0.33223739849579159</v>
      </c>
      <c r="I101" s="1169"/>
      <c r="J101" s="74">
        <v>125</v>
      </c>
      <c r="K101" s="74">
        <v>250</v>
      </c>
      <c r="L101" s="74">
        <v>1830</v>
      </c>
      <c r="M101" s="1191"/>
      <c r="N101" s="1191"/>
      <c r="O101" s="186">
        <v>12.7</v>
      </c>
      <c r="P101" s="175">
        <f t="shared" si="59"/>
        <v>253.35373954874885</v>
      </c>
      <c r="Q101" s="186">
        <v>45600</v>
      </c>
      <c r="R101" s="186">
        <v>30</v>
      </c>
      <c r="S101" s="176">
        <f t="shared" si="42"/>
        <v>30588.561746950003</v>
      </c>
      <c r="T101" s="175">
        <v>200</v>
      </c>
      <c r="U101" s="176">
        <f t="shared" si="43"/>
        <v>1.490753320709719</v>
      </c>
      <c r="V101" s="1041">
        <f t="shared" si="32"/>
        <v>1.0134149581949954E-2</v>
      </c>
      <c r="W101" s="176">
        <f t="shared" si="44"/>
        <v>31.874497120638264</v>
      </c>
      <c r="X101" s="558">
        <f t="shared" si="33"/>
        <v>12025128.640519913</v>
      </c>
      <c r="Y101" s="558">
        <f t="shared" si="34"/>
        <v>2.6202222713206893E-5</v>
      </c>
      <c r="Z101" s="551">
        <f t="shared" si="45"/>
        <v>4.4052618702149432E-3</v>
      </c>
      <c r="AA101" s="176">
        <f t="shared" si="35"/>
        <v>12.3</v>
      </c>
      <c r="AB101" s="176">
        <f t="shared" si="36"/>
        <v>50</v>
      </c>
      <c r="AC101" s="354">
        <f t="shared" si="46"/>
        <v>50</v>
      </c>
      <c r="AD101" s="176">
        <f t="shared" si="37"/>
        <v>1.2973968799717284</v>
      </c>
      <c r="AE101" s="175">
        <f t="shared" si="60"/>
        <v>0.57695683254537766</v>
      </c>
      <c r="AF101" s="172">
        <f t="shared" si="47"/>
        <v>0.33223739849579159</v>
      </c>
      <c r="AG101" s="181">
        <f t="shared" si="48"/>
        <v>0.57584446487972052</v>
      </c>
      <c r="AH101" s="182">
        <f t="shared" si="49"/>
        <v>0.20470507451099926</v>
      </c>
      <c r="AI101" s="181">
        <f t="shared" si="50"/>
        <v>0.33159684773261167</v>
      </c>
      <c r="AJ101" s="182">
        <f t="shared" si="51"/>
        <v>1.5107517141860904E-2</v>
      </c>
      <c r="AK101" s="182">
        <f t="shared" si="52"/>
        <v>0.8</v>
      </c>
      <c r="AL101" s="228"/>
      <c r="AM101" s="228"/>
      <c r="AN101" s="228"/>
      <c r="AO101" s="228"/>
      <c r="AP101" s="228"/>
      <c r="AQ101" s="228"/>
    </row>
    <row r="102" spans="2:43" x14ac:dyDescent="0.25">
      <c r="C102" s="1175"/>
      <c r="D102" s="75">
        <v>10.874000000000001</v>
      </c>
      <c r="E102" s="21">
        <f t="shared" si="38"/>
        <v>10874000</v>
      </c>
      <c r="F102" s="75">
        <v>0.313</v>
      </c>
      <c r="G102" s="21">
        <f t="shared" si="39"/>
        <v>0.406085223431151</v>
      </c>
      <c r="H102" s="75">
        <f t="shared" si="40"/>
        <v>0.37484431118937922</v>
      </c>
      <c r="I102" s="1169"/>
      <c r="J102" s="74">
        <v>125</v>
      </c>
      <c r="K102" s="74">
        <v>250</v>
      </c>
      <c r="L102" s="74">
        <v>1830</v>
      </c>
      <c r="M102" s="1191"/>
      <c r="N102" s="1191"/>
      <c r="O102" s="186">
        <v>12.7</v>
      </c>
      <c r="P102" s="175">
        <f t="shared" si="59"/>
        <v>253.35373954874885</v>
      </c>
      <c r="Q102" s="186">
        <v>45600</v>
      </c>
      <c r="R102" s="186">
        <v>30</v>
      </c>
      <c r="S102" s="176">
        <f t="shared" si="42"/>
        <v>30588.561746950003</v>
      </c>
      <c r="T102" s="175">
        <v>200</v>
      </c>
      <c r="U102" s="176">
        <f t="shared" si="43"/>
        <v>1.490753320709719</v>
      </c>
      <c r="V102" s="1041">
        <f t="shared" si="32"/>
        <v>1.0134149581949954E-2</v>
      </c>
      <c r="W102" s="176">
        <f t="shared" si="44"/>
        <v>31.874497120638264</v>
      </c>
      <c r="X102" s="558">
        <f t="shared" si="33"/>
        <v>12025128.640519913</v>
      </c>
      <c r="Y102" s="558">
        <f t="shared" si="34"/>
        <v>2.9562457956361461E-5</v>
      </c>
      <c r="Z102" s="551">
        <f t="shared" si="45"/>
        <v>4.9702031102632589E-3</v>
      </c>
      <c r="AA102" s="176">
        <f t="shared" si="35"/>
        <v>12.3</v>
      </c>
      <c r="AB102" s="176">
        <f t="shared" si="36"/>
        <v>50</v>
      </c>
      <c r="AC102" s="354">
        <f t="shared" si="46"/>
        <v>50</v>
      </c>
      <c r="AD102" s="176">
        <f t="shared" si="37"/>
        <v>1.2973968799717284</v>
      </c>
      <c r="AE102" s="175">
        <f t="shared" si="60"/>
        <v>0.57695683254537766</v>
      </c>
      <c r="AF102" s="172">
        <f t="shared" si="47"/>
        <v>0.37484431118937922</v>
      </c>
      <c r="AG102" s="181">
        <f t="shared" si="48"/>
        <v>0.64969212607409021</v>
      </c>
      <c r="AH102" s="182">
        <f t="shared" si="49"/>
        <v>0.26383037217825644</v>
      </c>
      <c r="AI102" s="181">
        <f t="shared" si="50"/>
        <v>0.42209985868267152</v>
      </c>
      <c r="AJ102" s="182">
        <f t="shared" si="51"/>
        <v>1.5107517141860904E-2</v>
      </c>
      <c r="AK102" s="182">
        <f t="shared" si="52"/>
        <v>0.8</v>
      </c>
      <c r="AL102" s="228"/>
      <c r="AM102" s="228"/>
      <c r="AN102" s="228"/>
      <c r="AO102" s="228"/>
      <c r="AP102" s="228"/>
      <c r="AQ102" s="228"/>
    </row>
    <row r="103" spans="2:43" x14ac:dyDescent="0.25">
      <c r="C103" s="1175"/>
      <c r="D103" s="75">
        <v>11.78</v>
      </c>
      <c r="E103" s="21">
        <f t="shared" si="38"/>
        <v>11780000</v>
      </c>
      <c r="F103" s="75">
        <v>0.34599999999999997</v>
      </c>
      <c r="G103" s="21">
        <f t="shared" si="39"/>
        <v>0.44889932047021797</v>
      </c>
      <c r="H103" s="75">
        <f t="shared" si="40"/>
        <v>0.40607559185312564</v>
      </c>
      <c r="I103" s="1169"/>
      <c r="J103" s="74">
        <v>125</v>
      </c>
      <c r="K103" s="74">
        <v>250</v>
      </c>
      <c r="L103" s="74">
        <v>1830</v>
      </c>
      <c r="M103" s="1191"/>
      <c r="N103" s="1191"/>
      <c r="O103" s="186">
        <v>12.7</v>
      </c>
      <c r="P103" s="175">
        <f t="shared" si="59"/>
        <v>253.35373954874885</v>
      </c>
      <c r="Q103" s="186">
        <v>45600</v>
      </c>
      <c r="R103" s="186">
        <v>30</v>
      </c>
      <c r="S103" s="176">
        <f t="shared" si="42"/>
        <v>30588.561746950003</v>
      </c>
      <c r="T103" s="175">
        <v>200</v>
      </c>
      <c r="U103" s="176">
        <f t="shared" si="43"/>
        <v>1.490753320709719</v>
      </c>
      <c r="V103" s="1041">
        <f t="shared" si="32"/>
        <v>1.0134149581949954E-2</v>
      </c>
      <c r="W103" s="176">
        <f t="shared" si="44"/>
        <v>31.874497120638264</v>
      </c>
      <c r="X103" s="558">
        <f t="shared" si="33"/>
        <v>12025128.640519913</v>
      </c>
      <c r="Y103" s="558">
        <f t="shared" si="34"/>
        <v>3.20255430132369E-5</v>
      </c>
      <c r="Z103" s="551">
        <f t="shared" si="45"/>
        <v>5.3843105240850833E-3</v>
      </c>
      <c r="AA103" s="176">
        <f t="shared" si="35"/>
        <v>12.3</v>
      </c>
      <c r="AB103" s="176">
        <f t="shared" si="36"/>
        <v>50</v>
      </c>
      <c r="AC103" s="354">
        <f t="shared" si="46"/>
        <v>50</v>
      </c>
      <c r="AD103" s="176">
        <f t="shared" si="37"/>
        <v>1.2973968799717284</v>
      </c>
      <c r="AE103" s="175">
        <f t="shared" si="60"/>
        <v>0.57695683254537766</v>
      </c>
      <c r="AF103" s="172">
        <f t="shared" si="47"/>
        <v>0.40607559185312564</v>
      </c>
      <c r="AG103" s="181">
        <f t="shared" si="48"/>
        <v>0.70382317869714761</v>
      </c>
      <c r="AH103" s="182">
        <f t="shared" si="49"/>
        <v>0.31594574664833835</v>
      </c>
      <c r="AI103" s="181">
        <f t="shared" si="50"/>
        <v>0.49536706687135695</v>
      </c>
      <c r="AJ103" s="182">
        <f t="shared" si="51"/>
        <v>1.5107517141860904E-2</v>
      </c>
      <c r="AK103" s="182">
        <f t="shared" si="52"/>
        <v>0.8</v>
      </c>
      <c r="AL103" s="228"/>
      <c r="AM103" s="228"/>
      <c r="AN103" s="228"/>
      <c r="AO103" s="228"/>
      <c r="AP103" s="228"/>
      <c r="AQ103" s="228"/>
    </row>
    <row r="104" spans="2:43" x14ac:dyDescent="0.25">
      <c r="C104" s="1175"/>
      <c r="D104" s="75">
        <v>13.222</v>
      </c>
      <c r="E104" s="21">
        <f t="shared" si="38"/>
        <v>13222000</v>
      </c>
      <c r="F104" s="75">
        <v>0.372</v>
      </c>
      <c r="G104" s="21">
        <f t="shared" si="39"/>
        <v>0.48263163934948294</v>
      </c>
      <c r="H104" s="75">
        <f t="shared" si="40"/>
        <v>0.45578365666231124</v>
      </c>
      <c r="I104" s="1169"/>
      <c r="J104" s="74">
        <v>125</v>
      </c>
      <c r="K104" s="74">
        <v>250</v>
      </c>
      <c r="L104" s="74">
        <v>1830</v>
      </c>
      <c r="M104" s="1191"/>
      <c r="N104" s="1191"/>
      <c r="O104" s="186">
        <v>12.7</v>
      </c>
      <c r="P104" s="175">
        <f t="shared" si="59"/>
        <v>253.35373954874885</v>
      </c>
      <c r="Q104" s="186">
        <v>45600</v>
      </c>
      <c r="R104" s="186">
        <v>30</v>
      </c>
      <c r="S104" s="176">
        <f t="shared" si="42"/>
        <v>30588.561746950003</v>
      </c>
      <c r="T104" s="175">
        <v>200</v>
      </c>
      <c r="U104" s="176">
        <f t="shared" si="43"/>
        <v>1.490753320709719</v>
      </c>
      <c r="V104" s="1041">
        <f t="shared" si="32"/>
        <v>1.0134149581949954E-2</v>
      </c>
      <c r="W104" s="176">
        <f t="shared" si="44"/>
        <v>31.874497120638264</v>
      </c>
      <c r="X104" s="558">
        <f t="shared" si="33"/>
        <v>12025128.640519913</v>
      </c>
      <c r="Y104" s="558">
        <f t="shared" si="34"/>
        <v>3.5945817463583894E-5</v>
      </c>
      <c r="Z104" s="551">
        <f t="shared" si="45"/>
        <v>6.0434086374747849E-3</v>
      </c>
      <c r="AA104" s="176">
        <f t="shared" si="35"/>
        <v>12.3</v>
      </c>
      <c r="AB104" s="176">
        <f t="shared" si="36"/>
        <v>50</v>
      </c>
      <c r="AC104" s="354">
        <f t="shared" si="46"/>
        <v>50</v>
      </c>
      <c r="AD104" s="176">
        <f t="shared" si="37"/>
        <v>1.2973968799717284</v>
      </c>
      <c r="AE104" s="175">
        <f t="shared" si="60"/>
        <v>0.57695683254537766</v>
      </c>
      <c r="AF104" s="172">
        <f t="shared" si="47"/>
        <v>0.45578365666231124</v>
      </c>
      <c r="AG104" s="181">
        <f t="shared" si="48"/>
        <v>0.78997878342391215</v>
      </c>
      <c r="AH104" s="182">
        <f t="shared" si="49"/>
        <v>0.38126875529519288</v>
      </c>
      <c r="AI104" s="181">
        <f t="shared" si="50"/>
        <v>0.62406647825992434</v>
      </c>
      <c r="AJ104" s="182">
        <f t="shared" si="51"/>
        <v>1.5107517141860904E-2</v>
      </c>
      <c r="AK104" s="182">
        <f t="shared" si="52"/>
        <v>0.8</v>
      </c>
      <c r="AL104" s="228"/>
      <c r="AM104" s="228"/>
      <c r="AN104" s="228"/>
      <c r="AO104" s="228"/>
      <c r="AP104" s="228"/>
      <c r="AQ104" s="228"/>
    </row>
    <row r="105" spans="2:43" ht="15.75" thickBot="1" x14ac:dyDescent="0.3">
      <c r="C105" s="1203"/>
      <c r="D105" s="76">
        <v>12.891999999999999</v>
      </c>
      <c r="E105" s="81">
        <f t="shared" si="38"/>
        <v>12892000</v>
      </c>
      <c r="F105" s="76">
        <v>0.379</v>
      </c>
      <c r="G105" s="205">
        <f t="shared" si="39"/>
        <v>0.49171341750928504</v>
      </c>
      <c r="H105" s="76">
        <f t="shared" si="40"/>
        <v>0.44440802463246987</v>
      </c>
      <c r="I105" s="1170"/>
      <c r="J105" s="77">
        <v>125</v>
      </c>
      <c r="K105" s="77">
        <v>250</v>
      </c>
      <c r="L105" s="77">
        <v>1830</v>
      </c>
      <c r="M105" s="1192"/>
      <c r="N105" s="1192"/>
      <c r="O105" s="177">
        <v>12.7</v>
      </c>
      <c r="P105" s="177">
        <f t="shared" si="59"/>
        <v>253.35373954874885</v>
      </c>
      <c r="Q105" s="177">
        <v>45600</v>
      </c>
      <c r="R105" s="177">
        <v>30</v>
      </c>
      <c r="S105" s="173">
        <f t="shared" si="42"/>
        <v>30588.561746950003</v>
      </c>
      <c r="T105" s="177">
        <v>200</v>
      </c>
      <c r="U105" s="173">
        <f t="shared" si="43"/>
        <v>1.490753320709719</v>
      </c>
      <c r="V105" s="1042">
        <f t="shared" si="32"/>
        <v>1.0134149581949954E-2</v>
      </c>
      <c r="W105" s="173">
        <f t="shared" si="44"/>
        <v>31.874497120638264</v>
      </c>
      <c r="X105" s="559">
        <f t="shared" si="33"/>
        <v>12025128.640519913</v>
      </c>
      <c r="Y105" s="559">
        <f t="shared" si="34"/>
        <v>3.5048667277304762E-5</v>
      </c>
      <c r="Z105" s="552">
        <f t="shared" si="45"/>
        <v>5.8925748112482928E-3</v>
      </c>
      <c r="AA105" s="173">
        <f t="shared" si="35"/>
        <v>12.3</v>
      </c>
      <c r="AB105" s="173">
        <f t="shared" si="36"/>
        <v>50</v>
      </c>
      <c r="AC105" s="354">
        <f t="shared" si="46"/>
        <v>50</v>
      </c>
      <c r="AD105" s="173">
        <f t="shared" si="37"/>
        <v>1.2973968799717284</v>
      </c>
      <c r="AE105" s="177">
        <f t="shared" si="60"/>
        <v>0.57695683254537766</v>
      </c>
      <c r="AF105" s="174">
        <f t="shared" si="47"/>
        <v>0.44440802463246987</v>
      </c>
      <c r="AG105" s="180">
        <f t="shared" si="48"/>
        <v>0.77026217485259985</v>
      </c>
      <c r="AH105" s="183">
        <f t="shared" si="49"/>
        <v>0.37874824637490634</v>
      </c>
      <c r="AI105" s="180">
        <f t="shared" si="50"/>
        <v>0.59330381800865706</v>
      </c>
      <c r="AJ105" s="183">
        <f t="shared" si="51"/>
        <v>1.5107517141860904E-2</v>
      </c>
      <c r="AK105" s="183">
        <f t="shared" si="52"/>
        <v>0.8</v>
      </c>
      <c r="AL105" s="228"/>
      <c r="AM105" s="228"/>
      <c r="AN105" s="228"/>
      <c r="AO105" s="228"/>
      <c r="AP105" s="228"/>
      <c r="AQ105" s="228"/>
    </row>
    <row r="106" spans="2:43" x14ac:dyDescent="0.25">
      <c r="C106" s="1202" t="s">
        <v>170</v>
      </c>
      <c r="D106" s="84">
        <v>5.3959999999999999</v>
      </c>
      <c r="E106" s="80">
        <f t="shared" si="38"/>
        <v>5396000</v>
      </c>
      <c r="F106" s="84">
        <v>3.9E-2</v>
      </c>
      <c r="G106" s="21">
        <f t="shared" si="39"/>
        <v>5.0598478318897404E-2</v>
      </c>
      <c r="H106" s="73">
        <f t="shared" si="40"/>
        <v>0.11312179617505008</v>
      </c>
      <c r="I106" s="1168" t="s">
        <v>67</v>
      </c>
      <c r="J106" s="83">
        <v>125</v>
      </c>
      <c r="K106" s="83">
        <v>250</v>
      </c>
      <c r="L106" s="83">
        <v>1830</v>
      </c>
      <c r="M106" s="1190" t="s">
        <v>227</v>
      </c>
      <c r="N106" s="1190" t="s">
        <v>177</v>
      </c>
      <c r="O106" s="185">
        <v>12.7</v>
      </c>
      <c r="P106" s="170">
        <f t="shared" si="59"/>
        <v>253.35373954874885</v>
      </c>
      <c r="Q106" s="185">
        <v>45600</v>
      </c>
      <c r="R106" s="185">
        <v>30</v>
      </c>
      <c r="S106" s="170">
        <f t="shared" si="42"/>
        <v>30588.561746950003</v>
      </c>
      <c r="T106" s="170">
        <v>200</v>
      </c>
      <c r="U106" s="170">
        <f t="shared" si="43"/>
        <v>1.490753320709719</v>
      </c>
      <c r="V106" s="1038">
        <f t="shared" si="32"/>
        <v>1.0134149581949954E-2</v>
      </c>
      <c r="W106" s="170">
        <f t="shared" si="44"/>
        <v>31.874497120638264</v>
      </c>
      <c r="X106" s="557">
        <f t="shared" si="33"/>
        <v>12025128.640519913</v>
      </c>
      <c r="Y106" s="557">
        <f t="shared" si="34"/>
        <v>1.4669764864127869E-5</v>
      </c>
      <c r="Z106" s="550">
        <f t="shared" si="45"/>
        <v>2.4663615949034896E-3</v>
      </c>
      <c r="AA106" s="170">
        <f t="shared" si="35"/>
        <v>12.3</v>
      </c>
      <c r="AB106" s="170">
        <f t="shared" si="36"/>
        <v>50</v>
      </c>
      <c r="AC106" s="354">
        <f t="shared" si="46"/>
        <v>50</v>
      </c>
      <c r="AD106" s="170">
        <f t="shared" si="37"/>
        <v>1.2973968799717284</v>
      </c>
      <c r="AE106" s="176">
        <f t="shared" ref="AE106:AE126" si="61">$AT$12/$AU$12</f>
        <v>0.35087794971518355</v>
      </c>
      <c r="AF106" s="171">
        <f t="shared" si="47"/>
        <v>0.11312179617505008</v>
      </c>
      <c r="AG106" s="179">
        <f t="shared" si="48"/>
        <v>0.32239642379030625</v>
      </c>
      <c r="AH106" s="169">
        <f t="shared" si="49"/>
        <v>1.631276845924387E-2</v>
      </c>
      <c r="AI106" s="179">
        <f t="shared" si="50"/>
        <v>0.10393945407277874</v>
      </c>
      <c r="AJ106" s="169">
        <f t="shared" si="51"/>
        <v>1.5107517141860904E-2</v>
      </c>
      <c r="AK106" s="169">
        <f t="shared" si="52"/>
        <v>0.8</v>
      </c>
      <c r="AL106" s="229">
        <f>D106</f>
        <v>5.3959999999999999</v>
      </c>
      <c r="AM106" s="229">
        <f>D126</f>
        <v>16.97</v>
      </c>
      <c r="AN106" s="228">
        <f t="shared" si="54"/>
        <v>8.0939999999999994</v>
      </c>
      <c r="AO106" s="228">
        <f t="shared" si="55"/>
        <v>21.584</v>
      </c>
      <c r="AP106" s="228">
        <f t="shared" si="56"/>
        <v>6.7880000000000003</v>
      </c>
      <c r="AQ106" s="228">
        <f t="shared" si="57"/>
        <v>14.186</v>
      </c>
    </row>
    <row r="107" spans="2:43" x14ac:dyDescent="0.25">
      <c r="C107" s="1175"/>
      <c r="D107" s="75">
        <v>6.4260000000000002</v>
      </c>
      <c r="E107" s="21">
        <f t="shared" si="38"/>
        <v>6426000</v>
      </c>
      <c r="F107" s="75">
        <v>6.3E-2</v>
      </c>
      <c r="G107" s="21">
        <f t="shared" si="39"/>
        <v>8.1736003438218893E-2</v>
      </c>
      <c r="H107" s="75">
        <f t="shared" si="40"/>
        <v>0.13471472613433508</v>
      </c>
      <c r="I107" s="1169"/>
      <c r="J107" s="74">
        <v>125</v>
      </c>
      <c r="K107" s="74">
        <v>250</v>
      </c>
      <c r="L107" s="74">
        <v>1830</v>
      </c>
      <c r="M107" s="1191"/>
      <c r="N107" s="1191"/>
      <c r="O107" s="186">
        <v>12.7</v>
      </c>
      <c r="P107" s="175">
        <f t="shared" si="59"/>
        <v>253.35373954874885</v>
      </c>
      <c r="Q107" s="186">
        <v>45600</v>
      </c>
      <c r="R107" s="186">
        <v>30</v>
      </c>
      <c r="S107" s="176">
        <f t="shared" si="42"/>
        <v>30588.561746950003</v>
      </c>
      <c r="T107" s="175">
        <v>200</v>
      </c>
      <c r="U107" s="176">
        <f t="shared" si="43"/>
        <v>1.490753320709719</v>
      </c>
      <c r="V107" s="1041">
        <f t="shared" si="32"/>
        <v>1.0134149581949954E-2</v>
      </c>
      <c r="W107" s="176">
        <f t="shared" si="44"/>
        <v>31.874497120638264</v>
      </c>
      <c r="X107" s="558">
        <f t="shared" si="33"/>
        <v>12025128.640519913</v>
      </c>
      <c r="Y107" s="558">
        <f t="shared" si="34"/>
        <v>1.7469960900090008E-5</v>
      </c>
      <c r="Z107" s="551">
        <f t="shared" si="45"/>
        <v>2.9371459616104197E-3</v>
      </c>
      <c r="AA107" s="176">
        <f t="shared" si="35"/>
        <v>12.3</v>
      </c>
      <c r="AB107" s="176">
        <f t="shared" si="36"/>
        <v>50</v>
      </c>
      <c r="AC107" s="354">
        <f t="shared" si="46"/>
        <v>50</v>
      </c>
      <c r="AD107" s="176">
        <f t="shared" si="37"/>
        <v>1.2973968799717284</v>
      </c>
      <c r="AE107" s="176">
        <f t="shared" si="61"/>
        <v>0.35087794971518355</v>
      </c>
      <c r="AF107" s="172">
        <f t="shared" si="47"/>
        <v>0.13471472613433508</v>
      </c>
      <c r="AG107" s="181">
        <f t="shared" si="48"/>
        <v>0.38393614145228105</v>
      </c>
      <c r="AH107" s="182">
        <f t="shared" si="49"/>
        <v>3.1381405777800138E-2</v>
      </c>
      <c r="AI107" s="181">
        <f t="shared" si="50"/>
        <v>0.14740696071326598</v>
      </c>
      <c r="AJ107" s="182">
        <f t="shared" si="51"/>
        <v>1.5107517141860904E-2</v>
      </c>
      <c r="AK107" s="182">
        <f t="shared" si="52"/>
        <v>0.8</v>
      </c>
      <c r="AL107" s="228"/>
      <c r="AM107" s="228"/>
      <c r="AN107" s="228"/>
      <c r="AO107" s="228"/>
      <c r="AP107" s="228"/>
      <c r="AQ107" s="228"/>
    </row>
    <row r="108" spans="2:43" x14ac:dyDescent="0.25">
      <c r="C108" s="1175"/>
      <c r="D108" s="75">
        <v>6.0960000000000001</v>
      </c>
      <c r="E108" s="21">
        <f t="shared" si="38"/>
        <v>6096000</v>
      </c>
      <c r="F108" s="75">
        <v>6.5000000000000002E-2</v>
      </c>
      <c r="G108" s="21">
        <f t="shared" si="39"/>
        <v>8.4330797198162347E-2</v>
      </c>
      <c r="H108" s="75">
        <f t="shared" si="40"/>
        <v>0.12779660294349621</v>
      </c>
      <c r="I108" s="1169"/>
      <c r="J108" s="74">
        <v>125</v>
      </c>
      <c r="K108" s="74">
        <v>250</v>
      </c>
      <c r="L108" s="74">
        <v>1830</v>
      </c>
      <c r="M108" s="1191"/>
      <c r="N108" s="1191"/>
      <c r="O108" s="186">
        <v>12.7</v>
      </c>
      <c r="P108" s="175">
        <f t="shared" si="59"/>
        <v>253.35373954874885</v>
      </c>
      <c r="Q108" s="186">
        <v>45600</v>
      </c>
      <c r="R108" s="186">
        <v>30</v>
      </c>
      <c r="S108" s="176">
        <f t="shared" si="42"/>
        <v>30588.561746950003</v>
      </c>
      <c r="T108" s="175">
        <v>200</v>
      </c>
      <c r="U108" s="176">
        <f t="shared" si="43"/>
        <v>1.490753320709719</v>
      </c>
      <c r="V108" s="1041">
        <f t="shared" si="32"/>
        <v>1.0134149581949954E-2</v>
      </c>
      <c r="W108" s="176">
        <f t="shared" si="44"/>
        <v>31.874497120638264</v>
      </c>
      <c r="X108" s="558">
        <f t="shared" si="33"/>
        <v>12025128.640519913</v>
      </c>
      <c r="Y108" s="558">
        <f t="shared" si="34"/>
        <v>1.6572810713810876E-5</v>
      </c>
      <c r="Z108" s="551">
        <f t="shared" si="45"/>
        <v>2.7863121353839276E-3</v>
      </c>
      <c r="AA108" s="176">
        <f t="shared" si="35"/>
        <v>12.3</v>
      </c>
      <c r="AB108" s="176">
        <f t="shared" si="36"/>
        <v>50</v>
      </c>
      <c r="AC108" s="354">
        <f t="shared" si="46"/>
        <v>50</v>
      </c>
      <c r="AD108" s="176">
        <f t="shared" si="37"/>
        <v>1.2973968799717284</v>
      </c>
      <c r="AE108" s="176">
        <f t="shared" si="61"/>
        <v>0.35087794971518355</v>
      </c>
      <c r="AF108" s="172">
        <f t="shared" si="47"/>
        <v>0.12779660294349621</v>
      </c>
      <c r="AG108" s="181">
        <f t="shared" si="48"/>
        <v>0.36421953288096875</v>
      </c>
      <c r="AH108" s="182">
        <f t="shared" si="49"/>
        <v>3.0714923562994399E-2</v>
      </c>
      <c r="AI108" s="181">
        <f t="shared" si="50"/>
        <v>0.13265586813203109</v>
      </c>
      <c r="AJ108" s="182">
        <f t="shared" si="51"/>
        <v>1.5107517141860904E-2</v>
      </c>
      <c r="AK108" s="182">
        <f t="shared" si="52"/>
        <v>0.8</v>
      </c>
      <c r="AL108" s="228"/>
      <c r="AM108" s="228"/>
      <c r="AN108" s="228"/>
      <c r="AO108" s="228"/>
      <c r="AP108" s="228"/>
      <c r="AQ108" s="228"/>
    </row>
    <row r="109" spans="2:43" x14ac:dyDescent="0.25">
      <c r="B109" s="13"/>
      <c r="C109" s="1175"/>
      <c r="D109" s="75">
        <v>6.9610000000000003</v>
      </c>
      <c r="E109" s="21">
        <f t="shared" si="38"/>
        <v>6961000</v>
      </c>
      <c r="F109" s="75">
        <v>6.9000000000000006E-2</v>
      </c>
      <c r="G109" s="21">
        <f t="shared" si="39"/>
        <v>8.9520384718049267E-2</v>
      </c>
      <c r="H109" s="75">
        <f t="shared" si="40"/>
        <v>0.14593047130736167</v>
      </c>
      <c r="I109" s="1169"/>
      <c r="J109" s="74">
        <v>125</v>
      </c>
      <c r="K109" s="74">
        <v>250</v>
      </c>
      <c r="L109" s="74">
        <v>1830</v>
      </c>
      <c r="M109" s="1191"/>
      <c r="N109" s="1191"/>
      <c r="O109" s="186">
        <v>12.7</v>
      </c>
      <c r="P109" s="175">
        <f t="shared" si="59"/>
        <v>253.35373954874885</v>
      </c>
      <c r="Q109" s="186">
        <v>45600</v>
      </c>
      <c r="R109" s="186">
        <v>30</v>
      </c>
      <c r="S109" s="176">
        <f t="shared" si="42"/>
        <v>30588.561746950003</v>
      </c>
      <c r="T109" s="175">
        <v>200</v>
      </c>
      <c r="U109" s="176">
        <f t="shared" si="43"/>
        <v>1.490753320709719</v>
      </c>
      <c r="V109" s="1041">
        <f t="shared" si="32"/>
        <v>1.0134149581949954E-2</v>
      </c>
      <c r="W109" s="176">
        <f t="shared" si="44"/>
        <v>31.874497120638264</v>
      </c>
      <c r="X109" s="558">
        <f t="shared" si="33"/>
        <v>12025128.640519913</v>
      </c>
      <c r="Y109" s="558">
        <f t="shared" si="34"/>
        <v>1.8924431656633449E-5</v>
      </c>
      <c r="Z109" s="551">
        <f t="shared" si="45"/>
        <v>3.1816795889776112E-3</v>
      </c>
      <c r="AA109" s="176">
        <f t="shared" si="35"/>
        <v>12.3</v>
      </c>
      <c r="AB109" s="176">
        <f t="shared" si="36"/>
        <v>50</v>
      </c>
      <c r="AC109" s="354">
        <f t="shared" si="46"/>
        <v>50</v>
      </c>
      <c r="AD109" s="176">
        <f t="shared" si="37"/>
        <v>1.2973968799717284</v>
      </c>
      <c r="AE109" s="176">
        <f t="shared" si="61"/>
        <v>0.35087794971518355</v>
      </c>
      <c r="AF109" s="172">
        <f t="shared" si="47"/>
        <v>0.14593047130736167</v>
      </c>
      <c r="AG109" s="181">
        <f t="shared" si="48"/>
        <v>0.41590094625728724</v>
      </c>
      <c r="AH109" s="182">
        <f t="shared" si="49"/>
        <v>3.7231612713553089E-2</v>
      </c>
      <c r="AI109" s="181">
        <f t="shared" si="50"/>
        <v>0.17297359709770693</v>
      </c>
      <c r="AJ109" s="182">
        <f t="shared" si="51"/>
        <v>1.5107517141860904E-2</v>
      </c>
      <c r="AK109" s="182">
        <f t="shared" si="52"/>
        <v>0.8</v>
      </c>
      <c r="AL109" s="228"/>
      <c r="AM109" s="228"/>
      <c r="AN109" s="228"/>
      <c r="AO109" s="228"/>
      <c r="AP109" s="228"/>
      <c r="AQ109" s="228"/>
    </row>
    <row r="110" spans="2:43" x14ac:dyDescent="0.25">
      <c r="B110" s="13"/>
      <c r="C110" s="1175"/>
      <c r="D110" s="75">
        <v>7.702</v>
      </c>
      <c r="E110" s="21">
        <f t="shared" si="38"/>
        <v>7702000</v>
      </c>
      <c r="F110" s="75">
        <v>8.3000000000000004E-2</v>
      </c>
      <c r="G110" s="21">
        <f t="shared" si="39"/>
        <v>0.10768394103765346</v>
      </c>
      <c r="H110" s="75">
        <f t="shared" si="40"/>
        <v>0.16146480247224534</v>
      </c>
      <c r="I110" s="1169"/>
      <c r="J110" s="74">
        <v>125</v>
      </c>
      <c r="K110" s="74">
        <v>250</v>
      </c>
      <c r="L110" s="74">
        <v>1830</v>
      </c>
      <c r="M110" s="1191"/>
      <c r="N110" s="1191"/>
      <c r="O110" s="186">
        <v>12.7</v>
      </c>
      <c r="P110" s="175">
        <f t="shared" si="59"/>
        <v>253.35373954874885</v>
      </c>
      <c r="Q110" s="186">
        <v>45600</v>
      </c>
      <c r="R110" s="186">
        <v>30</v>
      </c>
      <c r="S110" s="176">
        <f t="shared" si="42"/>
        <v>30588.561746950003</v>
      </c>
      <c r="T110" s="175">
        <v>200</v>
      </c>
      <c r="U110" s="176">
        <f t="shared" si="43"/>
        <v>1.490753320709719</v>
      </c>
      <c r="V110" s="1041">
        <f t="shared" si="32"/>
        <v>1.0134149581949954E-2</v>
      </c>
      <c r="W110" s="176">
        <f t="shared" si="44"/>
        <v>31.874497120638264</v>
      </c>
      <c r="X110" s="558">
        <f t="shared" si="33"/>
        <v>12025128.640519913</v>
      </c>
      <c r="Y110" s="558">
        <f t="shared" si="34"/>
        <v>2.0938941620369318E-5</v>
      </c>
      <c r="Z110" s="551">
        <f t="shared" si="45"/>
        <v>3.5203700896861891E-3</v>
      </c>
      <c r="AA110" s="176">
        <f t="shared" si="35"/>
        <v>12.3</v>
      </c>
      <c r="AB110" s="176">
        <f t="shared" si="36"/>
        <v>50</v>
      </c>
      <c r="AC110" s="354">
        <f t="shared" si="46"/>
        <v>50</v>
      </c>
      <c r="AD110" s="176">
        <f t="shared" si="37"/>
        <v>1.2973968799717284</v>
      </c>
      <c r="AE110" s="176">
        <f t="shared" si="61"/>
        <v>0.35087794971518355</v>
      </c>
      <c r="AF110" s="172">
        <f t="shared" si="47"/>
        <v>0.16146480247224534</v>
      </c>
      <c r="AG110" s="181">
        <f t="shared" si="48"/>
        <v>0.46017369459468854</v>
      </c>
      <c r="AH110" s="182">
        <f t="shared" si="49"/>
        <v>4.9553316995813591E-2</v>
      </c>
      <c r="AI110" s="181">
        <f t="shared" si="50"/>
        <v>0.21175982919692568</v>
      </c>
      <c r="AJ110" s="182">
        <f t="shared" si="51"/>
        <v>1.5107517141860904E-2</v>
      </c>
      <c r="AK110" s="182">
        <f t="shared" si="52"/>
        <v>0.8</v>
      </c>
      <c r="AL110" s="228"/>
      <c r="AM110" s="228"/>
      <c r="AN110" s="228"/>
      <c r="AO110" s="228"/>
      <c r="AP110" s="228"/>
      <c r="AQ110" s="228"/>
    </row>
    <row r="111" spans="2:43" x14ac:dyDescent="0.25">
      <c r="B111" s="13"/>
      <c r="C111" s="1175"/>
      <c r="D111" s="75">
        <v>7.1260000000000003</v>
      </c>
      <c r="E111" s="21">
        <f t="shared" si="38"/>
        <v>7126000</v>
      </c>
      <c r="F111" s="75">
        <v>8.3000000000000004E-2</v>
      </c>
      <c r="G111" s="21">
        <f t="shared" si="39"/>
        <v>0.10768394103765346</v>
      </c>
      <c r="H111" s="75">
        <f t="shared" si="40"/>
        <v>0.14938953290278112</v>
      </c>
      <c r="I111" s="1169"/>
      <c r="J111" s="74">
        <v>125</v>
      </c>
      <c r="K111" s="74">
        <v>250</v>
      </c>
      <c r="L111" s="74">
        <v>1830</v>
      </c>
      <c r="M111" s="1191"/>
      <c r="N111" s="1191"/>
      <c r="O111" s="186">
        <v>12.7</v>
      </c>
      <c r="P111" s="175">
        <f t="shared" si="59"/>
        <v>253.35373954874885</v>
      </c>
      <c r="Q111" s="186">
        <v>45600</v>
      </c>
      <c r="R111" s="186">
        <v>30</v>
      </c>
      <c r="S111" s="176">
        <f t="shared" si="42"/>
        <v>30588.561746950003</v>
      </c>
      <c r="T111" s="175">
        <v>200</v>
      </c>
      <c r="U111" s="176">
        <f t="shared" si="43"/>
        <v>1.490753320709719</v>
      </c>
      <c r="V111" s="1041">
        <f t="shared" si="32"/>
        <v>1.0134149581949954E-2</v>
      </c>
      <c r="W111" s="176">
        <f t="shared" si="44"/>
        <v>31.874497120638264</v>
      </c>
      <c r="X111" s="558">
        <f t="shared" si="33"/>
        <v>12025128.640519913</v>
      </c>
      <c r="Y111" s="558">
        <f t="shared" si="34"/>
        <v>1.9373006749773015E-5</v>
      </c>
      <c r="Z111" s="551">
        <f t="shared" si="45"/>
        <v>3.2570965020908573E-3</v>
      </c>
      <c r="AA111" s="176">
        <f t="shared" si="35"/>
        <v>12.3</v>
      </c>
      <c r="AB111" s="176">
        <f t="shared" si="36"/>
        <v>50</v>
      </c>
      <c r="AC111" s="354">
        <f t="shared" si="46"/>
        <v>50</v>
      </c>
      <c r="AD111" s="176">
        <f t="shared" si="37"/>
        <v>1.2973968799717284</v>
      </c>
      <c r="AE111" s="176">
        <f t="shared" si="61"/>
        <v>0.35087794971518355</v>
      </c>
      <c r="AF111" s="172">
        <f t="shared" si="47"/>
        <v>0.14938953290278112</v>
      </c>
      <c r="AG111" s="181">
        <f t="shared" si="48"/>
        <v>0.42575925054294339</v>
      </c>
      <c r="AH111" s="182">
        <f t="shared" si="49"/>
        <v>4.5847434031701842E-2</v>
      </c>
      <c r="AI111" s="181">
        <f t="shared" si="50"/>
        <v>0.18127093942288885</v>
      </c>
      <c r="AJ111" s="182">
        <f t="shared" si="51"/>
        <v>1.5107517141860904E-2</v>
      </c>
      <c r="AK111" s="182">
        <f t="shared" si="52"/>
        <v>0.8</v>
      </c>
      <c r="AL111" s="228"/>
      <c r="AM111" s="228"/>
      <c r="AN111" s="228"/>
      <c r="AO111" s="228"/>
      <c r="AP111" s="228"/>
      <c r="AQ111" s="228"/>
    </row>
    <row r="112" spans="2:43" x14ac:dyDescent="0.25">
      <c r="B112" s="13"/>
      <c r="C112" s="1175"/>
      <c r="D112" s="75">
        <v>8.8970000000000002</v>
      </c>
      <c r="E112" s="21">
        <f t="shared" si="38"/>
        <v>8897000</v>
      </c>
      <c r="F112" s="75">
        <v>0.109</v>
      </c>
      <c r="G112" s="21">
        <f t="shared" si="39"/>
        <v>0.14141625991691839</v>
      </c>
      <c r="H112" s="75">
        <f t="shared" si="40"/>
        <v>0.18651679402694973</v>
      </c>
      <c r="I112" s="1169"/>
      <c r="J112" s="74">
        <v>125</v>
      </c>
      <c r="K112" s="74">
        <v>250</v>
      </c>
      <c r="L112" s="74">
        <v>1830</v>
      </c>
      <c r="M112" s="1191"/>
      <c r="N112" s="1191"/>
      <c r="O112" s="186">
        <v>12.7</v>
      </c>
      <c r="P112" s="175">
        <f t="shared" si="59"/>
        <v>253.35373954874885</v>
      </c>
      <c r="Q112" s="186">
        <v>45600</v>
      </c>
      <c r="R112" s="186">
        <v>30</v>
      </c>
      <c r="S112" s="176">
        <f t="shared" si="42"/>
        <v>30588.561746950003</v>
      </c>
      <c r="T112" s="175">
        <v>200</v>
      </c>
      <c r="U112" s="176">
        <f t="shared" si="43"/>
        <v>1.490753320709719</v>
      </c>
      <c r="V112" s="1041">
        <f t="shared" si="32"/>
        <v>1.0134149581949954E-2</v>
      </c>
      <c r="W112" s="176">
        <f t="shared" si="44"/>
        <v>31.874497120638264</v>
      </c>
      <c r="X112" s="558">
        <f t="shared" si="33"/>
        <v>12025128.640519913</v>
      </c>
      <c r="Y112" s="558">
        <f t="shared" si="34"/>
        <v>2.4187712749471027E-5</v>
      </c>
      <c r="Z112" s="551">
        <f t="shared" si="45"/>
        <v>4.0665713695063653E-3</v>
      </c>
      <c r="AA112" s="176">
        <f t="shared" si="35"/>
        <v>12.3</v>
      </c>
      <c r="AB112" s="176">
        <f t="shared" si="36"/>
        <v>50</v>
      </c>
      <c r="AC112" s="354">
        <f t="shared" si="46"/>
        <v>50</v>
      </c>
      <c r="AD112" s="176">
        <f t="shared" si="37"/>
        <v>1.2973968799717284</v>
      </c>
      <c r="AE112" s="176">
        <f t="shared" si="61"/>
        <v>0.35087794971518355</v>
      </c>
      <c r="AF112" s="172">
        <f t="shared" si="47"/>
        <v>0.18651679402694973</v>
      </c>
      <c r="AG112" s="181">
        <f t="shared" si="48"/>
        <v>0.53157171654231938</v>
      </c>
      <c r="AH112" s="182">
        <f t="shared" si="49"/>
        <v>7.5172884031031104E-2</v>
      </c>
      <c r="AI112" s="181">
        <f t="shared" si="50"/>
        <v>0.28256848982774796</v>
      </c>
      <c r="AJ112" s="182">
        <f t="shared" si="51"/>
        <v>1.5107517141860904E-2</v>
      </c>
      <c r="AK112" s="182">
        <f t="shared" si="52"/>
        <v>0.8</v>
      </c>
      <c r="AL112" s="228"/>
      <c r="AM112" s="228"/>
      <c r="AN112" s="228"/>
      <c r="AO112" s="228"/>
      <c r="AP112" s="228"/>
      <c r="AQ112" s="228"/>
    </row>
    <row r="113" spans="2:43" x14ac:dyDescent="0.25">
      <c r="B113" s="13"/>
      <c r="C113" s="1175"/>
      <c r="D113" s="75">
        <v>9.5969999999999995</v>
      </c>
      <c r="E113" s="21">
        <f t="shared" si="38"/>
        <v>9597000</v>
      </c>
      <c r="F113" s="75">
        <v>0.153</v>
      </c>
      <c r="G113" s="21">
        <f t="shared" si="39"/>
        <v>0.19850172263567445</v>
      </c>
      <c r="H113" s="75">
        <f t="shared" si="40"/>
        <v>0.2011916007953958</v>
      </c>
      <c r="I113" s="1169"/>
      <c r="J113" s="74">
        <v>125</v>
      </c>
      <c r="K113" s="74">
        <v>250</v>
      </c>
      <c r="L113" s="74">
        <v>1830</v>
      </c>
      <c r="M113" s="1191"/>
      <c r="N113" s="1191"/>
      <c r="O113" s="186">
        <v>12.7</v>
      </c>
      <c r="P113" s="175">
        <f t="shared" si="59"/>
        <v>253.35373954874885</v>
      </c>
      <c r="Q113" s="186">
        <v>45600</v>
      </c>
      <c r="R113" s="186">
        <v>30</v>
      </c>
      <c r="S113" s="176">
        <f t="shared" si="42"/>
        <v>30588.561746950003</v>
      </c>
      <c r="T113" s="175">
        <v>200</v>
      </c>
      <c r="U113" s="176">
        <f t="shared" si="43"/>
        <v>1.490753320709719</v>
      </c>
      <c r="V113" s="1041">
        <f t="shared" si="32"/>
        <v>1.0134149581949954E-2</v>
      </c>
      <c r="W113" s="176">
        <f t="shared" si="44"/>
        <v>31.874497120638264</v>
      </c>
      <c r="X113" s="558">
        <f t="shared" si="33"/>
        <v>12025128.640519913</v>
      </c>
      <c r="Y113" s="558">
        <f t="shared" si="34"/>
        <v>2.6090758599154033E-5</v>
      </c>
      <c r="Z113" s="551">
        <f t="shared" si="45"/>
        <v>4.3865219099868029E-3</v>
      </c>
      <c r="AA113" s="176">
        <f t="shared" si="35"/>
        <v>12.3</v>
      </c>
      <c r="AB113" s="176">
        <f t="shared" si="36"/>
        <v>50</v>
      </c>
      <c r="AC113" s="354">
        <f t="shared" si="46"/>
        <v>50</v>
      </c>
      <c r="AD113" s="176">
        <f t="shared" si="37"/>
        <v>1.2973968799717284</v>
      </c>
      <c r="AE113" s="176">
        <f t="shared" si="61"/>
        <v>0.35087794971518355</v>
      </c>
      <c r="AF113" s="172">
        <f t="shared" si="47"/>
        <v>0.2011916007953958</v>
      </c>
      <c r="AG113" s="181">
        <f t="shared" si="48"/>
        <v>0.57339482563298172</v>
      </c>
      <c r="AH113" s="182">
        <f t="shared" si="49"/>
        <v>0.11381986063852906</v>
      </c>
      <c r="AI113" s="181">
        <f t="shared" si="50"/>
        <v>0.32878162606267752</v>
      </c>
      <c r="AJ113" s="182">
        <f t="shared" si="51"/>
        <v>1.5107517141860904E-2</v>
      </c>
      <c r="AK113" s="182">
        <f t="shared" si="52"/>
        <v>0.8</v>
      </c>
      <c r="AL113" s="228"/>
      <c r="AM113" s="228"/>
      <c r="AN113" s="228"/>
      <c r="AO113" s="228"/>
      <c r="AP113" s="228"/>
      <c r="AQ113" s="228"/>
    </row>
    <row r="114" spans="2:43" x14ac:dyDescent="0.25">
      <c r="B114" s="13"/>
      <c r="C114" s="1175"/>
      <c r="D114" s="75">
        <v>10.050000000000001</v>
      </c>
      <c r="E114" s="21">
        <f t="shared" si="38"/>
        <v>10050000</v>
      </c>
      <c r="F114" s="75">
        <v>0.16600000000000001</v>
      </c>
      <c r="G114" s="21">
        <f t="shared" si="39"/>
        <v>0.21536788207530691</v>
      </c>
      <c r="H114" s="75">
        <f t="shared" si="40"/>
        <v>0.21068829717554735</v>
      </c>
      <c r="I114" s="1169"/>
      <c r="J114" s="74">
        <v>125</v>
      </c>
      <c r="K114" s="74">
        <v>250</v>
      </c>
      <c r="L114" s="74">
        <v>1830</v>
      </c>
      <c r="M114" s="1191"/>
      <c r="N114" s="1191"/>
      <c r="O114" s="186">
        <v>12.7</v>
      </c>
      <c r="P114" s="175">
        <f t="shared" si="59"/>
        <v>253.35373954874885</v>
      </c>
      <c r="Q114" s="186">
        <v>45600</v>
      </c>
      <c r="R114" s="186">
        <v>30</v>
      </c>
      <c r="S114" s="176">
        <f t="shared" si="42"/>
        <v>30588.561746950003</v>
      </c>
      <c r="T114" s="175">
        <v>200</v>
      </c>
      <c r="U114" s="176">
        <f t="shared" si="43"/>
        <v>1.490753320709719</v>
      </c>
      <c r="V114" s="1041">
        <f t="shared" si="32"/>
        <v>1.0134149581949954E-2</v>
      </c>
      <c r="W114" s="176">
        <f t="shared" si="44"/>
        <v>31.874497120638264</v>
      </c>
      <c r="X114" s="558">
        <f t="shared" si="33"/>
        <v>12025128.640519913</v>
      </c>
      <c r="Y114" s="558">
        <f t="shared" si="34"/>
        <v>2.7322301127591751E-5</v>
      </c>
      <c r="Z114" s="551">
        <f t="shared" si="45"/>
        <v>4.5935756168977151E-3</v>
      </c>
      <c r="AA114" s="176">
        <f t="shared" si="35"/>
        <v>12.3</v>
      </c>
      <c r="AB114" s="176">
        <f t="shared" si="36"/>
        <v>50</v>
      </c>
      <c r="AC114" s="354">
        <f t="shared" si="46"/>
        <v>50</v>
      </c>
      <c r="AD114" s="176">
        <f t="shared" si="37"/>
        <v>1.2973968799717284</v>
      </c>
      <c r="AE114" s="176">
        <f t="shared" si="61"/>
        <v>0.35087794971518355</v>
      </c>
      <c r="AF114" s="172">
        <f t="shared" si="47"/>
        <v>0.21068829717554735</v>
      </c>
      <c r="AG114" s="181">
        <f t="shared" si="48"/>
        <v>0.60046035194451042</v>
      </c>
      <c r="AH114" s="182">
        <f t="shared" si="49"/>
        <v>0.1293198742684826</v>
      </c>
      <c r="AI114" s="181">
        <f t="shared" si="50"/>
        <v>0.36055263425732531</v>
      </c>
      <c r="AJ114" s="182">
        <f t="shared" si="51"/>
        <v>1.5107517141860904E-2</v>
      </c>
      <c r="AK114" s="182">
        <f t="shared" si="52"/>
        <v>0.8</v>
      </c>
      <c r="AL114" s="228"/>
      <c r="AM114" s="228"/>
      <c r="AN114" s="228"/>
      <c r="AO114" s="228"/>
      <c r="AP114" s="228"/>
      <c r="AQ114" s="228"/>
    </row>
    <row r="115" spans="2:43" x14ac:dyDescent="0.25">
      <c r="B115" s="13"/>
      <c r="C115" s="1175"/>
      <c r="D115" s="75">
        <v>10.874000000000001</v>
      </c>
      <c r="E115" s="21">
        <f t="shared" si="38"/>
        <v>10874000</v>
      </c>
      <c r="F115" s="75">
        <v>0.17199999999999999</v>
      </c>
      <c r="G115" s="21">
        <f t="shared" si="39"/>
        <v>0.22315226335513727</v>
      </c>
      <c r="H115" s="75">
        <f t="shared" si="40"/>
        <v>0.22796264114297532</v>
      </c>
      <c r="I115" s="1169"/>
      <c r="J115" s="74">
        <v>125</v>
      </c>
      <c r="K115" s="74">
        <v>250</v>
      </c>
      <c r="L115" s="74">
        <v>1830</v>
      </c>
      <c r="M115" s="1191"/>
      <c r="N115" s="1191"/>
      <c r="O115" s="186">
        <v>12.7</v>
      </c>
      <c r="P115" s="175">
        <f t="shared" si="59"/>
        <v>253.35373954874885</v>
      </c>
      <c r="Q115" s="186">
        <v>45600</v>
      </c>
      <c r="R115" s="186">
        <v>30</v>
      </c>
      <c r="S115" s="176">
        <f t="shared" si="42"/>
        <v>30588.561746950003</v>
      </c>
      <c r="T115" s="175">
        <v>200</v>
      </c>
      <c r="U115" s="176">
        <f t="shared" si="43"/>
        <v>1.490753320709719</v>
      </c>
      <c r="V115" s="1041">
        <f t="shared" si="32"/>
        <v>1.0134149581949954E-2</v>
      </c>
      <c r="W115" s="176">
        <f t="shared" si="44"/>
        <v>31.874497120638264</v>
      </c>
      <c r="X115" s="558">
        <f t="shared" si="33"/>
        <v>12025128.640519913</v>
      </c>
      <c r="Y115" s="558">
        <f t="shared" si="34"/>
        <v>2.9562457956361461E-5</v>
      </c>
      <c r="Z115" s="551">
        <f t="shared" si="45"/>
        <v>4.9702031102632589E-3</v>
      </c>
      <c r="AA115" s="176">
        <f t="shared" si="35"/>
        <v>12.3</v>
      </c>
      <c r="AB115" s="176">
        <f t="shared" si="36"/>
        <v>50</v>
      </c>
      <c r="AC115" s="354">
        <f t="shared" si="46"/>
        <v>50</v>
      </c>
      <c r="AD115" s="176">
        <f t="shared" si="37"/>
        <v>1.2973968799717284</v>
      </c>
      <c r="AE115" s="176">
        <f t="shared" si="61"/>
        <v>0.35087794971518355</v>
      </c>
      <c r="AF115" s="172">
        <f t="shared" si="47"/>
        <v>0.22796264114297532</v>
      </c>
      <c r="AG115" s="181">
        <f t="shared" si="48"/>
        <v>0.64969212607409021</v>
      </c>
      <c r="AH115" s="182">
        <f t="shared" si="49"/>
        <v>0.14498026841744444</v>
      </c>
      <c r="AI115" s="181">
        <f t="shared" si="50"/>
        <v>0.42209985868267152</v>
      </c>
      <c r="AJ115" s="182">
        <f t="shared" si="51"/>
        <v>1.5107517141860904E-2</v>
      </c>
      <c r="AK115" s="182">
        <f t="shared" si="52"/>
        <v>0.8</v>
      </c>
      <c r="AL115" s="228"/>
      <c r="AM115" s="228"/>
      <c r="AN115" s="228"/>
      <c r="AO115" s="228"/>
      <c r="AP115" s="228"/>
      <c r="AQ115" s="228"/>
    </row>
    <row r="116" spans="2:43" x14ac:dyDescent="0.25">
      <c r="B116" s="13"/>
      <c r="C116" s="1175"/>
      <c r="D116" s="75">
        <v>10.667999999999999</v>
      </c>
      <c r="E116" s="21">
        <f t="shared" si="38"/>
        <v>10668000</v>
      </c>
      <c r="F116" s="75">
        <v>0.18099999999999999</v>
      </c>
      <c r="G116" s="21">
        <f t="shared" si="39"/>
        <v>0.23482883527488282</v>
      </c>
      <c r="H116" s="75">
        <f t="shared" si="40"/>
        <v>0.22364405515111832</v>
      </c>
      <c r="I116" s="1169"/>
      <c r="J116" s="74">
        <v>125</v>
      </c>
      <c r="K116" s="74">
        <v>250</v>
      </c>
      <c r="L116" s="74">
        <v>1830</v>
      </c>
      <c r="M116" s="1191"/>
      <c r="N116" s="1191"/>
      <c r="O116" s="186">
        <v>12.7</v>
      </c>
      <c r="P116" s="175">
        <f t="shared" si="59"/>
        <v>253.35373954874885</v>
      </c>
      <c r="Q116" s="186">
        <v>45600</v>
      </c>
      <c r="R116" s="186">
        <v>30</v>
      </c>
      <c r="S116" s="176">
        <f t="shared" si="42"/>
        <v>30588.561746950003</v>
      </c>
      <c r="T116" s="175">
        <v>200</v>
      </c>
      <c r="U116" s="176">
        <f t="shared" si="43"/>
        <v>1.490753320709719</v>
      </c>
      <c r="V116" s="1041">
        <f t="shared" si="32"/>
        <v>1.0134149581949954E-2</v>
      </c>
      <c r="W116" s="176">
        <f t="shared" si="44"/>
        <v>31.874497120638264</v>
      </c>
      <c r="X116" s="558">
        <f t="shared" si="33"/>
        <v>12025128.640519913</v>
      </c>
      <c r="Y116" s="558">
        <f t="shared" si="34"/>
        <v>2.9002418749169035E-5</v>
      </c>
      <c r="Z116" s="551">
        <f t="shared" si="45"/>
        <v>4.8760462369218729E-3</v>
      </c>
      <c r="AA116" s="176">
        <f t="shared" si="35"/>
        <v>12.3</v>
      </c>
      <c r="AB116" s="176">
        <f t="shared" si="36"/>
        <v>50</v>
      </c>
      <c r="AC116" s="354">
        <f t="shared" si="46"/>
        <v>50</v>
      </c>
      <c r="AD116" s="176">
        <f t="shared" si="37"/>
        <v>1.2973968799717284</v>
      </c>
      <c r="AE116" s="176">
        <f t="shared" si="61"/>
        <v>0.35087794971518355</v>
      </c>
      <c r="AF116" s="172">
        <f t="shared" si="47"/>
        <v>0.22364405515111832</v>
      </c>
      <c r="AG116" s="181">
        <f t="shared" si="48"/>
        <v>0.63738418254169527</v>
      </c>
      <c r="AH116" s="182">
        <f t="shared" si="49"/>
        <v>0.14967618520889961</v>
      </c>
      <c r="AI116" s="181">
        <f t="shared" si="50"/>
        <v>0.40625859615434512</v>
      </c>
      <c r="AJ116" s="182">
        <f t="shared" si="51"/>
        <v>1.5107517141860904E-2</v>
      </c>
      <c r="AK116" s="182">
        <f t="shared" si="52"/>
        <v>0.8</v>
      </c>
      <c r="AL116" s="228"/>
      <c r="AM116" s="228"/>
      <c r="AN116" s="228"/>
      <c r="AO116" s="228"/>
      <c r="AP116" s="228"/>
      <c r="AQ116" s="228"/>
    </row>
    <row r="117" spans="2:43" x14ac:dyDescent="0.25">
      <c r="B117" s="13"/>
      <c r="C117" s="1175"/>
      <c r="D117" s="75">
        <v>11.574</v>
      </c>
      <c r="E117" s="21">
        <f t="shared" si="38"/>
        <v>11574000</v>
      </c>
      <c r="F117" s="75">
        <v>0.187</v>
      </c>
      <c r="G117" s="21">
        <f t="shared" si="39"/>
        <v>0.24261321655471321</v>
      </c>
      <c r="H117" s="75">
        <f t="shared" si="40"/>
        <v>0.24263744791142133</v>
      </c>
      <c r="I117" s="1169"/>
      <c r="J117" s="74">
        <v>125</v>
      </c>
      <c r="K117" s="74">
        <v>250</v>
      </c>
      <c r="L117" s="74">
        <v>1830</v>
      </c>
      <c r="M117" s="1191"/>
      <c r="N117" s="1191"/>
      <c r="O117" s="186">
        <v>12.7</v>
      </c>
      <c r="P117" s="175">
        <f t="shared" si="59"/>
        <v>253.35373954874885</v>
      </c>
      <c r="Q117" s="186">
        <v>45600</v>
      </c>
      <c r="R117" s="186">
        <v>30</v>
      </c>
      <c r="S117" s="176">
        <f t="shared" si="42"/>
        <v>30588.561746950003</v>
      </c>
      <c r="T117" s="175">
        <v>200</v>
      </c>
      <c r="U117" s="176">
        <f t="shared" si="43"/>
        <v>1.490753320709719</v>
      </c>
      <c r="V117" s="1041">
        <f t="shared" si="32"/>
        <v>1.0134149581949954E-2</v>
      </c>
      <c r="W117" s="176">
        <f t="shared" si="44"/>
        <v>31.874497120638264</v>
      </c>
      <c r="X117" s="558">
        <f t="shared" si="33"/>
        <v>12025128.640519913</v>
      </c>
      <c r="Y117" s="558">
        <f t="shared" si="34"/>
        <v>3.1465503806044468E-5</v>
      </c>
      <c r="Z117" s="551">
        <f t="shared" si="45"/>
        <v>5.2901536507436965E-3</v>
      </c>
      <c r="AA117" s="176">
        <f t="shared" si="35"/>
        <v>12.3</v>
      </c>
      <c r="AB117" s="176">
        <f t="shared" si="36"/>
        <v>50</v>
      </c>
      <c r="AC117" s="354">
        <f t="shared" si="46"/>
        <v>50</v>
      </c>
      <c r="AD117" s="176">
        <f t="shared" si="37"/>
        <v>1.2973968799717284</v>
      </c>
      <c r="AE117" s="176">
        <f t="shared" si="61"/>
        <v>0.35087794971518355</v>
      </c>
      <c r="AF117" s="172">
        <f t="shared" si="47"/>
        <v>0.24263744791142133</v>
      </c>
      <c r="AG117" s="181">
        <f t="shared" si="48"/>
        <v>0.69151523516475255</v>
      </c>
      <c r="AH117" s="182">
        <f t="shared" si="49"/>
        <v>0.16777073549990953</v>
      </c>
      <c r="AI117" s="181">
        <f t="shared" si="50"/>
        <v>0.47819332046496305</v>
      </c>
      <c r="AJ117" s="182">
        <f t="shared" si="51"/>
        <v>1.5107517141860904E-2</v>
      </c>
      <c r="AK117" s="182">
        <f t="shared" si="52"/>
        <v>0.8</v>
      </c>
      <c r="AL117" s="228"/>
      <c r="AM117" s="228"/>
      <c r="AN117" s="228"/>
      <c r="AO117" s="228"/>
      <c r="AP117" s="228"/>
      <c r="AQ117" s="228"/>
    </row>
    <row r="118" spans="2:43" x14ac:dyDescent="0.25">
      <c r="B118" s="13"/>
      <c r="C118" s="1175"/>
      <c r="D118" s="75">
        <v>11.121</v>
      </c>
      <c r="E118" s="21">
        <f t="shared" si="38"/>
        <v>11121000</v>
      </c>
      <c r="F118" s="75">
        <v>0.19500000000000001</v>
      </c>
      <c r="G118" s="21">
        <f t="shared" si="39"/>
        <v>0.25299239159448705</v>
      </c>
      <c r="H118" s="75">
        <f t="shared" si="40"/>
        <v>0.23314075153126987</v>
      </c>
      <c r="I118" s="1169"/>
      <c r="J118" s="74">
        <v>125</v>
      </c>
      <c r="K118" s="74">
        <v>250</v>
      </c>
      <c r="L118" s="74">
        <v>1830</v>
      </c>
      <c r="M118" s="1191"/>
      <c r="N118" s="1191"/>
      <c r="O118" s="186">
        <v>12.7</v>
      </c>
      <c r="P118" s="175">
        <f t="shared" si="59"/>
        <v>253.35373954874885</v>
      </c>
      <c r="Q118" s="186">
        <v>45600</v>
      </c>
      <c r="R118" s="186">
        <v>30</v>
      </c>
      <c r="S118" s="176">
        <f t="shared" si="42"/>
        <v>30588.561746950003</v>
      </c>
      <c r="T118" s="175">
        <v>200</v>
      </c>
      <c r="U118" s="176">
        <f t="shared" si="43"/>
        <v>1.490753320709719</v>
      </c>
      <c r="V118" s="1041">
        <f t="shared" si="32"/>
        <v>1.0134149581949954E-2</v>
      </c>
      <c r="W118" s="176">
        <f t="shared" si="44"/>
        <v>31.874497120638264</v>
      </c>
      <c r="X118" s="558">
        <f t="shared" si="33"/>
        <v>12025128.640519913</v>
      </c>
      <c r="Y118" s="558">
        <f t="shared" si="34"/>
        <v>3.0233961277606753E-5</v>
      </c>
      <c r="Z118" s="551">
        <f t="shared" si="45"/>
        <v>5.0830999438327851E-3</v>
      </c>
      <c r="AA118" s="176">
        <f t="shared" si="35"/>
        <v>12.3</v>
      </c>
      <c r="AB118" s="176">
        <f t="shared" si="36"/>
        <v>50</v>
      </c>
      <c r="AC118" s="354">
        <f t="shared" si="46"/>
        <v>50</v>
      </c>
      <c r="AD118" s="176">
        <f t="shared" si="37"/>
        <v>1.2973968799717284</v>
      </c>
      <c r="AE118" s="176">
        <f t="shared" si="61"/>
        <v>0.35087794971518355</v>
      </c>
      <c r="AF118" s="172">
        <f t="shared" si="47"/>
        <v>0.23314075153126987</v>
      </c>
      <c r="AG118" s="181">
        <f t="shared" si="48"/>
        <v>0.66444970885322396</v>
      </c>
      <c r="AH118" s="182">
        <f t="shared" si="49"/>
        <v>0.16810072093703776</v>
      </c>
      <c r="AI118" s="181">
        <f t="shared" si="50"/>
        <v>0.44149341559513411</v>
      </c>
      <c r="AJ118" s="182">
        <f t="shared" si="51"/>
        <v>1.5107517141860904E-2</v>
      </c>
      <c r="AK118" s="182">
        <f t="shared" si="52"/>
        <v>0.8</v>
      </c>
      <c r="AL118" s="228"/>
      <c r="AM118" s="228"/>
      <c r="AN118" s="228"/>
      <c r="AO118" s="228"/>
      <c r="AP118" s="228"/>
      <c r="AQ118" s="228"/>
    </row>
    <row r="119" spans="2:43" x14ac:dyDescent="0.25">
      <c r="B119" s="13"/>
      <c r="C119" s="1175"/>
      <c r="D119" s="75">
        <v>12.398</v>
      </c>
      <c r="E119" s="21">
        <f t="shared" si="38"/>
        <v>12398000</v>
      </c>
      <c r="F119" s="75">
        <v>0.20699999999999999</v>
      </c>
      <c r="G119" s="21">
        <f t="shared" si="39"/>
        <v>0.26856115415414777</v>
      </c>
      <c r="H119" s="75">
        <f t="shared" si="40"/>
        <v>0.25991179187884933</v>
      </c>
      <c r="I119" s="1169"/>
      <c r="J119" s="74">
        <v>125</v>
      </c>
      <c r="K119" s="74">
        <v>250</v>
      </c>
      <c r="L119" s="74">
        <v>1830</v>
      </c>
      <c r="M119" s="1191"/>
      <c r="N119" s="1191"/>
      <c r="O119" s="186">
        <v>12.7</v>
      </c>
      <c r="P119" s="175">
        <f t="shared" si="59"/>
        <v>253.35373954874885</v>
      </c>
      <c r="Q119" s="186">
        <v>45600</v>
      </c>
      <c r="R119" s="186">
        <v>30</v>
      </c>
      <c r="S119" s="176">
        <f t="shared" si="42"/>
        <v>30588.561746950003</v>
      </c>
      <c r="T119" s="175">
        <v>200</v>
      </c>
      <c r="U119" s="176">
        <f t="shared" si="43"/>
        <v>1.490753320709719</v>
      </c>
      <c r="V119" s="1041">
        <f t="shared" si="32"/>
        <v>1.0134149581949954E-2</v>
      </c>
      <c r="W119" s="176">
        <f t="shared" si="44"/>
        <v>31.874497120638264</v>
      </c>
      <c r="X119" s="558">
        <f t="shared" si="33"/>
        <v>12025128.640519913</v>
      </c>
      <c r="Y119" s="558">
        <f t="shared" si="34"/>
        <v>3.3705660634814184E-5</v>
      </c>
      <c r="Z119" s="551">
        <f t="shared" si="45"/>
        <v>5.6667811441092411E-3</v>
      </c>
      <c r="AA119" s="176">
        <f t="shared" si="35"/>
        <v>12.3</v>
      </c>
      <c r="AB119" s="176">
        <f t="shared" si="36"/>
        <v>50</v>
      </c>
      <c r="AC119" s="354">
        <f t="shared" si="46"/>
        <v>50</v>
      </c>
      <c r="AD119" s="176">
        <f t="shared" si="37"/>
        <v>1.2973968799717284</v>
      </c>
      <c r="AE119" s="176">
        <f t="shared" si="61"/>
        <v>0.35087794971518355</v>
      </c>
      <c r="AF119" s="172">
        <f t="shared" si="47"/>
        <v>0.25991179187884933</v>
      </c>
      <c r="AG119" s="181">
        <f t="shared" si="48"/>
        <v>0.74074700929433235</v>
      </c>
      <c r="AH119" s="182">
        <f t="shared" si="49"/>
        <v>0.19893587175231911</v>
      </c>
      <c r="AI119" s="181">
        <f t="shared" si="50"/>
        <v>0.5487061317784977</v>
      </c>
      <c r="AJ119" s="182">
        <f t="shared" si="51"/>
        <v>1.5107517141860904E-2</v>
      </c>
      <c r="AK119" s="182">
        <f t="shared" si="52"/>
        <v>0.8</v>
      </c>
      <c r="AL119" s="228"/>
      <c r="AM119" s="228"/>
      <c r="AN119" s="228"/>
      <c r="AO119" s="228"/>
      <c r="AP119" s="228"/>
      <c r="AQ119" s="228"/>
    </row>
    <row r="120" spans="2:43" x14ac:dyDescent="0.25">
      <c r="C120" s="1175"/>
      <c r="D120" s="75">
        <v>11.986000000000001</v>
      </c>
      <c r="E120" s="21">
        <f t="shared" si="38"/>
        <v>11986000</v>
      </c>
      <c r="F120" s="75">
        <v>0.21</v>
      </c>
      <c r="G120" s="21">
        <f t="shared" si="39"/>
        <v>0.27245334479406297</v>
      </c>
      <c r="H120" s="75">
        <f t="shared" si="40"/>
        <v>0.25127461989513539</v>
      </c>
      <c r="I120" s="1169"/>
      <c r="J120" s="74">
        <v>125</v>
      </c>
      <c r="K120" s="74">
        <v>250</v>
      </c>
      <c r="L120" s="74">
        <v>1830</v>
      </c>
      <c r="M120" s="1191"/>
      <c r="N120" s="1191"/>
      <c r="O120" s="186">
        <v>12.7</v>
      </c>
      <c r="P120" s="175">
        <f t="shared" si="59"/>
        <v>253.35373954874885</v>
      </c>
      <c r="Q120" s="186">
        <v>45600</v>
      </c>
      <c r="R120" s="186">
        <v>30</v>
      </c>
      <c r="S120" s="176">
        <f t="shared" si="42"/>
        <v>30588.561746950003</v>
      </c>
      <c r="T120" s="175">
        <v>200</v>
      </c>
      <c r="U120" s="176">
        <f t="shared" si="43"/>
        <v>1.490753320709719</v>
      </c>
      <c r="V120" s="1041">
        <f t="shared" si="32"/>
        <v>1.0134149581949954E-2</v>
      </c>
      <c r="W120" s="176">
        <f t="shared" si="44"/>
        <v>31.874497120638264</v>
      </c>
      <c r="X120" s="558">
        <f t="shared" si="33"/>
        <v>12025128.640519913</v>
      </c>
      <c r="Y120" s="558">
        <f t="shared" si="34"/>
        <v>3.2585582220429326E-5</v>
      </c>
      <c r="Z120" s="551">
        <f t="shared" si="45"/>
        <v>5.4784673974264692E-3</v>
      </c>
      <c r="AA120" s="176">
        <f t="shared" si="35"/>
        <v>12.3</v>
      </c>
      <c r="AB120" s="176">
        <f t="shared" si="36"/>
        <v>50</v>
      </c>
      <c r="AC120" s="354">
        <f t="shared" si="46"/>
        <v>50</v>
      </c>
      <c r="AD120" s="176">
        <f t="shared" si="37"/>
        <v>1.2973968799717284</v>
      </c>
      <c r="AE120" s="176">
        <f t="shared" si="61"/>
        <v>0.35087794971518355</v>
      </c>
      <c r="AF120" s="172">
        <f t="shared" si="47"/>
        <v>0.25127461989513539</v>
      </c>
      <c r="AG120" s="181">
        <f t="shared" si="48"/>
        <v>0.71613112222954256</v>
      </c>
      <c r="AH120" s="182">
        <f t="shared" si="49"/>
        <v>0.19511231956256481</v>
      </c>
      <c r="AI120" s="181">
        <f t="shared" si="50"/>
        <v>0.51284378422574406</v>
      </c>
      <c r="AJ120" s="182">
        <f t="shared" si="51"/>
        <v>1.5107517141860904E-2</v>
      </c>
      <c r="AK120" s="182">
        <f t="shared" si="52"/>
        <v>0.8</v>
      </c>
      <c r="AL120" s="228"/>
      <c r="AM120" s="228"/>
      <c r="AN120" s="228"/>
      <c r="AO120" s="228"/>
      <c r="AP120" s="228"/>
      <c r="AQ120" s="228"/>
    </row>
    <row r="121" spans="2:43" x14ac:dyDescent="0.25">
      <c r="C121" s="1175"/>
      <c r="D121" s="75">
        <v>13.345000000000001</v>
      </c>
      <c r="E121" s="21">
        <f t="shared" si="38"/>
        <v>13345000</v>
      </c>
      <c r="F121" s="75">
        <v>0.224</v>
      </c>
      <c r="G121" s="21">
        <f t="shared" si="39"/>
        <v>0.29061690111366717</v>
      </c>
      <c r="H121" s="75">
        <f t="shared" si="40"/>
        <v>0.27976470903558998</v>
      </c>
      <c r="I121" s="1169"/>
      <c r="J121" s="74">
        <v>125</v>
      </c>
      <c r="K121" s="74">
        <v>250</v>
      </c>
      <c r="L121" s="74">
        <v>1830</v>
      </c>
      <c r="M121" s="1191"/>
      <c r="N121" s="1191"/>
      <c r="O121" s="186">
        <v>12.7</v>
      </c>
      <c r="P121" s="175">
        <f t="shared" si="59"/>
        <v>253.35373954874885</v>
      </c>
      <c r="Q121" s="186">
        <v>45600</v>
      </c>
      <c r="R121" s="186">
        <v>30</v>
      </c>
      <c r="S121" s="176">
        <f t="shared" si="42"/>
        <v>30588.561746950003</v>
      </c>
      <c r="T121" s="175">
        <v>200</v>
      </c>
      <c r="U121" s="176">
        <f t="shared" si="43"/>
        <v>1.490753320709719</v>
      </c>
      <c r="V121" s="1041">
        <f t="shared" si="32"/>
        <v>1.0134149581949954E-2</v>
      </c>
      <c r="W121" s="176">
        <f t="shared" si="44"/>
        <v>31.874497120638264</v>
      </c>
      <c r="X121" s="558">
        <f t="shared" si="33"/>
        <v>12025128.640519913</v>
      </c>
      <c r="Y121" s="558">
        <f t="shared" si="34"/>
        <v>3.628020980574248E-5</v>
      </c>
      <c r="Z121" s="551">
        <f t="shared" si="45"/>
        <v>6.0996285181592049E-3</v>
      </c>
      <c r="AA121" s="176">
        <f t="shared" si="35"/>
        <v>12.3</v>
      </c>
      <c r="AB121" s="176">
        <f t="shared" si="36"/>
        <v>50</v>
      </c>
      <c r="AC121" s="354">
        <f t="shared" si="46"/>
        <v>50</v>
      </c>
      <c r="AD121" s="176">
        <f t="shared" si="37"/>
        <v>1.2973968799717284</v>
      </c>
      <c r="AE121" s="176">
        <f t="shared" si="61"/>
        <v>0.35087794971518355</v>
      </c>
      <c r="AF121" s="172">
        <f t="shared" si="47"/>
        <v>0.27976470903558998</v>
      </c>
      <c r="AG121" s="181">
        <f t="shared" si="48"/>
        <v>0.79732770116412854</v>
      </c>
      <c r="AH121" s="182">
        <f t="shared" si="49"/>
        <v>0.23171690568440312</v>
      </c>
      <c r="AI121" s="181">
        <f t="shared" si="50"/>
        <v>0.63573146304367389</v>
      </c>
      <c r="AJ121" s="182">
        <f t="shared" si="51"/>
        <v>1.5107517141860904E-2</v>
      </c>
      <c r="AK121" s="182">
        <f t="shared" si="52"/>
        <v>0.8</v>
      </c>
      <c r="AL121" s="228"/>
      <c r="AM121" s="228"/>
      <c r="AN121" s="228"/>
      <c r="AO121" s="228"/>
      <c r="AP121" s="228"/>
      <c r="AQ121" s="228"/>
    </row>
    <row r="122" spans="2:43" x14ac:dyDescent="0.25">
      <c r="C122" s="1175"/>
      <c r="D122" s="75">
        <v>12.686</v>
      </c>
      <c r="E122" s="21">
        <f t="shared" si="38"/>
        <v>12686000</v>
      </c>
      <c r="F122" s="75">
        <v>0.23200000000000001</v>
      </c>
      <c r="G122" s="21">
        <f t="shared" si="39"/>
        <v>0.30099607615344098</v>
      </c>
      <c r="H122" s="75">
        <f t="shared" si="40"/>
        <v>0.26594942666358146</v>
      </c>
      <c r="I122" s="1169"/>
      <c r="J122" s="74">
        <v>125</v>
      </c>
      <c r="K122" s="74">
        <v>250</v>
      </c>
      <c r="L122" s="74">
        <v>1830</v>
      </c>
      <c r="M122" s="1191"/>
      <c r="N122" s="1191"/>
      <c r="O122" s="186">
        <v>12.7</v>
      </c>
      <c r="P122" s="175">
        <f t="shared" si="59"/>
        <v>253.35373954874885</v>
      </c>
      <c r="Q122" s="186">
        <v>45600</v>
      </c>
      <c r="R122" s="186">
        <v>30</v>
      </c>
      <c r="S122" s="176">
        <f t="shared" si="42"/>
        <v>30588.561746950003</v>
      </c>
      <c r="T122" s="175">
        <v>200</v>
      </c>
      <c r="U122" s="176">
        <f t="shared" si="43"/>
        <v>1.490753320709719</v>
      </c>
      <c r="V122" s="1041">
        <f t="shared" si="32"/>
        <v>1.0134149581949954E-2</v>
      </c>
      <c r="W122" s="176">
        <f t="shared" si="44"/>
        <v>31.874497120638264</v>
      </c>
      <c r="X122" s="558">
        <f t="shared" si="33"/>
        <v>12025128.640519913</v>
      </c>
      <c r="Y122" s="558">
        <f t="shared" si="34"/>
        <v>3.4488628070112329E-5</v>
      </c>
      <c r="Z122" s="551">
        <f t="shared" si="45"/>
        <v>5.7984179379069059E-3</v>
      </c>
      <c r="AA122" s="176">
        <f t="shared" si="35"/>
        <v>12.3</v>
      </c>
      <c r="AB122" s="176">
        <f t="shared" si="36"/>
        <v>50</v>
      </c>
      <c r="AC122" s="354">
        <f t="shared" si="46"/>
        <v>50</v>
      </c>
      <c r="AD122" s="176">
        <f t="shared" si="37"/>
        <v>1.2973968799717284</v>
      </c>
      <c r="AE122" s="176">
        <f t="shared" si="61"/>
        <v>0.35087794971518355</v>
      </c>
      <c r="AF122" s="172">
        <f t="shared" si="47"/>
        <v>0.26594942666358146</v>
      </c>
      <c r="AG122" s="181">
        <f t="shared" si="48"/>
        <v>0.75795423132020479</v>
      </c>
      <c r="AH122" s="182">
        <f t="shared" si="49"/>
        <v>0.22814124953127918</v>
      </c>
      <c r="AI122" s="181">
        <f t="shared" si="50"/>
        <v>0.5744946167762025</v>
      </c>
      <c r="AJ122" s="182">
        <f t="shared" si="51"/>
        <v>1.5107517141860904E-2</v>
      </c>
      <c r="AK122" s="182">
        <f t="shared" si="52"/>
        <v>0.8</v>
      </c>
      <c r="AL122" s="228"/>
      <c r="AM122" s="228"/>
      <c r="AN122" s="228"/>
      <c r="AO122" s="228"/>
      <c r="AP122" s="228"/>
      <c r="AQ122" s="228"/>
    </row>
    <row r="123" spans="2:43" x14ac:dyDescent="0.25">
      <c r="C123" s="1175"/>
      <c r="D123" s="75">
        <v>14.128</v>
      </c>
      <c r="E123" s="21">
        <f t="shared" si="38"/>
        <v>14128000</v>
      </c>
      <c r="F123" s="75">
        <v>0.249</v>
      </c>
      <c r="G123" s="21">
        <f t="shared" si="39"/>
        <v>0.32305182311296038</v>
      </c>
      <c r="H123" s="75">
        <f t="shared" si="40"/>
        <v>0.29617952860658042</v>
      </c>
      <c r="I123" s="1169"/>
      <c r="J123" s="74">
        <v>125</v>
      </c>
      <c r="K123" s="74">
        <v>250</v>
      </c>
      <c r="L123" s="74">
        <v>1830</v>
      </c>
      <c r="M123" s="1191"/>
      <c r="N123" s="1191"/>
      <c r="O123" s="186">
        <v>12.7</v>
      </c>
      <c r="P123" s="175">
        <f t="shared" si="59"/>
        <v>253.35373954874885</v>
      </c>
      <c r="Q123" s="186">
        <v>45600</v>
      </c>
      <c r="R123" s="186">
        <v>30</v>
      </c>
      <c r="S123" s="176">
        <f t="shared" si="42"/>
        <v>30588.561746950003</v>
      </c>
      <c r="T123" s="175">
        <v>200</v>
      </c>
      <c r="U123" s="176">
        <f t="shared" si="43"/>
        <v>1.490753320709719</v>
      </c>
      <c r="V123" s="1041">
        <f t="shared" si="32"/>
        <v>1.0134149581949954E-2</v>
      </c>
      <c r="W123" s="176">
        <f t="shared" si="44"/>
        <v>31.874497120638264</v>
      </c>
      <c r="X123" s="558">
        <f t="shared" si="33"/>
        <v>12025128.640519913</v>
      </c>
      <c r="Y123" s="558">
        <f t="shared" si="34"/>
        <v>3.840890252045933E-5</v>
      </c>
      <c r="Z123" s="551">
        <f t="shared" si="45"/>
        <v>6.4575160512966093E-3</v>
      </c>
      <c r="AA123" s="176">
        <f t="shared" si="35"/>
        <v>12.3</v>
      </c>
      <c r="AB123" s="176">
        <f t="shared" si="36"/>
        <v>50</v>
      </c>
      <c r="AC123" s="354">
        <f t="shared" si="46"/>
        <v>50</v>
      </c>
      <c r="AD123" s="176">
        <f t="shared" si="37"/>
        <v>1.2973968799717284</v>
      </c>
      <c r="AE123" s="176">
        <f t="shared" si="61"/>
        <v>0.35087794971518355</v>
      </c>
      <c r="AF123" s="172">
        <f t="shared" si="47"/>
        <v>0.29617952860658042</v>
      </c>
      <c r="AG123" s="181">
        <f t="shared" si="48"/>
        <v>0.84410983604696965</v>
      </c>
      <c r="AH123" s="182">
        <f t="shared" si="49"/>
        <v>0.27269122144255564</v>
      </c>
      <c r="AI123" s="181">
        <f t="shared" si="50"/>
        <v>0.71252141531124202</v>
      </c>
      <c r="AJ123" s="182">
        <f t="shared" si="51"/>
        <v>1.5107517141860904E-2</v>
      </c>
      <c r="AK123" s="182">
        <f t="shared" si="52"/>
        <v>0.8</v>
      </c>
      <c r="AL123" s="228"/>
      <c r="AM123" s="228"/>
      <c r="AN123" s="228"/>
      <c r="AO123" s="228"/>
      <c r="AP123" s="228"/>
      <c r="AQ123" s="228"/>
    </row>
    <row r="124" spans="2:43" x14ac:dyDescent="0.25">
      <c r="C124" s="1175"/>
      <c r="D124" s="75">
        <v>15.282</v>
      </c>
      <c r="E124" s="21">
        <f t="shared" si="38"/>
        <v>15282000</v>
      </c>
      <c r="F124" s="75">
        <v>0.251</v>
      </c>
      <c r="G124" s="21">
        <f t="shared" si="39"/>
        <v>0.3256466168729038</v>
      </c>
      <c r="H124" s="75">
        <f t="shared" si="40"/>
        <v>0.32037199576484721</v>
      </c>
      <c r="I124" s="1169"/>
      <c r="J124" s="74">
        <v>125</v>
      </c>
      <c r="K124" s="74">
        <v>250</v>
      </c>
      <c r="L124" s="74">
        <v>1830</v>
      </c>
      <c r="M124" s="1191"/>
      <c r="N124" s="1191"/>
      <c r="O124" s="186">
        <v>12.7</v>
      </c>
      <c r="P124" s="175">
        <f t="shared" si="59"/>
        <v>253.35373954874885</v>
      </c>
      <c r="Q124" s="186">
        <v>45600</v>
      </c>
      <c r="R124" s="186">
        <v>30</v>
      </c>
      <c r="S124" s="176">
        <f t="shared" si="42"/>
        <v>30588.561746950003</v>
      </c>
      <c r="T124" s="175">
        <v>200</v>
      </c>
      <c r="U124" s="176">
        <f t="shared" si="43"/>
        <v>1.490753320709719</v>
      </c>
      <c r="V124" s="1041">
        <f t="shared" si="32"/>
        <v>1.0134149581949954E-2</v>
      </c>
      <c r="W124" s="176">
        <f t="shared" si="44"/>
        <v>31.874497120638264</v>
      </c>
      <c r="X124" s="558">
        <f t="shared" si="33"/>
        <v>12025128.640519913</v>
      </c>
      <c r="Y124" s="558">
        <f t="shared" si="34"/>
        <v>4.1546209535508171E-5</v>
      </c>
      <c r="Z124" s="551">
        <f t="shared" si="45"/>
        <v>6.9849773708886452E-3</v>
      </c>
      <c r="AA124" s="176">
        <f t="shared" si="35"/>
        <v>12.3</v>
      </c>
      <c r="AB124" s="176">
        <f t="shared" si="36"/>
        <v>50</v>
      </c>
      <c r="AC124" s="354">
        <f t="shared" si="46"/>
        <v>50</v>
      </c>
      <c r="AD124" s="176">
        <f t="shared" si="37"/>
        <v>1.2973968799717284</v>
      </c>
      <c r="AE124" s="176">
        <f t="shared" si="61"/>
        <v>0.35087794971518355</v>
      </c>
      <c r="AF124" s="172">
        <f t="shared" si="47"/>
        <v>0.32037199576484721</v>
      </c>
      <c r="AG124" s="181">
        <f t="shared" si="48"/>
        <v>0.91305821874786153</v>
      </c>
      <c r="AH124" s="182">
        <f t="shared" si="49"/>
        <v>0.29733431994324083</v>
      </c>
      <c r="AI124" s="181">
        <f t="shared" si="50"/>
        <v>0.83367531082301771</v>
      </c>
      <c r="AJ124" s="182">
        <f t="shared" si="51"/>
        <v>1.5107517141860904E-2</v>
      </c>
      <c r="AK124" s="182">
        <f t="shared" si="52"/>
        <v>0.8</v>
      </c>
      <c r="AL124" s="228"/>
      <c r="AM124" s="228"/>
      <c r="AN124" s="228"/>
      <c r="AO124" s="228"/>
      <c r="AP124" s="228"/>
      <c r="AQ124" s="228"/>
    </row>
    <row r="125" spans="2:43" x14ac:dyDescent="0.25">
      <c r="C125" s="1175"/>
      <c r="D125" s="75">
        <v>15.817</v>
      </c>
      <c r="E125" s="21">
        <f t="shared" si="38"/>
        <v>15817000</v>
      </c>
      <c r="F125" s="75">
        <v>0.27200000000000002</v>
      </c>
      <c r="G125" s="21">
        <f t="shared" si="39"/>
        <v>0.35289195135231016</v>
      </c>
      <c r="H125" s="75">
        <f t="shared" si="40"/>
        <v>0.33158774093787391</v>
      </c>
      <c r="I125" s="1169"/>
      <c r="J125" s="74">
        <v>125</v>
      </c>
      <c r="K125" s="74">
        <v>250</v>
      </c>
      <c r="L125" s="74">
        <v>1830</v>
      </c>
      <c r="M125" s="1191"/>
      <c r="N125" s="1191"/>
      <c r="O125" s="186">
        <v>12.7</v>
      </c>
      <c r="P125" s="175">
        <f t="shared" si="59"/>
        <v>253.35373954874885</v>
      </c>
      <c r="Q125" s="186">
        <v>45600</v>
      </c>
      <c r="R125" s="186">
        <v>30</v>
      </c>
      <c r="S125" s="176">
        <f t="shared" si="42"/>
        <v>30588.561746950003</v>
      </c>
      <c r="T125" s="175">
        <v>200</v>
      </c>
      <c r="U125" s="176">
        <f t="shared" si="43"/>
        <v>1.490753320709719</v>
      </c>
      <c r="V125" s="1041">
        <f t="shared" si="32"/>
        <v>1.0134149581949954E-2</v>
      </c>
      <c r="W125" s="176">
        <f t="shared" si="44"/>
        <v>31.874497120638264</v>
      </c>
      <c r="X125" s="558">
        <f t="shared" si="33"/>
        <v>12025128.640519913</v>
      </c>
      <c r="Y125" s="558">
        <f t="shared" si="34"/>
        <v>4.3000680292051616E-5</v>
      </c>
      <c r="Z125" s="551">
        <f t="shared" si="45"/>
        <v>7.2295109982558371E-3</v>
      </c>
      <c r="AA125" s="176">
        <f t="shared" si="35"/>
        <v>12.3</v>
      </c>
      <c r="AB125" s="176">
        <f t="shared" si="36"/>
        <v>50</v>
      </c>
      <c r="AC125" s="354">
        <f t="shared" si="46"/>
        <v>50</v>
      </c>
      <c r="AD125" s="176">
        <f t="shared" si="37"/>
        <v>1.2973968799717284</v>
      </c>
      <c r="AE125" s="176">
        <f t="shared" si="61"/>
        <v>0.35087794971518355</v>
      </c>
      <c r="AF125" s="172">
        <f t="shared" si="47"/>
        <v>0.33158774093787391</v>
      </c>
      <c r="AG125" s="181">
        <f t="shared" si="48"/>
        <v>0.94502302355286794</v>
      </c>
      <c r="AH125" s="182">
        <f t="shared" si="49"/>
        <v>0.33349101885443172</v>
      </c>
      <c r="AI125" s="181">
        <f t="shared" si="50"/>
        <v>0.8930685150450044</v>
      </c>
      <c r="AJ125" s="182">
        <f t="shared" si="51"/>
        <v>1.5107517141860904E-2</v>
      </c>
      <c r="AK125" s="182">
        <f t="shared" si="52"/>
        <v>0.8</v>
      </c>
      <c r="AL125" s="228"/>
      <c r="AM125" s="228"/>
      <c r="AN125" s="228"/>
      <c r="AO125" s="228"/>
      <c r="AP125" s="228"/>
      <c r="AQ125" s="228"/>
    </row>
    <row r="126" spans="2:43" ht="15.75" thickBot="1" x14ac:dyDescent="0.3">
      <c r="C126" s="1203"/>
      <c r="D126" s="76">
        <v>16.97</v>
      </c>
      <c r="E126" s="81">
        <f t="shared" si="38"/>
        <v>16970000</v>
      </c>
      <c r="F126" s="76">
        <v>0.29199999999999998</v>
      </c>
      <c r="G126" s="205">
        <f t="shared" si="39"/>
        <v>0.37883988895174464</v>
      </c>
      <c r="H126" s="76">
        <f t="shared" si="40"/>
        <v>0.35575924408647147</v>
      </c>
      <c r="I126" s="1170"/>
      <c r="J126" s="77">
        <v>125</v>
      </c>
      <c r="K126" s="77">
        <v>250</v>
      </c>
      <c r="L126" s="77">
        <v>1830</v>
      </c>
      <c r="M126" s="1192"/>
      <c r="N126" s="1192"/>
      <c r="O126" s="177">
        <v>12.7</v>
      </c>
      <c r="P126" s="177">
        <f t="shared" si="59"/>
        <v>253.35373954874885</v>
      </c>
      <c r="Q126" s="177">
        <v>45600</v>
      </c>
      <c r="R126" s="177">
        <v>30</v>
      </c>
      <c r="S126" s="173">
        <f t="shared" si="42"/>
        <v>30588.561746950003</v>
      </c>
      <c r="T126" s="177">
        <v>200</v>
      </c>
      <c r="U126" s="173">
        <f t="shared" si="43"/>
        <v>1.490753320709719</v>
      </c>
      <c r="V126" s="1042">
        <f t="shared" si="32"/>
        <v>1.0134149581949954E-2</v>
      </c>
      <c r="W126" s="173">
        <f t="shared" si="44"/>
        <v>31.874497120638264</v>
      </c>
      <c r="X126" s="559">
        <f t="shared" si="33"/>
        <v>12025128.640519913</v>
      </c>
      <c r="Y126" s="559">
        <f t="shared" si="34"/>
        <v>4.6135268670172337E-5</v>
      </c>
      <c r="Z126" s="552">
        <f t="shared" si="45"/>
        <v>7.756515245647186E-3</v>
      </c>
      <c r="AA126" s="173">
        <f t="shared" si="35"/>
        <v>12.3</v>
      </c>
      <c r="AB126" s="173">
        <f t="shared" si="36"/>
        <v>50</v>
      </c>
      <c r="AC126" s="354">
        <f t="shared" si="46"/>
        <v>50</v>
      </c>
      <c r="AD126" s="173">
        <f t="shared" si="37"/>
        <v>1.2973968799717284</v>
      </c>
      <c r="AE126" s="177">
        <f t="shared" si="61"/>
        <v>0.35087794971518355</v>
      </c>
      <c r="AF126" s="174">
        <f t="shared" si="47"/>
        <v>0.35575924408647147</v>
      </c>
      <c r="AG126" s="180">
        <f t="shared" si="48"/>
        <v>1.0139116589550587</v>
      </c>
      <c r="AH126" s="183">
        <f t="shared" si="49"/>
        <v>0.38411018028541366</v>
      </c>
      <c r="AI126" s="180">
        <f t="shared" si="50"/>
        <v>1.0280168521649993</v>
      </c>
      <c r="AJ126" s="183">
        <f t="shared" si="51"/>
        <v>1.5107517141860904E-2</v>
      </c>
      <c r="AK126" s="183">
        <f t="shared" si="52"/>
        <v>0.8</v>
      </c>
      <c r="AL126" s="228"/>
      <c r="AM126" s="228"/>
      <c r="AN126" s="228"/>
      <c r="AO126" s="228"/>
      <c r="AP126" s="228"/>
      <c r="AQ126" s="228"/>
    </row>
    <row r="127" spans="2:43" x14ac:dyDescent="0.25">
      <c r="C127" s="1202" t="s">
        <v>172</v>
      </c>
      <c r="D127" s="84">
        <v>5.6840000000000002</v>
      </c>
      <c r="E127" s="80">
        <f t="shared" si="38"/>
        <v>5684000</v>
      </c>
      <c r="F127" s="84">
        <v>3.4000000000000002E-2</v>
      </c>
      <c r="G127" s="21">
        <f t="shared" si="39"/>
        <v>4.411149391903877E-2</v>
      </c>
      <c r="H127" s="73">
        <f t="shared" si="40"/>
        <v>0.17840548801438202</v>
      </c>
      <c r="I127" s="1168" t="s">
        <v>67</v>
      </c>
      <c r="J127" s="83">
        <v>125</v>
      </c>
      <c r="K127" s="83">
        <v>250</v>
      </c>
      <c r="L127" s="83">
        <v>1830</v>
      </c>
      <c r="M127" s="1190" t="s">
        <v>227</v>
      </c>
      <c r="N127" s="1190" t="s">
        <v>177</v>
      </c>
      <c r="O127" s="185">
        <v>12.7</v>
      </c>
      <c r="P127" s="170">
        <f t="shared" si="59"/>
        <v>253.35373954874885</v>
      </c>
      <c r="Q127" s="185">
        <v>45600</v>
      </c>
      <c r="R127" s="185">
        <v>30</v>
      </c>
      <c r="S127" s="170">
        <f t="shared" si="42"/>
        <v>30588.561746950003</v>
      </c>
      <c r="T127" s="170">
        <v>200</v>
      </c>
      <c r="U127" s="170">
        <f t="shared" si="43"/>
        <v>1.490753320709719</v>
      </c>
      <c r="V127" s="1038">
        <f t="shared" si="32"/>
        <v>1.0134149581949954E-2</v>
      </c>
      <c r="W127" s="170">
        <f t="shared" si="44"/>
        <v>31.874497120638264</v>
      </c>
      <c r="X127" s="557">
        <f t="shared" si="33"/>
        <v>12025128.640519913</v>
      </c>
      <c r="Y127" s="557">
        <f t="shared" si="34"/>
        <v>1.5452732299426021E-5</v>
      </c>
      <c r="Z127" s="550">
        <f t="shared" si="45"/>
        <v>2.5979983887011557E-3</v>
      </c>
      <c r="AA127" s="170">
        <f t="shared" si="35"/>
        <v>12.3</v>
      </c>
      <c r="AB127" s="170">
        <f t="shared" si="36"/>
        <v>50</v>
      </c>
      <c r="AC127" s="354">
        <f t="shared" si="46"/>
        <v>50</v>
      </c>
      <c r="AD127" s="170">
        <f t="shared" si="37"/>
        <v>1.2973968799717284</v>
      </c>
      <c r="AE127" s="176">
        <f t="shared" ref="AE127:AE142" si="62">$AT$13/$AU$13</f>
        <v>0.52533443092348187</v>
      </c>
      <c r="AF127" s="171">
        <f t="shared" si="47"/>
        <v>0.17840548801438202</v>
      </c>
      <c r="AG127" s="179">
        <f t="shared" si="48"/>
        <v>0.33960364581617891</v>
      </c>
      <c r="AH127" s="169">
        <f t="shared" si="49"/>
        <v>1.4980424157303772E-2</v>
      </c>
      <c r="AI127" s="179">
        <f t="shared" si="50"/>
        <v>0.11533063625164069</v>
      </c>
      <c r="AJ127" s="169">
        <f t="shared" si="51"/>
        <v>1.5107517141860904E-2</v>
      </c>
      <c r="AK127" s="169">
        <f t="shared" si="52"/>
        <v>0.8</v>
      </c>
      <c r="AL127" s="229">
        <f>D127</f>
        <v>5.6840000000000002</v>
      </c>
      <c r="AM127" s="229">
        <f>D142</f>
        <v>14.375</v>
      </c>
      <c r="AN127" s="228">
        <f t="shared" si="54"/>
        <v>8.5259999999999998</v>
      </c>
      <c r="AO127" s="228">
        <f t="shared" si="55"/>
        <v>22.736000000000001</v>
      </c>
      <c r="AP127" s="228">
        <f t="shared" si="56"/>
        <v>5.75</v>
      </c>
      <c r="AQ127" s="228">
        <f t="shared" si="57"/>
        <v>14.243</v>
      </c>
    </row>
    <row r="128" spans="2:43" x14ac:dyDescent="0.25">
      <c r="C128" s="1175"/>
      <c r="D128" s="75">
        <v>6.343</v>
      </c>
      <c r="E128" s="21">
        <f t="shared" si="38"/>
        <v>6343000</v>
      </c>
      <c r="F128" s="75">
        <v>0.123</v>
      </c>
      <c r="G128" s="21">
        <f t="shared" si="39"/>
        <v>0.15957981623652259</v>
      </c>
      <c r="H128" s="75">
        <f t="shared" si="40"/>
        <v>0.19908972738832248</v>
      </c>
      <c r="I128" s="1169"/>
      <c r="J128" s="74">
        <v>125</v>
      </c>
      <c r="K128" s="74">
        <v>250</v>
      </c>
      <c r="L128" s="74">
        <v>1830</v>
      </c>
      <c r="M128" s="1191"/>
      <c r="N128" s="1191"/>
      <c r="O128" s="186">
        <v>12.7</v>
      </c>
      <c r="P128" s="175">
        <f t="shared" si="59"/>
        <v>253.35373954874885</v>
      </c>
      <c r="Q128" s="186">
        <v>45600</v>
      </c>
      <c r="R128" s="186">
        <v>30</v>
      </c>
      <c r="S128" s="176">
        <f t="shared" si="42"/>
        <v>30588.561746950003</v>
      </c>
      <c r="T128" s="175">
        <v>200</v>
      </c>
      <c r="U128" s="176">
        <f t="shared" si="43"/>
        <v>1.490753320709719</v>
      </c>
      <c r="V128" s="1041">
        <f t="shared" si="32"/>
        <v>1.0134149581949954E-2</v>
      </c>
      <c r="W128" s="176">
        <f t="shared" si="44"/>
        <v>31.874497120638264</v>
      </c>
      <c r="X128" s="558">
        <f t="shared" si="33"/>
        <v>12025128.640519913</v>
      </c>
      <c r="Y128" s="558">
        <f t="shared" si="34"/>
        <v>1.7244314035056165E-5</v>
      </c>
      <c r="Z128" s="551">
        <f t="shared" si="45"/>
        <v>2.899208968953453E-3</v>
      </c>
      <c r="AA128" s="176">
        <f t="shared" si="35"/>
        <v>12.3</v>
      </c>
      <c r="AB128" s="176">
        <f t="shared" si="36"/>
        <v>50</v>
      </c>
      <c r="AC128" s="354">
        <f t="shared" si="46"/>
        <v>50</v>
      </c>
      <c r="AD128" s="176">
        <f t="shared" si="37"/>
        <v>1.2973968799717284</v>
      </c>
      <c r="AE128" s="175">
        <f t="shared" si="62"/>
        <v>0.52533443092348187</v>
      </c>
      <c r="AF128" s="172">
        <f t="shared" si="47"/>
        <v>0.19908972738832248</v>
      </c>
      <c r="AG128" s="181">
        <f t="shared" si="48"/>
        <v>0.37897711566010239</v>
      </c>
      <c r="AH128" s="182">
        <f t="shared" si="49"/>
        <v>6.0477098474886505E-2</v>
      </c>
      <c r="AI128" s="181">
        <f t="shared" si="50"/>
        <v>0.14362365419405063</v>
      </c>
      <c r="AJ128" s="182">
        <f t="shared" si="51"/>
        <v>1.5107517141860904E-2</v>
      </c>
      <c r="AK128" s="182">
        <f t="shared" si="52"/>
        <v>0.8</v>
      </c>
      <c r="AL128" s="228"/>
      <c r="AM128" s="228"/>
      <c r="AN128" s="228"/>
      <c r="AO128" s="228"/>
      <c r="AP128" s="228"/>
      <c r="AQ128" s="228"/>
    </row>
    <row r="129" spans="3:43" x14ac:dyDescent="0.25">
      <c r="C129" s="1175"/>
      <c r="D129" s="75">
        <v>7.085</v>
      </c>
      <c r="E129" s="21">
        <f t="shared" si="38"/>
        <v>7085000</v>
      </c>
      <c r="F129" s="75">
        <v>0.16300000000000001</v>
      </c>
      <c r="G129" s="21">
        <f t="shared" si="39"/>
        <v>0.21147569143539174</v>
      </c>
      <c r="H129" s="75">
        <f t="shared" si="40"/>
        <v>0.22237911375473202</v>
      </c>
      <c r="I129" s="1169"/>
      <c r="J129" s="74">
        <v>125</v>
      </c>
      <c r="K129" s="74">
        <v>250</v>
      </c>
      <c r="L129" s="74">
        <v>1830</v>
      </c>
      <c r="M129" s="1191"/>
      <c r="N129" s="1191"/>
      <c r="O129" s="186">
        <v>12.7</v>
      </c>
      <c r="P129" s="175">
        <f t="shared" si="59"/>
        <v>253.35373954874885</v>
      </c>
      <c r="Q129" s="186">
        <v>45600</v>
      </c>
      <c r="R129" s="186">
        <v>30</v>
      </c>
      <c r="S129" s="176">
        <f t="shared" si="42"/>
        <v>30588.561746950003</v>
      </c>
      <c r="T129" s="175">
        <v>200</v>
      </c>
      <c r="U129" s="176">
        <f t="shared" si="43"/>
        <v>1.490753320709719</v>
      </c>
      <c r="V129" s="1041">
        <f t="shared" si="32"/>
        <v>1.0134149581949954E-2</v>
      </c>
      <c r="W129" s="176">
        <f t="shared" si="44"/>
        <v>31.874497120638264</v>
      </c>
      <c r="X129" s="558">
        <f t="shared" si="33"/>
        <v>12025128.640519913</v>
      </c>
      <c r="Y129" s="558">
        <f t="shared" si="34"/>
        <v>1.9261542635720155E-5</v>
      </c>
      <c r="Z129" s="551">
        <f t="shared" si="45"/>
        <v>3.2383565418627179E-3</v>
      </c>
      <c r="AA129" s="176">
        <f t="shared" si="35"/>
        <v>12.3</v>
      </c>
      <c r="AB129" s="176">
        <f t="shared" si="36"/>
        <v>50</v>
      </c>
      <c r="AC129" s="354">
        <f t="shared" si="46"/>
        <v>50</v>
      </c>
      <c r="AD129" s="176">
        <f t="shared" si="37"/>
        <v>1.2973968799717284</v>
      </c>
      <c r="AE129" s="175">
        <f t="shared" si="62"/>
        <v>0.52533443092348187</v>
      </c>
      <c r="AF129" s="172">
        <f t="shared" si="47"/>
        <v>0.22237911375473202</v>
      </c>
      <c r="AG129" s="181">
        <f t="shared" si="48"/>
        <v>0.4233096112962047</v>
      </c>
      <c r="AH129" s="182">
        <f t="shared" si="49"/>
        <v>8.9519692740111803E-2</v>
      </c>
      <c r="AI129" s="181">
        <f t="shared" si="50"/>
        <v>0.17919102701574391</v>
      </c>
      <c r="AJ129" s="182">
        <f t="shared" si="51"/>
        <v>1.5107517141860904E-2</v>
      </c>
      <c r="AK129" s="182">
        <f t="shared" si="52"/>
        <v>0.8</v>
      </c>
      <c r="AL129" s="228"/>
      <c r="AM129" s="228"/>
      <c r="AN129" s="228"/>
      <c r="AO129" s="228"/>
      <c r="AP129" s="228"/>
      <c r="AQ129" s="228"/>
    </row>
    <row r="130" spans="3:43" x14ac:dyDescent="0.25">
      <c r="C130" s="1175"/>
      <c r="D130" s="75">
        <v>8.2789999999999999</v>
      </c>
      <c r="E130" s="21">
        <f t="shared" si="38"/>
        <v>8279000</v>
      </c>
      <c r="F130" s="75">
        <v>0.19900000000000001</v>
      </c>
      <c r="G130" s="21">
        <f t="shared" si="39"/>
        <v>0.25818197911437396</v>
      </c>
      <c r="H130" s="75">
        <f t="shared" si="40"/>
        <v>0.25985556567049067</v>
      </c>
      <c r="I130" s="1169"/>
      <c r="J130" s="74">
        <v>125</v>
      </c>
      <c r="K130" s="74">
        <v>250</v>
      </c>
      <c r="L130" s="74">
        <v>1830</v>
      </c>
      <c r="M130" s="1191"/>
      <c r="N130" s="1191"/>
      <c r="O130" s="186">
        <v>12.7</v>
      </c>
      <c r="P130" s="175">
        <f t="shared" si="59"/>
        <v>253.35373954874885</v>
      </c>
      <c r="Q130" s="186">
        <v>45600</v>
      </c>
      <c r="R130" s="186">
        <v>30</v>
      </c>
      <c r="S130" s="176">
        <f t="shared" si="42"/>
        <v>30588.561746950003</v>
      </c>
      <c r="T130" s="175">
        <v>200</v>
      </c>
      <c r="U130" s="176">
        <f t="shared" si="43"/>
        <v>1.490753320709719</v>
      </c>
      <c r="V130" s="1041">
        <f t="shared" si="32"/>
        <v>1.0134149581949954E-2</v>
      </c>
      <c r="W130" s="176">
        <f t="shared" si="44"/>
        <v>31.874497120638264</v>
      </c>
      <c r="X130" s="558">
        <f t="shared" si="33"/>
        <v>12025128.640519913</v>
      </c>
      <c r="Y130" s="558">
        <f t="shared" si="34"/>
        <v>2.2507595127893743E-5</v>
      </c>
      <c r="Z130" s="551">
        <f t="shared" si="45"/>
        <v>3.7841007494822075E-3</v>
      </c>
      <c r="AA130" s="176">
        <f t="shared" si="35"/>
        <v>12.3</v>
      </c>
      <c r="AB130" s="176">
        <f t="shared" si="36"/>
        <v>50</v>
      </c>
      <c r="AC130" s="354">
        <f t="shared" si="46"/>
        <v>50</v>
      </c>
      <c r="AD130" s="176">
        <f t="shared" si="37"/>
        <v>1.2973968799717284</v>
      </c>
      <c r="AE130" s="175">
        <f t="shared" si="62"/>
        <v>0.52533443092348187</v>
      </c>
      <c r="AF130" s="172">
        <f t="shared" si="47"/>
        <v>0.25985556567049067</v>
      </c>
      <c r="AG130" s="181">
        <f t="shared" si="48"/>
        <v>0.49464788594513454</v>
      </c>
      <c r="AH130" s="182">
        <f t="shared" si="49"/>
        <v>0.12770917015805597</v>
      </c>
      <c r="AI130" s="181">
        <f t="shared" si="50"/>
        <v>0.24467653106999082</v>
      </c>
      <c r="AJ130" s="182">
        <f t="shared" si="51"/>
        <v>1.5107517141860904E-2</v>
      </c>
      <c r="AK130" s="182">
        <f t="shared" si="52"/>
        <v>0.8</v>
      </c>
      <c r="AL130" s="228"/>
      <c r="AM130" s="228"/>
      <c r="AN130" s="228"/>
      <c r="AO130" s="228"/>
      <c r="AP130" s="228"/>
      <c r="AQ130" s="228"/>
    </row>
    <row r="131" spans="3:43" x14ac:dyDescent="0.25">
      <c r="C131" s="1175"/>
      <c r="D131" s="75">
        <v>9.1850000000000005</v>
      </c>
      <c r="E131" s="21">
        <f t="shared" si="38"/>
        <v>9185000</v>
      </c>
      <c r="F131" s="75">
        <v>0.22900000000000001</v>
      </c>
      <c r="G131" s="21">
        <f t="shared" si="39"/>
        <v>0.29710388551352579</v>
      </c>
      <c r="H131" s="75">
        <f t="shared" si="40"/>
        <v>0.28829247139551345</v>
      </c>
      <c r="I131" s="1169"/>
      <c r="J131" s="74">
        <v>125</v>
      </c>
      <c r="K131" s="74">
        <v>250</v>
      </c>
      <c r="L131" s="74">
        <v>1830</v>
      </c>
      <c r="M131" s="1191"/>
      <c r="N131" s="1191"/>
      <c r="O131" s="186">
        <v>12.7</v>
      </c>
      <c r="P131" s="175">
        <f t="shared" si="59"/>
        <v>253.35373954874885</v>
      </c>
      <c r="Q131" s="186">
        <v>45600</v>
      </c>
      <c r="R131" s="186">
        <v>30</v>
      </c>
      <c r="S131" s="176">
        <f t="shared" si="42"/>
        <v>30588.561746950003</v>
      </c>
      <c r="T131" s="175">
        <v>200</v>
      </c>
      <c r="U131" s="176">
        <f t="shared" si="43"/>
        <v>1.490753320709719</v>
      </c>
      <c r="V131" s="1041">
        <f t="shared" si="32"/>
        <v>1.0134149581949954E-2</v>
      </c>
      <c r="W131" s="176">
        <f t="shared" si="44"/>
        <v>31.874497120638264</v>
      </c>
      <c r="X131" s="558">
        <f t="shared" si="33"/>
        <v>12025128.640519913</v>
      </c>
      <c r="Y131" s="558">
        <f t="shared" si="34"/>
        <v>2.4970680184769175E-5</v>
      </c>
      <c r="Z131" s="551">
        <f t="shared" si="45"/>
        <v>4.198208163304031E-3</v>
      </c>
      <c r="AA131" s="176">
        <f t="shared" si="35"/>
        <v>12.3</v>
      </c>
      <c r="AB131" s="176">
        <f t="shared" si="36"/>
        <v>50</v>
      </c>
      <c r="AC131" s="354">
        <f t="shared" si="46"/>
        <v>50</v>
      </c>
      <c r="AD131" s="176">
        <f t="shared" si="37"/>
        <v>1.2973968799717284</v>
      </c>
      <c r="AE131" s="175">
        <f t="shared" si="62"/>
        <v>0.52533443092348187</v>
      </c>
      <c r="AF131" s="172">
        <f t="shared" si="47"/>
        <v>0.28829247139551345</v>
      </c>
      <c r="AG131" s="181">
        <f t="shared" si="48"/>
        <v>0.54877893856819182</v>
      </c>
      <c r="AH131" s="182">
        <f t="shared" si="49"/>
        <v>0.16304435493659827</v>
      </c>
      <c r="AI131" s="181">
        <f t="shared" si="50"/>
        <v>0.30115832341603127</v>
      </c>
      <c r="AJ131" s="182">
        <f t="shared" si="51"/>
        <v>1.5107517141860904E-2</v>
      </c>
      <c r="AK131" s="182">
        <f t="shared" si="52"/>
        <v>0.8</v>
      </c>
      <c r="AL131" s="228"/>
      <c r="AM131" s="228"/>
      <c r="AN131" s="228"/>
      <c r="AO131" s="228"/>
      <c r="AP131" s="228"/>
      <c r="AQ131" s="228"/>
    </row>
    <row r="132" spans="3:43" x14ac:dyDescent="0.25">
      <c r="C132" s="1175"/>
      <c r="D132" s="75">
        <v>9.4740000000000002</v>
      </c>
      <c r="E132" s="21">
        <f t="shared" si="38"/>
        <v>9474000</v>
      </c>
      <c r="F132" s="75">
        <v>0.23300000000000001</v>
      </c>
      <c r="G132" s="21">
        <f t="shared" si="39"/>
        <v>0.30229347303341275</v>
      </c>
      <c r="H132" s="75">
        <f t="shared" si="40"/>
        <v>0.29736340489941154</v>
      </c>
      <c r="I132" s="1169"/>
      <c r="J132" s="74">
        <v>125</v>
      </c>
      <c r="K132" s="74">
        <v>250</v>
      </c>
      <c r="L132" s="74">
        <v>1830</v>
      </c>
      <c r="M132" s="1191"/>
      <c r="N132" s="1191"/>
      <c r="O132" s="186">
        <v>12.7</v>
      </c>
      <c r="P132" s="175">
        <f t="shared" si="59"/>
        <v>253.35373954874885</v>
      </c>
      <c r="Q132" s="186">
        <v>45600</v>
      </c>
      <c r="R132" s="186">
        <v>30</v>
      </c>
      <c r="S132" s="176">
        <f t="shared" si="42"/>
        <v>30588.561746950003</v>
      </c>
      <c r="T132" s="175">
        <v>200</v>
      </c>
      <c r="U132" s="176">
        <f t="shared" si="43"/>
        <v>1.490753320709719</v>
      </c>
      <c r="V132" s="1041">
        <f t="shared" ref="V132:V195" si="63">P132/(J132*T132)</f>
        <v>1.0134149581949954E-2</v>
      </c>
      <c r="W132" s="176">
        <f t="shared" si="44"/>
        <v>31.874497120638264</v>
      </c>
      <c r="X132" s="558">
        <f t="shared" ref="X132:X195" si="64">((J132*W132^3)/3)+P132*U132*(T132-W132)^2</f>
        <v>12025128.640519913</v>
      </c>
      <c r="Y132" s="558">
        <f t="shared" ref="Y132:Y195" si="65">E132/(S132*X132)</f>
        <v>2.5756366256995448E-5</v>
      </c>
      <c r="Z132" s="551">
        <f t="shared" si="45"/>
        <v>4.3303020293023837E-3</v>
      </c>
      <c r="AA132" s="176">
        <f t="shared" ref="AA132:AA195" si="66">J132-2*50-O132</f>
        <v>12.3</v>
      </c>
      <c r="AB132" s="176">
        <f t="shared" ref="AB132:AB195" si="67">K132-T132</f>
        <v>50</v>
      </c>
      <c r="AC132" s="354">
        <f t="shared" si="46"/>
        <v>50</v>
      </c>
      <c r="AD132" s="176">
        <f t="shared" ref="AD132:AD195" si="68">(K132-W132)/(T132-W132)</f>
        <v>1.2973968799717284</v>
      </c>
      <c r="AE132" s="175">
        <f t="shared" si="62"/>
        <v>0.52533443092348187</v>
      </c>
      <c r="AF132" s="172">
        <f t="shared" si="47"/>
        <v>0.29736340489941154</v>
      </c>
      <c r="AG132" s="181">
        <f t="shared" si="48"/>
        <v>0.56604590789276543</v>
      </c>
      <c r="AH132" s="182">
        <f t="shared" si="49"/>
        <v>0.17111198339325531</v>
      </c>
      <c r="AI132" s="181">
        <f t="shared" si="50"/>
        <v>0.32040796984214509</v>
      </c>
      <c r="AJ132" s="182">
        <f t="shared" si="51"/>
        <v>1.5107517141860904E-2</v>
      </c>
      <c r="AK132" s="182">
        <f t="shared" si="52"/>
        <v>0.8</v>
      </c>
      <c r="AL132" s="228"/>
      <c r="AM132" s="228"/>
      <c r="AN132" s="228"/>
      <c r="AO132" s="228"/>
      <c r="AP132" s="228"/>
      <c r="AQ132" s="228"/>
    </row>
    <row r="133" spans="3:43" x14ac:dyDescent="0.25">
      <c r="C133" s="1175"/>
      <c r="D133" s="75">
        <v>10.092000000000001</v>
      </c>
      <c r="E133" s="21">
        <f t="shared" ref="E133:E196" si="69">D133*1000*1000</f>
        <v>10092000</v>
      </c>
      <c r="F133" s="75">
        <v>0.251</v>
      </c>
      <c r="G133" s="21">
        <f t="shared" ref="G133:G196" si="70">F133*AD133</f>
        <v>0.3256466168729038</v>
      </c>
      <c r="H133" s="75">
        <f t="shared" ref="H133:H196" si="71">2*Z133*AD133*AE133*((AB133)^2+(AA133/2)^2)^0.5</f>
        <v>0.31676076443369866</v>
      </c>
      <c r="I133" s="1169"/>
      <c r="J133" s="74">
        <v>125</v>
      </c>
      <c r="K133" s="74">
        <v>250</v>
      </c>
      <c r="L133" s="74">
        <v>1830</v>
      </c>
      <c r="M133" s="1191"/>
      <c r="N133" s="1191"/>
      <c r="O133" s="186">
        <v>12.7</v>
      </c>
      <c r="P133" s="175">
        <f t="shared" si="59"/>
        <v>253.35373954874885</v>
      </c>
      <c r="Q133" s="186">
        <v>45600</v>
      </c>
      <c r="R133" s="186">
        <v>30</v>
      </c>
      <c r="S133" s="176">
        <f t="shared" ref="S133:S196" si="72">22000*(R133/10)^0.3</f>
        <v>30588.561746950003</v>
      </c>
      <c r="T133" s="175">
        <v>200</v>
      </c>
      <c r="U133" s="176">
        <f t="shared" ref="U133:U196" si="73">Q133/S133</f>
        <v>1.490753320709719</v>
      </c>
      <c r="V133" s="1041">
        <f t="shared" si="63"/>
        <v>1.0134149581949954E-2</v>
      </c>
      <c r="W133" s="176">
        <f t="shared" ref="W133:W196" si="74">T133*U133*V133*(-1+(1+(2/(U133*V133)))^0.5)</f>
        <v>31.874497120638264</v>
      </c>
      <c r="X133" s="558">
        <f t="shared" si="64"/>
        <v>12025128.640519913</v>
      </c>
      <c r="Y133" s="558">
        <f t="shared" si="65"/>
        <v>2.7436483878572731E-5</v>
      </c>
      <c r="Z133" s="551">
        <f t="shared" ref="Z133:Z196" si="75">Y133*(T133-W133)</f>
        <v>4.6127726493265415E-3</v>
      </c>
      <c r="AA133" s="176">
        <f t="shared" si="66"/>
        <v>12.3</v>
      </c>
      <c r="AB133" s="176">
        <f t="shared" si="67"/>
        <v>50</v>
      </c>
      <c r="AC133" s="354">
        <f t="shared" ref="AC133:AC196" si="76">AB133</f>
        <v>50</v>
      </c>
      <c r="AD133" s="176">
        <f t="shared" si="68"/>
        <v>1.2973968799717284</v>
      </c>
      <c r="AE133" s="175">
        <f t="shared" si="62"/>
        <v>0.52533443092348187</v>
      </c>
      <c r="AF133" s="172">
        <f t="shared" ref="AF133:AF196" si="77">2*Z133*AD133*AE133*((AB133)^2+(AA133/2)^2)^0.5</f>
        <v>0.31676076443369866</v>
      </c>
      <c r="AG133" s="181">
        <f t="shared" ref="AG133:AG196" si="78">2*Z133*AD133*((AB133^2)+(AA133/2)^2)^0.5</f>
        <v>0.60296973848995017</v>
      </c>
      <c r="AH133" s="182">
        <f t="shared" ref="AH133:AH196" si="79">G133*AG133</f>
        <v>0.1963550554159918</v>
      </c>
      <c r="AI133" s="181">
        <f t="shared" ref="AI133:AI196" si="80">AG133^2</f>
        <v>0.36357250553463888</v>
      </c>
      <c r="AJ133" s="182">
        <f t="shared" ref="AJ133:AJ196" si="81">U133*V133</f>
        <v>1.5107517141860904E-2</v>
      </c>
      <c r="AK133" s="182">
        <f t="shared" ref="AK133:AK196" si="82">T133/K133</f>
        <v>0.8</v>
      </c>
      <c r="AL133" s="228"/>
      <c r="AM133" s="228"/>
      <c r="AN133" s="228"/>
      <c r="AO133" s="228"/>
      <c r="AP133" s="228"/>
      <c r="AQ133" s="228"/>
    </row>
    <row r="134" spans="3:43" x14ac:dyDescent="0.25">
      <c r="C134" s="1175"/>
      <c r="D134" s="75">
        <v>10.586</v>
      </c>
      <c r="E134" s="21">
        <f t="shared" si="69"/>
        <v>10586000</v>
      </c>
      <c r="F134" s="75">
        <v>0.26300000000000001</v>
      </c>
      <c r="G134" s="21">
        <f t="shared" si="70"/>
        <v>0.34121537943256458</v>
      </c>
      <c r="H134" s="75">
        <f t="shared" si="71"/>
        <v>0.33226609713586347</v>
      </c>
      <c r="I134" s="1169"/>
      <c r="J134" s="74">
        <v>125</v>
      </c>
      <c r="K134" s="74">
        <v>250</v>
      </c>
      <c r="L134" s="74">
        <v>1830</v>
      </c>
      <c r="M134" s="1191"/>
      <c r="N134" s="1191"/>
      <c r="O134" s="186">
        <v>12.7</v>
      </c>
      <c r="P134" s="175">
        <f t="shared" si="59"/>
        <v>253.35373954874885</v>
      </c>
      <c r="Q134" s="186">
        <v>45600</v>
      </c>
      <c r="R134" s="186">
        <v>30</v>
      </c>
      <c r="S134" s="176">
        <f t="shared" si="72"/>
        <v>30588.561746950003</v>
      </c>
      <c r="T134" s="175">
        <v>200</v>
      </c>
      <c r="U134" s="176">
        <f t="shared" si="73"/>
        <v>1.490753320709719</v>
      </c>
      <c r="V134" s="1041">
        <f t="shared" si="63"/>
        <v>1.0134149581949954E-2</v>
      </c>
      <c r="W134" s="176">
        <f t="shared" si="74"/>
        <v>31.874497120638264</v>
      </c>
      <c r="X134" s="558">
        <f t="shared" si="64"/>
        <v>12025128.640519913</v>
      </c>
      <c r="Y134" s="558">
        <f t="shared" si="65"/>
        <v>2.8779490521063309E-5</v>
      </c>
      <c r="Z134" s="551">
        <f t="shared" si="75"/>
        <v>4.8385663164655932E-3</v>
      </c>
      <c r="AA134" s="176">
        <f t="shared" si="66"/>
        <v>12.3</v>
      </c>
      <c r="AB134" s="176">
        <f t="shared" si="67"/>
        <v>50</v>
      </c>
      <c r="AC134" s="354">
        <f t="shared" si="76"/>
        <v>50</v>
      </c>
      <c r="AD134" s="176">
        <f t="shared" si="68"/>
        <v>1.2973968799717284</v>
      </c>
      <c r="AE134" s="175">
        <f t="shared" si="62"/>
        <v>0.52533443092348187</v>
      </c>
      <c r="AF134" s="172">
        <f t="shared" si="77"/>
        <v>0.33226609713586347</v>
      </c>
      <c r="AG134" s="181">
        <f t="shared" si="78"/>
        <v>0.63248490404821767</v>
      </c>
      <c r="AH134" s="182">
        <f t="shared" si="79"/>
        <v>0.21581357652018179</v>
      </c>
      <c r="AI134" s="181">
        <f t="shared" si="80"/>
        <v>0.40003715384888311</v>
      </c>
      <c r="AJ134" s="182">
        <f t="shared" si="81"/>
        <v>1.5107517141860904E-2</v>
      </c>
      <c r="AK134" s="182">
        <f t="shared" si="82"/>
        <v>0.8</v>
      </c>
      <c r="AL134" s="228"/>
      <c r="AM134" s="228"/>
      <c r="AN134" s="228"/>
      <c r="AO134" s="228"/>
      <c r="AP134" s="228"/>
      <c r="AQ134" s="228"/>
    </row>
    <row r="135" spans="3:43" x14ac:dyDescent="0.25">
      <c r="C135" s="1175"/>
      <c r="D135" s="75">
        <v>11.451000000000001</v>
      </c>
      <c r="E135" s="21">
        <f t="shared" si="69"/>
        <v>11451000</v>
      </c>
      <c r="F135" s="75">
        <v>0.28999999999999998</v>
      </c>
      <c r="G135" s="21">
        <f t="shared" si="70"/>
        <v>0.37624509519180122</v>
      </c>
      <c r="H135" s="75">
        <f t="shared" si="71"/>
        <v>0.35941612302123299</v>
      </c>
      <c r="I135" s="1169"/>
      <c r="J135" s="74">
        <v>125</v>
      </c>
      <c r="K135" s="74">
        <v>250</v>
      </c>
      <c r="L135" s="74">
        <v>1830</v>
      </c>
      <c r="M135" s="1191"/>
      <c r="N135" s="1191"/>
      <c r="O135" s="186">
        <v>12.7</v>
      </c>
      <c r="P135" s="175">
        <f t="shared" si="59"/>
        <v>253.35373954874885</v>
      </c>
      <c r="Q135" s="186">
        <v>45600</v>
      </c>
      <c r="R135" s="186">
        <v>30</v>
      </c>
      <c r="S135" s="176">
        <f t="shared" si="72"/>
        <v>30588.561746950003</v>
      </c>
      <c r="T135" s="175">
        <v>200</v>
      </c>
      <c r="U135" s="176">
        <f t="shared" si="73"/>
        <v>1.490753320709719</v>
      </c>
      <c r="V135" s="1041">
        <f t="shared" si="63"/>
        <v>1.0134149581949954E-2</v>
      </c>
      <c r="W135" s="176">
        <f t="shared" si="74"/>
        <v>31.874497120638264</v>
      </c>
      <c r="X135" s="558">
        <f t="shared" si="64"/>
        <v>12025128.640519913</v>
      </c>
      <c r="Y135" s="558">
        <f t="shared" si="65"/>
        <v>3.1131111463885882E-5</v>
      </c>
      <c r="Z135" s="551">
        <f t="shared" si="75"/>
        <v>5.2339337700592773E-3</v>
      </c>
      <c r="AA135" s="176">
        <f t="shared" si="66"/>
        <v>12.3</v>
      </c>
      <c r="AB135" s="176">
        <f t="shared" si="67"/>
        <v>50</v>
      </c>
      <c r="AC135" s="354">
        <f t="shared" si="76"/>
        <v>50</v>
      </c>
      <c r="AD135" s="176">
        <f t="shared" si="68"/>
        <v>1.2973968799717284</v>
      </c>
      <c r="AE135" s="175">
        <f t="shared" si="62"/>
        <v>0.52533443092348187</v>
      </c>
      <c r="AF135" s="172">
        <f t="shared" si="77"/>
        <v>0.35941612302123299</v>
      </c>
      <c r="AG135" s="181">
        <f t="shared" si="78"/>
        <v>0.68416631742453626</v>
      </c>
      <c r="AH135" s="182">
        <f t="shared" si="79"/>
        <v>0.25741422122641872</v>
      </c>
      <c r="AI135" s="181">
        <f t="shared" si="80"/>
        <v>0.46808354989825129</v>
      </c>
      <c r="AJ135" s="182">
        <f t="shared" si="81"/>
        <v>1.5107517141860904E-2</v>
      </c>
      <c r="AK135" s="182">
        <f t="shared" si="82"/>
        <v>0.8</v>
      </c>
      <c r="AL135" s="228"/>
      <c r="AM135" s="228"/>
      <c r="AN135" s="228"/>
      <c r="AO135" s="228"/>
      <c r="AP135" s="228"/>
      <c r="AQ135" s="228"/>
    </row>
    <row r="136" spans="3:43" x14ac:dyDescent="0.25">
      <c r="C136" s="1175"/>
      <c r="D136" s="75">
        <v>11.08</v>
      </c>
      <c r="E136" s="21">
        <f t="shared" si="69"/>
        <v>11080000</v>
      </c>
      <c r="F136" s="75">
        <v>0.29099999999999998</v>
      </c>
      <c r="G136" s="21">
        <f t="shared" si="70"/>
        <v>0.37754249207177293</v>
      </c>
      <c r="H136" s="75">
        <f t="shared" si="71"/>
        <v>0.34777142983802828</v>
      </c>
      <c r="I136" s="1169"/>
      <c r="J136" s="74">
        <v>125</v>
      </c>
      <c r="K136" s="74">
        <v>250</v>
      </c>
      <c r="L136" s="74">
        <v>1830</v>
      </c>
      <c r="M136" s="1191"/>
      <c r="N136" s="1191"/>
      <c r="O136" s="186">
        <v>12.7</v>
      </c>
      <c r="P136" s="175">
        <f t="shared" si="59"/>
        <v>253.35373954874885</v>
      </c>
      <c r="Q136" s="186">
        <v>45600</v>
      </c>
      <c r="R136" s="186">
        <v>30</v>
      </c>
      <c r="S136" s="176">
        <f t="shared" si="72"/>
        <v>30588.561746950003</v>
      </c>
      <c r="T136" s="175">
        <v>200</v>
      </c>
      <c r="U136" s="176">
        <f t="shared" si="73"/>
        <v>1.490753320709719</v>
      </c>
      <c r="V136" s="1041">
        <f t="shared" si="63"/>
        <v>1.0134149581949954E-2</v>
      </c>
      <c r="W136" s="176">
        <f t="shared" si="74"/>
        <v>31.874497120638264</v>
      </c>
      <c r="X136" s="558">
        <f t="shared" si="64"/>
        <v>12025128.640519913</v>
      </c>
      <c r="Y136" s="558">
        <f t="shared" si="65"/>
        <v>3.012249716355389E-5</v>
      </c>
      <c r="Z136" s="551">
        <f t="shared" si="75"/>
        <v>5.0643599836046448E-3</v>
      </c>
      <c r="AA136" s="176">
        <f t="shared" si="66"/>
        <v>12.3</v>
      </c>
      <c r="AB136" s="176">
        <f t="shared" si="67"/>
        <v>50</v>
      </c>
      <c r="AC136" s="354">
        <f t="shared" si="76"/>
        <v>50</v>
      </c>
      <c r="AD136" s="176">
        <f t="shared" si="68"/>
        <v>1.2973968799717284</v>
      </c>
      <c r="AE136" s="175">
        <f t="shared" si="62"/>
        <v>0.52533443092348187</v>
      </c>
      <c r="AF136" s="172">
        <f t="shared" si="77"/>
        <v>0.34777142983802828</v>
      </c>
      <c r="AG136" s="181">
        <f t="shared" si="78"/>
        <v>0.66200006960648516</v>
      </c>
      <c r="AH136" s="182">
        <f t="shared" si="79"/>
        <v>0.24993315603091956</v>
      </c>
      <c r="AI136" s="181">
        <f t="shared" si="80"/>
        <v>0.43824409215899118</v>
      </c>
      <c r="AJ136" s="182">
        <f t="shared" si="81"/>
        <v>1.5107517141860904E-2</v>
      </c>
      <c r="AK136" s="182">
        <f t="shared" si="82"/>
        <v>0.8</v>
      </c>
      <c r="AL136" s="228"/>
      <c r="AM136" s="228"/>
      <c r="AN136" s="228"/>
      <c r="AO136" s="228"/>
      <c r="AP136" s="228"/>
      <c r="AQ136" s="228"/>
    </row>
    <row r="137" spans="3:43" x14ac:dyDescent="0.25">
      <c r="C137" s="1175"/>
      <c r="D137" s="75">
        <v>11.904</v>
      </c>
      <c r="E137" s="21">
        <f t="shared" si="69"/>
        <v>11904000</v>
      </c>
      <c r="F137" s="75">
        <v>0.31</v>
      </c>
      <c r="G137" s="21">
        <f t="shared" si="70"/>
        <v>0.4021930327912358</v>
      </c>
      <c r="H137" s="75">
        <f t="shared" si="71"/>
        <v>0.37363457588374438</v>
      </c>
      <c r="I137" s="1169"/>
      <c r="J137" s="74">
        <v>125</v>
      </c>
      <c r="K137" s="74">
        <v>250</v>
      </c>
      <c r="L137" s="74">
        <v>1830</v>
      </c>
      <c r="M137" s="1191"/>
      <c r="N137" s="1191"/>
      <c r="O137" s="186">
        <v>12.7</v>
      </c>
      <c r="P137" s="175">
        <f t="shared" si="59"/>
        <v>253.35373954874885</v>
      </c>
      <c r="Q137" s="186">
        <v>45600</v>
      </c>
      <c r="R137" s="186">
        <v>30</v>
      </c>
      <c r="S137" s="176">
        <f t="shared" si="72"/>
        <v>30588.561746950003</v>
      </c>
      <c r="T137" s="175">
        <v>200</v>
      </c>
      <c r="U137" s="176">
        <f t="shared" si="73"/>
        <v>1.490753320709719</v>
      </c>
      <c r="V137" s="1041">
        <f t="shared" si="63"/>
        <v>1.0134149581949954E-2</v>
      </c>
      <c r="W137" s="176">
        <f t="shared" si="74"/>
        <v>31.874497120638264</v>
      </c>
      <c r="X137" s="558">
        <f t="shared" si="64"/>
        <v>12025128.640519913</v>
      </c>
      <c r="Y137" s="558">
        <f t="shared" si="65"/>
        <v>3.23626539923236E-5</v>
      </c>
      <c r="Z137" s="551">
        <f t="shared" si="75"/>
        <v>5.4409874769701886E-3</v>
      </c>
      <c r="AA137" s="176">
        <f t="shared" si="66"/>
        <v>12.3</v>
      </c>
      <c r="AB137" s="176">
        <f t="shared" si="67"/>
        <v>50</v>
      </c>
      <c r="AC137" s="354">
        <f t="shared" si="76"/>
        <v>50</v>
      </c>
      <c r="AD137" s="176">
        <f t="shared" si="68"/>
        <v>1.2973968799717284</v>
      </c>
      <c r="AE137" s="175">
        <f t="shared" si="62"/>
        <v>0.52533443092348187</v>
      </c>
      <c r="AF137" s="172">
        <f t="shared" si="77"/>
        <v>0.37363457588374438</v>
      </c>
      <c r="AG137" s="181">
        <f t="shared" si="78"/>
        <v>0.71123184373606485</v>
      </c>
      <c r="AH137" s="182">
        <f t="shared" si="79"/>
        <v>0.28605249224991025</v>
      </c>
      <c r="AI137" s="181">
        <f t="shared" si="80"/>
        <v>0.50585073554420212</v>
      </c>
      <c r="AJ137" s="182">
        <f t="shared" si="81"/>
        <v>1.5107517141860904E-2</v>
      </c>
      <c r="AK137" s="182">
        <f t="shared" si="82"/>
        <v>0.8</v>
      </c>
      <c r="AL137" s="228"/>
      <c r="AM137" s="228"/>
      <c r="AN137" s="228"/>
      <c r="AO137" s="228"/>
      <c r="AP137" s="228"/>
      <c r="AQ137" s="228"/>
    </row>
    <row r="138" spans="3:43" x14ac:dyDescent="0.25">
      <c r="C138" s="1175"/>
      <c r="D138" s="75">
        <v>12.563000000000001</v>
      </c>
      <c r="E138" s="21">
        <f t="shared" si="69"/>
        <v>12563000</v>
      </c>
      <c r="F138" s="75">
        <v>0.31900000000000001</v>
      </c>
      <c r="G138" s="21">
        <f t="shared" si="70"/>
        <v>0.41386960471098133</v>
      </c>
      <c r="H138" s="75">
        <f t="shared" si="71"/>
        <v>0.39431881525768503</v>
      </c>
      <c r="I138" s="1169"/>
      <c r="J138" s="74">
        <v>125</v>
      </c>
      <c r="K138" s="74">
        <v>250</v>
      </c>
      <c r="L138" s="74">
        <v>1830</v>
      </c>
      <c r="M138" s="1191"/>
      <c r="N138" s="1191"/>
      <c r="O138" s="186">
        <v>12.7</v>
      </c>
      <c r="P138" s="175">
        <f t="shared" si="59"/>
        <v>253.35373954874885</v>
      </c>
      <c r="Q138" s="186">
        <v>45600</v>
      </c>
      <c r="R138" s="186">
        <v>30</v>
      </c>
      <c r="S138" s="176">
        <f t="shared" si="72"/>
        <v>30588.561746950003</v>
      </c>
      <c r="T138" s="175">
        <v>200</v>
      </c>
      <c r="U138" s="176">
        <f t="shared" si="73"/>
        <v>1.490753320709719</v>
      </c>
      <c r="V138" s="1041">
        <f t="shared" si="63"/>
        <v>1.0134149581949954E-2</v>
      </c>
      <c r="W138" s="176">
        <f t="shared" si="74"/>
        <v>31.874497120638264</v>
      </c>
      <c r="X138" s="558">
        <f t="shared" si="64"/>
        <v>12025128.640519913</v>
      </c>
      <c r="Y138" s="558">
        <f t="shared" si="65"/>
        <v>3.415423572795375E-5</v>
      </c>
      <c r="Z138" s="551">
        <f t="shared" si="75"/>
        <v>5.7421980572224876E-3</v>
      </c>
      <c r="AA138" s="176">
        <f t="shared" si="66"/>
        <v>12.3</v>
      </c>
      <c r="AB138" s="176">
        <f t="shared" si="67"/>
        <v>50</v>
      </c>
      <c r="AC138" s="354">
        <f t="shared" si="76"/>
        <v>50</v>
      </c>
      <c r="AD138" s="176">
        <f t="shared" si="68"/>
        <v>1.2973968799717284</v>
      </c>
      <c r="AE138" s="175">
        <f t="shared" si="62"/>
        <v>0.52533443092348187</v>
      </c>
      <c r="AF138" s="172">
        <f t="shared" si="77"/>
        <v>0.39431881525768503</v>
      </c>
      <c r="AG138" s="181">
        <f t="shared" si="78"/>
        <v>0.75060531357998861</v>
      </c>
      <c r="AH138" s="182">
        <f t="shared" si="79"/>
        <v>0.31065272442531205</v>
      </c>
      <c r="AI138" s="181">
        <f t="shared" si="80"/>
        <v>0.56340833677451307</v>
      </c>
      <c r="AJ138" s="182">
        <f t="shared" si="81"/>
        <v>1.5107517141860904E-2</v>
      </c>
      <c r="AK138" s="182">
        <f t="shared" si="82"/>
        <v>0.8</v>
      </c>
      <c r="AL138" s="228"/>
      <c r="AM138" s="228"/>
      <c r="AN138" s="228"/>
      <c r="AO138" s="228"/>
      <c r="AP138" s="228"/>
      <c r="AQ138" s="228"/>
    </row>
    <row r="139" spans="3:43" x14ac:dyDescent="0.25">
      <c r="C139" s="1175"/>
      <c r="D139" s="75">
        <v>14.045999999999999</v>
      </c>
      <c r="E139" s="21">
        <f t="shared" si="69"/>
        <v>14046000</v>
      </c>
      <c r="F139" s="75">
        <v>0.34499999999999997</v>
      </c>
      <c r="G139" s="21">
        <f t="shared" si="70"/>
        <v>0.44760192359024625</v>
      </c>
      <c r="H139" s="75">
        <f t="shared" si="71"/>
        <v>0.44086620067734161</v>
      </c>
      <c r="I139" s="1169"/>
      <c r="J139" s="74">
        <v>125</v>
      </c>
      <c r="K139" s="74">
        <v>250</v>
      </c>
      <c r="L139" s="74">
        <v>1830</v>
      </c>
      <c r="M139" s="1191"/>
      <c r="N139" s="1191"/>
      <c r="O139" s="186">
        <v>12.7</v>
      </c>
      <c r="P139" s="175">
        <f t="shared" si="59"/>
        <v>253.35373954874885</v>
      </c>
      <c r="Q139" s="186">
        <v>45600</v>
      </c>
      <c r="R139" s="186">
        <v>30</v>
      </c>
      <c r="S139" s="176">
        <f t="shared" si="72"/>
        <v>30588.561746950003</v>
      </c>
      <c r="T139" s="175">
        <v>200</v>
      </c>
      <c r="U139" s="176">
        <f t="shared" si="73"/>
        <v>1.490753320709719</v>
      </c>
      <c r="V139" s="1041">
        <f t="shared" si="63"/>
        <v>1.0134149581949954E-2</v>
      </c>
      <c r="W139" s="176">
        <f t="shared" si="74"/>
        <v>31.874497120638264</v>
      </c>
      <c r="X139" s="558">
        <f t="shared" si="64"/>
        <v>12025128.640519913</v>
      </c>
      <c r="Y139" s="558">
        <f t="shared" si="65"/>
        <v>3.8185974292353604E-5</v>
      </c>
      <c r="Z139" s="551">
        <f t="shared" si="75"/>
        <v>6.4200361308403286E-3</v>
      </c>
      <c r="AA139" s="176">
        <f t="shared" si="66"/>
        <v>12.3</v>
      </c>
      <c r="AB139" s="176">
        <f t="shared" si="67"/>
        <v>50</v>
      </c>
      <c r="AC139" s="354">
        <f t="shared" si="76"/>
        <v>50</v>
      </c>
      <c r="AD139" s="176">
        <f t="shared" si="68"/>
        <v>1.2973968799717284</v>
      </c>
      <c r="AE139" s="175">
        <f t="shared" si="62"/>
        <v>0.52533443092348187</v>
      </c>
      <c r="AF139" s="172">
        <f t="shared" si="77"/>
        <v>0.44086620067734161</v>
      </c>
      <c r="AG139" s="181">
        <f t="shared" si="78"/>
        <v>0.83921055755349194</v>
      </c>
      <c r="AH139" s="182">
        <f t="shared" si="79"/>
        <v>0.37563225985818605</v>
      </c>
      <c r="AI139" s="181">
        <f t="shared" si="80"/>
        <v>0.70427435990924281</v>
      </c>
      <c r="AJ139" s="182">
        <f t="shared" si="81"/>
        <v>1.5107517141860904E-2</v>
      </c>
      <c r="AK139" s="182">
        <f t="shared" si="82"/>
        <v>0.8</v>
      </c>
      <c r="AL139" s="228"/>
      <c r="AM139" s="228"/>
      <c r="AN139" s="228"/>
      <c r="AO139" s="228"/>
      <c r="AP139" s="228"/>
      <c r="AQ139" s="228"/>
    </row>
    <row r="140" spans="3:43" x14ac:dyDescent="0.25">
      <c r="C140" s="1175"/>
      <c r="D140" s="75">
        <v>14.787000000000001</v>
      </c>
      <c r="E140" s="21">
        <f t="shared" si="69"/>
        <v>14787000</v>
      </c>
      <c r="F140" s="75">
        <v>0.34899999999999998</v>
      </c>
      <c r="G140" s="21">
        <f t="shared" si="70"/>
        <v>0.45279151111013316</v>
      </c>
      <c r="H140" s="75">
        <f t="shared" si="71"/>
        <v>0.46412419973058877</v>
      </c>
      <c r="I140" s="1169"/>
      <c r="J140" s="74">
        <v>125</v>
      </c>
      <c r="K140" s="74">
        <v>250</v>
      </c>
      <c r="L140" s="74">
        <v>1830</v>
      </c>
      <c r="M140" s="1191"/>
      <c r="N140" s="1191"/>
      <c r="O140" s="186">
        <v>12.7</v>
      </c>
      <c r="P140" s="175">
        <f t="shared" si="59"/>
        <v>253.35373954874885</v>
      </c>
      <c r="Q140" s="186">
        <v>45600</v>
      </c>
      <c r="R140" s="186">
        <v>30</v>
      </c>
      <c r="S140" s="176">
        <f t="shared" si="72"/>
        <v>30588.561746950003</v>
      </c>
      <c r="T140" s="175">
        <v>200</v>
      </c>
      <c r="U140" s="176">
        <f t="shared" si="73"/>
        <v>1.490753320709719</v>
      </c>
      <c r="V140" s="1041">
        <f t="shared" si="63"/>
        <v>1.0134149581949954E-2</v>
      </c>
      <c r="W140" s="176">
        <f t="shared" si="74"/>
        <v>31.874497120638264</v>
      </c>
      <c r="X140" s="558">
        <f t="shared" si="64"/>
        <v>12025128.640519913</v>
      </c>
      <c r="Y140" s="558">
        <f t="shared" si="65"/>
        <v>4.0200484256089473E-5</v>
      </c>
      <c r="Z140" s="551">
        <f t="shared" si="75"/>
        <v>6.7587266315489065E-3</v>
      </c>
      <c r="AA140" s="176">
        <f t="shared" si="66"/>
        <v>12.3</v>
      </c>
      <c r="AB140" s="176">
        <f t="shared" si="67"/>
        <v>50</v>
      </c>
      <c r="AC140" s="354">
        <f t="shared" si="76"/>
        <v>50</v>
      </c>
      <c r="AD140" s="176">
        <f t="shared" si="68"/>
        <v>1.2973968799717284</v>
      </c>
      <c r="AE140" s="175">
        <f t="shared" si="62"/>
        <v>0.52533443092348187</v>
      </c>
      <c r="AF140" s="172">
        <f t="shared" si="77"/>
        <v>0.46412419973058877</v>
      </c>
      <c r="AG140" s="181">
        <f t="shared" si="78"/>
        <v>0.88348330589089319</v>
      </c>
      <c r="AH140" s="182">
        <f t="shared" si="79"/>
        <v>0.40003374111491352</v>
      </c>
      <c r="AI140" s="181">
        <f t="shared" si="80"/>
        <v>0.78054275178790156</v>
      </c>
      <c r="AJ140" s="182">
        <f t="shared" si="81"/>
        <v>1.5107517141860904E-2</v>
      </c>
      <c r="AK140" s="182">
        <f t="shared" si="82"/>
        <v>0.8</v>
      </c>
      <c r="AL140" s="228"/>
      <c r="AM140" s="228"/>
      <c r="AN140" s="228"/>
      <c r="AO140" s="228"/>
      <c r="AP140" s="228"/>
      <c r="AQ140" s="228"/>
    </row>
    <row r="141" spans="3:43" x14ac:dyDescent="0.25">
      <c r="C141" s="1175"/>
      <c r="D141" s="75">
        <v>15.446</v>
      </c>
      <c r="E141" s="21">
        <f t="shared" si="69"/>
        <v>15446000</v>
      </c>
      <c r="F141" s="75">
        <v>0.35299999999999998</v>
      </c>
      <c r="G141" s="21">
        <f t="shared" si="70"/>
        <v>0.45798109863002007</v>
      </c>
      <c r="H141" s="75">
        <f t="shared" si="71"/>
        <v>0.48480843910452931</v>
      </c>
      <c r="I141" s="1169"/>
      <c r="J141" s="74">
        <v>125</v>
      </c>
      <c r="K141" s="74">
        <v>250</v>
      </c>
      <c r="L141" s="74">
        <v>1830</v>
      </c>
      <c r="M141" s="1191"/>
      <c r="N141" s="1191"/>
      <c r="O141" s="186">
        <v>12.7</v>
      </c>
      <c r="P141" s="175">
        <f t="shared" si="59"/>
        <v>253.35373954874885</v>
      </c>
      <c r="Q141" s="186">
        <v>45600</v>
      </c>
      <c r="R141" s="186">
        <v>30</v>
      </c>
      <c r="S141" s="176">
        <f t="shared" si="72"/>
        <v>30588.561746950003</v>
      </c>
      <c r="T141" s="175">
        <v>200</v>
      </c>
      <c r="U141" s="176">
        <f t="shared" si="73"/>
        <v>1.490753320709719</v>
      </c>
      <c r="V141" s="1041">
        <f t="shared" si="63"/>
        <v>1.0134149581949954E-2</v>
      </c>
      <c r="W141" s="176">
        <f t="shared" si="74"/>
        <v>31.874497120638264</v>
      </c>
      <c r="X141" s="558">
        <f t="shared" si="64"/>
        <v>12025128.640519913</v>
      </c>
      <c r="Y141" s="558">
        <f t="shared" si="65"/>
        <v>4.1992065991719617E-5</v>
      </c>
      <c r="Z141" s="551">
        <f t="shared" si="75"/>
        <v>7.0599372118012047E-3</v>
      </c>
      <c r="AA141" s="176">
        <f t="shared" si="66"/>
        <v>12.3</v>
      </c>
      <c r="AB141" s="176">
        <f t="shared" si="67"/>
        <v>50</v>
      </c>
      <c r="AC141" s="354">
        <f t="shared" si="76"/>
        <v>50</v>
      </c>
      <c r="AD141" s="176">
        <f t="shared" si="68"/>
        <v>1.2973968799717284</v>
      </c>
      <c r="AE141" s="175">
        <f t="shared" si="62"/>
        <v>0.52533443092348187</v>
      </c>
      <c r="AF141" s="172">
        <f t="shared" si="77"/>
        <v>0.48480843910452931</v>
      </c>
      <c r="AG141" s="181">
        <f t="shared" si="78"/>
        <v>0.92285677573481684</v>
      </c>
      <c r="AH141" s="182">
        <f t="shared" si="79"/>
        <v>0.42265096002918945</v>
      </c>
      <c r="AI141" s="181">
        <f t="shared" si="80"/>
        <v>0.85166462851966207</v>
      </c>
      <c r="AJ141" s="182">
        <f t="shared" si="81"/>
        <v>1.5107517141860904E-2</v>
      </c>
      <c r="AK141" s="182">
        <f t="shared" si="82"/>
        <v>0.8</v>
      </c>
      <c r="AL141" s="228"/>
      <c r="AM141" s="228"/>
      <c r="AN141" s="228"/>
      <c r="AO141" s="228"/>
      <c r="AP141" s="228"/>
      <c r="AQ141" s="228"/>
    </row>
    <row r="142" spans="3:43" ht="15.75" thickBot="1" x14ac:dyDescent="0.3">
      <c r="C142" s="1203"/>
      <c r="D142" s="76">
        <v>14.375</v>
      </c>
      <c r="E142" s="81">
        <f t="shared" si="69"/>
        <v>14375000</v>
      </c>
      <c r="F142" s="76">
        <v>0.35699999999999998</v>
      </c>
      <c r="G142" s="205">
        <f t="shared" si="70"/>
        <v>0.46317068614990703</v>
      </c>
      <c r="H142" s="76">
        <f t="shared" si="71"/>
        <v>0.45119262670773069</v>
      </c>
      <c r="I142" s="1170"/>
      <c r="J142" s="77">
        <v>125</v>
      </c>
      <c r="K142" s="77">
        <v>250</v>
      </c>
      <c r="L142" s="77">
        <v>1830</v>
      </c>
      <c r="M142" s="1192"/>
      <c r="N142" s="1192"/>
      <c r="O142" s="177">
        <v>12.7</v>
      </c>
      <c r="P142" s="177">
        <f t="shared" si="59"/>
        <v>253.35373954874885</v>
      </c>
      <c r="Q142" s="177">
        <v>45600</v>
      </c>
      <c r="R142" s="177">
        <v>30</v>
      </c>
      <c r="S142" s="173">
        <f t="shared" si="72"/>
        <v>30588.561746950003</v>
      </c>
      <c r="T142" s="177">
        <v>200</v>
      </c>
      <c r="U142" s="173">
        <f t="shared" si="73"/>
        <v>1.490753320709719</v>
      </c>
      <c r="V142" s="1042">
        <f t="shared" si="63"/>
        <v>1.0134149581949954E-2</v>
      </c>
      <c r="W142" s="173">
        <f t="shared" si="74"/>
        <v>31.874497120638264</v>
      </c>
      <c r="X142" s="559">
        <f t="shared" si="64"/>
        <v>12025128.640519913</v>
      </c>
      <c r="Y142" s="559">
        <f t="shared" si="65"/>
        <v>3.9080405841704615E-5</v>
      </c>
      <c r="Z142" s="552">
        <f t="shared" si="75"/>
        <v>6.5704128848661347E-3</v>
      </c>
      <c r="AA142" s="173">
        <f t="shared" si="66"/>
        <v>12.3</v>
      </c>
      <c r="AB142" s="173">
        <f t="shared" si="67"/>
        <v>50</v>
      </c>
      <c r="AC142" s="354">
        <f t="shared" si="76"/>
        <v>50</v>
      </c>
      <c r="AD142" s="173">
        <f t="shared" si="68"/>
        <v>1.2973968799717284</v>
      </c>
      <c r="AE142" s="177">
        <f t="shared" si="62"/>
        <v>0.52533443092348187</v>
      </c>
      <c r="AF142" s="174">
        <f t="shared" si="77"/>
        <v>0.45119262670773069</v>
      </c>
      <c r="AG142" s="180">
        <f t="shared" si="78"/>
        <v>0.85886741882610329</v>
      </c>
      <c r="AH142" s="183">
        <f t="shared" si="79"/>
        <v>0.39780221168948582</v>
      </c>
      <c r="AI142" s="180">
        <f t="shared" si="80"/>
        <v>0.7376532431210131</v>
      </c>
      <c r="AJ142" s="183">
        <f t="shared" si="81"/>
        <v>1.5107517141860904E-2</v>
      </c>
      <c r="AK142" s="183">
        <f t="shared" si="82"/>
        <v>0.8</v>
      </c>
      <c r="AL142" s="228"/>
      <c r="AM142" s="228"/>
      <c r="AN142" s="228"/>
      <c r="AO142" s="228"/>
      <c r="AP142" s="228"/>
      <c r="AQ142" s="228"/>
    </row>
    <row r="143" spans="3:43" x14ac:dyDescent="0.25">
      <c r="C143" s="1165" t="s">
        <v>173</v>
      </c>
      <c r="D143" s="84">
        <v>8.32</v>
      </c>
      <c r="E143" s="80">
        <f t="shared" si="69"/>
        <v>8320000</v>
      </c>
      <c r="F143" s="84">
        <v>0.11600000000000001</v>
      </c>
      <c r="G143" s="21">
        <f t="shared" si="70"/>
        <v>0.15049803807672049</v>
      </c>
      <c r="H143" s="73">
        <f t="shared" si="71"/>
        <v>0.2214196633931555</v>
      </c>
      <c r="I143" s="1168" t="s">
        <v>67</v>
      </c>
      <c r="J143" s="83">
        <v>125</v>
      </c>
      <c r="K143" s="83">
        <v>250</v>
      </c>
      <c r="L143" s="83">
        <v>1830</v>
      </c>
      <c r="M143" s="1190" t="s">
        <v>227</v>
      </c>
      <c r="N143" s="1190" t="s">
        <v>177</v>
      </c>
      <c r="O143" s="185">
        <v>12.7</v>
      </c>
      <c r="P143" s="170">
        <f t="shared" si="59"/>
        <v>253.35373954874885</v>
      </c>
      <c r="Q143" s="185">
        <v>45600</v>
      </c>
      <c r="R143" s="185">
        <v>30</v>
      </c>
      <c r="S143" s="170">
        <f t="shared" si="72"/>
        <v>30588.561746950003</v>
      </c>
      <c r="T143" s="170">
        <v>200</v>
      </c>
      <c r="U143" s="170">
        <f t="shared" si="73"/>
        <v>1.490753320709719</v>
      </c>
      <c r="V143" s="1038">
        <f t="shared" si="63"/>
        <v>1.0134149581949954E-2</v>
      </c>
      <c r="W143" s="170">
        <f t="shared" si="74"/>
        <v>31.874497120638264</v>
      </c>
      <c r="X143" s="557">
        <f t="shared" si="64"/>
        <v>12025128.640519913</v>
      </c>
      <c r="Y143" s="557">
        <f t="shared" si="65"/>
        <v>2.2619059241946602E-5</v>
      </c>
      <c r="Z143" s="550">
        <f t="shared" si="75"/>
        <v>3.802840709710347E-3</v>
      </c>
      <c r="AA143" s="170">
        <f t="shared" si="66"/>
        <v>12.3</v>
      </c>
      <c r="AB143" s="170">
        <f t="shared" si="67"/>
        <v>50</v>
      </c>
      <c r="AC143" s="354">
        <f t="shared" si="76"/>
        <v>50</v>
      </c>
      <c r="AD143" s="170">
        <f t="shared" si="68"/>
        <v>1.2973968799717284</v>
      </c>
      <c r="AE143" s="176">
        <f t="shared" ref="AE143:AE160" si="83">$AT$14/$AU$14</f>
        <v>0.44542499644851447</v>
      </c>
      <c r="AF143" s="171">
        <f t="shared" si="77"/>
        <v>0.2214196633931555</v>
      </c>
      <c r="AG143" s="179">
        <f t="shared" si="78"/>
        <v>0.49709752519187334</v>
      </c>
      <c r="AH143" s="169">
        <f t="shared" si="79"/>
        <v>7.4812202274170084E-2</v>
      </c>
      <c r="AI143" s="179">
        <f t="shared" si="80"/>
        <v>0.24710594955188514</v>
      </c>
      <c r="AJ143" s="169">
        <f t="shared" si="81"/>
        <v>1.5107517141860904E-2</v>
      </c>
      <c r="AK143" s="169">
        <f t="shared" si="82"/>
        <v>0.8</v>
      </c>
      <c r="AL143" s="229">
        <f>D143</f>
        <v>8.32</v>
      </c>
      <c r="AM143" s="229">
        <f>D160</f>
        <v>16.311</v>
      </c>
      <c r="AN143" s="228">
        <f t="shared" ref="AN143:AN197" si="84">1.5*AL143</f>
        <v>12.48</v>
      </c>
      <c r="AO143" s="228">
        <f t="shared" ref="AO143:AO197" si="85">4*AL143</f>
        <v>33.28</v>
      </c>
      <c r="AP143" s="228">
        <f t="shared" ref="AP143:AP197" si="86">0.4*AM143</f>
        <v>6.5244</v>
      </c>
      <c r="AQ143" s="228">
        <f t="shared" ref="AQ143:AQ197" si="87">(AO143+AP143)/2</f>
        <v>19.902200000000001</v>
      </c>
    </row>
    <row r="144" spans="3:43" x14ac:dyDescent="0.25">
      <c r="C144" s="1166"/>
      <c r="D144" s="75">
        <v>8.8149999999999995</v>
      </c>
      <c r="E144" s="21">
        <f t="shared" si="69"/>
        <v>8815000</v>
      </c>
      <c r="F144" s="75">
        <v>0.157</v>
      </c>
      <c r="G144" s="21">
        <f t="shared" si="70"/>
        <v>0.20369131015556136</v>
      </c>
      <c r="H144" s="75">
        <f t="shared" si="71"/>
        <v>0.23459306884743578</v>
      </c>
      <c r="I144" s="1169"/>
      <c r="J144" s="74">
        <v>125</v>
      </c>
      <c r="K144" s="74">
        <v>250</v>
      </c>
      <c r="L144" s="74">
        <v>1830</v>
      </c>
      <c r="M144" s="1191"/>
      <c r="N144" s="1191"/>
      <c r="O144" s="186">
        <v>12.7</v>
      </c>
      <c r="P144" s="175">
        <f t="shared" si="59"/>
        <v>253.35373954874885</v>
      </c>
      <c r="Q144" s="186">
        <v>45600</v>
      </c>
      <c r="R144" s="186">
        <v>30</v>
      </c>
      <c r="S144" s="176">
        <f t="shared" si="72"/>
        <v>30588.561746950003</v>
      </c>
      <c r="T144" s="175">
        <v>200</v>
      </c>
      <c r="U144" s="176">
        <f t="shared" si="73"/>
        <v>1.490753320709719</v>
      </c>
      <c r="V144" s="1041">
        <f t="shared" si="63"/>
        <v>1.0134149581949954E-2</v>
      </c>
      <c r="W144" s="176">
        <f t="shared" si="74"/>
        <v>31.874497120638264</v>
      </c>
      <c r="X144" s="558">
        <f t="shared" si="64"/>
        <v>12025128.640519913</v>
      </c>
      <c r="Y144" s="558">
        <f t="shared" si="65"/>
        <v>2.39647845213653E-5</v>
      </c>
      <c r="Z144" s="551">
        <f t="shared" si="75"/>
        <v>4.0290914490500856E-3</v>
      </c>
      <c r="AA144" s="176">
        <f t="shared" si="66"/>
        <v>12.3</v>
      </c>
      <c r="AB144" s="176">
        <f t="shared" si="67"/>
        <v>50</v>
      </c>
      <c r="AC144" s="354">
        <f t="shared" si="76"/>
        <v>50</v>
      </c>
      <c r="AD144" s="176">
        <f t="shared" si="68"/>
        <v>1.2973968799717284</v>
      </c>
      <c r="AE144" s="176">
        <f t="shared" si="83"/>
        <v>0.44542499644851447</v>
      </c>
      <c r="AF144" s="172">
        <f t="shared" si="77"/>
        <v>0.23459306884743578</v>
      </c>
      <c r="AG144" s="181">
        <f t="shared" si="78"/>
        <v>0.52667243804884167</v>
      </c>
      <c r="AH144" s="182">
        <f t="shared" si="79"/>
        <v>0.10727859892899229</v>
      </c>
      <c r="AI144" s="181">
        <f t="shared" si="80"/>
        <v>0.27738385700031098</v>
      </c>
      <c r="AJ144" s="182">
        <f t="shared" si="81"/>
        <v>1.5107517141860904E-2</v>
      </c>
      <c r="AK144" s="182">
        <f t="shared" si="82"/>
        <v>0.8</v>
      </c>
      <c r="AL144" s="228"/>
      <c r="AM144" s="228"/>
      <c r="AN144" s="228"/>
      <c r="AO144" s="228"/>
      <c r="AP144" s="228"/>
      <c r="AQ144" s="228"/>
    </row>
    <row r="145" spans="3:43" x14ac:dyDescent="0.25">
      <c r="C145" s="1166"/>
      <c r="D145" s="75">
        <v>9.35</v>
      </c>
      <c r="E145" s="21">
        <f t="shared" si="69"/>
        <v>9350000</v>
      </c>
      <c r="F145" s="75">
        <v>0.16700000000000001</v>
      </c>
      <c r="G145" s="21">
        <f t="shared" si="70"/>
        <v>0.21666527895527865</v>
      </c>
      <c r="H145" s="75">
        <f t="shared" si="71"/>
        <v>0.24883099191418312</v>
      </c>
      <c r="I145" s="1169"/>
      <c r="J145" s="74">
        <v>125</v>
      </c>
      <c r="K145" s="74">
        <v>250</v>
      </c>
      <c r="L145" s="74">
        <v>1830</v>
      </c>
      <c r="M145" s="1191"/>
      <c r="N145" s="1191"/>
      <c r="O145" s="186">
        <v>12.7</v>
      </c>
      <c r="P145" s="175">
        <f t="shared" si="59"/>
        <v>253.35373954874885</v>
      </c>
      <c r="Q145" s="186">
        <v>45600</v>
      </c>
      <c r="R145" s="186">
        <v>30</v>
      </c>
      <c r="S145" s="176">
        <f t="shared" si="72"/>
        <v>30588.561746950003</v>
      </c>
      <c r="T145" s="175">
        <v>200</v>
      </c>
      <c r="U145" s="176">
        <f t="shared" si="73"/>
        <v>1.490753320709719</v>
      </c>
      <c r="V145" s="1041">
        <f t="shared" si="63"/>
        <v>1.0134149581949954E-2</v>
      </c>
      <c r="W145" s="176">
        <f t="shared" si="74"/>
        <v>31.874497120638264</v>
      </c>
      <c r="X145" s="558">
        <f t="shared" si="64"/>
        <v>12025128.640519913</v>
      </c>
      <c r="Y145" s="558">
        <f t="shared" si="65"/>
        <v>2.5419255277908741E-5</v>
      </c>
      <c r="Z145" s="551">
        <f t="shared" si="75"/>
        <v>4.2736250764172767E-3</v>
      </c>
      <c r="AA145" s="176">
        <f t="shared" si="66"/>
        <v>12.3</v>
      </c>
      <c r="AB145" s="176">
        <f t="shared" si="67"/>
        <v>50</v>
      </c>
      <c r="AC145" s="354">
        <f t="shared" si="76"/>
        <v>50</v>
      </c>
      <c r="AD145" s="176">
        <f t="shared" si="68"/>
        <v>1.2973968799717284</v>
      </c>
      <c r="AE145" s="176">
        <f t="shared" si="83"/>
        <v>0.44542499644851447</v>
      </c>
      <c r="AF145" s="172">
        <f t="shared" si="77"/>
        <v>0.24883099191418312</v>
      </c>
      <c r="AG145" s="181">
        <f t="shared" si="78"/>
        <v>0.55863724285384797</v>
      </c>
      <c r="AH145" s="182">
        <f t="shared" si="79"/>
        <v>0.12103729405773672</v>
      </c>
      <c r="AI145" s="181">
        <f t="shared" si="80"/>
        <v>0.3120755691033491</v>
      </c>
      <c r="AJ145" s="182">
        <f t="shared" si="81"/>
        <v>1.5107517141860904E-2</v>
      </c>
      <c r="AK145" s="182">
        <f t="shared" si="82"/>
        <v>0.8</v>
      </c>
      <c r="AL145" s="228"/>
      <c r="AM145" s="228"/>
      <c r="AN145" s="228"/>
      <c r="AO145" s="228"/>
      <c r="AP145" s="228"/>
      <c r="AQ145" s="228"/>
    </row>
    <row r="146" spans="3:43" x14ac:dyDescent="0.25">
      <c r="C146" s="1166"/>
      <c r="D146" s="75">
        <v>10.009</v>
      </c>
      <c r="E146" s="21">
        <f t="shared" si="69"/>
        <v>10009000</v>
      </c>
      <c r="F146" s="75">
        <v>0.20699999999999999</v>
      </c>
      <c r="G146" s="21">
        <f t="shared" si="70"/>
        <v>0.26856115415414777</v>
      </c>
      <c r="H146" s="75">
        <f t="shared" si="71"/>
        <v>0.26636891957957853</v>
      </c>
      <c r="I146" s="1169"/>
      <c r="J146" s="74">
        <v>125</v>
      </c>
      <c r="K146" s="74">
        <v>250</v>
      </c>
      <c r="L146" s="74">
        <v>1830</v>
      </c>
      <c r="M146" s="1191"/>
      <c r="N146" s="1191"/>
      <c r="O146" s="186">
        <v>12.7</v>
      </c>
      <c r="P146" s="175">
        <f t="shared" si="59"/>
        <v>253.35373954874885</v>
      </c>
      <c r="Q146" s="186">
        <v>45600</v>
      </c>
      <c r="R146" s="186">
        <v>30</v>
      </c>
      <c r="S146" s="176">
        <f t="shared" si="72"/>
        <v>30588.561746950003</v>
      </c>
      <c r="T146" s="175">
        <v>200</v>
      </c>
      <c r="U146" s="176">
        <f t="shared" si="73"/>
        <v>1.490753320709719</v>
      </c>
      <c r="V146" s="1041">
        <f t="shared" si="63"/>
        <v>1.0134149581949954E-2</v>
      </c>
      <c r="W146" s="176">
        <f t="shared" si="74"/>
        <v>31.874497120638264</v>
      </c>
      <c r="X146" s="558">
        <f t="shared" si="64"/>
        <v>12025128.640519913</v>
      </c>
      <c r="Y146" s="558">
        <f t="shared" si="65"/>
        <v>2.7210837013538888E-5</v>
      </c>
      <c r="Z146" s="551">
        <f t="shared" si="75"/>
        <v>4.5748356566695748E-3</v>
      </c>
      <c r="AA146" s="176">
        <f t="shared" si="66"/>
        <v>12.3</v>
      </c>
      <c r="AB146" s="176">
        <f t="shared" si="67"/>
        <v>50</v>
      </c>
      <c r="AC146" s="354">
        <f t="shared" si="76"/>
        <v>50</v>
      </c>
      <c r="AD146" s="176">
        <f t="shared" si="68"/>
        <v>1.2973968799717284</v>
      </c>
      <c r="AE146" s="176">
        <f t="shared" si="83"/>
        <v>0.44542499644851447</v>
      </c>
      <c r="AF146" s="172">
        <f t="shared" si="77"/>
        <v>0.26636891957957853</v>
      </c>
      <c r="AG146" s="181">
        <f t="shared" si="78"/>
        <v>0.59801071269777162</v>
      </c>
      <c r="AH146" s="182">
        <f t="shared" si="79"/>
        <v>0.16060244719865802</v>
      </c>
      <c r="AI146" s="181">
        <f t="shared" si="80"/>
        <v>0.35761681250129673</v>
      </c>
      <c r="AJ146" s="182">
        <f t="shared" si="81"/>
        <v>1.5107517141860904E-2</v>
      </c>
      <c r="AK146" s="182">
        <f t="shared" si="82"/>
        <v>0.8</v>
      </c>
      <c r="AL146" s="228"/>
      <c r="AM146" s="228"/>
      <c r="AN146" s="228"/>
      <c r="AO146" s="228"/>
      <c r="AP146" s="228"/>
      <c r="AQ146" s="228"/>
    </row>
    <row r="147" spans="3:43" x14ac:dyDescent="0.25">
      <c r="C147" s="1166"/>
      <c r="D147" s="75">
        <v>10.914999999999999</v>
      </c>
      <c r="E147" s="21">
        <f t="shared" si="69"/>
        <v>10915000</v>
      </c>
      <c r="F147" s="75">
        <v>0.21</v>
      </c>
      <c r="G147" s="21">
        <f t="shared" si="70"/>
        <v>0.27245334479406297</v>
      </c>
      <c r="H147" s="75">
        <f t="shared" si="71"/>
        <v>0.29048024350195822</v>
      </c>
      <c r="I147" s="1169"/>
      <c r="J147" s="74">
        <v>125</v>
      </c>
      <c r="K147" s="74">
        <v>250</v>
      </c>
      <c r="L147" s="74">
        <v>1830</v>
      </c>
      <c r="M147" s="1191"/>
      <c r="N147" s="1191"/>
      <c r="O147" s="186">
        <v>12.7</v>
      </c>
      <c r="P147" s="175">
        <f t="shared" si="59"/>
        <v>253.35373954874885</v>
      </c>
      <c r="Q147" s="186">
        <v>45600</v>
      </c>
      <c r="R147" s="186">
        <v>30</v>
      </c>
      <c r="S147" s="176">
        <f t="shared" si="72"/>
        <v>30588.561746950003</v>
      </c>
      <c r="T147" s="175">
        <v>200</v>
      </c>
      <c r="U147" s="176">
        <f t="shared" si="73"/>
        <v>1.490753320709719</v>
      </c>
      <c r="V147" s="1041">
        <f t="shared" si="63"/>
        <v>1.0134149581949954E-2</v>
      </c>
      <c r="W147" s="176">
        <f t="shared" si="74"/>
        <v>31.874497120638264</v>
      </c>
      <c r="X147" s="558">
        <f t="shared" si="64"/>
        <v>12025128.640519913</v>
      </c>
      <c r="Y147" s="558">
        <f t="shared" si="65"/>
        <v>2.9673922070414324E-5</v>
      </c>
      <c r="Z147" s="551">
        <f t="shared" si="75"/>
        <v>4.9889430704913992E-3</v>
      </c>
      <c r="AA147" s="176">
        <f t="shared" si="66"/>
        <v>12.3</v>
      </c>
      <c r="AB147" s="176">
        <f t="shared" si="67"/>
        <v>50</v>
      </c>
      <c r="AC147" s="354">
        <f t="shared" si="76"/>
        <v>50</v>
      </c>
      <c r="AD147" s="176">
        <f t="shared" si="68"/>
        <v>1.2973968799717284</v>
      </c>
      <c r="AE147" s="176">
        <f t="shared" si="83"/>
        <v>0.44542499644851447</v>
      </c>
      <c r="AF147" s="172">
        <f t="shared" si="77"/>
        <v>0.29048024350195822</v>
      </c>
      <c r="AG147" s="181">
        <f t="shared" si="78"/>
        <v>0.65214176532082901</v>
      </c>
      <c r="AH147" s="182">
        <f t="shared" si="79"/>
        <v>0.17767820524156472</v>
      </c>
      <c r="AI147" s="181">
        <f t="shared" si="80"/>
        <v>0.42528888207576721</v>
      </c>
      <c r="AJ147" s="182">
        <f t="shared" si="81"/>
        <v>1.5107517141860904E-2</v>
      </c>
      <c r="AK147" s="182">
        <f t="shared" si="82"/>
        <v>0.8</v>
      </c>
      <c r="AL147" s="228"/>
      <c r="AM147" s="228"/>
      <c r="AN147" s="228"/>
      <c r="AO147" s="228"/>
      <c r="AP147" s="228"/>
      <c r="AQ147" s="228"/>
    </row>
    <row r="148" spans="3:43" x14ac:dyDescent="0.25">
      <c r="C148" s="1166"/>
      <c r="D148" s="75">
        <v>10.627000000000001</v>
      </c>
      <c r="E148" s="21">
        <f t="shared" si="69"/>
        <v>10627000</v>
      </c>
      <c r="F148" s="75">
        <v>0.215</v>
      </c>
      <c r="G148" s="21">
        <f t="shared" si="70"/>
        <v>0.27894032919392159</v>
      </c>
      <c r="H148" s="75">
        <f t="shared" si="71"/>
        <v>0.28281571669219513</v>
      </c>
      <c r="I148" s="1169"/>
      <c r="J148" s="74">
        <v>125</v>
      </c>
      <c r="K148" s="74">
        <v>250</v>
      </c>
      <c r="L148" s="74">
        <v>1830</v>
      </c>
      <c r="M148" s="1191"/>
      <c r="N148" s="1191"/>
      <c r="O148" s="186">
        <v>12.7</v>
      </c>
      <c r="P148" s="175">
        <f t="shared" si="59"/>
        <v>253.35373954874885</v>
      </c>
      <c r="Q148" s="186">
        <v>45600</v>
      </c>
      <c r="R148" s="186">
        <v>30</v>
      </c>
      <c r="S148" s="176">
        <f t="shared" si="72"/>
        <v>30588.561746950003</v>
      </c>
      <c r="T148" s="175">
        <v>200</v>
      </c>
      <c r="U148" s="176">
        <f t="shared" si="73"/>
        <v>1.490753320709719</v>
      </c>
      <c r="V148" s="1041">
        <f t="shared" si="63"/>
        <v>1.0134149581949954E-2</v>
      </c>
      <c r="W148" s="176">
        <f t="shared" si="74"/>
        <v>31.874497120638264</v>
      </c>
      <c r="X148" s="558">
        <f t="shared" si="64"/>
        <v>12025128.640519913</v>
      </c>
      <c r="Y148" s="558">
        <f t="shared" si="65"/>
        <v>2.8890954635116172E-5</v>
      </c>
      <c r="Z148" s="551">
        <f t="shared" si="75"/>
        <v>4.8573062766937335E-3</v>
      </c>
      <c r="AA148" s="176">
        <f t="shared" si="66"/>
        <v>12.3</v>
      </c>
      <c r="AB148" s="176">
        <f t="shared" si="67"/>
        <v>50</v>
      </c>
      <c r="AC148" s="354">
        <f t="shared" si="76"/>
        <v>50</v>
      </c>
      <c r="AD148" s="176">
        <f t="shared" si="68"/>
        <v>1.2973968799717284</v>
      </c>
      <c r="AE148" s="176">
        <f t="shared" si="83"/>
        <v>0.44542499644851447</v>
      </c>
      <c r="AF148" s="172">
        <f t="shared" si="77"/>
        <v>0.28281571669219513</v>
      </c>
      <c r="AG148" s="181">
        <f t="shared" si="78"/>
        <v>0.63493454329495647</v>
      </c>
      <c r="AH148" s="182">
        <f t="shared" si="79"/>
        <v>0.17710885052328743</v>
      </c>
      <c r="AI148" s="181">
        <f t="shared" si="80"/>
        <v>0.40314187426917497</v>
      </c>
      <c r="AJ148" s="182">
        <f t="shared" si="81"/>
        <v>1.5107517141860904E-2</v>
      </c>
      <c r="AK148" s="182">
        <f t="shared" si="82"/>
        <v>0.8</v>
      </c>
      <c r="AL148" s="228"/>
      <c r="AM148" s="228"/>
      <c r="AN148" s="228"/>
      <c r="AO148" s="228"/>
      <c r="AP148" s="228"/>
      <c r="AQ148" s="228"/>
    </row>
    <row r="149" spans="3:43" x14ac:dyDescent="0.25">
      <c r="C149" s="1166"/>
      <c r="D149" s="75">
        <v>11.121</v>
      </c>
      <c r="E149" s="21">
        <f t="shared" si="69"/>
        <v>11121000</v>
      </c>
      <c r="F149" s="75">
        <v>0.23100000000000001</v>
      </c>
      <c r="G149" s="21">
        <f t="shared" si="70"/>
        <v>0.29969867927346927</v>
      </c>
      <c r="H149" s="75">
        <f t="shared" si="71"/>
        <v>0.29596250920616374</v>
      </c>
      <c r="I149" s="1169"/>
      <c r="J149" s="74">
        <v>125</v>
      </c>
      <c r="K149" s="74">
        <v>250</v>
      </c>
      <c r="L149" s="74">
        <v>1830</v>
      </c>
      <c r="M149" s="1191"/>
      <c r="N149" s="1191"/>
      <c r="O149" s="186">
        <v>12.7</v>
      </c>
      <c r="P149" s="175">
        <f t="shared" si="59"/>
        <v>253.35373954874885</v>
      </c>
      <c r="Q149" s="186">
        <v>45600</v>
      </c>
      <c r="R149" s="186">
        <v>30</v>
      </c>
      <c r="S149" s="176">
        <f t="shared" si="72"/>
        <v>30588.561746950003</v>
      </c>
      <c r="T149" s="175">
        <v>200</v>
      </c>
      <c r="U149" s="176">
        <f t="shared" si="73"/>
        <v>1.490753320709719</v>
      </c>
      <c r="V149" s="1041">
        <f t="shared" si="63"/>
        <v>1.0134149581949954E-2</v>
      </c>
      <c r="W149" s="176">
        <f t="shared" si="74"/>
        <v>31.874497120638264</v>
      </c>
      <c r="X149" s="558">
        <f t="shared" si="64"/>
        <v>12025128.640519913</v>
      </c>
      <c r="Y149" s="558">
        <f t="shared" si="65"/>
        <v>3.0233961277606753E-5</v>
      </c>
      <c r="Z149" s="551">
        <f t="shared" si="75"/>
        <v>5.0830999438327851E-3</v>
      </c>
      <c r="AA149" s="176">
        <f t="shared" si="66"/>
        <v>12.3</v>
      </c>
      <c r="AB149" s="176">
        <f t="shared" si="67"/>
        <v>50</v>
      </c>
      <c r="AC149" s="354">
        <f t="shared" si="76"/>
        <v>50</v>
      </c>
      <c r="AD149" s="176">
        <f t="shared" si="68"/>
        <v>1.2973968799717284</v>
      </c>
      <c r="AE149" s="176">
        <f t="shared" si="83"/>
        <v>0.44542499644851447</v>
      </c>
      <c r="AF149" s="172">
        <f t="shared" si="77"/>
        <v>0.29596250920616374</v>
      </c>
      <c r="AG149" s="181">
        <f t="shared" si="78"/>
        <v>0.66444970885322396</v>
      </c>
      <c r="AH149" s="182">
        <f t="shared" si="79"/>
        <v>0.1991347001869524</v>
      </c>
      <c r="AI149" s="181">
        <f t="shared" si="80"/>
        <v>0.44149341559513411</v>
      </c>
      <c r="AJ149" s="182">
        <f t="shared" si="81"/>
        <v>1.5107517141860904E-2</v>
      </c>
      <c r="AK149" s="182">
        <f t="shared" si="82"/>
        <v>0.8</v>
      </c>
      <c r="AL149" s="228"/>
      <c r="AM149" s="228"/>
      <c r="AN149" s="228"/>
      <c r="AO149" s="228"/>
      <c r="AP149" s="228"/>
      <c r="AQ149" s="228"/>
    </row>
    <row r="150" spans="3:43" x14ac:dyDescent="0.25">
      <c r="C150" s="1166"/>
      <c r="D150" s="75">
        <v>11.986000000000001</v>
      </c>
      <c r="E150" s="21">
        <f t="shared" si="69"/>
        <v>11986000</v>
      </c>
      <c r="F150" s="75">
        <v>0.23799999999999999</v>
      </c>
      <c r="G150" s="21">
        <f t="shared" si="70"/>
        <v>0.30878045743327132</v>
      </c>
      <c r="H150" s="75">
        <f t="shared" si="71"/>
        <v>0.31898270257576467</v>
      </c>
      <c r="I150" s="1169"/>
      <c r="J150" s="74">
        <v>125</v>
      </c>
      <c r="K150" s="74">
        <v>250</v>
      </c>
      <c r="L150" s="74">
        <v>1830</v>
      </c>
      <c r="M150" s="1191"/>
      <c r="N150" s="1191"/>
      <c r="O150" s="186">
        <v>12.7</v>
      </c>
      <c r="P150" s="175">
        <f t="shared" si="59"/>
        <v>253.35373954874885</v>
      </c>
      <c r="Q150" s="186">
        <v>45600</v>
      </c>
      <c r="R150" s="186">
        <v>30</v>
      </c>
      <c r="S150" s="176">
        <f t="shared" si="72"/>
        <v>30588.561746950003</v>
      </c>
      <c r="T150" s="175">
        <v>200</v>
      </c>
      <c r="U150" s="176">
        <f t="shared" si="73"/>
        <v>1.490753320709719</v>
      </c>
      <c r="V150" s="1041">
        <f t="shared" si="63"/>
        <v>1.0134149581949954E-2</v>
      </c>
      <c r="W150" s="176">
        <f t="shared" si="74"/>
        <v>31.874497120638264</v>
      </c>
      <c r="X150" s="558">
        <f t="shared" si="64"/>
        <v>12025128.640519913</v>
      </c>
      <c r="Y150" s="558">
        <f t="shared" si="65"/>
        <v>3.2585582220429326E-5</v>
      </c>
      <c r="Z150" s="551">
        <f t="shared" si="75"/>
        <v>5.4784673974264692E-3</v>
      </c>
      <c r="AA150" s="176">
        <f t="shared" si="66"/>
        <v>12.3</v>
      </c>
      <c r="AB150" s="176">
        <f t="shared" si="67"/>
        <v>50</v>
      </c>
      <c r="AC150" s="354">
        <f t="shared" si="76"/>
        <v>50</v>
      </c>
      <c r="AD150" s="176">
        <f t="shared" si="68"/>
        <v>1.2973968799717284</v>
      </c>
      <c r="AE150" s="176">
        <f t="shared" si="83"/>
        <v>0.44542499644851447</v>
      </c>
      <c r="AF150" s="172">
        <f t="shared" si="77"/>
        <v>0.31898270257576467</v>
      </c>
      <c r="AG150" s="181">
        <f t="shared" si="78"/>
        <v>0.71613112222954256</v>
      </c>
      <c r="AH150" s="182">
        <f t="shared" si="79"/>
        <v>0.2211272955042401</v>
      </c>
      <c r="AI150" s="181">
        <f t="shared" si="80"/>
        <v>0.51284378422574406</v>
      </c>
      <c r="AJ150" s="182">
        <f t="shared" si="81"/>
        <v>1.5107517141860904E-2</v>
      </c>
      <c r="AK150" s="182">
        <f t="shared" si="82"/>
        <v>0.8</v>
      </c>
      <c r="AL150" s="228"/>
      <c r="AM150" s="228"/>
      <c r="AN150" s="228"/>
      <c r="AO150" s="228"/>
      <c r="AP150" s="228"/>
      <c r="AQ150" s="228"/>
    </row>
    <row r="151" spans="3:43" x14ac:dyDescent="0.25">
      <c r="C151" s="1166"/>
      <c r="D151" s="75">
        <v>11.532999999999999</v>
      </c>
      <c r="E151" s="21">
        <f t="shared" si="69"/>
        <v>11533000</v>
      </c>
      <c r="F151" s="75">
        <v>0.245</v>
      </c>
      <c r="G151" s="21">
        <f t="shared" si="70"/>
        <v>0.31786223559307342</v>
      </c>
      <c r="H151" s="75">
        <f t="shared" si="71"/>
        <v>0.30692704061457482</v>
      </c>
      <c r="I151" s="1169"/>
      <c r="J151" s="74">
        <v>125</v>
      </c>
      <c r="K151" s="74">
        <v>250</v>
      </c>
      <c r="L151" s="74">
        <v>1830</v>
      </c>
      <c r="M151" s="1191"/>
      <c r="N151" s="1191"/>
      <c r="O151" s="186">
        <v>12.7</v>
      </c>
      <c r="P151" s="175">
        <f t="shared" si="59"/>
        <v>253.35373954874885</v>
      </c>
      <c r="Q151" s="186">
        <v>45600</v>
      </c>
      <c r="R151" s="186">
        <v>30</v>
      </c>
      <c r="S151" s="176">
        <f t="shared" si="72"/>
        <v>30588.561746950003</v>
      </c>
      <c r="T151" s="175">
        <v>200</v>
      </c>
      <c r="U151" s="176">
        <f t="shared" si="73"/>
        <v>1.490753320709719</v>
      </c>
      <c r="V151" s="1041">
        <f t="shared" si="63"/>
        <v>1.0134149581949954E-2</v>
      </c>
      <c r="W151" s="176">
        <f t="shared" si="74"/>
        <v>31.874497120638264</v>
      </c>
      <c r="X151" s="558">
        <f t="shared" si="64"/>
        <v>12025128.640519913</v>
      </c>
      <c r="Y151" s="558">
        <f t="shared" si="65"/>
        <v>3.1354039691991608E-5</v>
      </c>
      <c r="Z151" s="551">
        <f t="shared" si="75"/>
        <v>5.271413690515557E-3</v>
      </c>
      <c r="AA151" s="176">
        <f t="shared" si="66"/>
        <v>12.3</v>
      </c>
      <c r="AB151" s="176">
        <f t="shared" si="67"/>
        <v>50</v>
      </c>
      <c r="AC151" s="354">
        <f t="shared" si="76"/>
        <v>50</v>
      </c>
      <c r="AD151" s="176">
        <f t="shared" si="68"/>
        <v>1.2973968799717284</v>
      </c>
      <c r="AE151" s="176">
        <f t="shared" si="83"/>
        <v>0.44542499644851447</v>
      </c>
      <c r="AF151" s="172">
        <f t="shared" si="77"/>
        <v>0.30692704061457482</v>
      </c>
      <c r="AG151" s="181">
        <f t="shared" si="78"/>
        <v>0.68906559591801386</v>
      </c>
      <c r="AH151" s="182">
        <f t="shared" si="79"/>
        <v>0.21902793078877325</v>
      </c>
      <c r="AI151" s="181">
        <f t="shared" si="80"/>
        <v>0.47481139547784756</v>
      </c>
      <c r="AJ151" s="182">
        <f t="shared" si="81"/>
        <v>1.5107517141860904E-2</v>
      </c>
      <c r="AK151" s="182">
        <f t="shared" si="82"/>
        <v>0.8</v>
      </c>
      <c r="AL151" s="228"/>
      <c r="AM151" s="228"/>
      <c r="AN151" s="228"/>
      <c r="AO151" s="228"/>
      <c r="AP151" s="228"/>
      <c r="AQ151" s="228"/>
    </row>
    <row r="152" spans="3:43" x14ac:dyDescent="0.25">
      <c r="C152" s="1166"/>
      <c r="D152" s="75">
        <v>13.428000000000001</v>
      </c>
      <c r="E152" s="21">
        <f t="shared" si="69"/>
        <v>13428000</v>
      </c>
      <c r="F152" s="75">
        <v>0.251</v>
      </c>
      <c r="G152" s="21">
        <f t="shared" si="70"/>
        <v>0.3256466168729038</v>
      </c>
      <c r="H152" s="75">
        <f t="shared" si="71"/>
        <v>0.35735856250520337</v>
      </c>
      <c r="I152" s="1169"/>
      <c r="J152" s="74">
        <v>125</v>
      </c>
      <c r="K152" s="74">
        <v>250</v>
      </c>
      <c r="L152" s="74">
        <v>1830</v>
      </c>
      <c r="M152" s="1191"/>
      <c r="N152" s="1191"/>
      <c r="O152" s="186">
        <v>12.7</v>
      </c>
      <c r="P152" s="175">
        <f t="shared" si="59"/>
        <v>253.35373954874885</v>
      </c>
      <c r="Q152" s="186">
        <v>45600</v>
      </c>
      <c r="R152" s="186">
        <v>30</v>
      </c>
      <c r="S152" s="176">
        <f t="shared" si="72"/>
        <v>30588.561746950003</v>
      </c>
      <c r="T152" s="175">
        <v>200</v>
      </c>
      <c r="U152" s="176">
        <f t="shared" si="73"/>
        <v>1.490753320709719</v>
      </c>
      <c r="V152" s="1041">
        <f t="shared" si="63"/>
        <v>1.0134149581949954E-2</v>
      </c>
      <c r="W152" s="176">
        <f t="shared" si="74"/>
        <v>31.874497120638264</v>
      </c>
      <c r="X152" s="558">
        <f t="shared" si="64"/>
        <v>12025128.640519913</v>
      </c>
      <c r="Y152" s="558">
        <f t="shared" si="65"/>
        <v>3.650585667077632E-5</v>
      </c>
      <c r="Z152" s="551">
        <f t="shared" si="75"/>
        <v>6.1375655108161708E-3</v>
      </c>
      <c r="AA152" s="176">
        <f t="shared" si="66"/>
        <v>12.3</v>
      </c>
      <c r="AB152" s="176">
        <f t="shared" si="67"/>
        <v>50</v>
      </c>
      <c r="AC152" s="354">
        <f t="shared" si="76"/>
        <v>50</v>
      </c>
      <c r="AD152" s="176">
        <f t="shared" si="68"/>
        <v>1.2973968799717284</v>
      </c>
      <c r="AE152" s="176">
        <f t="shared" si="83"/>
        <v>0.44542499644851447</v>
      </c>
      <c r="AF152" s="172">
        <f t="shared" si="77"/>
        <v>0.35735856250520337</v>
      </c>
      <c r="AG152" s="181">
        <f t="shared" si="78"/>
        <v>0.80228672695630698</v>
      </c>
      <c r="AH152" s="182">
        <f t="shared" si="79"/>
        <v>0.26126195839535649</v>
      </c>
      <c r="AI152" s="181">
        <f t="shared" si="80"/>
        <v>0.64366399225026383</v>
      </c>
      <c r="AJ152" s="182">
        <f t="shared" si="81"/>
        <v>1.5107517141860904E-2</v>
      </c>
      <c r="AK152" s="182">
        <f t="shared" si="82"/>
        <v>0.8</v>
      </c>
      <c r="AL152" s="228"/>
      <c r="AM152" s="228"/>
      <c r="AN152" s="228"/>
      <c r="AO152" s="228"/>
      <c r="AP152" s="228"/>
      <c r="AQ152" s="228"/>
    </row>
    <row r="153" spans="3:43" x14ac:dyDescent="0.25">
      <c r="C153" s="1166"/>
      <c r="D153" s="75">
        <v>12.645</v>
      </c>
      <c r="E153" s="21">
        <f t="shared" si="69"/>
        <v>12645000</v>
      </c>
      <c r="F153" s="75">
        <v>0.253</v>
      </c>
      <c r="G153" s="21">
        <f t="shared" si="70"/>
        <v>0.32824141063284729</v>
      </c>
      <c r="H153" s="75">
        <f t="shared" si="71"/>
        <v>0.33652063024115997</v>
      </c>
      <c r="I153" s="1169"/>
      <c r="J153" s="74">
        <v>125</v>
      </c>
      <c r="K153" s="74">
        <v>250</v>
      </c>
      <c r="L153" s="74">
        <v>1830</v>
      </c>
      <c r="M153" s="1191"/>
      <c r="N153" s="1191"/>
      <c r="O153" s="186">
        <v>12.7</v>
      </c>
      <c r="P153" s="175">
        <f t="shared" si="59"/>
        <v>253.35373954874885</v>
      </c>
      <c r="Q153" s="186">
        <v>45600</v>
      </c>
      <c r="R153" s="186">
        <v>30</v>
      </c>
      <c r="S153" s="176">
        <f t="shared" si="72"/>
        <v>30588.561746950003</v>
      </c>
      <c r="T153" s="175">
        <v>200</v>
      </c>
      <c r="U153" s="176">
        <f t="shared" si="73"/>
        <v>1.490753320709719</v>
      </c>
      <c r="V153" s="1041">
        <f t="shared" si="63"/>
        <v>1.0134149581949954E-2</v>
      </c>
      <c r="W153" s="176">
        <f t="shared" si="74"/>
        <v>31.874497120638264</v>
      </c>
      <c r="X153" s="558">
        <f t="shared" si="64"/>
        <v>12025128.640519913</v>
      </c>
      <c r="Y153" s="558">
        <f t="shared" si="65"/>
        <v>3.437716395605947E-5</v>
      </c>
      <c r="Z153" s="551">
        <f t="shared" si="75"/>
        <v>5.7796779776787665E-3</v>
      </c>
      <c r="AA153" s="176">
        <f t="shared" si="66"/>
        <v>12.3</v>
      </c>
      <c r="AB153" s="176">
        <f t="shared" si="67"/>
        <v>50</v>
      </c>
      <c r="AC153" s="354">
        <f t="shared" si="76"/>
        <v>50</v>
      </c>
      <c r="AD153" s="176">
        <f t="shared" si="68"/>
        <v>1.2973968799717284</v>
      </c>
      <c r="AE153" s="176">
        <f t="shared" si="83"/>
        <v>0.44542499644851447</v>
      </c>
      <c r="AF153" s="172">
        <f t="shared" si="77"/>
        <v>0.33652063024115997</v>
      </c>
      <c r="AG153" s="181">
        <f t="shared" si="78"/>
        <v>0.7555045920734661</v>
      </c>
      <c r="AH153" s="182">
        <f t="shared" si="79"/>
        <v>0.24798789304178837</v>
      </c>
      <c r="AI153" s="181">
        <f t="shared" si="80"/>
        <v>0.57078718864409439</v>
      </c>
      <c r="AJ153" s="182">
        <f t="shared" si="81"/>
        <v>1.5107517141860904E-2</v>
      </c>
      <c r="AK153" s="182">
        <f t="shared" si="82"/>
        <v>0.8</v>
      </c>
      <c r="AL153" s="228"/>
      <c r="AM153" s="228"/>
      <c r="AN153" s="228"/>
      <c r="AO153" s="228"/>
      <c r="AP153" s="228"/>
      <c r="AQ153" s="228"/>
    </row>
    <row r="154" spans="3:43" x14ac:dyDescent="0.25">
      <c r="C154" s="1166"/>
      <c r="D154" s="75">
        <v>12.851000000000001</v>
      </c>
      <c r="E154" s="21">
        <f t="shared" si="69"/>
        <v>12851000</v>
      </c>
      <c r="F154" s="75">
        <v>0.27200000000000002</v>
      </c>
      <c r="G154" s="21">
        <f t="shared" si="70"/>
        <v>0.35289195135231016</v>
      </c>
      <c r="H154" s="75">
        <f t="shared" si="71"/>
        <v>0.34200289594536554</v>
      </c>
      <c r="I154" s="1169"/>
      <c r="J154" s="74">
        <v>125</v>
      </c>
      <c r="K154" s="74">
        <v>250</v>
      </c>
      <c r="L154" s="74">
        <v>1830</v>
      </c>
      <c r="M154" s="1191"/>
      <c r="N154" s="1191"/>
      <c r="O154" s="186">
        <v>12.7</v>
      </c>
      <c r="P154" s="175">
        <f t="shared" si="59"/>
        <v>253.35373954874885</v>
      </c>
      <c r="Q154" s="186">
        <v>45600</v>
      </c>
      <c r="R154" s="186">
        <v>30</v>
      </c>
      <c r="S154" s="176">
        <f t="shared" si="72"/>
        <v>30588.561746950003</v>
      </c>
      <c r="T154" s="175">
        <v>200</v>
      </c>
      <c r="U154" s="176">
        <f t="shared" si="73"/>
        <v>1.490753320709719</v>
      </c>
      <c r="V154" s="1041">
        <f t="shared" si="63"/>
        <v>1.0134149581949954E-2</v>
      </c>
      <c r="W154" s="176">
        <f t="shared" si="74"/>
        <v>31.874497120638264</v>
      </c>
      <c r="X154" s="558">
        <f t="shared" si="64"/>
        <v>12025128.640519913</v>
      </c>
      <c r="Y154" s="558">
        <f t="shared" si="65"/>
        <v>3.4937203163251895E-5</v>
      </c>
      <c r="Z154" s="551">
        <f t="shared" si="75"/>
        <v>5.8738348510201524E-3</v>
      </c>
      <c r="AA154" s="176">
        <f t="shared" si="66"/>
        <v>12.3</v>
      </c>
      <c r="AB154" s="176">
        <f t="shared" si="67"/>
        <v>50</v>
      </c>
      <c r="AC154" s="354">
        <f t="shared" si="76"/>
        <v>50</v>
      </c>
      <c r="AD154" s="176">
        <f t="shared" si="68"/>
        <v>1.2973968799717284</v>
      </c>
      <c r="AE154" s="176">
        <f t="shared" si="83"/>
        <v>0.44542499644851447</v>
      </c>
      <c r="AF154" s="172">
        <f t="shared" si="77"/>
        <v>0.34200289594536554</v>
      </c>
      <c r="AG154" s="181">
        <f t="shared" si="78"/>
        <v>0.76781253560586105</v>
      </c>
      <c r="AH154" s="182">
        <f t="shared" si="79"/>
        <v>0.27095486396271745</v>
      </c>
      <c r="AI154" s="181">
        <f t="shared" si="80"/>
        <v>0.58953608983350159</v>
      </c>
      <c r="AJ154" s="182">
        <f t="shared" si="81"/>
        <v>1.5107517141860904E-2</v>
      </c>
      <c r="AK154" s="182">
        <f t="shared" si="82"/>
        <v>0.8</v>
      </c>
      <c r="AL154" s="228"/>
      <c r="AM154" s="228"/>
      <c r="AN154" s="228"/>
      <c r="AO154" s="228"/>
      <c r="AP154" s="228"/>
      <c r="AQ154" s="228"/>
    </row>
    <row r="155" spans="3:43" x14ac:dyDescent="0.25">
      <c r="C155" s="1166"/>
      <c r="D155" s="75">
        <v>13.715999999999999</v>
      </c>
      <c r="E155" s="21">
        <f t="shared" si="69"/>
        <v>13716000</v>
      </c>
      <c r="F155" s="75">
        <v>0.29399999999999998</v>
      </c>
      <c r="G155" s="21">
        <f t="shared" si="70"/>
        <v>0.38143468271168812</v>
      </c>
      <c r="H155" s="75">
        <f t="shared" si="71"/>
        <v>0.36502308931496646</v>
      </c>
      <c r="I155" s="1169"/>
      <c r="J155" s="74">
        <v>125</v>
      </c>
      <c r="K155" s="74">
        <v>250</v>
      </c>
      <c r="L155" s="74">
        <v>1830</v>
      </c>
      <c r="M155" s="1191"/>
      <c r="N155" s="1191"/>
      <c r="O155" s="186">
        <v>12.7</v>
      </c>
      <c r="P155" s="175">
        <f t="shared" si="59"/>
        <v>253.35373954874885</v>
      </c>
      <c r="Q155" s="186">
        <v>45600</v>
      </c>
      <c r="R155" s="186">
        <v>30</v>
      </c>
      <c r="S155" s="176">
        <f t="shared" si="72"/>
        <v>30588.561746950003</v>
      </c>
      <c r="T155" s="175">
        <v>200</v>
      </c>
      <c r="U155" s="176">
        <f t="shared" si="73"/>
        <v>1.490753320709719</v>
      </c>
      <c r="V155" s="1041">
        <f t="shared" si="63"/>
        <v>1.0134149581949954E-2</v>
      </c>
      <c r="W155" s="176">
        <f t="shared" si="74"/>
        <v>31.874497120638264</v>
      </c>
      <c r="X155" s="558">
        <f t="shared" si="64"/>
        <v>12025128.640519913</v>
      </c>
      <c r="Y155" s="558">
        <f t="shared" si="65"/>
        <v>3.7288824106074471E-5</v>
      </c>
      <c r="Z155" s="551">
        <f t="shared" si="75"/>
        <v>6.2692023046138365E-3</v>
      </c>
      <c r="AA155" s="176">
        <f t="shared" si="66"/>
        <v>12.3</v>
      </c>
      <c r="AB155" s="176">
        <f t="shared" si="67"/>
        <v>50</v>
      </c>
      <c r="AC155" s="354">
        <f t="shared" si="76"/>
        <v>50</v>
      </c>
      <c r="AD155" s="176">
        <f t="shared" si="68"/>
        <v>1.2973968799717284</v>
      </c>
      <c r="AE155" s="176">
        <f t="shared" si="83"/>
        <v>0.44542499644851447</v>
      </c>
      <c r="AF155" s="172">
        <f t="shared" si="77"/>
        <v>0.36502308931496646</v>
      </c>
      <c r="AG155" s="181">
        <f t="shared" si="78"/>
        <v>0.81949394898217964</v>
      </c>
      <c r="AH155" s="182">
        <f t="shared" si="79"/>
        <v>0.31258341441416604</v>
      </c>
      <c r="AI155" s="181">
        <f t="shared" si="80"/>
        <v>0.67157033241840725</v>
      </c>
      <c r="AJ155" s="182">
        <f t="shared" si="81"/>
        <v>1.5107517141860904E-2</v>
      </c>
      <c r="AK155" s="182">
        <f t="shared" si="82"/>
        <v>0.8</v>
      </c>
      <c r="AL155" s="228"/>
      <c r="AM155" s="228"/>
      <c r="AN155" s="228"/>
      <c r="AO155" s="228"/>
      <c r="AP155" s="228"/>
      <c r="AQ155" s="228"/>
    </row>
    <row r="156" spans="3:43" x14ac:dyDescent="0.25">
      <c r="C156" s="1166"/>
      <c r="D156" s="75">
        <v>15.569000000000001</v>
      </c>
      <c r="E156" s="21">
        <f t="shared" si="69"/>
        <v>15569000</v>
      </c>
      <c r="F156" s="75">
        <v>0.29399999999999998</v>
      </c>
      <c r="G156" s="21">
        <f t="shared" si="70"/>
        <v>0.38143468271168812</v>
      </c>
      <c r="H156" s="75">
        <f t="shared" si="71"/>
        <v>0.41433686771250455</v>
      </c>
      <c r="I156" s="1169"/>
      <c r="J156" s="74">
        <v>125</v>
      </c>
      <c r="K156" s="74">
        <v>250</v>
      </c>
      <c r="L156" s="74">
        <v>1830</v>
      </c>
      <c r="M156" s="1191"/>
      <c r="N156" s="1191"/>
      <c r="O156" s="186">
        <v>12.7</v>
      </c>
      <c r="P156" s="175">
        <f t="shared" si="59"/>
        <v>253.35373954874885</v>
      </c>
      <c r="Q156" s="186">
        <v>45600</v>
      </c>
      <c r="R156" s="186">
        <v>30</v>
      </c>
      <c r="S156" s="176">
        <f t="shared" si="72"/>
        <v>30588.561746950003</v>
      </c>
      <c r="T156" s="175">
        <v>200</v>
      </c>
      <c r="U156" s="176">
        <f t="shared" si="73"/>
        <v>1.490753320709719</v>
      </c>
      <c r="V156" s="1041">
        <f t="shared" si="63"/>
        <v>1.0134149581949954E-2</v>
      </c>
      <c r="W156" s="176">
        <f t="shared" si="74"/>
        <v>31.874497120638264</v>
      </c>
      <c r="X156" s="558">
        <f t="shared" si="64"/>
        <v>12025128.640519913</v>
      </c>
      <c r="Y156" s="558">
        <f t="shared" si="65"/>
        <v>4.2326458333878203E-5</v>
      </c>
      <c r="Z156" s="551">
        <f t="shared" si="75"/>
        <v>7.1161570924856239E-3</v>
      </c>
      <c r="AA156" s="176">
        <f t="shared" si="66"/>
        <v>12.3</v>
      </c>
      <c r="AB156" s="176">
        <f t="shared" si="67"/>
        <v>50</v>
      </c>
      <c r="AC156" s="354">
        <f t="shared" si="76"/>
        <v>50</v>
      </c>
      <c r="AD156" s="176">
        <f t="shared" si="68"/>
        <v>1.2973968799717284</v>
      </c>
      <c r="AE156" s="176">
        <f t="shared" si="83"/>
        <v>0.44542499644851447</v>
      </c>
      <c r="AF156" s="172">
        <f t="shared" si="77"/>
        <v>0.41433686771250455</v>
      </c>
      <c r="AG156" s="181">
        <f t="shared" si="78"/>
        <v>0.93020569347503312</v>
      </c>
      <c r="AH156" s="182">
        <f t="shared" si="79"/>
        <v>0.35481271354725508</v>
      </c>
      <c r="AI156" s="181">
        <f t="shared" si="80"/>
        <v>0.86528263217336732</v>
      </c>
      <c r="AJ156" s="182">
        <f t="shared" si="81"/>
        <v>1.5107517141860904E-2</v>
      </c>
      <c r="AK156" s="182">
        <f t="shared" si="82"/>
        <v>0.8</v>
      </c>
      <c r="AL156" s="228"/>
      <c r="AM156" s="228"/>
      <c r="AN156" s="228"/>
      <c r="AO156" s="228"/>
      <c r="AP156" s="228"/>
      <c r="AQ156" s="228"/>
    </row>
    <row r="157" spans="3:43" x14ac:dyDescent="0.25">
      <c r="C157" s="1166"/>
      <c r="D157" s="75">
        <v>15.074999999999999</v>
      </c>
      <c r="E157" s="21">
        <f t="shared" si="69"/>
        <v>15075000</v>
      </c>
      <c r="F157" s="75">
        <v>0.307</v>
      </c>
      <c r="G157" s="21">
        <f t="shared" si="70"/>
        <v>0.39830084215132061</v>
      </c>
      <c r="H157" s="75">
        <f t="shared" si="71"/>
        <v>0.40119007519853594</v>
      </c>
      <c r="I157" s="1169"/>
      <c r="J157" s="74">
        <v>125</v>
      </c>
      <c r="K157" s="74">
        <v>250</v>
      </c>
      <c r="L157" s="74">
        <v>1830</v>
      </c>
      <c r="M157" s="1191"/>
      <c r="N157" s="1191"/>
      <c r="O157" s="186">
        <v>12.7</v>
      </c>
      <c r="P157" s="175">
        <f t="shared" ref="P157:P220" si="88">2*PI()*(O157/2)^2</f>
        <v>253.35373954874885</v>
      </c>
      <c r="Q157" s="186">
        <v>45600</v>
      </c>
      <c r="R157" s="186">
        <v>30</v>
      </c>
      <c r="S157" s="176">
        <f t="shared" si="72"/>
        <v>30588.561746950003</v>
      </c>
      <c r="T157" s="175">
        <v>200</v>
      </c>
      <c r="U157" s="176">
        <f t="shared" si="73"/>
        <v>1.490753320709719</v>
      </c>
      <c r="V157" s="1041">
        <f t="shared" si="63"/>
        <v>1.0134149581949954E-2</v>
      </c>
      <c r="W157" s="176">
        <f t="shared" si="74"/>
        <v>31.874497120638264</v>
      </c>
      <c r="X157" s="558">
        <f t="shared" si="64"/>
        <v>12025128.640519913</v>
      </c>
      <c r="Y157" s="558">
        <f t="shared" si="65"/>
        <v>4.0983451691387625E-5</v>
      </c>
      <c r="Z157" s="551">
        <f t="shared" si="75"/>
        <v>6.8903634253465722E-3</v>
      </c>
      <c r="AA157" s="176">
        <f t="shared" si="66"/>
        <v>12.3</v>
      </c>
      <c r="AB157" s="176">
        <f t="shared" si="67"/>
        <v>50</v>
      </c>
      <c r="AC157" s="354">
        <f t="shared" si="76"/>
        <v>50</v>
      </c>
      <c r="AD157" s="176">
        <f t="shared" si="68"/>
        <v>1.2973968799717284</v>
      </c>
      <c r="AE157" s="176">
        <f t="shared" si="83"/>
        <v>0.44542499644851447</v>
      </c>
      <c r="AF157" s="172">
        <f t="shared" si="77"/>
        <v>0.40119007519853594</v>
      </c>
      <c r="AG157" s="181">
        <f t="shared" si="78"/>
        <v>0.90069052791676552</v>
      </c>
      <c r="AH157" s="182">
        <f t="shared" si="79"/>
        <v>0.35874579578696525</v>
      </c>
      <c r="AI157" s="181">
        <f t="shared" si="80"/>
        <v>0.81124342707898178</v>
      </c>
      <c r="AJ157" s="182">
        <f t="shared" si="81"/>
        <v>1.5107517141860904E-2</v>
      </c>
      <c r="AK157" s="182">
        <f t="shared" si="82"/>
        <v>0.8</v>
      </c>
      <c r="AL157" s="228"/>
      <c r="AM157" s="228"/>
      <c r="AN157" s="228"/>
      <c r="AO157" s="228"/>
      <c r="AP157" s="228"/>
      <c r="AQ157" s="228"/>
    </row>
    <row r="158" spans="3:43" x14ac:dyDescent="0.25">
      <c r="C158" s="1166"/>
      <c r="D158" s="75">
        <v>15.817</v>
      </c>
      <c r="E158" s="21">
        <f t="shared" si="69"/>
        <v>15817000</v>
      </c>
      <c r="F158" s="75">
        <v>0.35299999999999998</v>
      </c>
      <c r="G158" s="21">
        <f t="shared" si="70"/>
        <v>0.45798109863002007</v>
      </c>
      <c r="H158" s="75">
        <f t="shared" si="71"/>
        <v>0.42093687690980064</v>
      </c>
      <c r="I158" s="1169"/>
      <c r="J158" s="74">
        <v>125</v>
      </c>
      <c r="K158" s="74">
        <v>250</v>
      </c>
      <c r="L158" s="74">
        <v>1830</v>
      </c>
      <c r="M158" s="1191"/>
      <c r="N158" s="1191"/>
      <c r="O158" s="186">
        <v>12.7</v>
      </c>
      <c r="P158" s="175">
        <f t="shared" si="88"/>
        <v>253.35373954874885</v>
      </c>
      <c r="Q158" s="186">
        <v>45600</v>
      </c>
      <c r="R158" s="186">
        <v>30</v>
      </c>
      <c r="S158" s="176">
        <f t="shared" si="72"/>
        <v>30588.561746950003</v>
      </c>
      <c r="T158" s="175">
        <v>200</v>
      </c>
      <c r="U158" s="176">
        <f t="shared" si="73"/>
        <v>1.490753320709719</v>
      </c>
      <c r="V158" s="1041">
        <f t="shared" si="63"/>
        <v>1.0134149581949954E-2</v>
      </c>
      <c r="W158" s="176">
        <f t="shared" si="74"/>
        <v>31.874497120638264</v>
      </c>
      <c r="X158" s="558">
        <f t="shared" si="64"/>
        <v>12025128.640519913</v>
      </c>
      <c r="Y158" s="558">
        <f t="shared" si="65"/>
        <v>4.3000680292051616E-5</v>
      </c>
      <c r="Z158" s="551">
        <f t="shared" si="75"/>
        <v>7.2295109982558371E-3</v>
      </c>
      <c r="AA158" s="176">
        <f t="shared" si="66"/>
        <v>12.3</v>
      </c>
      <c r="AB158" s="176">
        <f t="shared" si="67"/>
        <v>50</v>
      </c>
      <c r="AC158" s="354">
        <f t="shared" si="76"/>
        <v>50</v>
      </c>
      <c r="AD158" s="176">
        <f t="shared" si="68"/>
        <v>1.2973968799717284</v>
      </c>
      <c r="AE158" s="176">
        <f t="shared" si="83"/>
        <v>0.44542499644851447</v>
      </c>
      <c r="AF158" s="172">
        <f t="shared" si="77"/>
        <v>0.42093687690980064</v>
      </c>
      <c r="AG158" s="181">
        <f t="shared" si="78"/>
        <v>0.94502302355286794</v>
      </c>
      <c r="AH158" s="182">
        <f t="shared" si="79"/>
        <v>0.43280268255740578</v>
      </c>
      <c r="AI158" s="181">
        <f t="shared" si="80"/>
        <v>0.8930685150450044</v>
      </c>
      <c r="AJ158" s="182">
        <f t="shared" si="81"/>
        <v>1.5107517141860904E-2</v>
      </c>
      <c r="AK158" s="182">
        <f t="shared" si="82"/>
        <v>0.8</v>
      </c>
      <c r="AL158" s="228"/>
      <c r="AM158" s="228"/>
      <c r="AN158" s="228"/>
      <c r="AO158" s="228"/>
      <c r="AP158" s="228"/>
      <c r="AQ158" s="228"/>
    </row>
    <row r="159" spans="3:43" x14ac:dyDescent="0.25">
      <c r="C159" s="1166"/>
      <c r="D159" s="75">
        <v>17.010999999999999</v>
      </c>
      <c r="E159" s="21">
        <f t="shared" si="69"/>
        <v>17011000</v>
      </c>
      <c r="F159" s="75">
        <v>0.371</v>
      </c>
      <c r="G159" s="21">
        <f t="shared" si="70"/>
        <v>0.48133424246951123</v>
      </c>
      <c r="H159" s="75">
        <f t="shared" si="71"/>
        <v>0.45271272764194331</v>
      </c>
      <c r="I159" s="1169"/>
      <c r="J159" s="74">
        <v>125</v>
      </c>
      <c r="K159" s="74">
        <v>250</v>
      </c>
      <c r="L159" s="74">
        <v>1830</v>
      </c>
      <c r="M159" s="1191"/>
      <c r="N159" s="1191"/>
      <c r="O159" s="186">
        <v>12.7</v>
      </c>
      <c r="P159" s="175">
        <f t="shared" si="88"/>
        <v>253.35373954874885</v>
      </c>
      <c r="Q159" s="186">
        <v>45600</v>
      </c>
      <c r="R159" s="186">
        <v>30</v>
      </c>
      <c r="S159" s="176">
        <f t="shared" si="72"/>
        <v>30588.561746950003</v>
      </c>
      <c r="T159" s="175">
        <v>200</v>
      </c>
      <c r="U159" s="176">
        <f t="shared" si="73"/>
        <v>1.490753320709719</v>
      </c>
      <c r="V159" s="1041">
        <f t="shared" si="63"/>
        <v>1.0134149581949954E-2</v>
      </c>
      <c r="W159" s="176">
        <f t="shared" si="74"/>
        <v>31.874497120638264</v>
      </c>
      <c r="X159" s="558">
        <f t="shared" si="64"/>
        <v>12025128.640519913</v>
      </c>
      <c r="Y159" s="558">
        <f t="shared" si="65"/>
        <v>4.6246732784225203E-5</v>
      </c>
      <c r="Z159" s="551">
        <f t="shared" si="75"/>
        <v>7.7752552058753272E-3</v>
      </c>
      <c r="AA159" s="176">
        <f t="shared" si="66"/>
        <v>12.3</v>
      </c>
      <c r="AB159" s="176">
        <f t="shared" si="67"/>
        <v>50</v>
      </c>
      <c r="AC159" s="354">
        <f t="shared" si="76"/>
        <v>50</v>
      </c>
      <c r="AD159" s="176">
        <f t="shared" si="68"/>
        <v>1.2973968799717284</v>
      </c>
      <c r="AE159" s="176">
        <f t="shared" si="83"/>
        <v>0.44542499644851447</v>
      </c>
      <c r="AF159" s="172">
        <f t="shared" si="77"/>
        <v>0.45271272764194331</v>
      </c>
      <c r="AG159" s="181">
        <f t="shared" si="78"/>
        <v>1.0163612982017978</v>
      </c>
      <c r="AH159" s="182">
        <f t="shared" si="79"/>
        <v>0.48920949554529136</v>
      </c>
      <c r="AI159" s="181">
        <f t="shared" si="80"/>
        <v>1.0329902884824438</v>
      </c>
      <c r="AJ159" s="182">
        <f t="shared" si="81"/>
        <v>1.5107517141860904E-2</v>
      </c>
      <c r="AK159" s="182">
        <f t="shared" si="82"/>
        <v>0.8</v>
      </c>
      <c r="AL159" s="228"/>
      <c r="AM159" s="228"/>
      <c r="AN159" s="228"/>
      <c r="AO159" s="228"/>
      <c r="AP159" s="228"/>
      <c r="AQ159" s="228"/>
    </row>
    <row r="160" spans="3:43" ht="15.75" thickBot="1" x14ac:dyDescent="0.3">
      <c r="C160" s="1167"/>
      <c r="D160" s="76">
        <v>16.311</v>
      </c>
      <c r="E160" s="81">
        <f t="shared" si="69"/>
        <v>16311000</v>
      </c>
      <c r="F160" s="76">
        <v>0.38100000000000001</v>
      </c>
      <c r="G160" s="205">
        <f t="shared" si="70"/>
        <v>0.49430821126922853</v>
      </c>
      <c r="H160" s="76">
        <f t="shared" si="71"/>
        <v>0.43408366942376914</v>
      </c>
      <c r="I160" s="1170"/>
      <c r="J160" s="77">
        <v>125</v>
      </c>
      <c r="K160" s="77">
        <v>250</v>
      </c>
      <c r="L160" s="77">
        <v>1830</v>
      </c>
      <c r="M160" s="1192"/>
      <c r="N160" s="1192"/>
      <c r="O160" s="177">
        <v>12.7</v>
      </c>
      <c r="P160" s="177">
        <f t="shared" si="88"/>
        <v>253.35373954874885</v>
      </c>
      <c r="Q160" s="177">
        <v>45600</v>
      </c>
      <c r="R160" s="177">
        <v>30</v>
      </c>
      <c r="S160" s="173">
        <f t="shared" si="72"/>
        <v>30588.561746950003</v>
      </c>
      <c r="T160" s="177">
        <v>200</v>
      </c>
      <c r="U160" s="173">
        <f t="shared" si="73"/>
        <v>1.490753320709719</v>
      </c>
      <c r="V160" s="1042">
        <f t="shared" si="63"/>
        <v>1.0134149581949954E-2</v>
      </c>
      <c r="W160" s="173">
        <f t="shared" si="74"/>
        <v>31.874497120638264</v>
      </c>
      <c r="X160" s="559">
        <f t="shared" si="64"/>
        <v>12025128.640519913</v>
      </c>
      <c r="Y160" s="559">
        <f t="shared" si="65"/>
        <v>4.4343686934542193E-5</v>
      </c>
      <c r="Z160" s="552">
        <f t="shared" si="75"/>
        <v>7.4553046653948888E-3</v>
      </c>
      <c r="AA160" s="173">
        <f t="shared" si="66"/>
        <v>12.3</v>
      </c>
      <c r="AB160" s="173">
        <f t="shared" si="67"/>
        <v>50</v>
      </c>
      <c r="AC160" s="354">
        <f t="shared" si="76"/>
        <v>50</v>
      </c>
      <c r="AD160" s="173">
        <f t="shared" si="68"/>
        <v>1.2973968799717284</v>
      </c>
      <c r="AE160" s="177">
        <f t="shared" si="83"/>
        <v>0.44542499644851447</v>
      </c>
      <c r="AF160" s="174">
        <f t="shared" si="77"/>
        <v>0.43408366942376914</v>
      </c>
      <c r="AG160" s="180">
        <f t="shared" si="78"/>
        <v>0.97453818911113532</v>
      </c>
      <c r="AH160" s="183">
        <f t="shared" si="79"/>
        <v>0.48172222907307843</v>
      </c>
      <c r="AI160" s="180">
        <f t="shared" si="80"/>
        <v>0.9497246820360109</v>
      </c>
      <c r="AJ160" s="183">
        <f t="shared" si="81"/>
        <v>1.5107517141860904E-2</v>
      </c>
      <c r="AK160" s="183">
        <f t="shared" si="82"/>
        <v>0.8</v>
      </c>
      <c r="AL160" s="228"/>
      <c r="AM160" s="228"/>
      <c r="AN160" s="228"/>
      <c r="AO160" s="228"/>
      <c r="AP160" s="228"/>
      <c r="AQ160" s="228"/>
    </row>
    <row r="161" spans="3:43" x14ac:dyDescent="0.25">
      <c r="C161" s="1165" t="s">
        <v>174</v>
      </c>
      <c r="D161" s="84">
        <v>8.8149999999999995</v>
      </c>
      <c r="E161" s="80">
        <f t="shared" si="69"/>
        <v>8815000</v>
      </c>
      <c r="F161" s="84">
        <v>3.4000000000000002E-2</v>
      </c>
      <c r="G161" s="21">
        <f t="shared" si="70"/>
        <v>4.411149391903877E-2</v>
      </c>
      <c r="H161" s="73">
        <f t="shared" si="71"/>
        <v>8.0143407058235958E-2</v>
      </c>
      <c r="I161" s="1168" t="s">
        <v>67</v>
      </c>
      <c r="J161" s="83">
        <v>125</v>
      </c>
      <c r="K161" s="83">
        <v>250</v>
      </c>
      <c r="L161" s="83">
        <v>1830</v>
      </c>
      <c r="M161" s="1190" t="s">
        <v>227</v>
      </c>
      <c r="N161" s="1190" t="s">
        <v>177</v>
      </c>
      <c r="O161" s="185">
        <v>12.7</v>
      </c>
      <c r="P161" s="170">
        <f t="shared" si="88"/>
        <v>253.35373954874885</v>
      </c>
      <c r="Q161" s="185">
        <v>45600</v>
      </c>
      <c r="R161" s="185">
        <v>30</v>
      </c>
      <c r="S161" s="170">
        <f t="shared" si="72"/>
        <v>30588.561746950003</v>
      </c>
      <c r="T161" s="170">
        <v>200</v>
      </c>
      <c r="U161" s="170">
        <f t="shared" si="73"/>
        <v>1.490753320709719</v>
      </c>
      <c r="V161" s="1038">
        <f t="shared" si="63"/>
        <v>1.0134149581949954E-2</v>
      </c>
      <c r="W161" s="170">
        <f t="shared" si="74"/>
        <v>31.874497120638264</v>
      </c>
      <c r="X161" s="557">
        <f t="shared" si="64"/>
        <v>12025128.640519913</v>
      </c>
      <c r="Y161" s="557">
        <f t="shared" si="65"/>
        <v>2.39647845213653E-5</v>
      </c>
      <c r="Z161" s="550">
        <f t="shared" si="75"/>
        <v>4.0290914490500856E-3</v>
      </c>
      <c r="AA161" s="170">
        <f t="shared" si="66"/>
        <v>12.3</v>
      </c>
      <c r="AB161" s="170">
        <f t="shared" si="67"/>
        <v>50</v>
      </c>
      <c r="AC161" s="354">
        <f t="shared" si="76"/>
        <v>50</v>
      </c>
      <c r="AD161" s="170">
        <f t="shared" si="68"/>
        <v>1.2973968799717284</v>
      </c>
      <c r="AE161" s="176">
        <f t="shared" ref="AE161:AE181" si="89">$AT$15/$AU$15</f>
        <v>0.15216935853932753</v>
      </c>
      <c r="AF161" s="171">
        <f t="shared" si="77"/>
        <v>8.0143407058235958E-2</v>
      </c>
      <c r="AG161" s="179">
        <f t="shared" si="78"/>
        <v>0.52667243804884167</v>
      </c>
      <c r="AH161" s="169">
        <f t="shared" si="79"/>
        <v>2.3232308048316802E-2</v>
      </c>
      <c r="AI161" s="179">
        <f t="shared" si="80"/>
        <v>0.27738385700031098</v>
      </c>
      <c r="AJ161" s="169">
        <f t="shared" si="81"/>
        <v>1.5107517141860904E-2</v>
      </c>
      <c r="AK161" s="169">
        <f t="shared" si="82"/>
        <v>0.8</v>
      </c>
      <c r="AL161" s="229">
        <f>D161</f>
        <v>8.8149999999999995</v>
      </c>
      <c r="AM161" s="229">
        <f>D181</f>
        <v>16.805</v>
      </c>
      <c r="AN161" s="228">
        <f t="shared" si="84"/>
        <v>13.2225</v>
      </c>
      <c r="AO161" s="228">
        <f t="shared" si="85"/>
        <v>35.26</v>
      </c>
      <c r="AP161" s="228">
        <f t="shared" si="86"/>
        <v>6.7220000000000004</v>
      </c>
      <c r="AQ161" s="228">
        <f t="shared" si="87"/>
        <v>20.991</v>
      </c>
    </row>
    <row r="162" spans="3:43" x14ac:dyDescent="0.25">
      <c r="C162" s="1166"/>
      <c r="D162" s="75">
        <v>8.5670000000000002</v>
      </c>
      <c r="E162" s="21">
        <f t="shared" si="69"/>
        <v>8567000</v>
      </c>
      <c r="F162" s="75">
        <v>4.2999999999999997E-2</v>
      </c>
      <c r="G162" s="21">
        <f t="shared" si="70"/>
        <v>5.5788065838784318E-2</v>
      </c>
      <c r="H162" s="75">
        <f t="shared" si="71"/>
        <v>7.7888663445026374E-2</v>
      </c>
      <c r="I162" s="1169"/>
      <c r="J162" s="74">
        <v>125</v>
      </c>
      <c r="K162" s="74">
        <v>250</v>
      </c>
      <c r="L162" s="74">
        <v>1830</v>
      </c>
      <c r="M162" s="1191"/>
      <c r="N162" s="1191"/>
      <c r="O162" s="186">
        <v>12.7</v>
      </c>
      <c r="P162" s="175">
        <f t="shared" si="88"/>
        <v>253.35373954874885</v>
      </c>
      <c r="Q162" s="186">
        <v>45600</v>
      </c>
      <c r="R162" s="186">
        <v>30</v>
      </c>
      <c r="S162" s="176">
        <f t="shared" si="72"/>
        <v>30588.561746950003</v>
      </c>
      <c r="T162" s="175">
        <v>200</v>
      </c>
      <c r="U162" s="176">
        <f t="shared" si="73"/>
        <v>1.490753320709719</v>
      </c>
      <c r="V162" s="1041">
        <f t="shared" si="63"/>
        <v>1.0134149581949954E-2</v>
      </c>
      <c r="W162" s="176">
        <f t="shared" si="74"/>
        <v>31.874497120638264</v>
      </c>
      <c r="X162" s="558">
        <f t="shared" si="64"/>
        <v>12025128.640519913</v>
      </c>
      <c r="Y162" s="558">
        <f t="shared" si="65"/>
        <v>2.3290562563191895E-5</v>
      </c>
      <c r="Z162" s="551">
        <f t="shared" si="75"/>
        <v>3.9157375432798732E-3</v>
      </c>
      <c r="AA162" s="176">
        <f t="shared" si="66"/>
        <v>12.3</v>
      </c>
      <c r="AB162" s="176">
        <f t="shared" si="67"/>
        <v>50</v>
      </c>
      <c r="AC162" s="354">
        <f t="shared" si="76"/>
        <v>50</v>
      </c>
      <c r="AD162" s="176">
        <f t="shared" si="68"/>
        <v>1.2973968799717284</v>
      </c>
      <c r="AE162" s="175">
        <f t="shared" si="89"/>
        <v>0.15216935853932753</v>
      </c>
      <c r="AF162" s="172">
        <f t="shared" si="77"/>
        <v>7.7888663445026374E-2</v>
      </c>
      <c r="AG162" s="181">
        <f t="shared" si="78"/>
        <v>0.51185510797100708</v>
      </c>
      <c r="AH162" s="182">
        <f t="shared" si="79"/>
        <v>2.8555406463404598E-2</v>
      </c>
      <c r="AI162" s="181">
        <f t="shared" si="80"/>
        <v>0.26199565155601134</v>
      </c>
      <c r="AJ162" s="182">
        <f t="shared" si="81"/>
        <v>1.5107517141860904E-2</v>
      </c>
      <c r="AK162" s="182">
        <f t="shared" si="82"/>
        <v>0.8</v>
      </c>
      <c r="AL162" s="228"/>
      <c r="AM162" s="228"/>
      <c r="AN162" s="228"/>
      <c r="AO162" s="228"/>
      <c r="AP162" s="228"/>
      <c r="AQ162" s="228"/>
    </row>
    <row r="163" spans="3:43" x14ac:dyDescent="0.25">
      <c r="C163" s="1166"/>
      <c r="D163" s="75">
        <v>9.5969999999999995</v>
      </c>
      <c r="E163" s="21">
        <f t="shared" si="69"/>
        <v>9597000</v>
      </c>
      <c r="F163" s="75">
        <v>5.8000000000000003E-2</v>
      </c>
      <c r="G163" s="21">
        <f t="shared" si="70"/>
        <v>7.5249019038360246E-2</v>
      </c>
      <c r="H163" s="75">
        <f t="shared" si="71"/>
        <v>8.7253122806340386E-2</v>
      </c>
      <c r="I163" s="1169"/>
      <c r="J163" s="74">
        <v>125</v>
      </c>
      <c r="K163" s="74">
        <v>250</v>
      </c>
      <c r="L163" s="74">
        <v>1830</v>
      </c>
      <c r="M163" s="1191"/>
      <c r="N163" s="1191"/>
      <c r="O163" s="186">
        <v>12.7</v>
      </c>
      <c r="P163" s="175">
        <f t="shared" si="88"/>
        <v>253.35373954874885</v>
      </c>
      <c r="Q163" s="186">
        <v>45600</v>
      </c>
      <c r="R163" s="186">
        <v>30</v>
      </c>
      <c r="S163" s="176">
        <f t="shared" si="72"/>
        <v>30588.561746950003</v>
      </c>
      <c r="T163" s="175">
        <v>200</v>
      </c>
      <c r="U163" s="176">
        <f t="shared" si="73"/>
        <v>1.490753320709719</v>
      </c>
      <c r="V163" s="1041">
        <f t="shared" si="63"/>
        <v>1.0134149581949954E-2</v>
      </c>
      <c r="W163" s="176">
        <f t="shared" si="74"/>
        <v>31.874497120638264</v>
      </c>
      <c r="X163" s="558">
        <f t="shared" si="64"/>
        <v>12025128.640519913</v>
      </c>
      <c r="Y163" s="558">
        <f t="shared" si="65"/>
        <v>2.6090758599154033E-5</v>
      </c>
      <c r="Z163" s="551">
        <f t="shared" si="75"/>
        <v>4.3865219099868029E-3</v>
      </c>
      <c r="AA163" s="176">
        <f t="shared" si="66"/>
        <v>12.3</v>
      </c>
      <c r="AB163" s="176">
        <f t="shared" si="67"/>
        <v>50</v>
      </c>
      <c r="AC163" s="354">
        <f t="shared" si="76"/>
        <v>50</v>
      </c>
      <c r="AD163" s="176">
        <f t="shared" si="68"/>
        <v>1.2973968799717284</v>
      </c>
      <c r="AE163" s="175">
        <f t="shared" si="89"/>
        <v>0.15216935853932753</v>
      </c>
      <c r="AF163" s="172">
        <f t="shared" si="77"/>
        <v>8.7253122806340386E-2</v>
      </c>
      <c r="AG163" s="181">
        <f t="shared" si="78"/>
        <v>0.57339482563298172</v>
      </c>
      <c r="AH163" s="182">
        <f t="shared" si="79"/>
        <v>4.3147398150553497E-2</v>
      </c>
      <c r="AI163" s="181">
        <f t="shared" si="80"/>
        <v>0.32878162606267752</v>
      </c>
      <c r="AJ163" s="182">
        <f t="shared" si="81"/>
        <v>1.5107517141860904E-2</v>
      </c>
      <c r="AK163" s="182">
        <f t="shared" si="82"/>
        <v>0.8</v>
      </c>
      <c r="AL163" s="228"/>
      <c r="AM163" s="228"/>
      <c r="AN163" s="228"/>
      <c r="AO163" s="228"/>
      <c r="AP163" s="228"/>
      <c r="AQ163" s="228"/>
    </row>
    <row r="164" spans="3:43" x14ac:dyDescent="0.25">
      <c r="C164" s="1166"/>
      <c r="D164" s="75">
        <v>10.132999999999999</v>
      </c>
      <c r="E164" s="21">
        <f t="shared" si="69"/>
        <v>10133000</v>
      </c>
      <c r="F164" s="75">
        <v>6.5000000000000002E-2</v>
      </c>
      <c r="G164" s="21">
        <f t="shared" si="70"/>
        <v>8.4330797198162347E-2</v>
      </c>
      <c r="H164" s="75">
        <f t="shared" si="71"/>
        <v>9.2126278357470795E-2</v>
      </c>
      <c r="I164" s="1169"/>
      <c r="J164" s="74">
        <v>125</v>
      </c>
      <c r="K164" s="74">
        <v>250</v>
      </c>
      <c r="L164" s="74">
        <v>1830</v>
      </c>
      <c r="M164" s="1191"/>
      <c r="N164" s="1191"/>
      <c r="O164" s="186">
        <v>12.7</v>
      </c>
      <c r="P164" s="175">
        <f t="shared" si="88"/>
        <v>253.35373954874885</v>
      </c>
      <c r="Q164" s="186">
        <v>45600</v>
      </c>
      <c r="R164" s="186">
        <v>30</v>
      </c>
      <c r="S164" s="176">
        <f t="shared" si="72"/>
        <v>30588.561746950003</v>
      </c>
      <c r="T164" s="175">
        <v>200</v>
      </c>
      <c r="U164" s="176">
        <f t="shared" si="73"/>
        <v>1.490753320709719</v>
      </c>
      <c r="V164" s="1041">
        <f t="shared" si="63"/>
        <v>1.0134149581949954E-2</v>
      </c>
      <c r="W164" s="176">
        <f t="shared" si="74"/>
        <v>31.874497120638264</v>
      </c>
      <c r="X164" s="558">
        <f t="shared" si="64"/>
        <v>12025128.640519913</v>
      </c>
      <c r="Y164" s="558">
        <f t="shared" si="65"/>
        <v>2.7547947992625591E-5</v>
      </c>
      <c r="Z164" s="551">
        <f t="shared" si="75"/>
        <v>4.631512609554681E-3</v>
      </c>
      <c r="AA164" s="176">
        <f t="shared" si="66"/>
        <v>12.3</v>
      </c>
      <c r="AB164" s="176">
        <f t="shared" si="67"/>
        <v>50</v>
      </c>
      <c r="AC164" s="354">
        <f t="shared" si="76"/>
        <v>50</v>
      </c>
      <c r="AD164" s="176">
        <f t="shared" si="68"/>
        <v>1.2973968799717284</v>
      </c>
      <c r="AE164" s="175">
        <f t="shared" si="89"/>
        <v>0.15216935853932753</v>
      </c>
      <c r="AF164" s="172">
        <f t="shared" si="77"/>
        <v>9.2126278357470795E-2</v>
      </c>
      <c r="AG164" s="181">
        <f t="shared" si="78"/>
        <v>0.60541937773668897</v>
      </c>
      <c r="AH164" s="182">
        <f t="shared" si="79"/>
        <v>5.1055498763750359E-2</v>
      </c>
      <c r="AI164" s="181">
        <f t="shared" si="80"/>
        <v>0.36653262293907968</v>
      </c>
      <c r="AJ164" s="182">
        <f t="shared" si="81"/>
        <v>1.5107517141860904E-2</v>
      </c>
      <c r="AK164" s="182">
        <f t="shared" si="82"/>
        <v>0.8</v>
      </c>
      <c r="AL164" s="228"/>
      <c r="AM164" s="228"/>
      <c r="AN164" s="228"/>
      <c r="AO164" s="228"/>
      <c r="AP164" s="228"/>
      <c r="AQ164" s="228"/>
    </row>
    <row r="165" spans="3:43" x14ac:dyDescent="0.25">
      <c r="C165" s="1166"/>
      <c r="D165" s="75">
        <v>10.627000000000001</v>
      </c>
      <c r="E165" s="21">
        <f t="shared" si="69"/>
        <v>10627000</v>
      </c>
      <c r="F165" s="75">
        <v>7.2999999999999995E-2</v>
      </c>
      <c r="G165" s="21">
        <f t="shared" si="70"/>
        <v>9.470997223793616E-2</v>
      </c>
      <c r="H165" s="75">
        <f t="shared" si="71"/>
        <v>9.6617582167654412E-2</v>
      </c>
      <c r="I165" s="1169"/>
      <c r="J165" s="74">
        <v>125</v>
      </c>
      <c r="K165" s="74">
        <v>250</v>
      </c>
      <c r="L165" s="74">
        <v>1830</v>
      </c>
      <c r="M165" s="1191"/>
      <c r="N165" s="1191"/>
      <c r="O165" s="186">
        <v>12.7</v>
      </c>
      <c r="P165" s="175">
        <f t="shared" si="88"/>
        <v>253.35373954874885</v>
      </c>
      <c r="Q165" s="186">
        <v>45600</v>
      </c>
      <c r="R165" s="186">
        <v>30</v>
      </c>
      <c r="S165" s="176">
        <f t="shared" si="72"/>
        <v>30588.561746950003</v>
      </c>
      <c r="T165" s="175">
        <v>200</v>
      </c>
      <c r="U165" s="176">
        <f t="shared" si="73"/>
        <v>1.490753320709719</v>
      </c>
      <c r="V165" s="1041">
        <f t="shared" si="63"/>
        <v>1.0134149581949954E-2</v>
      </c>
      <c r="W165" s="176">
        <f t="shared" si="74"/>
        <v>31.874497120638264</v>
      </c>
      <c r="X165" s="558">
        <f t="shared" si="64"/>
        <v>12025128.640519913</v>
      </c>
      <c r="Y165" s="558">
        <f t="shared" si="65"/>
        <v>2.8890954635116172E-5</v>
      </c>
      <c r="Z165" s="551">
        <f t="shared" si="75"/>
        <v>4.8573062766937335E-3</v>
      </c>
      <c r="AA165" s="176">
        <f t="shared" si="66"/>
        <v>12.3</v>
      </c>
      <c r="AB165" s="176">
        <f t="shared" si="67"/>
        <v>50</v>
      </c>
      <c r="AC165" s="354">
        <f t="shared" si="76"/>
        <v>50</v>
      </c>
      <c r="AD165" s="176">
        <f t="shared" si="68"/>
        <v>1.2973968799717284</v>
      </c>
      <c r="AE165" s="175">
        <f t="shared" si="89"/>
        <v>0.15216935853932753</v>
      </c>
      <c r="AF165" s="172">
        <f t="shared" si="77"/>
        <v>9.6617582167654412E-2</v>
      </c>
      <c r="AG165" s="181">
        <f t="shared" si="78"/>
        <v>0.63493454329495647</v>
      </c>
      <c r="AH165" s="182">
        <f t="shared" si="79"/>
        <v>6.0134632968372001E-2</v>
      </c>
      <c r="AI165" s="181">
        <f t="shared" si="80"/>
        <v>0.40314187426917497</v>
      </c>
      <c r="AJ165" s="182">
        <f t="shared" si="81"/>
        <v>1.5107517141860904E-2</v>
      </c>
      <c r="AK165" s="182">
        <f t="shared" si="82"/>
        <v>0.8</v>
      </c>
      <c r="AL165" s="228"/>
      <c r="AM165" s="228"/>
      <c r="AN165" s="228"/>
      <c r="AO165" s="228"/>
      <c r="AP165" s="228"/>
      <c r="AQ165" s="228"/>
    </row>
    <row r="166" spans="3:43" x14ac:dyDescent="0.25">
      <c r="C166" s="1166"/>
      <c r="D166" s="75">
        <v>10.462</v>
      </c>
      <c r="E166" s="21">
        <f t="shared" si="69"/>
        <v>10462000</v>
      </c>
      <c r="F166" s="75">
        <v>7.4999999999999997E-2</v>
      </c>
      <c r="G166" s="21">
        <f t="shared" si="70"/>
        <v>9.7304765997879628E-2</v>
      </c>
      <c r="H166" s="75">
        <f t="shared" si="71"/>
        <v>9.511745032822061E-2</v>
      </c>
      <c r="I166" s="1169"/>
      <c r="J166" s="74">
        <v>125</v>
      </c>
      <c r="K166" s="74">
        <v>250</v>
      </c>
      <c r="L166" s="74">
        <v>1830</v>
      </c>
      <c r="M166" s="1191"/>
      <c r="N166" s="1191"/>
      <c r="O166" s="186">
        <v>12.7</v>
      </c>
      <c r="P166" s="175">
        <f t="shared" si="88"/>
        <v>253.35373954874885</v>
      </c>
      <c r="Q166" s="186">
        <v>45600</v>
      </c>
      <c r="R166" s="186">
        <v>30</v>
      </c>
      <c r="S166" s="176">
        <f t="shared" si="72"/>
        <v>30588.561746950003</v>
      </c>
      <c r="T166" s="175">
        <v>200</v>
      </c>
      <c r="U166" s="176">
        <f t="shared" si="73"/>
        <v>1.490753320709719</v>
      </c>
      <c r="V166" s="1041">
        <f t="shared" si="63"/>
        <v>1.0134149581949954E-2</v>
      </c>
      <c r="W166" s="176">
        <f t="shared" si="74"/>
        <v>31.874497120638264</v>
      </c>
      <c r="X166" s="558">
        <f t="shared" si="64"/>
        <v>12025128.640519913</v>
      </c>
      <c r="Y166" s="558">
        <f t="shared" si="65"/>
        <v>2.8442379541976606E-5</v>
      </c>
      <c r="Z166" s="551">
        <f t="shared" si="75"/>
        <v>4.781889363580487E-3</v>
      </c>
      <c r="AA166" s="176">
        <f t="shared" si="66"/>
        <v>12.3</v>
      </c>
      <c r="AB166" s="176">
        <f t="shared" si="67"/>
        <v>50</v>
      </c>
      <c r="AC166" s="354">
        <f t="shared" si="76"/>
        <v>50</v>
      </c>
      <c r="AD166" s="176">
        <f t="shared" si="68"/>
        <v>1.2973968799717284</v>
      </c>
      <c r="AE166" s="175">
        <f t="shared" si="89"/>
        <v>0.15216935853932753</v>
      </c>
      <c r="AF166" s="172">
        <f t="shared" si="77"/>
        <v>9.511745032822061E-2</v>
      </c>
      <c r="AG166" s="181">
        <f t="shared" si="78"/>
        <v>0.62507623900930032</v>
      </c>
      <c r="AH166" s="182">
        <f t="shared" si="79"/>
        <v>6.0822897167634643E-2</v>
      </c>
      <c r="AI166" s="181">
        <f t="shared" si="80"/>
        <v>0.39072030457401191</v>
      </c>
      <c r="AJ166" s="182">
        <f t="shared" si="81"/>
        <v>1.5107517141860904E-2</v>
      </c>
      <c r="AK166" s="182">
        <f t="shared" si="82"/>
        <v>0.8</v>
      </c>
      <c r="AL166" s="228"/>
      <c r="AM166" s="228"/>
      <c r="AN166" s="228"/>
      <c r="AO166" s="228"/>
      <c r="AP166" s="228"/>
      <c r="AQ166" s="228"/>
    </row>
    <row r="167" spans="3:43" x14ac:dyDescent="0.25">
      <c r="C167" s="1166"/>
      <c r="D167" s="75">
        <v>13.798</v>
      </c>
      <c r="E167" s="21">
        <f t="shared" si="69"/>
        <v>13798000</v>
      </c>
      <c r="F167" s="75">
        <v>8.7999999999999995E-2</v>
      </c>
      <c r="G167" s="21">
        <f t="shared" si="70"/>
        <v>0.11417092543751209</v>
      </c>
      <c r="H167" s="75">
        <f t="shared" si="71"/>
        <v>0.12544738860913668</v>
      </c>
      <c r="I167" s="1169"/>
      <c r="J167" s="74">
        <v>125</v>
      </c>
      <c r="K167" s="74">
        <v>250</v>
      </c>
      <c r="L167" s="74">
        <v>1830</v>
      </c>
      <c r="M167" s="1191"/>
      <c r="N167" s="1191"/>
      <c r="O167" s="186">
        <v>12.7</v>
      </c>
      <c r="P167" s="175">
        <f t="shared" si="88"/>
        <v>253.35373954874885</v>
      </c>
      <c r="Q167" s="186">
        <v>45600</v>
      </c>
      <c r="R167" s="186">
        <v>30</v>
      </c>
      <c r="S167" s="176">
        <f t="shared" si="72"/>
        <v>30588.561746950003</v>
      </c>
      <c r="T167" s="175">
        <v>200</v>
      </c>
      <c r="U167" s="176">
        <f t="shared" si="73"/>
        <v>1.490753320709719</v>
      </c>
      <c r="V167" s="1041">
        <f t="shared" si="63"/>
        <v>1.0134149581949954E-2</v>
      </c>
      <c r="W167" s="176">
        <f t="shared" si="74"/>
        <v>31.874497120638264</v>
      </c>
      <c r="X167" s="558">
        <f t="shared" si="64"/>
        <v>12025128.640519913</v>
      </c>
      <c r="Y167" s="558">
        <f t="shared" si="65"/>
        <v>3.7511752334180198E-5</v>
      </c>
      <c r="Z167" s="551">
        <f t="shared" si="75"/>
        <v>6.3066822250701171E-3</v>
      </c>
      <c r="AA167" s="176">
        <f t="shared" si="66"/>
        <v>12.3</v>
      </c>
      <c r="AB167" s="176">
        <f t="shared" si="67"/>
        <v>50</v>
      </c>
      <c r="AC167" s="354">
        <f t="shared" si="76"/>
        <v>50</v>
      </c>
      <c r="AD167" s="176">
        <f t="shared" si="68"/>
        <v>1.2973968799717284</v>
      </c>
      <c r="AE167" s="175">
        <f t="shared" si="89"/>
        <v>0.15216935853932753</v>
      </c>
      <c r="AF167" s="172">
        <f t="shared" si="77"/>
        <v>0.12544738860913668</v>
      </c>
      <c r="AG167" s="181">
        <f t="shared" si="78"/>
        <v>0.82439322747565735</v>
      </c>
      <c r="AH167" s="182">
        <f t="shared" si="79"/>
        <v>9.4121737705313221E-2</v>
      </c>
      <c r="AI167" s="181">
        <f t="shared" si="80"/>
        <v>0.67962419350773096</v>
      </c>
      <c r="AJ167" s="182">
        <f t="shared" si="81"/>
        <v>1.5107517141860904E-2</v>
      </c>
      <c r="AK167" s="182">
        <f t="shared" si="82"/>
        <v>0.8</v>
      </c>
      <c r="AL167" s="228"/>
      <c r="AM167" s="228"/>
      <c r="AN167" s="228"/>
      <c r="AO167" s="228"/>
      <c r="AP167" s="228"/>
      <c r="AQ167" s="228"/>
    </row>
    <row r="168" spans="3:43" x14ac:dyDescent="0.25">
      <c r="C168" s="1166"/>
      <c r="D168" s="75">
        <v>12.891999999999999</v>
      </c>
      <c r="E168" s="21">
        <f t="shared" si="69"/>
        <v>12892000</v>
      </c>
      <c r="F168" s="75">
        <v>0.09</v>
      </c>
      <c r="G168" s="21">
        <f t="shared" si="70"/>
        <v>0.11676571919745554</v>
      </c>
      <c r="H168" s="75">
        <f t="shared" si="71"/>
        <v>0.11721030105442747</v>
      </c>
      <c r="I168" s="1169"/>
      <c r="J168" s="74">
        <v>125</v>
      </c>
      <c r="K168" s="74">
        <v>250</v>
      </c>
      <c r="L168" s="74">
        <v>1830</v>
      </c>
      <c r="M168" s="1191"/>
      <c r="N168" s="1191"/>
      <c r="O168" s="186">
        <v>12.7</v>
      </c>
      <c r="P168" s="175">
        <f t="shared" si="88"/>
        <v>253.35373954874885</v>
      </c>
      <c r="Q168" s="186">
        <v>45600</v>
      </c>
      <c r="R168" s="186">
        <v>30</v>
      </c>
      <c r="S168" s="176">
        <f t="shared" si="72"/>
        <v>30588.561746950003</v>
      </c>
      <c r="T168" s="175">
        <v>200</v>
      </c>
      <c r="U168" s="176">
        <f t="shared" si="73"/>
        <v>1.490753320709719</v>
      </c>
      <c r="V168" s="1041">
        <f t="shared" si="63"/>
        <v>1.0134149581949954E-2</v>
      </c>
      <c r="W168" s="176">
        <f t="shared" si="74"/>
        <v>31.874497120638264</v>
      </c>
      <c r="X168" s="558">
        <f t="shared" si="64"/>
        <v>12025128.640519913</v>
      </c>
      <c r="Y168" s="558">
        <f t="shared" si="65"/>
        <v>3.5048667277304762E-5</v>
      </c>
      <c r="Z168" s="551">
        <f t="shared" si="75"/>
        <v>5.8925748112482928E-3</v>
      </c>
      <c r="AA168" s="176">
        <f t="shared" si="66"/>
        <v>12.3</v>
      </c>
      <c r="AB168" s="176">
        <f t="shared" si="67"/>
        <v>50</v>
      </c>
      <c r="AC168" s="354">
        <f t="shared" si="76"/>
        <v>50</v>
      </c>
      <c r="AD168" s="176">
        <f t="shared" si="68"/>
        <v>1.2973968799717284</v>
      </c>
      <c r="AE168" s="175">
        <f t="shared" si="89"/>
        <v>0.15216935853932753</v>
      </c>
      <c r="AF168" s="172">
        <f t="shared" si="77"/>
        <v>0.11721030105442747</v>
      </c>
      <c r="AG168" s="181">
        <f t="shared" si="78"/>
        <v>0.77026217485259985</v>
      </c>
      <c r="AH168" s="182">
        <f t="shared" si="79"/>
        <v>8.9940216817260069E-2</v>
      </c>
      <c r="AI168" s="181">
        <f t="shared" si="80"/>
        <v>0.59330381800865706</v>
      </c>
      <c r="AJ168" s="182">
        <f t="shared" si="81"/>
        <v>1.5107517141860904E-2</v>
      </c>
      <c r="AK168" s="182">
        <f t="shared" si="82"/>
        <v>0.8</v>
      </c>
      <c r="AL168" s="228"/>
      <c r="AM168" s="228"/>
      <c r="AN168" s="228"/>
      <c r="AO168" s="228"/>
      <c r="AP168" s="228"/>
      <c r="AQ168" s="228"/>
    </row>
    <row r="169" spans="3:43" x14ac:dyDescent="0.25">
      <c r="C169" s="1166"/>
      <c r="D169" s="75">
        <v>11.78</v>
      </c>
      <c r="E169" s="21">
        <f t="shared" si="69"/>
        <v>11780000</v>
      </c>
      <c r="F169" s="75">
        <v>9.0999999999999998E-2</v>
      </c>
      <c r="G169" s="21">
        <f t="shared" si="70"/>
        <v>0.11806311607742728</v>
      </c>
      <c r="H169" s="75">
        <f t="shared" si="71"/>
        <v>0.10710032162745546</v>
      </c>
      <c r="I169" s="1169"/>
      <c r="J169" s="74">
        <v>125</v>
      </c>
      <c r="K169" s="74">
        <v>250</v>
      </c>
      <c r="L169" s="74">
        <v>1830</v>
      </c>
      <c r="M169" s="1191"/>
      <c r="N169" s="1191"/>
      <c r="O169" s="186">
        <v>12.7</v>
      </c>
      <c r="P169" s="175">
        <f t="shared" si="88"/>
        <v>253.35373954874885</v>
      </c>
      <c r="Q169" s="186">
        <v>45600</v>
      </c>
      <c r="R169" s="186">
        <v>30</v>
      </c>
      <c r="S169" s="176">
        <f t="shared" si="72"/>
        <v>30588.561746950003</v>
      </c>
      <c r="T169" s="175">
        <v>200</v>
      </c>
      <c r="U169" s="176">
        <f t="shared" si="73"/>
        <v>1.490753320709719</v>
      </c>
      <c r="V169" s="1041">
        <f t="shared" si="63"/>
        <v>1.0134149581949954E-2</v>
      </c>
      <c r="W169" s="176">
        <f t="shared" si="74"/>
        <v>31.874497120638264</v>
      </c>
      <c r="X169" s="558">
        <f t="shared" si="64"/>
        <v>12025128.640519913</v>
      </c>
      <c r="Y169" s="558">
        <f t="shared" si="65"/>
        <v>3.20255430132369E-5</v>
      </c>
      <c r="Z169" s="551">
        <f t="shared" si="75"/>
        <v>5.3843105240850833E-3</v>
      </c>
      <c r="AA169" s="176">
        <f t="shared" si="66"/>
        <v>12.3</v>
      </c>
      <c r="AB169" s="176">
        <f t="shared" si="67"/>
        <v>50</v>
      </c>
      <c r="AC169" s="354">
        <f t="shared" si="76"/>
        <v>50</v>
      </c>
      <c r="AD169" s="176">
        <f t="shared" si="68"/>
        <v>1.2973968799717284</v>
      </c>
      <c r="AE169" s="175">
        <f t="shared" si="89"/>
        <v>0.15216935853932753</v>
      </c>
      <c r="AF169" s="172">
        <f t="shared" si="77"/>
        <v>0.10710032162745546</v>
      </c>
      <c r="AG169" s="181">
        <f t="shared" si="78"/>
        <v>0.70382317869714761</v>
      </c>
      <c r="AH169" s="182">
        <f t="shared" si="79"/>
        <v>8.3095557644505186E-2</v>
      </c>
      <c r="AI169" s="181">
        <f t="shared" si="80"/>
        <v>0.49536706687135695</v>
      </c>
      <c r="AJ169" s="182">
        <f t="shared" si="81"/>
        <v>1.5107517141860904E-2</v>
      </c>
      <c r="AK169" s="182">
        <f t="shared" si="82"/>
        <v>0.8</v>
      </c>
      <c r="AL169" s="228"/>
      <c r="AM169" s="228"/>
      <c r="AN169" s="228"/>
      <c r="AO169" s="228"/>
      <c r="AP169" s="228"/>
      <c r="AQ169" s="228"/>
    </row>
    <row r="170" spans="3:43" x14ac:dyDescent="0.25">
      <c r="C170" s="1166"/>
      <c r="D170" s="75">
        <v>14.375</v>
      </c>
      <c r="E170" s="21">
        <f t="shared" si="69"/>
        <v>14375000</v>
      </c>
      <c r="F170" s="75">
        <v>9.2999999999999999E-2</v>
      </c>
      <c r="G170" s="21">
        <f t="shared" si="70"/>
        <v>0.12065790983737074</v>
      </c>
      <c r="H170" s="75">
        <f t="shared" si="71"/>
        <v>0.1306933041930961</v>
      </c>
      <c r="I170" s="1169"/>
      <c r="J170" s="74">
        <v>125</v>
      </c>
      <c r="K170" s="74">
        <v>250</v>
      </c>
      <c r="L170" s="74">
        <v>1830</v>
      </c>
      <c r="M170" s="1191"/>
      <c r="N170" s="1191"/>
      <c r="O170" s="186">
        <v>12.7</v>
      </c>
      <c r="P170" s="175">
        <f t="shared" si="88"/>
        <v>253.35373954874885</v>
      </c>
      <c r="Q170" s="186">
        <v>45600</v>
      </c>
      <c r="R170" s="186">
        <v>30</v>
      </c>
      <c r="S170" s="176">
        <f t="shared" si="72"/>
        <v>30588.561746950003</v>
      </c>
      <c r="T170" s="175">
        <v>200</v>
      </c>
      <c r="U170" s="176">
        <f t="shared" si="73"/>
        <v>1.490753320709719</v>
      </c>
      <c r="V170" s="1041">
        <f t="shared" si="63"/>
        <v>1.0134149581949954E-2</v>
      </c>
      <c r="W170" s="176">
        <f t="shared" si="74"/>
        <v>31.874497120638264</v>
      </c>
      <c r="X170" s="558">
        <f t="shared" si="64"/>
        <v>12025128.640519913</v>
      </c>
      <c r="Y170" s="558">
        <f t="shared" si="65"/>
        <v>3.9080405841704615E-5</v>
      </c>
      <c r="Z170" s="551">
        <f t="shared" si="75"/>
        <v>6.5704128848661347E-3</v>
      </c>
      <c r="AA170" s="176">
        <f t="shared" si="66"/>
        <v>12.3</v>
      </c>
      <c r="AB170" s="176">
        <f t="shared" si="67"/>
        <v>50</v>
      </c>
      <c r="AC170" s="354">
        <f t="shared" si="76"/>
        <v>50</v>
      </c>
      <c r="AD170" s="176">
        <f t="shared" si="68"/>
        <v>1.2973968799717284</v>
      </c>
      <c r="AE170" s="175">
        <f t="shared" si="89"/>
        <v>0.15216935853932753</v>
      </c>
      <c r="AF170" s="172">
        <f t="shared" si="77"/>
        <v>0.1306933041930961</v>
      </c>
      <c r="AG170" s="181">
        <f t="shared" si="78"/>
        <v>0.85886741882610329</v>
      </c>
      <c r="AH170" s="182">
        <f t="shared" si="79"/>
        <v>0.1036291475829753</v>
      </c>
      <c r="AI170" s="181">
        <f t="shared" si="80"/>
        <v>0.7376532431210131</v>
      </c>
      <c r="AJ170" s="182">
        <f t="shared" si="81"/>
        <v>1.5107517141860904E-2</v>
      </c>
      <c r="AK170" s="182">
        <f t="shared" si="82"/>
        <v>0.8</v>
      </c>
      <c r="AL170" s="228"/>
      <c r="AM170" s="228"/>
      <c r="AN170" s="228"/>
      <c r="AO170" s="228"/>
      <c r="AP170" s="228"/>
      <c r="AQ170" s="228"/>
    </row>
    <row r="171" spans="3:43" x14ac:dyDescent="0.25">
      <c r="C171" s="1166"/>
      <c r="D171" s="75">
        <v>15.364000000000001</v>
      </c>
      <c r="E171" s="21">
        <f t="shared" si="69"/>
        <v>15364000</v>
      </c>
      <c r="F171" s="75">
        <v>9.2999999999999999E-2</v>
      </c>
      <c r="G171" s="21">
        <f t="shared" si="70"/>
        <v>0.12065790983737074</v>
      </c>
      <c r="H171" s="75">
        <f t="shared" si="71"/>
        <v>0.13968500352158109</v>
      </c>
      <c r="I171" s="1169"/>
      <c r="J171" s="74">
        <v>125</v>
      </c>
      <c r="K171" s="74">
        <v>250</v>
      </c>
      <c r="L171" s="74">
        <v>1830</v>
      </c>
      <c r="M171" s="1191"/>
      <c r="N171" s="1191"/>
      <c r="O171" s="186">
        <v>12.7</v>
      </c>
      <c r="P171" s="175">
        <f t="shared" si="88"/>
        <v>253.35373954874885</v>
      </c>
      <c r="Q171" s="186">
        <v>45600</v>
      </c>
      <c r="R171" s="186">
        <v>30</v>
      </c>
      <c r="S171" s="176">
        <f t="shared" si="72"/>
        <v>30588.561746950003</v>
      </c>
      <c r="T171" s="175">
        <v>200</v>
      </c>
      <c r="U171" s="176">
        <f t="shared" si="73"/>
        <v>1.490753320709719</v>
      </c>
      <c r="V171" s="1041">
        <f t="shared" si="63"/>
        <v>1.0134149581949954E-2</v>
      </c>
      <c r="W171" s="176">
        <f t="shared" si="74"/>
        <v>31.874497120638264</v>
      </c>
      <c r="X171" s="558">
        <f t="shared" si="64"/>
        <v>12025128.640519913</v>
      </c>
      <c r="Y171" s="558">
        <f t="shared" si="65"/>
        <v>4.1769137763613898E-5</v>
      </c>
      <c r="Z171" s="551">
        <f t="shared" si="75"/>
        <v>7.0224572913449249E-3</v>
      </c>
      <c r="AA171" s="176">
        <f t="shared" si="66"/>
        <v>12.3</v>
      </c>
      <c r="AB171" s="176">
        <f t="shared" si="67"/>
        <v>50</v>
      </c>
      <c r="AC171" s="354">
        <f t="shared" si="76"/>
        <v>50</v>
      </c>
      <c r="AD171" s="176">
        <f t="shared" si="68"/>
        <v>1.2973968799717284</v>
      </c>
      <c r="AE171" s="175">
        <f t="shared" si="89"/>
        <v>0.15216935853932753</v>
      </c>
      <c r="AF171" s="172">
        <f t="shared" si="77"/>
        <v>0.13968500352158109</v>
      </c>
      <c r="AG171" s="181">
        <f t="shared" si="78"/>
        <v>0.91795749724133913</v>
      </c>
      <c r="AH171" s="182">
        <f t="shared" si="79"/>
        <v>0.110758832936684</v>
      </c>
      <c r="AI171" s="181">
        <f t="shared" si="80"/>
        <v>0.8426459667415831</v>
      </c>
      <c r="AJ171" s="182">
        <f t="shared" si="81"/>
        <v>1.5107517141860904E-2</v>
      </c>
      <c r="AK171" s="182">
        <f t="shared" si="82"/>
        <v>0.8</v>
      </c>
      <c r="AL171" s="228"/>
      <c r="AM171" s="228"/>
      <c r="AN171" s="228"/>
      <c r="AO171" s="228"/>
      <c r="AP171" s="228"/>
      <c r="AQ171" s="228"/>
    </row>
    <row r="172" spans="3:43" x14ac:dyDescent="0.25">
      <c r="C172" s="1166"/>
      <c r="D172" s="75">
        <v>16.311</v>
      </c>
      <c r="E172" s="21">
        <f t="shared" si="69"/>
        <v>16311000</v>
      </c>
      <c r="F172" s="75">
        <v>9.4E-2</v>
      </c>
      <c r="G172" s="21">
        <f t="shared" si="70"/>
        <v>0.12195530671734246</v>
      </c>
      <c r="H172" s="75">
        <f t="shared" si="71"/>
        <v>0.14829485110911933</v>
      </c>
      <c r="I172" s="1169"/>
      <c r="J172" s="74">
        <v>125</v>
      </c>
      <c r="K172" s="74">
        <v>250</v>
      </c>
      <c r="L172" s="74">
        <v>1830</v>
      </c>
      <c r="M172" s="1191"/>
      <c r="N172" s="1191"/>
      <c r="O172" s="186">
        <v>12.7</v>
      </c>
      <c r="P172" s="175">
        <f t="shared" si="88"/>
        <v>253.35373954874885</v>
      </c>
      <c r="Q172" s="186">
        <v>45600</v>
      </c>
      <c r="R172" s="186">
        <v>30</v>
      </c>
      <c r="S172" s="176">
        <f t="shared" si="72"/>
        <v>30588.561746950003</v>
      </c>
      <c r="T172" s="175">
        <v>200</v>
      </c>
      <c r="U172" s="176">
        <f t="shared" si="73"/>
        <v>1.490753320709719</v>
      </c>
      <c r="V172" s="1041">
        <f t="shared" si="63"/>
        <v>1.0134149581949954E-2</v>
      </c>
      <c r="W172" s="176">
        <f t="shared" si="74"/>
        <v>31.874497120638264</v>
      </c>
      <c r="X172" s="558">
        <f t="shared" si="64"/>
        <v>12025128.640519913</v>
      </c>
      <c r="Y172" s="558">
        <f t="shared" si="65"/>
        <v>4.4343686934542193E-5</v>
      </c>
      <c r="Z172" s="551">
        <f t="shared" si="75"/>
        <v>7.4553046653948888E-3</v>
      </c>
      <c r="AA172" s="176">
        <f t="shared" si="66"/>
        <v>12.3</v>
      </c>
      <c r="AB172" s="176">
        <f t="shared" si="67"/>
        <v>50</v>
      </c>
      <c r="AC172" s="354">
        <f t="shared" si="76"/>
        <v>50</v>
      </c>
      <c r="AD172" s="176">
        <f t="shared" si="68"/>
        <v>1.2973968799717284</v>
      </c>
      <c r="AE172" s="175">
        <f t="shared" si="89"/>
        <v>0.15216935853932753</v>
      </c>
      <c r="AF172" s="172">
        <f t="shared" si="77"/>
        <v>0.14829485110911933</v>
      </c>
      <c r="AG172" s="181">
        <f t="shared" si="78"/>
        <v>0.97453818911113532</v>
      </c>
      <c r="AH172" s="182">
        <f t="shared" si="79"/>
        <v>0.118850103760812</v>
      </c>
      <c r="AI172" s="181">
        <f t="shared" si="80"/>
        <v>0.9497246820360109</v>
      </c>
      <c r="AJ172" s="182">
        <f t="shared" si="81"/>
        <v>1.5107517141860904E-2</v>
      </c>
      <c r="AK172" s="182">
        <f t="shared" si="82"/>
        <v>0.8</v>
      </c>
      <c r="AL172" s="228"/>
      <c r="AM172" s="228"/>
      <c r="AN172" s="228"/>
      <c r="AO172" s="228"/>
      <c r="AP172" s="228"/>
      <c r="AQ172" s="228"/>
    </row>
    <row r="173" spans="3:43" x14ac:dyDescent="0.25">
      <c r="C173" s="1166"/>
      <c r="D173" s="75">
        <v>11.532999999999999</v>
      </c>
      <c r="E173" s="21">
        <f t="shared" si="69"/>
        <v>11533000</v>
      </c>
      <c r="F173" s="75">
        <v>9.5000000000000001E-2</v>
      </c>
      <c r="G173" s="21">
        <f t="shared" si="70"/>
        <v>0.1232527035973142</v>
      </c>
      <c r="H173" s="75">
        <f t="shared" si="71"/>
        <v>0.10485466972236364</v>
      </c>
      <c r="I173" s="1169"/>
      <c r="J173" s="74">
        <v>125</v>
      </c>
      <c r="K173" s="74">
        <v>250</v>
      </c>
      <c r="L173" s="74">
        <v>1830</v>
      </c>
      <c r="M173" s="1191"/>
      <c r="N173" s="1191"/>
      <c r="O173" s="186">
        <v>12.7</v>
      </c>
      <c r="P173" s="175">
        <f t="shared" si="88"/>
        <v>253.35373954874885</v>
      </c>
      <c r="Q173" s="186">
        <v>45600</v>
      </c>
      <c r="R173" s="186">
        <v>30</v>
      </c>
      <c r="S173" s="176">
        <f t="shared" si="72"/>
        <v>30588.561746950003</v>
      </c>
      <c r="T173" s="175">
        <v>200</v>
      </c>
      <c r="U173" s="176">
        <f t="shared" si="73"/>
        <v>1.490753320709719</v>
      </c>
      <c r="V173" s="1041">
        <f t="shared" si="63"/>
        <v>1.0134149581949954E-2</v>
      </c>
      <c r="W173" s="176">
        <f t="shared" si="74"/>
        <v>31.874497120638264</v>
      </c>
      <c r="X173" s="558">
        <f t="shared" si="64"/>
        <v>12025128.640519913</v>
      </c>
      <c r="Y173" s="558">
        <f t="shared" si="65"/>
        <v>3.1354039691991608E-5</v>
      </c>
      <c r="Z173" s="551">
        <f t="shared" si="75"/>
        <v>5.271413690515557E-3</v>
      </c>
      <c r="AA173" s="176">
        <f t="shared" si="66"/>
        <v>12.3</v>
      </c>
      <c r="AB173" s="176">
        <f t="shared" si="67"/>
        <v>50</v>
      </c>
      <c r="AC173" s="354">
        <f t="shared" si="76"/>
        <v>50</v>
      </c>
      <c r="AD173" s="176">
        <f t="shared" si="68"/>
        <v>1.2973968799717284</v>
      </c>
      <c r="AE173" s="175">
        <f t="shared" si="89"/>
        <v>0.15216935853932753</v>
      </c>
      <c r="AF173" s="172">
        <f t="shared" si="77"/>
        <v>0.10485466972236364</v>
      </c>
      <c r="AG173" s="181">
        <f t="shared" si="78"/>
        <v>0.68906559591801386</v>
      </c>
      <c r="AH173" s="182">
        <f t="shared" si="79"/>
        <v>8.492919765278964E-2</v>
      </c>
      <c r="AI173" s="181">
        <f t="shared" si="80"/>
        <v>0.47481139547784756</v>
      </c>
      <c r="AJ173" s="182">
        <f t="shared" si="81"/>
        <v>1.5107517141860904E-2</v>
      </c>
      <c r="AK173" s="182">
        <f t="shared" si="82"/>
        <v>0.8</v>
      </c>
      <c r="AL173" s="228"/>
      <c r="AM173" s="228"/>
      <c r="AN173" s="228"/>
      <c r="AO173" s="228"/>
      <c r="AP173" s="228"/>
      <c r="AQ173" s="228"/>
    </row>
    <row r="174" spans="3:43" x14ac:dyDescent="0.25">
      <c r="C174" s="1166"/>
      <c r="D174" s="75">
        <v>12.192</v>
      </c>
      <c r="E174" s="21">
        <f t="shared" si="69"/>
        <v>12192000</v>
      </c>
      <c r="F174" s="75">
        <v>9.5000000000000001E-2</v>
      </c>
      <c r="G174" s="21">
        <f t="shared" si="70"/>
        <v>0.1232527035973142</v>
      </c>
      <c r="H174" s="75">
        <f t="shared" si="71"/>
        <v>0.11084610537198106</v>
      </c>
      <c r="I174" s="1169"/>
      <c r="J174" s="74">
        <v>125</v>
      </c>
      <c r="K174" s="74">
        <v>250</v>
      </c>
      <c r="L174" s="74">
        <v>1830</v>
      </c>
      <c r="M174" s="1191"/>
      <c r="N174" s="1191"/>
      <c r="O174" s="186">
        <v>12.7</v>
      </c>
      <c r="P174" s="175">
        <f t="shared" si="88"/>
        <v>253.35373954874885</v>
      </c>
      <c r="Q174" s="186">
        <v>45600</v>
      </c>
      <c r="R174" s="186">
        <v>30</v>
      </c>
      <c r="S174" s="176">
        <f t="shared" si="72"/>
        <v>30588.561746950003</v>
      </c>
      <c r="T174" s="175">
        <v>200</v>
      </c>
      <c r="U174" s="176">
        <f t="shared" si="73"/>
        <v>1.490753320709719</v>
      </c>
      <c r="V174" s="1041">
        <f t="shared" si="63"/>
        <v>1.0134149581949954E-2</v>
      </c>
      <c r="W174" s="176">
        <f t="shared" si="74"/>
        <v>31.874497120638264</v>
      </c>
      <c r="X174" s="558">
        <f t="shared" si="64"/>
        <v>12025128.640519913</v>
      </c>
      <c r="Y174" s="558">
        <f t="shared" si="65"/>
        <v>3.3145621427621752E-5</v>
      </c>
      <c r="Z174" s="551">
        <f t="shared" si="75"/>
        <v>5.5726242707678552E-3</v>
      </c>
      <c r="AA174" s="176">
        <f t="shared" si="66"/>
        <v>12.3</v>
      </c>
      <c r="AB174" s="176">
        <f t="shared" si="67"/>
        <v>50</v>
      </c>
      <c r="AC174" s="354">
        <f t="shared" si="76"/>
        <v>50</v>
      </c>
      <c r="AD174" s="176">
        <f t="shared" si="68"/>
        <v>1.2973968799717284</v>
      </c>
      <c r="AE174" s="175">
        <f t="shared" si="89"/>
        <v>0.15216935853932753</v>
      </c>
      <c r="AF174" s="172">
        <f t="shared" si="77"/>
        <v>0.11084610537198106</v>
      </c>
      <c r="AG174" s="181">
        <f t="shared" si="78"/>
        <v>0.72843906576193751</v>
      </c>
      <c r="AH174" s="182">
        <f t="shared" si="79"/>
        <v>8.9782084261060546E-2</v>
      </c>
      <c r="AI174" s="181">
        <f t="shared" si="80"/>
        <v>0.53062347252812436</v>
      </c>
      <c r="AJ174" s="182">
        <f t="shared" si="81"/>
        <v>1.5107517141860904E-2</v>
      </c>
      <c r="AK174" s="182">
        <f t="shared" si="82"/>
        <v>0.8</v>
      </c>
      <c r="AL174" s="228"/>
      <c r="AM174" s="228"/>
      <c r="AN174" s="228"/>
      <c r="AO174" s="228"/>
      <c r="AP174" s="228"/>
      <c r="AQ174" s="228"/>
    </row>
    <row r="175" spans="3:43" x14ac:dyDescent="0.25">
      <c r="C175" s="1166"/>
      <c r="D175" s="75">
        <v>13.222</v>
      </c>
      <c r="E175" s="21">
        <f t="shared" si="69"/>
        <v>13222000</v>
      </c>
      <c r="F175" s="75">
        <v>0.10199999999999999</v>
      </c>
      <c r="G175" s="21">
        <f t="shared" si="70"/>
        <v>0.13233448175711629</v>
      </c>
      <c r="H175" s="75">
        <f t="shared" si="71"/>
        <v>0.12021056473329506</v>
      </c>
      <c r="I175" s="1169"/>
      <c r="J175" s="74">
        <v>125</v>
      </c>
      <c r="K175" s="74">
        <v>250</v>
      </c>
      <c r="L175" s="74">
        <v>1830</v>
      </c>
      <c r="M175" s="1191"/>
      <c r="N175" s="1191"/>
      <c r="O175" s="186">
        <v>12.7</v>
      </c>
      <c r="P175" s="175">
        <f t="shared" si="88"/>
        <v>253.35373954874885</v>
      </c>
      <c r="Q175" s="186">
        <v>45600</v>
      </c>
      <c r="R175" s="186">
        <v>30</v>
      </c>
      <c r="S175" s="176">
        <f t="shared" si="72"/>
        <v>30588.561746950003</v>
      </c>
      <c r="T175" s="175">
        <v>200</v>
      </c>
      <c r="U175" s="176">
        <f t="shared" si="73"/>
        <v>1.490753320709719</v>
      </c>
      <c r="V175" s="1041">
        <f t="shared" si="63"/>
        <v>1.0134149581949954E-2</v>
      </c>
      <c r="W175" s="176">
        <f t="shared" si="74"/>
        <v>31.874497120638264</v>
      </c>
      <c r="X175" s="558">
        <f t="shared" si="64"/>
        <v>12025128.640519913</v>
      </c>
      <c r="Y175" s="558">
        <f t="shared" si="65"/>
        <v>3.5945817463583894E-5</v>
      </c>
      <c r="Z175" s="551">
        <f t="shared" si="75"/>
        <v>6.0434086374747849E-3</v>
      </c>
      <c r="AA175" s="176">
        <f t="shared" si="66"/>
        <v>12.3</v>
      </c>
      <c r="AB175" s="176">
        <f t="shared" si="67"/>
        <v>50</v>
      </c>
      <c r="AC175" s="354">
        <f t="shared" si="76"/>
        <v>50</v>
      </c>
      <c r="AD175" s="176">
        <f t="shared" si="68"/>
        <v>1.2973968799717284</v>
      </c>
      <c r="AE175" s="175">
        <f t="shared" si="89"/>
        <v>0.15216935853932753</v>
      </c>
      <c r="AF175" s="172">
        <f t="shared" si="77"/>
        <v>0.12021056473329506</v>
      </c>
      <c r="AG175" s="181">
        <f t="shared" si="78"/>
        <v>0.78997878342391215</v>
      </c>
      <c r="AH175" s="182">
        <f t="shared" si="79"/>
        <v>0.10454143290352062</v>
      </c>
      <c r="AI175" s="181">
        <f t="shared" si="80"/>
        <v>0.62406647825992434</v>
      </c>
      <c r="AJ175" s="182">
        <f t="shared" si="81"/>
        <v>1.5107517141860904E-2</v>
      </c>
      <c r="AK175" s="182">
        <f t="shared" si="82"/>
        <v>0.8</v>
      </c>
      <c r="AL175" s="228"/>
      <c r="AM175" s="228"/>
      <c r="AN175" s="228"/>
      <c r="AO175" s="228"/>
      <c r="AP175" s="228"/>
      <c r="AQ175" s="228"/>
    </row>
    <row r="176" spans="3:43" x14ac:dyDescent="0.25">
      <c r="C176" s="1166"/>
      <c r="D176" s="75">
        <v>14.169</v>
      </c>
      <c r="E176" s="21">
        <f t="shared" si="69"/>
        <v>14169000</v>
      </c>
      <c r="F176" s="75">
        <v>0.10299999999999999</v>
      </c>
      <c r="G176" s="21">
        <f t="shared" si="70"/>
        <v>0.133631878637088</v>
      </c>
      <c r="H176" s="75">
        <f t="shared" si="71"/>
        <v>0.12882041232083327</v>
      </c>
      <c r="I176" s="1169"/>
      <c r="J176" s="74">
        <v>125</v>
      </c>
      <c r="K176" s="74">
        <v>250</v>
      </c>
      <c r="L176" s="74">
        <v>1830</v>
      </c>
      <c r="M176" s="1191"/>
      <c r="N176" s="1191"/>
      <c r="O176" s="186">
        <v>12.7</v>
      </c>
      <c r="P176" s="175">
        <f t="shared" si="88"/>
        <v>253.35373954874885</v>
      </c>
      <c r="Q176" s="186">
        <v>45600</v>
      </c>
      <c r="R176" s="186">
        <v>30</v>
      </c>
      <c r="S176" s="176">
        <f t="shared" si="72"/>
        <v>30588.561746950003</v>
      </c>
      <c r="T176" s="175">
        <v>200</v>
      </c>
      <c r="U176" s="176">
        <f t="shared" si="73"/>
        <v>1.490753320709719</v>
      </c>
      <c r="V176" s="1041">
        <f t="shared" si="63"/>
        <v>1.0134149581949954E-2</v>
      </c>
      <c r="W176" s="176">
        <f t="shared" si="74"/>
        <v>31.874497120638264</v>
      </c>
      <c r="X176" s="558">
        <f t="shared" si="64"/>
        <v>12025128.640519913</v>
      </c>
      <c r="Y176" s="558">
        <f t="shared" si="65"/>
        <v>3.8520366634512189E-5</v>
      </c>
      <c r="Z176" s="551">
        <f t="shared" si="75"/>
        <v>6.4762560115247487E-3</v>
      </c>
      <c r="AA176" s="176">
        <f t="shared" si="66"/>
        <v>12.3</v>
      </c>
      <c r="AB176" s="176">
        <f t="shared" si="67"/>
        <v>50</v>
      </c>
      <c r="AC176" s="354">
        <f t="shared" si="76"/>
        <v>50</v>
      </c>
      <c r="AD176" s="176">
        <f t="shared" si="68"/>
        <v>1.2973968799717284</v>
      </c>
      <c r="AE176" s="175">
        <f t="shared" si="89"/>
        <v>0.15216935853932753</v>
      </c>
      <c r="AF176" s="172">
        <f t="shared" si="77"/>
        <v>0.12882041232083327</v>
      </c>
      <c r="AG176" s="181">
        <f t="shared" si="78"/>
        <v>0.84655947529370823</v>
      </c>
      <c r="AH176" s="182">
        <f t="shared" si="79"/>
        <v>0.11312733306152571</v>
      </c>
      <c r="AI176" s="181">
        <f t="shared" si="80"/>
        <v>0.71666294520955864</v>
      </c>
      <c r="AJ176" s="182">
        <f t="shared" si="81"/>
        <v>1.5107517141860904E-2</v>
      </c>
      <c r="AK176" s="182">
        <f t="shared" si="82"/>
        <v>0.8</v>
      </c>
      <c r="AL176" s="228"/>
      <c r="AM176" s="228"/>
      <c r="AN176" s="228"/>
      <c r="AO176" s="228"/>
      <c r="AP176" s="228"/>
      <c r="AQ176" s="228"/>
    </row>
    <row r="177" spans="3:43" x14ac:dyDescent="0.25">
      <c r="C177" s="1166"/>
      <c r="D177" s="75">
        <v>12.522</v>
      </c>
      <c r="E177" s="21">
        <f t="shared" si="69"/>
        <v>12522000</v>
      </c>
      <c r="F177" s="75">
        <v>0.109</v>
      </c>
      <c r="G177" s="21">
        <f t="shared" si="70"/>
        <v>0.14141625991691839</v>
      </c>
      <c r="H177" s="75">
        <f t="shared" si="71"/>
        <v>0.11384636905084863</v>
      </c>
      <c r="I177" s="1169"/>
      <c r="J177" s="74">
        <v>125</v>
      </c>
      <c r="K177" s="74">
        <v>250</v>
      </c>
      <c r="L177" s="74">
        <v>1830</v>
      </c>
      <c r="M177" s="1191"/>
      <c r="N177" s="1191"/>
      <c r="O177" s="186">
        <v>12.7</v>
      </c>
      <c r="P177" s="175">
        <f t="shared" si="88"/>
        <v>253.35373954874885</v>
      </c>
      <c r="Q177" s="186">
        <v>45600</v>
      </c>
      <c r="R177" s="186">
        <v>30</v>
      </c>
      <c r="S177" s="176">
        <f t="shared" si="72"/>
        <v>30588.561746950003</v>
      </c>
      <c r="T177" s="175">
        <v>200</v>
      </c>
      <c r="U177" s="176">
        <f t="shared" si="73"/>
        <v>1.490753320709719</v>
      </c>
      <c r="V177" s="1041">
        <f t="shared" si="63"/>
        <v>1.0134149581949954E-2</v>
      </c>
      <c r="W177" s="176">
        <f t="shared" si="74"/>
        <v>31.874497120638264</v>
      </c>
      <c r="X177" s="558">
        <f t="shared" si="64"/>
        <v>12025128.640519913</v>
      </c>
      <c r="Y177" s="558">
        <f t="shared" si="65"/>
        <v>3.4042771613900884E-5</v>
      </c>
      <c r="Z177" s="551">
        <f t="shared" si="75"/>
        <v>5.7234580969943473E-3</v>
      </c>
      <c r="AA177" s="176">
        <f t="shared" si="66"/>
        <v>12.3</v>
      </c>
      <c r="AB177" s="176">
        <f t="shared" si="67"/>
        <v>50</v>
      </c>
      <c r="AC177" s="354">
        <f t="shared" si="76"/>
        <v>50</v>
      </c>
      <c r="AD177" s="176">
        <f t="shared" si="68"/>
        <v>1.2973968799717284</v>
      </c>
      <c r="AE177" s="175">
        <f t="shared" si="89"/>
        <v>0.15216935853932753</v>
      </c>
      <c r="AF177" s="172">
        <f t="shared" si="77"/>
        <v>0.11384636905084863</v>
      </c>
      <c r="AG177" s="181">
        <f t="shared" si="78"/>
        <v>0.7481556743332497</v>
      </c>
      <c r="AH177" s="182">
        <f t="shared" si="79"/>
        <v>0.10580137729982819</v>
      </c>
      <c r="AI177" s="181">
        <f t="shared" si="80"/>
        <v>0.55973691303703954</v>
      </c>
      <c r="AJ177" s="182">
        <f t="shared" si="81"/>
        <v>1.5107517141860904E-2</v>
      </c>
      <c r="AK177" s="182">
        <f t="shared" si="82"/>
        <v>0.8</v>
      </c>
      <c r="AL177" s="228"/>
      <c r="AM177" s="228"/>
      <c r="AN177" s="228"/>
      <c r="AO177" s="228"/>
      <c r="AP177" s="228"/>
      <c r="AQ177" s="228"/>
    </row>
    <row r="178" spans="3:43" x14ac:dyDescent="0.25">
      <c r="C178" s="1166"/>
      <c r="D178" s="75">
        <v>15.898999999999999</v>
      </c>
      <c r="E178" s="21">
        <f t="shared" si="69"/>
        <v>15899000</v>
      </c>
      <c r="F178" s="75">
        <v>0.113</v>
      </c>
      <c r="G178" s="21">
        <f t="shared" si="70"/>
        <v>0.1466058474368053</v>
      </c>
      <c r="H178" s="75">
        <f t="shared" si="71"/>
        <v>0.14454906736459369</v>
      </c>
      <c r="I178" s="1169"/>
      <c r="J178" s="74">
        <v>125</v>
      </c>
      <c r="K178" s="74">
        <v>250</v>
      </c>
      <c r="L178" s="74">
        <v>1830</v>
      </c>
      <c r="M178" s="1191"/>
      <c r="N178" s="1191"/>
      <c r="O178" s="186">
        <v>12.7</v>
      </c>
      <c r="P178" s="175">
        <f t="shared" si="88"/>
        <v>253.35373954874885</v>
      </c>
      <c r="Q178" s="186">
        <v>45600</v>
      </c>
      <c r="R178" s="186">
        <v>30</v>
      </c>
      <c r="S178" s="176">
        <f t="shared" si="72"/>
        <v>30588.561746950003</v>
      </c>
      <c r="T178" s="175">
        <v>200</v>
      </c>
      <c r="U178" s="176">
        <f t="shared" si="73"/>
        <v>1.490753320709719</v>
      </c>
      <c r="V178" s="1041">
        <f t="shared" si="63"/>
        <v>1.0134149581949954E-2</v>
      </c>
      <c r="W178" s="176">
        <f t="shared" si="74"/>
        <v>31.874497120638264</v>
      </c>
      <c r="X178" s="558">
        <f t="shared" si="64"/>
        <v>12025128.640519913</v>
      </c>
      <c r="Y178" s="558">
        <f t="shared" si="65"/>
        <v>4.3223608520157335E-5</v>
      </c>
      <c r="Z178" s="551">
        <f t="shared" si="75"/>
        <v>7.266990918712116E-3</v>
      </c>
      <c r="AA178" s="176">
        <f t="shared" si="66"/>
        <v>12.3</v>
      </c>
      <c r="AB178" s="176">
        <f t="shared" si="67"/>
        <v>50</v>
      </c>
      <c r="AC178" s="354">
        <f t="shared" si="76"/>
        <v>50</v>
      </c>
      <c r="AD178" s="176">
        <f t="shared" si="68"/>
        <v>1.2973968799717284</v>
      </c>
      <c r="AE178" s="175">
        <f t="shared" si="89"/>
        <v>0.15216935853932753</v>
      </c>
      <c r="AF178" s="172">
        <f t="shared" si="77"/>
        <v>0.14454906736459369</v>
      </c>
      <c r="AG178" s="181">
        <f t="shared" si="78"/>
        <v>0.94992230204634531</v>
      </c>
      <c r="AH178" s="182">
        <f t="shared" si="79"/>
        <v>0.13926416409062539</v>
      </c>
      <c r="AI178" s="181">
        <f t="shared" si="80"/>
        <v>0.90235237992502815</v>
      </c>
      <c r="AJ178" s="182">
        <f t="shared" si="81"/>
        <v>1.5107517141860904E-2</v>
      </c>
      <c r="AK178" s="182">
        <f t="shared" si="82"/>
        <v>0.8</v>
      </c>
      <c r="AL178" s="228"/>
      <c r="AM178" s="228"/>
      <c r="AN178" s="228"/>
      <c r="AO178" s="228"/>
      <c r="AP178" s="228"/>
      <c r="AQ178" s="228"/>
    </row>
    <row r="179" spans="3:43" x14ac:dyDescent="0.25">
      <c r="C179" s="1166"/>
      <c r="D179" s="75">
        <v>14.869</v>
      </c>
      <c r="E179" s="21">
        <f t="shared" si="69"/>
        <v>14869000</v>
      </c>
      <c r="F179" s="75">
        <v>0.114</v>
      </c>
      <c r="G179" s="21">
        <f t="shared" si="70"/>
        <v>0.14790324431677704</v>
      </c>
      <c r="H179" s="75">
        <f t="shared" si="71"/>
        <v>0.13518460800327972</v>
      </c>
      <c r="I179" s="1169"/>
      <c r="J179" s="74">
        <v>125</v>
      </c>
      <c r="K179" s="74">
        <v>250</v>
      </c>
      <c r="L179" s="74">
        <v>1830</v>
      </c>
      <c r="M179" s="1191"/>
      <c r="N179" s="1191"/>
      <c r="O179" s="186">
        <v>12.7</v>
      </c>
      <c r="P179" s="175">
        <f t="shared" si="88"/>
        <v>253.35373954874885</v>
      </c>
      <c r="Q179" s="186">
        <v>45600</v>
      </c>
      <c r="R179" s="186">
        <v>30</v>
      </c>
      <c r="S179" s="176">
        <f t="shared" si="72"/>
        <v>30588.561746950003</v>
      </c>
      <c r="T179" s="175">
        <v>200</v>
      </c>
      <c r="U179" s="176">
        <f t="shared" si="73"/>
        <v>1.490753320709719</v>
      </c>
      <c r="V179" s="1041">
        <f t="shared" si="63"/>
        <v>1.0134149581949954E-2</v>
      </c>
      <c r="W179" s="176">
        <f t="shared" si="74"/>
        <v>31.874497120638264</v>
      </c>
      <c r="X179" s="558">
        <f t="shared" si="64"/>
        <v>12025128.640519913</v>
      </c>
      <c r="Y179" s="558">
        <f t="shared" si="65"/>
        <v>4.0423412484195199E-5</v>
      </c>
      <c r="Z179" s="551">
        <f t="shared" si="75"/>
        <v>6.7962065520051872E-3</v>
      </c>
      <c r="AA179" s="176">
        <f t="shared" si="66"/>
        <v>12.3</v>
      </c>
      <c r="AB179" s="176">
        <f t="shared" si="67"/>
        <v>50</v>
      </c>
      <c r="AC179" s="354">
        <f t="shared" si="76"/>
        <v>50</v>
      </c>
      <c r="AD179" s="176">
        <f t="shared" si="68"/>
        <v>1.2973968799717284</v>
      </c>
      <c r="AE179" s="175">
        <f t="shared" si="89"/>
        <v>0.15216935853932753</v>
      </c>
      <c r="AF179" s="172">
        <f t="shared" si="77"/>
        <v>0.13518460800327972</v>
      </c>
      <c r="AG179" s="181">
        <f t="shared" si="78"/>
        <v>0.8883825843843709</v>
      </c>
      <c r="AH179" s="182">
        <f t="shared" si="79"/>
        <v>0.13139466642497141</v>
      </c>
      <c r="AI179" s="181">
        <f t="shared" si="80"/>
        <v>0.78922361623745385</v>
      </c>
      <c r="AJ179" s="182">
        <f t="shared" si="81"/>
        <v>1.5107517141860904E-2</v>
      </c>
      <c r="AK179" s="182">
        <f t="shared" si="82"/>
        <v>0.8</v>
      </c>
      <c r="AL179" s="228"/>
      <c r="AM179" s="228"/>
      <c r="AN179" s="228"/>
      <c r="AO179" s="228"/>
      <c r="AP179" s="228"/>
      <c r="AQ179" s="228"/>
    </row>
    <row r="180" spans="3:43" x14ac:dyDescent="0.25">
      <c r="C180" s="1166"/>
      <c r="D180" s="75">
        <v>17.010999999999999</v>
      </c>
      <c r="E180" s="21">
        <f t="shared" si="69"/>
        <v>17011000</v>
      </c>
      <c r="F180" s="75">
        <v>0.124</v>
      </c>
      <c r="G180" s="21">
        <f t="shared" si="70"/>
        <v>0.16087721311649431</v>
      </c>
      <c r="H180" s="75">
        <f t="shared" si="71"/>
        <v>0.15465904679156575</v>
      </c>
      <c r="I180" s="1169"/>
      <c r="J180" s="74">
        <v>125</v>
      </c>
      <c r="K180" s="74">
        <v>250</v>
      </c>
      <c r="L180" s="74">
        <v>1830</v>
      </c>
      <c r="M180" s="1191"/>
      <c r="N180" s="1191"/>
      <c r="O180" s="186">
        <v>12.7</v>
      </c>
      <c r="P180" s="175">
        <f t="shared" si="88"/>
        <v>253.35373954874885</v>
      </c>
      <c r="Q180" s="186">
        <v>45600</v>
      </c>
      <c r="R180" s="186">
        <v>30</v>
      </c>
      <c r="S180" s="176">
        <f t="shared" si="72"/>
        <v>30588.561746950003</v>
      </c>
      <c r="T180" s="175">
        <v>200</v>
      </c>
      <c r="U180" s="176">
        <f t="shared" si="73"/>
        <v>1.490753320709719</v>
      </c>
      <c r="V180" s="1041">
        <f t="shared" si="63"/>
        <v>1.0134149581949954E-2</v>
      </c>
      <c r="W180" s="176">
        <f t="shared" si="74"/>
        <v>31.874497120638264</v>
      </c>
      <c r="X180" s="558">
        <f t="shared" si="64"/>
        <v>12025128.640519913</v>
      </c>
      <c r="Y180" s="558">
        <f t="shared" si="65"/>
        <v>4.6246732784225203E-5</v>
      </c>
      <c r="Z180" s="551">
        <f t="shared" si="75"/>
        <v>7.7752552058753272E-3</v>
      </c>
      <c r="AA180" s="176">
        <f t="shared" si="66"/>
        <v>12.3</v>
      </c>
      <c r="AB180" s="176">
        <f t="shared" si="67"/>
        <v>50</v>
      </c>
      <c r="AC180" s="354">
        <f t="shared" si="76"/>
        <v>50</v>
      </c>
      <c r="AD180" s="176">
        <f t="shared" si="68"/>
        <v>1.2973968799717284</v>
      </c>
      <c r="AE180" s="175">
        <f t="shared" si="89"/>
        <v>0.15216935853932753</v>
      </c>
      <c r="AF180" s="172">
        <f t="shared" si="77"/>
        <v>0.15465904679156575</v>
      </c>
      <c r="AG180" s="181">
        <f t="shared" si="78"/>
        <v>1.0163612982017978</v>
      </c>
      <c r="AH180" s="182">
        <f t="shared" si="79"/>
        <v>0.16350937317416744</v>
      </c>
      <c r="AI180" s="181">
        <f t="shared" si="80"/>
        <v>1.0329902884824438</v>
      </c>
      <c r="AJ180" s="182">
        <f t="shared" si="81"/>
        <v>1.5107517141860904E-2</v>
      </c>
      <c r="AK180" s="182">
        <f t="shared" si="82"/>
        <v>0.8</v>
      </c>
      <c r="AL180" s="228"/>
      <c r="AM180" s="228"/>
      <c r="AN180" s="228"/>
      <c r="AO180" s="228"/>
      <c r="AP180" s="228"/>
      <c r="AQ180" s="228"/>
    </row>
    <row r="181" spans="3:43" ht="15.75" thickBot="1" x14ac:dyDescent="0.3">
      <c r="C181" s="1167"/>
      <c r="D181" s="76">
        <v>16.805</v>
      </c>
      <c r="E181" s="81">
        <f t="shared" si="69"/>
        <v>16805000</v>
      </c>
      <c r="F181" s="76">
        <v>0.13300000000000001</v>
      </c>
      <c r="G181" s="205">
        <f t="shared" si="70"/>
        <v>0.17255378503623989</v>
      </c>
      <c r="H181" s="76">
        <f t="shared" si="71"/>
        <v>0.15278615491930292</v>
      </c>
      <c r="I181" s="1170"/>
      <c r="J181" s="77">
        <v>125</v>
      </c>
      <c r="K181" s="77">
        <v>250</v>
      </c>
      <c r="L181" s="77">
        <v>1830</v>
      </c>
      <c r="M181" s="1192"/>
      <c r="N181" s="1192"/>
      <c r="O181" s="177">
        <v>12.7</v>
      </c>
      <c r="P181" s="177">
        <f t="shared" si="88"/>
        <v>253.35373954874885</v>
      </c>
      <c r="Q181" s="177">
        <v>45600</v>
      </c>
      <c r="R181" s="177">
        <v>30</v>
      </c>
      <c r="S181" s="173">
        <f t="shared" si="72"/>
        <v>30588.561746950003</v>
      </c>
      <c r="T181" s="177">
        <v>200</v>
      </c>
      <c r="U181" s="173">
        <f t="shared" si="73"/>
        <v>1.490753320709719</v>
      </c>
      <c r="V181" s="1042">
        <f t="shared" si="63"/>
        <v>1.0134149581949954E-2</v>
      </c>
      <c r="W181" s="173">
        <f t="shared" si="74"/>
        <v>31.874497120638264</v>
      </c>
      <c r="X181" s="559">
        <f t="shared" si="64"/>
        <v>12025128.640519913</v>
      </c>
      <c r="Y181" s="559">
        <f t="shared" si="65"/>
        <v>4.5686693577032771E-5</v>
      </c>
      <c r="Z181" s="552">
        <f t="shared" si="75"/>
        <v>7.6810983325339404E-3</v>
      </c>
      <c r="AA181" s="173">
        <f t="shared" si="66"/>
        <v>12.3</v>
      </c>
      <c r="AB181" s="173">
        <f t="shared" si="67"/>
        <v>50</v>
      </c>
      <c r="AC181" s="354">
        <f t="shared" si="76"/>
        <v>50</v>
      </c>
      <c r="AD181" s="173">
        <f t="shared" si="68"/>
        <v>1.2973968799717284</v>
      </c>
      <c r="AE181" s="177">
        <f t="shared" si="89"/>
        <v>0.15216935853932753</v>
      </c>
      <c r="AF181" s="174">
        <f t="shared" si="77"/>
        <v>0.15278615491930292</v>
      </c>
      <c r="AG181" s="180">
        <f t="shared" si="78"/>
        <v>1.0040533546694028</v>
      </c>
      <c r="AH181" s="183">
        <f t="shared" si="79"/>
        <v>0.17325320672653965</v>
      </c>
      <c r="AI181" s="180">
        <f t="shared" si="80"/>
        <v>1.0081231390228815</v>
      </c>
      <c r="AJ181" s="183">
        <f t="shared" si="81"/>
        <v>1.5107517141860904E-2</v>
      </c>
      <c r="AK181" s="183">
        <f t="shared" si="82"/>
        <v>0.8</v>
      </c>
      <c r="AL181" s="228"/>
      <c r="AM181" s="228"/>
      <c r="AN181" s="228"/>
      <c r="AO181" s="228"/>
      <c r="AP181" s="228"/>
      <c r="AQ181" s="228"/>
    </row>
    <row r="182" spans="3:43" x14ac:dyDescent="0.25">
      <c r="C182" s="1204" t="s">
        <v>175</v>
      </c>
      <c r="D182" s="84">
        <v>9.5559999999999992</v>
      </c>
      <c r="E182" s="80">
        <f t="shared" si="69"/>
        <v>9556000</v>
      </c>
      <c r="F182" s="84">
        <v>3.6999999999999998E-2</v>
      </c>
      <c r="G182" s="21">
        <f t="shared" si="70"/>
        <v>4.800368455895395E-2</v>
      </c>
      <c r="H182" s="73">
        <f t="shared" si="71"/>
        <v>0.19204194443081479</v>
      </c>
      <c r="I182" s="1184" t="s">
        <v>67</v>
      </c>
      <c r="J182" s="83">
        <v>125</v>
      </c>
      <c r="K182" s="83">
        <v>250</v>
      </c>
      <c r="L182" s="83">
        <v>1830</v>
      </c>
      <c r="M182" s="1190" t="s">
        <v>227</v>
      </c>
      <c r="N182" s="1199" t="s">
        <v>177</v>
      </c>
      <c r="O182" s="185">
        <v>12.7</v>
      </c>
      <c r="P182" s="170">
        <f t="shared" si="88"/>
        <v>253.35373954874885</v>
      </c>
      <c r="Q182" s="185">
        <v>45600</v>
      </c>
      <c r="R182" s="185">
        <v>30</v>
      </c>
      <c r="S182" s="170">
        <f t="shared" si="72"/>
        <v>30588.561746950003</v>
      </c>
      <c r="T182" s="170">
        <v>200</v>
      </c>
      <c r="U182" s="170">
        <f t="shared" si="73"/>
        <v>1.490753320709719</v>
      </c>
      <c r="V182" s="1038">
        <f t="shared" si="63"/>
        <v>1.0134149581949954E-2</v>
      </c>
      <c r="W182" s="170">
        <f t="shared" si="74"/>
        <v>31.874497120638264</v>
      </c>
      <c r="X182" s="557">
        <f t="shared" si="64"/>
        <v>12025128.640519913</v>
      </c>
      <c r="Y182" s="557">
        <f t="shared" si="65"/>
        <v>2.597929448510117E-5</v>
      </c>
      <c r="Z182" s="550">
        <f t="shared" si="75"/>
        <v>4.3677819497586635E-3</v>
      </c>
      <c r="AA182" s="170">
        <f t="shared" si="66"/>
        <v>12.3</v>
      </c>
      <c r="AB182" s="170">
        <f t="shared" si="67"/>
        <v>50</v>
      </c>
      <c r="AC182" s="354">
        <f t="shared" si="76"/>
        <v>50</v>
      </c>
      <c r="AD182" s="170">
        <f t="shared" si="68"/>
        <v>1.2973968799717284</v>
      </c>
      <c r="AE182" s="176">
        <f t="shared" ref="AE182:AE196" si="90">$AT$16/$AU$16</f>
        <v>0.33635793594535862</v>
      </c>
      <c r="AF182" s="171">
        <f t="shared" si="77"/>
        <v>0.19204194443081479</v>
      </c>
      <c r="AG182" s="179">
        <f t="shared" si="78"/>
        <v>0.57094518638624303</v>
      </c>
      <c r="AH182" s="169">
        <f t="shared" si="79"/>
        <v>2.7407472627738381E-2</v>
      </c>
      <c r="AI182" s="179">
        <f t="shared" si="80"/>
        <v>0.32597840585762178</v>
      </c>
      <c r="AJ182" s="169">
        <f t="shared" si="81"/>
        <v>1.5107517141860904E-2</v>
      </c>
      <c r="AK182" s="169">
        <f t="shared" si="82"/>
        <v>0.8</v>
      </c>
      <c r="AL182" s="229">
        <f>D182</f>
        <v>9.5559999999999992</v>
      </c>
      <c r="AM182" s="229">
        <f>D196</f>
        <v>17.010999999999999</v>
      </c>
      <c r="AN182" s="228">
        <f t="shared" si="84"/>
        <v>14.334</v>
      </c>
      <c r="AO182" s="228">
        <f t="shared" si="85"/>
        <v>38.223999999999997</v>
      </c>
      <c r="AP182" s="228">
        <f t="shared" si="86"/>
        <v>6.8044000000000002</v>
      </c>
      <c r="AQ182" s="228">
        <f t="shared" si="87"/>
        <v>22.514199999999999</v>
      </c>
    </row>
    <row r="183" spans="3:43" x14ac:dyDescent="0.25">
      <c r="C183" s="1178"/>
      <c r="D183" s="75">
        <v>10.050000000000001</v>
      </c>
      <c r="E183" s="21">
        <f t="shared" si="69"/>
        <v>10050000</v>
      </c>
      <c r="F183" s="75">
        <v>6.5000000000000002E-2</v>
      </c>
      <c r="G183" s="21">
        <f t="shared" si="70"/>
        <v>8.4330797198162347E-2</v>
      </c>
      <c r="H183" s="75">
        <f t="shared" si="71"/>
        <v>0.20196960459707911</v>
      </c>
      <c r="I183" s="1185"/>
      <c r="J183" s="74">
        <v>125</v>
      </c>
      <c r="K183" s="74">
        <v>250</v>
      </c>
      <c r="L183" s="74">
        <v>1830</v>
      </c>
      <c r="M183" s="1191"/>
      <c r="N183" s="1200"/>
      <c r="O183" s="186">
        <v>12.7</v>
      </c>
      <c r="P183" s="175">
        <f t="shared" si="88"/>
        <v>253.35373954874885</v>
      </c>
      <c r="Q183" s="186">
        <v>45600</v>
      </c>
      <c r="R183" s="186">
        <v>30</v>
      </c>
      <c r="S183" s="176">
        <f t="shared" si="72"/>
        <v>30588.561746950003</v>
      </c>
      <c r="T183" s="175">
        <v>200</v>
      </c>
      <c r="U183" s="176">
        <f t="shared" si="73"/>
        <v>1.490753320709719</v>
      </c>
      <c r="V183" s="1041">
        <f t="shared" si="63"/>
        <v>1.0134149581949954E-2</v>
      </c>
      <c r="W183" s="176">
        <f t="shared" si="74"/>
        <v>31.874497120638264</v>
      </c>
      <c r="X183" s="558">
        <f t="shared" si="64"/>
        <v>12025128.640519913</v>
      </c>
      <c r="Y183" s="558">
        <f t="shared" si="65"/>
        <v>2.7322301127591751E-5</v>
      </c>
      <c r="Z183" s="551">
        <f t="shared" si="75"/>
        <v>4.5935756168977151E-3</v>
      </c>
      <c r="AA183" s="176">
        <f t="shared" si="66"/>
        <v>12.3</v>
      </c>
      <c r="AB183" s="176">
        <f t="shared" si="67"/>
        <v>50</v>
      </c>
      <c r="AC183" s="354">
        <f t="shared" si="76"/>
        <v>50</v>
      </c>
      <c r="AD183" s="176">
        <f t="shared" si="68"/>
        <v>1.2973968799717284</v>
      </c>
      <c r="AE183" s="176">
        <f t="shared" si="90"/>
        <v>0.33635793594535862</v>
      </c>
      <c r="AF183" s="172">
        <f t="shared" si="77"/>
        <v>0.20196960459707911</v>
      </c>
      <c r="AG183" s="181">
        <f t="shared" si="78"/>
        <v>0.60046035194451042</v>
      </c>
      <c r="AH183" s="182">
        <f t="shared" si="79"/>
        <v>5.0637300165369693E-2</v>
      </c>
      <c r="AI183" s="181">
        <f t="shared" si="80"/>
        <v>0.36055263425732531</v>
      </c>
      <c r="AJ183" s="182">
        <f t="shared" si="81"/>
        <v>1.5107517141860904E-2</v>
      </c>
      <c r="AK183" s="182">
        <f t="shared" si="82"/>
        <v>0.8</v>
      </c>
      <c r="AL183" s="228"/>
      <c r="AM183" s="228"/>
      <c r="AN183" s="228"/>
      <c r="AO183" s="228"/>
      <c r="AP183" s="228"/>
      <c r="AQ183" s="228"/>
    </row>
    <row r="184" spans="3:43" x14ac:dyDescent="0.25">
      <c r="C184" s="1178"/>
      <c r="D184" s="75">
        <v>10.132999999999999</v>
      </c>
      <c r="E184" s="21">
        <f t="shared" si="69"/>
        <v>10133000</v>
      </c>
      <c r="F184" s="75">
        <v>0.11700000000000001</v>
      </c>
      <c r="G184" s="21">
        <f t="shared" si="70"/>
        <v>0.15179543495669223</v>
      </c>
      <c r="H184" s="75">
        <f t="shared" si="71"/>
        <v>0.20363761227683613</v>
      </c>
      <c r="I184" s="1185"/>
      <c r="J184" s="74">
        <v>125</v>
      </c>
      <c r="K184" s="74">
        <v>250</v>
      </c>
      <c r="L184" s="74">
        <v>1830</v>
      </c>
      <c r="M184" s="1191"/>
      <c r="N184" s="1200"/>
      <c r="O184" s="186">
        <v>12.7</v>
      </c>
      <c r="P184" s="175">
        <f t="shared" si="88"/>
        <v>253.35373954874885</v>
      </c>
      <c r="Q184" s="186">
        <v>45600</v>
      </c>
      <c r="R184" s="186">
        <v>30</v>
      </c>
      <c r="S184" s="176">
        <f t="shared" si="72"/>
        <v>30588.561746950003</v>
      </c>
      <c r="T184" s="175">
        <v>200</v>
      </c>
      <c r="U184" s="176">
        <f t="shared" si="73"/>
        <v>1.490753320709719</v>
      </c>
      <c r="V184" s="1041">
        <f t="shared" si="63"/>
        <v>1.0134149581949954E-2</v>
      </c>
      <c r="W184" s="176">
        <f t="shared" si="74"/>
        <v>31.874497120638264</v>
      </c>
      <c r="X184" s="558">
        <f t="shared" si="64"/>
        <v>12025128.640519913</v>
      </c>
      <c r="Y184" s="558">
        <f t="shared" si="65"/>
        <v>2.7547947992625591E-5</v>
      </c>
      <c r="Z184" s="551">
        <f t="shared" si="75"/>
        <v>4.631512609554681E-3</v>
      </c>
      <c r="AA184" s="176">
        <f t="shared" si="66"/>
        <v>12.3</v>
      </c>
      <c r="AB184" s="176">
        <f t="shared" si="67"/>
        <v>50</v>
      </c>
      <c r="AC184" s="354">
        <f t="shared" si="76"/>
        <v>50</v>
      </c>
      <c r="AD184" s="176">
        <f t="shared" si="68"/>
        <v>1.2973968799717284</v>
      </c>
      <c r="AE184" s="176">
        <f t="shared" si="90"/>
        <v>0.33635793594535862</v>
      </c>
      <c r="AF184" s="172">
        <f t="shared" si="77"/>
        <v>0.20363761227683613</v>
      </c>
      <c r="AG184" s="181">
        <f t="shared" si="78"/>
        <v>0.60541937773668897</v>
      </c>
      <c r="AH184" s="182">
        <f t="shared" si="79"/>
        <v>9.1899897774750661E-2</v>
      </c>
      <c r="AI184" s="181">
        <f t="shared" si="80"/>
        <v>0.36653262293907968</v>
      </c>
      <c r="AJ184" s="182">
        <f t="shared" si="81"/>
        <v>1.5107517141860904E-2</v>
      </c>
      <c r="AK184" s="182">
        <f t="shared" si="82"/>
        <v>0.8</v>
      </c>
      <c r="AL184" s="228"/>
      <c r="AM184" s="228"/>
      <c r="AN184" s="228"/>
      <c r="AO184" s="228"/>
      <c r="AP184" s="228"/>
      <c r="AQ184" s="228"/>
    </row>
    <row r="185" spans="3:43" x14ac:dyDescent="0.25">
      <c r="C185" s="1178"/>
      <c r="D185" s="75">
        <v>10.914999999999999</v>
      </c>
      <c r="E185" s="21">
        <f t="shared" si="69"/>
        <v>10915000</v>
      </c>
      <c r="F185" s="75">
        <v>0.156</v>
      </c>
      <c r="G185" s="21">
        <f t="shared" si="70"/>
        <v>0.20239391327558962</v>
      </c>
      <c r="H185" s="75">
        <f t="shared" si="71"/>
        <v>0.21935305812707651</v>
      </c>
      <c r="I185" s="1185"/>
      <c r="J185" s="74">
        <v>125</v>
      </c>
      <c r="K185" s="74">
        <v>250</v>
      </c>
      <c r="L185" s="74">
        <v>1830</v>
      </c>
      <c r="M185" s="1191"/>
      <c r="N185" s="1200"/>
      <c r="O185" s="186">
        <v>12.7</v>
      </c>
      <c r="P185" s="175">
        <f t="shared" si="88"/>
        <v>253.35373954874885</v>
      </c>
      <c r="Q185" s="186">
        <v>45600</v>
      </c>
      <c r="R185" s="186">
        <v>30</v>
      </c>
      <c r="S185" s="176">
        <f t="shared" si="72"/>
        <v>30588.561746950003</v>
      </c>
      <c r="T185" s="175">
        <v>200</v>
      </c>
      <c r="U185" s="176">
        <f t="shared" si="73"/>
        <v>1.490753320709719</v>
      </c>
      <c r="V185" s="1041">
        <f t="shared" si="63"/>
        <v>1.0134149581949954E-2</v>
      </c>
      <c r="W185" s="176">
        <f t="shared" si="74"/>
        <v>31.874497120638264</v>
      </c>
      <c r="X185" s="558">
        <f t="shared" si="64"/>
        <v>12025128.640519913</v>
      </c>
      <c r="Y185" s="558">
        <f t="shared" si="65"/>
        <v>2.9673922070414324E-5</v>
      </c>
      <c r="Z185" s="551">
        <f t="shared" si="75"/>
        <v>4.9889430704913992E-3</v>
      </c>
      <c r="AA185" s="176">
        <f t="shared" si="66"/>
        <v>12.3</v>
      </c>
      <c r="AB185" s="176">
        <f t="shared" si="67"/>
        <v>50</v>
      </c>
      <c r="AC185" s="354">
        <f t="shared" si="76"/>
        <v>50</v>
      </c>
      <c r="AD185" s="176">
        <f t="shared" si="68"/>
        <v>1.2973968799717284</v>
      </c>
      <c r="AE185" s="176">
        <f t="shared" si="90"/>
        <v>0.33635793594535862</v>
      </c>
      <c r="AF185" s="172">
        <f t="shared" si="77"/>
        <v>0.21935305812707651</v>
      </c>
      <c r="AG185" s="181">
        <f t="shared" si="78"/>
        <v>0.65214176532082901</v>
      </c>
      <c r="AH185" s="182">
        <f t="shared" si="79"/>
        <v>0.13198952389373378</v>
      </c>
      <c r="AI185" s="181">
        <f t="shared" si="80"/>
        <v>0.42528888207576721</v>
      </c>
      <c r="AJ185" s="182">
        <f t="shared" si="81"/>
        <v>1.5107517141860904E-2</v>
      </c>
      <c r="AK185" s="182">
        <f t="shared" si="82"/>
        <v>0.8</v>
      </c>
      <c r="AL185" s="228"/>
      <c r="AM185" s="228"/>
      <c r="AN185" s="228"/>
      <c r="AO185" s="228"/>
      <c r="AP185" s="228"/>
      <c r="AQ185" s="228"/>
    </row>
    <row r="186" spans="3:43" x14ac:dyDescent="0.25">
      <c r="C186" s="1178"/>
      <c r="D186" s="75">
        <v>11.78</v>
      </c>
      <c r="E186" s="21">
        <f t="shared" si="69"/>
        <v>11780000</v>
      </c>
      <c r="F186" s="75">
        <v>0.17599999999999999</v>
      </c>
      <c r="G186" s="21">
        <f t="shared" si="70"/>
        <v>0.22834185087502418</v>
      </c>
      <c r="H186" s="75">
        <f t="shared" si="71"/>
        <v>0.23673651165707388</v>
      </c>
      <c r="I186" s="1185"/>
      <c r="J186" s="74">
        <v>125</v>
      </c>
      <c r="K186" s="74">
        <v>250</v>
      </c>
      <c r="L186" s="74">
        <v>1830</v>
      </c>
      <c r="M186" s="1191"/>
      <c r="N186" s="1200"/>
      <c r="O186" s="186">
        <v>12.7</v>
      </c>
      <c r="P186" s="175">
        <f t="shared" si="88"/>
        <v>253.35373954874885</v>
      </c>
      <c r="Q186" s="186">
        <v>45600</v>
      </c>
      <c r="R186" s="186">
        <v>30</v>
      </c>
      <c r="S186" s="176">
        <f t="shared" si="72"/>
        <v>30588.561746950003</v>
      </c>
      <c r="T186" s="175">
        <v>200</v>
      </c>
      <c r="U186" s="176">
        <f t="shared" si="73"/>
        <v>1.490753320709719</v>
      </c>
      <c r="V186" s="1041">
        <f t="shared" si="63"/>
        <v>1.0134149581949954E-2</v>
      </c>
      <c r="W186" s="176">
        <f t="shared" si="74"/>
        <v>31.874497120638264</v>
      </c>
      <c r="X186" s="558">
        <f t="shared" si="64"/>
        <v>12025128.640519913</v>
      </c>
      <c r="Y186" s="558">
        <f t="shared" si="65"/>
        <v>3.20255430132369E-5</v>
      </c>
      <c r="Z186" s="551">
        <f t="shared" si="75"/>
        <v>5.3843105240850833E-3</v>
      </c>
      <c r="AA186" s="176">
        <f t="shared" si="66"/>
        <v>12.3</v>
      </c>
      <c r="AB186" s="176">
        <f t="shared" si="67"/>
        <v>50</v>
      </c>
      <c r="AC186" s="354">
        <f t="shared" si="76"/>
        <v>50</v>
      </c>
      <c r="AD186" s="176">
        <f t="shared" si="68"/>
        <v>1.2973968799717284</v>
      </c>
      <c r="AE186" s="176">
        <f t="shared" si="90"/>
        <v>0.33635793594535862</v>
      </c>
      <c r="AF186" s="172">
        <f t="shared" si="77"/>
        <v>0.23673651165707388</v>
      </c>
      <c r="AG186" s="181">
        <f t="shared" si="78"/>
        <v>0.70382317869714761</v>
      </c>
      <c r="AH186" s="182">
        <f t="shared" si="79"/>
        <v>0.16071228731244958</v>
      </c>
      <c r="AI186" s="181">
        <f t="shared" si="80"/>
        <v>0.49536706687135695</v>
      </c>
      <c r="AJ186" s="182">
        <f t="shared" si="81"/>
        <v>1.5107517141860904E-2</v>
      </c>
      <c r="AK186" s="182">
        <f t="shared" si="82"/>
        <v>0.8</v>
      </c>
      <c r="AL186" s="228"/>
      <c r="AM186" s="228"/>
      <c r="AN186" s="228"/>
      <c r="AO186" s="228"/>
      <c r="AP186" s="228"/>
      <c r="AQ186" s="228"/>
    </row>
    <row r="187" spans="3:43" x14ac:dyDescent="0.25">
      <c r="C187" s="1178"/>
      <c r="D187" s="75">
        <v>11.532999999999999</v>
      </c>
      <c r="E187" s="21">
        <f t="shared" si="69"/>
        <v>11533000</v>
      </c>
      <c r="F187" s="75">
        <v>0.18</v>
      </c>
      <c r="G187" s="21">
        <f t="shared" si="70"/>
        <v>0.23353143839491108</v>
      </c>
      <c r="H187" s="75">
        <f t="shared" si="71"/>
        <v>0.23177268157394168</v>
      </c>
      <c r="I187" s="1185"/>
      <c r="J187" s="74">
        <v>125</v>
      </c>
      <c r="K187" s="74">
        <v>250</v>
      </c>
      <c r="L187" s="74">
        <v>1830</v>
      </c>
      <c r="M187" s="1191"/>
      <c r="N187" s="1200"/>
      <c r="O187" s="186">
        <v>12.7</v>
      </c>
      <c r="P187" s="175">
        <f t="shared" si="88"/>
        <v>253.35373954874885</v>
      </c>
      <c r="Q187" s="186">
        <v>45600</v>
      </c>
      <c r="R187" s="186">
        <v>30</v>
      </c>
      <c r="S187" s="176">
        <f t="shared" si="72"/>
        <v>30588.561746950003</v>
      </c>
      <c r="T187" s="175">
        <v>200</v>
      </c>
      <c r="U187" s="176">
        <f t="shared" si="73"/>
        <v>1.490753320709719</v>
      </c>
      <c r="V187" s="1041">
        <f t="shared" si="63"/>
        <v>1.0134149581949954E-2</v>
      </c>
      <c r="W187" s="176">
        <f t="shared" si="74"/>
        <v>31.874497120638264</v>
      </c>
      <c r="X187" s="558">
        <f t="shared" si="64"/>
        <v>12025128.640519913</v>
      </c>
      <c r="Y187" s="558">
        <f t="shared" si="65"/>
        <v>3.1354039691991608E-5</v>
      </c>
      <c r="Z187" s="551">
        <f t="shared" si="75"/>
        <v>5.271413690515557E-3</v>
      </c>
      <c r="AA187" s="176">
        <f t="shared" si="66"/>
        <v>12.3</v>
      </c>
      <c r="AB187" s="176">
        <f t="shared" si="67"/>
        <v>50</v>
      </c>
      <c r="AC187" s="354">
        <f t="shared" si="76"/>
        <v>50</v>
      </c>
      <c r="AD187" s="176">
        <f t="shared" si="68"/>
        <v>1.2973968799717284</v>
      </c>
      <c r="AE187" s="176">
        <f t="shared" si="90"/>
        <v>0.33635793594535862</v>
      </c>
      <c r="AF187" s="172">
        <f t="shared" si="77"/>
        <v>0.23177268157394168</v>
      </c>
      <c r="AG187" s="181">
        <f t="shared" si="78"/>
        <v>0.68906559591801386</v>
      </c>
      <c r="AH187" s="182">
        <f t="shared" si="79"/>
        <v>0.16091847976318036</v>
      </c>
      <c r="AI187" s="181">
        <f t="shared" si="80"/>
        <v>0.47481139547784756</v>
      </c>
      <c r="AJ187" s="182">
        <f t="shared" si="81"/>
        <v>1.5107517141860904E-2</v>
      </c>
      <c r="AK187" s="182">
        <f t="shared" si="82"/>
        <v>0.8</v>
      </c>
      <c r="AL187" s="228"/>
      <c r="AM187" s="228"/>
      <c r="AN187" s="228"/>
      <c r="AO187" s="228"/>
      <c r="AP187" s="228"/>
      <c r="AQ187" s="228"/>
    </row>
    <row r="188" spans="3:43" x14ac:dyDescent="0.25">
      <c r="C188" s="1178"/>
      <c r="D188" s="75">
        <v>12.851000000000001</v>
      </c>
      <c r="E188" s="21">
        <f t="shared" si="69"/>
        <v>12851000</v>
      </c>
      <c r="F188" s="75">
        <v>0.214</v>
      </c>
      <c r="G188" s="21">
        <f t="shared" si="70"/>
        <v>0.27764293231394988</v>
      </c>
      <c r="H188" s="75">
        <f t="shared" si="71"/>
        <v>0.25825983966935961</v>
      </c>
      <c r="I188" s="1185"/>
      <c r="J188" s="74">
        <v>125</v>
      </c>
      <c r="K188" s="74">
        <v>250</v>
      </c>
      <c r="L188" s="74">
        <v>1830</v>
      </c>
      <c r="M188" s="1191"/>
      <c r="N188" s="1200"/>
      <c r="O188" s="186">
        <v>12.7</v>
      </c>
      <c r="P188" s="175">
        <f t="shared" si="88"/>
        <v>253.35373954874885</v>
      </c>
      <c r="Q188" s="186">
        <v>45600</v>
      </c>
      <c r="R188" s="186">
        <v>30</v>
      </c>
      <c r="S188" s="176">
        <f t="shared" si="72"/>
        <v>30588.561746950003</v>
      </c>
      <c r="T188" s="175">
        <v>200</v>
      </c>
      <c r="U188" s="176">
        <f t="shared" si="73"/>
        <v>1.490753320709719</v>
      </c>
      <c r="V188" s="1041">
        <f t="shared" si="63"/>
        <v>1.0134149581949954E-2</v>
      </c>
      <c r="W188" s="176">
        <f t="shared" si="74"/>
        <v>31.874497120638264</v>
      </c>
      <c r="X188" s="558">
        <f t="shared" si="64"/>
        <v>12025128.640519913</v>
      </c>
      <c r="Y188" s="558">
        <f t="shared" si="65"/>
        <v>3.4937203163251895E-5</v>
      </c>
      <c r="Z188" s="551">
        <f t="shared" si="75"/>
        <v>5.8738348510201524E-3</v>
      </c>
      <c r="AA188" s="176">
        <f t="shared" si="66"/>
        <v>12.3</v>
      </c>
      <c r="AB188" s="176">
        <f t="shared" si="67"/>
        <v>50</v>
      </c>
      <c r="AC188" s="354">
        <f t="shared" si="76"/>
        <v>50</v>
      </c>
      <c r="AD188" s="176">
        <f t="shared" si="68"/>
        <v>1.2973968799717284</v>
      </c>
      <c r="AE188" s="176">
        <f t="shared" si="90"/>
        <v>0.33635793594535862</v>
      </c>
      <c r="AF188" s="172">
        <f t="shared" si="77"/>
        <v>0.25825983966935961</v>
      </c>
      <c r="AG188" s="181">
        <f t="shared" si="78"/>
        <v>0.76781253560586105</v>
      </c>
      <c r="AH188" s="182">
        <f t="shared" si="79"/>
        <v>0.21317772385302031</v>
      </c>
      <c r="AI188" s="181">
        <f t="shared" si="80"/>
        <v>0.58953608983350159</v>
      </c>
      <c r="AJ188" s="182">
        <f t="shared" si="81"/>
        <v>1.5107517141860904E-2</v>
      </c>
      <c r="AK188" s="182">
        <f t="shared" si="82"/>
        <v>0.8</v>
      </c>
      <c r="AL188" s="228"/>
      <c r="AM188" s="228"/>
      <c r="AN188" s="228"/>
      <c r="AO188" s="228"/>
      <c r="AP188" s="228"/>
      <c r="AQ188" s="228"/>
    </row>
    <row r="189" spans="3:43" x14ac:dyDescent="0.25">
      <c r="C189" s="1178"/>
      <c r="D189" s="75">
        <v>13.715999999999999</v>
      </c>
      <c r="E189" s="21">
        <f t="shared" si="69"/>
        <v>13716000</v>
      </c>
      <c r="F189" s="75">
        <v>0.223</v>
      </c>
      <c r="G189" s="21">
        <f t="shared" si="70"/>
        <v>0.28931950423369546</v>
      </c>
      <c r="H189" s="75">
        <f t="shared" si="71"/>
        <v>0.27564329319935693</v>
      </c>
      <c r="I189" s="1185"/>
      <c r="J189" s="74">
        <v>125</v>
      </c>
      <c r="K189" s="74">
        <v>250</v>
      </c>
      <c r="L189" s="74">
        <v>1830</v>
      </c>
      <c r="M189" s="1191"/>
      <c r="N189" s="1200"/>
      <c r="O189" s="186">
        <v>12.7</v>
      </c>
      <c r="P189" s="175">
        <f t="shared" si="88"/>
        <v>253.35373954874885</v>
      </c>
      <c r="Q189" s="186">
        <v>45600</v>
      </c>
      <c r="R189" s="186">
        <v>30</v>
      </c>
      <c r="S189" s="176">
        <f t="shared" si="72"/>
        <v>30588.561746950003</v>
      </c>
      <c r="T189" s="175">
        <v>200</v>
      </c>
      <c r="U189" s="176">
        <f t="shared" si="73"/>
        <v>1.490753320709719</v>
      </c>
      <c r="V189" s="1041">
        <f t="shared" si="63"/>
        <v>1.0134149581949954E-2</v>
      </c>
      <c r="W189" s="176">
        <f t="shared" si="74"/>
        <v>31.874497120638264</v>
      </c>
      <c r="X189" s="558">
        <f t="shared" si="64"/>
        <v>12025128.640519913</v>
      </c>
      <c r="Y189" s="558">
        <f t="shared" si="65"/>
        <v>3.7288824106074471E-5</v>
      </c>
      <c r="Z189" s="551">
        <f t="shared" si="75"/>
        <v>6.2692023046138365E-3</v>
      </c>
      <c r="AA189" s="176">
        <f t="shared" si="66"/>
        <v>12.3</v>
      </c>
      <c r="AB189" s="176">
        <f t="shared" si="67"/>
        <v>50</v>
      </c>
      <c r="AC189" s="354">
        <f t="shared" si="76"/>
        <v>50</v>
      </c>
      <c r="AD189" s="176">
        <f t="shared" si="68"/>
        <v>1.2973968799717284</v>
      </c>
      <c r="AE189" s="176">
        <f t="shared" si="90"/>
        <v>0.33635793594535862</v>
      </c>
      <c r="AF189" s="172">
        <f t="shared" si="77"/>
        <v>0.27564329319935693</v>
      </c>
      <c r="AG189" s="181">
        <f t="shared" si="78"/>
        <v>0.81949394898217964</v>
      </c>
      <c r="AH189" s="182">
        <f t="shared" si="79"/>
        <v>0.23709558304203754</v>
      </c>
      <c r="AI189" s="181">
        <f t="shared" si="80"/>
        <v>0.67157033241840725</v>
      </c>
      <c r="AJ189" s="182">
        <f t="shared" si="81"/>
        <v>1.5107517141860904E-2</v>
      </c>
      <c r="AK189" s="182">
        <f t="shared" si="82"/>
        <v>0.8</v>
      </c>
      <c r="AL189" s="228"/>
      <c r="AM189" s="228"/>
      <c r="AN189" s="228"/>
      <c r="AO189" s="228"/>
      <c r="AP189" s="228"/>
      <c r="AQ189" s="228"/>
    </row>
    <row r="190" spans="3:43" x14ac:dyDescent="0.25">
      <c r="C190" s="1178"/>
      <c r="D190" s="75">
        <v>14.416</v>
      </c>
      <c r="E190" s="21">
        <f t="shared" si="69"/>
        <v>14416000</v>
      </c>
      <c r="F190" s="75">
        <v>0.23599999999999999</v>
      </c>
      <c r="G190" s="21">
        <f t="shared" si="70"/>
        <v>0.30618566367332789</v>
      </c>
      <c r="H190" s="75">
        <f t="shared" si="71"/>
        <v>0.28971082784790975</v>
      </c>
      <c r="I190" s="1185"/>
      <c r="J190" s="74">
        <v>125</v>
      </c>
      <c r="K190" s="74">
        <v>250</v>
      </c>
      <c r="L190" s="74">
        <v>1830</v>
      </c>
      <c r="M190" s="1191"/>
      <c r="N190" s="1200"/>
      <c r="O190" s="186">
        <v>12.7</v>
      </c>
      <c r="P190" s="175">
        <f t="shared" si="88"/>
        <v>253.35373954874885</v>
      </c>
      <c r="Q190" s="186">
        <v>45600</v>
      </c>
      <c r="R190" s="186">
        <v>30</v>
      </c>
      <c r="S190" s="176">
        <f t="shared" si="72"/>
        <v>30588.561746950003</v>
      </c>
      <c r="T190" s="175">
        <v>200</v>
      </c>
      <c r="U190" s="176">
        <f t="shared" si="73"/>
        <v>1.490753320709719</v>
      </c>
      <c r="V190" s="1041">
        <f t="shared" si="63"/>
        <v>1.0134149581949954E-2</v>
      </c>
      <c r="W190" s="176">
        <f t="shared" si="74"/>
        <v>31.874497120638264</v>
      </c>
      <c r="X190" s="558">
        <f t="shared" si="64"/>
        <v>12025128.640519913</v>
      </c>
      <c r="Y190" s="558">
        <f t="shared" si="65"/>
        <v>3.9191869955757482E-5</v>
      </c>
      <c r="Z190" s="551">
        <f t="shared" si="75"/>
        <v>6.589152845094275E-3</v>
      </c>
      <c r="AA190" s="176">
        <f t="shared" si="66"/>
        <v>12.3</v>
      </c>
      <c r="AB190" s="176">
        <f t="shared" si="67"/>
        <v>50</v>
      </c>
      <c r="AC190" s="354">
        <f t="shared" si="76"/>
        <v>50</v>
      </c>
      <c r="AD190" s="176">
        <f t="shared" si="68"/>
        <v>1.2973968799717284</v>
      </c>
      <c r="AE190" s="176">
        <f t="shared" si="90"/>
        <v>0.33635793594535862</v>
      </c>
      <c r="AF190" s="172">
        <f t="shared" si="77"/>
        <v>0.28971082784790975</v>
      </c>
      <c r="AG190" s="181">
        <f t="shared" si="78"/>
        <v>0.86131705807284209</v>
      </c>
      <c r="AH190" s="182">
        <f t="shared" si="79"/>
        <v>0.26372293505919148</v>
      </c>
      <c r="AI190" s="181">
        <f t="shared" si="80"/>
        <v>0.74186707452725564</v>
      </c>
      <c r="AJ190" s="182">
        <f t="shared" si="81"/>
        <v>1.5107517141860904E-2</v>
      </c>
      <c r="AK190" s="182">
        <f t="shared" si="82"/>
        <v>0.8</v>
      </c>
      <c r="AL190" s="228"/>
      <c r="AM190" s="228"/>
      <c r="AN190" s="228"/>
      <c r="AO190" s="228"/>
      <c r="AP190" s="228"/>
      <c r="AQ190" s="228"/>
    </row>
    <row r="191" spans="3:43" x14ac:dyDescent="0.25">
      <c r="C191" s="1178"/>
      <c r="D191" s="75">
        <v>14.211</v>
      </c>
      <c r="E191" s="21">
        <f t="shared" si="69"/>
        <v>14211000</v>
      </c>
      <c r="F191" s="75">
        <v>0.23899999999999999</v>
      </c>
      <c r="G191" s="21">
        <f t="shared" si="70"/>
        <v>0.31007785431324308</v>
      </c>
      <c r="H191" s="75">
        <f t="shared" si="71"/>
        <v>0.28559104984369071</v>
      </c>
      <c r="I191" s="1185"/>
      <c r="J191" s="74">
        <v>125</v>
      </c>
      <c r="K191" s="74">
        <v>250</v>
      </c>
      <c r="L191" s="74">
        <v>1830</v>
      </c>
      <c r="M191" s="1191"/>
      <c r="N191" s="1200"/>
      <c r="O191" s="186">
        <v>12.7</v>
      </c>
      <c r="P191" s="175">
        <f t="shared" si="88"/>
        <v>253.35373954874885</v>
      </c>
      <c r="Q191" s="186">
        <v>45600</v>
      </c>
      <c r="R191" s="186">
        <v>30</v>
      </c>
      <c r="S191" s="176">
        <f t="shared" si="72"/>
        <v>30588.561746950003</v>
      </c>
      <c r="T191" s="175">
        <v>200</v>
      </c>
      <c r="U191" s="176">
        <f t="shared" si="73"/>
        <v>1.490753320709719</v>
      </c>
      <c r="V191" s="1041">
        <f t="shared" si="63"/>
        <v>1.0134149581949954E-2</v>
      </c>
      <c r="W191" s="176">
        <f t="shared" si="74"/>
        <v>31.874497120638264</v>
      </c>
      <c r="X191" s="558">
        <f t="shared" si="64"/>
        <v>12025128.640519913</v>
      </c>
      <c r="Y191" s="558">
        <f t="shared" si="65"/>
        <v>3.863454938549317E-5</v>
      </c>
      <c r="Z191" s="551">
        <f t="shared" si="75"/>
        <v>6.4954530439535751E-3</v>
      </c>
      <c r="AA191" s="176">
        <f t="shared" si="66"/>
        <v>12.3</v>
      </c>
      <c r="AB191" s="176">
        <f t="shared" si="67"/>
        <v>50</v>
      </c>
      <c r="AC191" s="354">
        <f t="shared" si="76"/>
        <v>50</v>
      </c>
      <c r="AD191" s="176">
        <f t="shared" si="68"/>
        <v>1.2973968799717284</v>
      </c>
      <c r="AE191" s="176">
        <f t="shared" si="90"/>
        <v>0.33635793594535862</v>
      </c>
      <c r="AF191" s="172">
        <f t="shared" si="77"/>
        <v>0.28559104984369071</v>
      </c>
      <c r="AG191" s="181">
        <f t="shared" si="78"/>
        <v>0.84906886183914798</v>
      </c>
      <c r="AH191" s="182">
        <f t="shared" si="79"/>
        <v>0.26327745084327042</v>
      </c>
      <c r="AI191" s="181">
        <f t="shared" si="80"/>
        <v>0.72091793214482613</v>
      </c>
      <c r="AJ191" s="182">
        <f t="shared" si="81"/>
        <v>1.5107517141860904E-2</v>
      </c>
      <c r="AK191" s="182">
        <f t="shared" si="82"/>
        <v>0.8</v>
      </c>
      <c r="AL191" s="228"/>
      <c r="AM191" s="228"/>
      <c r="AN191" s="228"/>
      <c r="AO191" s="228"/>
      <c r="AP191" s="228"/>
      <c r="AQ191" s="228"/>
    </row>
    <row r="192" spans="3:43" x14ac:dyDescent="0.25">
      <c r="C192" s="1178"/>
      <c r="D192" s="75">
        <v>14.664</v>
      </c>
      <c r="E192" s="21">
        <f t="shared" si="69"/>
        <v>14664000</v>
      </c>
      <c r="F192" s="75">
        <v>0.248</v>
      </c>
      <c r="G192" s="21">
        <f t="shared" si="70"/>
        <v>0.32175442623298861</v>
      </c>
      <c r="H192" s="75">
        <f t="shared" si="71"/>
        <v>0.2946947544091113</v>
      </c>
      <c r="I192" s="1185"/>
      <c r="J192" s="74">
        <v>125</v>
      </c>
      <c r="K192" s="74">
        <v>250</v>
      </c>
      <c r="L192" s="74">
        <v>1830</v>
      </c>
      <c r="M192" s="1191"/>
      <c r="N192" s="1200"/>
      <c r="O192" s="186">
        <v>12.7</v>
      </c>
      <c r="P192" s="175">
        <f t="shared" si="88"/>
        <v>253.35373954874885</v>
      </c>
      <c r="Q192" s="186">
        <v>45600</v>
      </c>
      <c r="R192" s="186">
        <v>30</v>
      </c>
      <c r="S192" s="176">
        <f t="shared" si="72"/>
        <v>30588.561746950003</v>
      </c>
      <c r="T192" s="175">
        <v>200</v>
      </c>
      <c r="U192" s="176">
        <f t="shared" si="73"/>
        <v>1.490753320709719</v>
      </c>
      <c r="V192" s="1041">
        <f t="shared" si="63"/>
        <v>1.0134149581949954E-2</v>
      </c>
      <c r="W192" s="176">
        <f t="shared" si="74"/>
        <v>31.874497120638264</v>
      </c>
      <c r="X192" s="558">
        <f t="shared" si="64"/>
        <v>12025128.640519913</v>
      </c>
      <c r="Y192" s="558">
        <f t="shared" si="65"/>
        <v>3.9866091913930887E-5</v>
      </c>
      <c r="Z192" s="551">
        <f t="shared" si="75"/>
        <v>6.7025067508644873E-3</v>
      </c>
      <c r="AA192" s="176">
        <f t="shared" si="66"/>
        <v>12.3</v>
      </c>
      <c r="AB192" s="176">
        <f t="shared" si="67"/>
        <v>50</v>
      </c>
      <c r="AC192" s="354">
        <f t="shared" si="76"/>
        <v>50</v>
      </c>
      <c r="AD192" s="176">
        <f t="shared" si="68"/>
        <v>1.2973968799717284</v>
      </c>
      <c r="AE192" s="176">
        <f t="shared" si="90"/>
        <v>0.33635793594535862</v>
      </c>
      <c r="AF192" s="172">
        <f t="shared" si="77"/>
        <v>0.2946947544091113</v>
      </c>
      <c r="AG192" s="181">
        <f t="shared" si="78"/>
        <v>0.87613438815067679</v>
      </c>
      <c r="AH192" s="182">
        <f t="shared" si="79"/>
        <v>0.28190011736241155</v>
      </c>
      <c r="AI192" s="181">
        <f t="shared" si="80"/>
        <v>0.76761146610016073</v>
      </c>
      <c r="AJ192" s="182">
        <f t="shared" si="81"/>
        <v>1.5107517141860904E-2</v>
      </c>
      <c r="AK192" s="182">
        <f t="shared" si="82"/>
        <v>0.8</v>
      </c>
      <c r="AL192" s="228"/>
      <c r="AM192" s="228"/>
      <c r="AN192" s="228"/>
      <c r="AO192" s="228"/>
      <c r="AP192" s="228"/>
      <c r="AQ192" s="228"/>
    </row>
    <row r="193" spans="3:43" x14ac:dyDescent="0.25">
      <c r="C193" s="1178"/>
      <c r="D193" s="75">
        <v>15.364000000000001</v>
      </c>
      <c r="E193" s="21">
        <f t="shared" si="69"/>
        <v>15364000</v>
      </c>
      <c r="F193" s="75">
        <v>0.248</v>
      </c>
      <c r="G193" s="21">
        <f t="shared" si="70"/>
        <v>0.32175442623298861</v>
      </c>
      <c r="H193" s="75">
        <f t="shared" si="71"/>
        <v>0.30876228905766406</v>
      </c>
      <c r="I193" s="1185"/>
      <c r="J193" s="74">
        <v>125</v>
      </c>
      <c r="K193" s="74">
        <v>250</v>
      </c>
      <c r="L193" s="74">
        <v>1830</v>
      </c>
      <c r="M193" s="1191"/>
      <c r="N193" s="1200"/>
      <c r="O193" s="186">
        <v>12.7</v>
      </c>
      <c r="P193" s="175">
        <f t="shared" si="88"/>
        <v>253.35373954874885</v>
      </c>
      <c r="Q193" s="186">
        <v>45600</v>
      </c>
      <c r="R193" s="186">
        <v>30</v>
      </c>
      <c r="S193" s="176">
        <f t="shared" si="72"/>
        <v>30588.561746950003</v>
      </c>
      <c r="T193" s="175">
        <v>200</v>
      </c>
      <c r="U193" s="176">
        <f t="shared" si="73"/>
        <v>1.490753320709719</v>
      </c>
      <c r="V193" s="1041">
        <f t="shared" si="63"/>
        <v>1.0134149581949954E-2</v>
      </c>
      <c r="W193" s="176">
        <f t="shared" si="74"/>
        <v>31.874497120638264</v>
      </c>
      <c r="X193" s="558">
        <f t="shared" si="64"/>
        <v>12025128.640519913</v>
      </c>
      <c r="Y193" s="558">
        <f t="shared" si="65"/>
        <v>4.1769137763613898E-5</v>
      </c>
      <c r="Z193" s="551">
        <f t="shared" si="75"/>
        <v>7.0224572913449249E-3</v>
      </c>
      <c r="AA193" s="176">
        <f t="shared" si="66"/>
        <v>12.3</v>
      </c>
      <c r="AB193" s="176">
        <f t="shared" si="67"/>
        <v>50</v>
      </c>
      <c r="AC193" s="354">
        <f t="shared" si="76"/>
        <v>50</v>
      </c>
      <c r="AD193" s="176">
        <f t="shared" si="68"/>
        <v>1.2973968799717284</v>
      </c>
      <c r="AE193" s="176">
        <f t="shared" si="90"/>
        <v>0.33635793594535862</v>
      </c>
      <c r="AF193" s="172">
        <f t="shared" si="77"/>
        <v>0.30876228905766406</v>
      </c>
      <c r="AG193" s="181">
        <f t="shared" si="78"/>
        <v>0.91795749724133913</v>
      </c>
      <c r="AH193" s="182">
        <f t="shared" si="79"/>
        <v>0.29535688783115732</v>
      </c>
      <c r="AI193" s="181">
        <f t="shared" si="80"/>
        <v>0.8426459667415831</v>
      </c>
      <c r="AJ193" s="182">
        <f t="shared" si="81"/>
        <v>1.5107517141860904E-2</v>
      </c>
      <c r="AK193" s="182">
        <f t="shared" si="82"/>
        <v>0.8</v>
      </c>
      <c r="AL193" s="228"/>
      <c r="AM193" s="228"/>
      <c r="AN193" s="228"/>
      <c r="AO193" s="228"/>
      <c r="AP193" s="228"/>
      <c r="AQ193" s="228"/>
    </row>
    <row r="194" spans="3:43" x14ac:dyDescent="0.25">
      <c r="C194" s="1178"/>
      <c r="D194" s="75">
        <v>16.558</v>
      </c>
      <c r="E194" s="21">
        <f t="shared" si="69"/>
        <v>16558000</v>
      </c>
      <c r="F194" s="75">
        <v>0.27100000000000002</v>
      </c>
      <c r="G194" s="21">
        <f t="shared" si="70"/>
        <v>0.35159455447233839</v>
      </c>
      <c r="H194" s="75">
        <f t="shared" si="71"/>
        <v>0.33275748387248127</v>
      </c>
      <c r="I194" s="1185"/>
      <c r="J194" s="74">
        <v>125</v>
      </c>
      <c r="K194" s="74">
        <v>250</v>
      </c>
      <c r="L194" s="74">
        <v>1830</v>
      </c>
      <c r="M194" s="1191"/>
      <c r="N194" s="1200"/>
      <c r="O194" s="186">
        <v>12.7</v>
      </c>
      <c r="P194" s="175">
        <f t="shared" si="88"/>
        <v>253.35373954874885</v>
      </c>
      <c r="Q194" s="186">
        <v>45600</v>
      </c>
      <c r="R194" s="186">
        <v>30</v>
      </c>
      <c r="S194" s="176">
        <f t="shared" si="72"/>
        <v>30588.561746950003</v>
      </c>
      <c r="T194" s="175">
        <v>200</v>
      </c>
      <c r="U194" s="176">
        <f t="shared" si="73"/>
        <v>1.490753320709719</v>
      </c>
      <c r="V194" s="1041">
        <f t="shared" si="63"/>
        <v>1.0134149581949954E-2</v>
      </c>
      <c r="W194" s="176">
        <f t="shared" si="74"/>
        <v>31.874497120638264</v>
      </c>
      <c r="X194" s="558">
        <f t="shared" si="64"/>
        <v>12025128.640519913</v>
      </c>
      <c r="Y194" s="558">
        <f t="shared" si="65"/>
        <v>4.5015190255787485E-5</v>
      </c>
      <c r="Z194" s="551">
        <f t="shared" si="75"/>
        <v>7.568201498964415E-3</v>
      </c>
      <c r="AA194" s="176">
        <f t="shared" si="66"/>
        <v>12.3</v>
      </c>
      <c r="AB194" s="176">
        <f t="shared" si="67"/>
        <v>50</v>
      </c>
      <c r="AC194" s="354">
        <f t="shared" si="76"/>
        <v>50</v>
      </c>
      <c r="AD194" s="176">
        <f t="shared" si="68"/>
        <v>1.2973968799717284</v>
      </c>
      <c r="AE194" s="176">
        <f t="shared" si="90"/>
        <v>0.33635793594535862</v>
      </c>
      <c r="AF194" s="172">
        <f t="shared" si="77"/>
        <v>0.33275748387248127</v>
      </c>
      <c r="AG194" s="181">
        <f t="shared" si="78"/>
        <v>0.98929577189026907</v>
      </c>
      <c r="AH194" s="182">
        <f t="shared" si="79"/>
        <v>0.34783100615912727</v>
      </c>
      <c r="AI194" s="181">
        <f t="shared" si="80"/>
        <v>0.97870612427996329</v>
      </c>
      <c r="AJ194" s="182">
        <f t="shared" si="81"/>
        <v>1.5107517141860904E-2</v>
      </c>
      <c r="AK194" s="182">
        <f t="shared" si="82"/>
        <v>0.8</v>
      </c>
      <c r="AL194" s="228"/>
      <c r="AM194" s="228"/>
      <c r="AN194" s="228"/>
      <c r="AO194" s="228"/>
      <c r="AP194" s="228"/>
      <c r="AQ194" s="228"/>
    </row>
    <row r="195" spans="3:43" x14ac:dyDescent="0.25">
      <c r="C195" s="1178"/>
      <c r="D195" s="75">
        <v>16.352</v>
      </c>
      <c r="E195" s="21">
        <f t="shared" si="69"/>
        <v>16352000</v>
      </c>
      <c r="F195" s="75">
        <v>0.27900000000000003</v>
      </c>
      <c r="G195" s="21">
        <f t="shared" si="70"/>
        <v>0.36197372951211226</v>
      </c>
      <c r="H195" s="75">
        <f t="shared" si="71"/>
        <v>0.32861760939019286</v>
      </c>
      <c r="I195" s="1185"/>
      <c r="J195" s="74">
        <v>125</v>
      </c>
      <c r="K195" s="74">
        <v>250</v>
      </c>
      <c r="L195" s="74">
        <v>1830</v>
      </c>
      <c r="M195" s="1191"/>
      <c r="N195" s="1200"/>
      <c r="O195" s="186">
        <v>12.7</v>
      </c>
      <c r="P195" s="175">
        <f t="shared" si="88"/>
        <v>253.35373954874885</v>
      </c>
      <c r="Q195" s="186">
        <v>45600</v>
      </c>
      <c r="R195" s="186">
        <v>30</v>
      </c>
      <c r="S195" s="176">
        <f t="shared" si="72"/>
        <v>30588.561746950003</v>
      </c>
      <c r="T195" s="175">
        <v>200</v>
      </c>
      <c r="U195" s="176">
        <f t="shared" si="73"/>
        <v>1.490753320709719</v>
      </c>
      <c r="V195" s="1041">
        <f t="shared" si="63"/>
        <v>1.0134149581949954E-2</v>
      </c>
      <c r="W195" s="176">
        <f t="shared" si="74"/>
        <v>31.874497120638264</v>
      </c>
      <c r="X195" s="558">
        <f t="shared" si="64"/>
        <v>12025128.640519913</v>
      </c>
      <c r="Y195" s="558">
        <f t="shared" si="65"/>
        <v>4.4455151048595053E-5</v>
      </c>
      <c r="Z195" s="551">
        <f t="shared" si="75"/>
        <v>7.4740446256230282E-3</v>
      </c>
      <c r="AA195" s="176">
        <f t="shared" si="66"/>
        <v>12.3</v>
      </c>
      <c r="AB195" s="176">
        <f t="shared" si="67"/>
        <v>50</v>
      </c>
      <c r="AC195" s="354">
        <f t="shared" si="76"/>
        <v>50</v>
      </c>
      <c r="AD195" s="176">
        <f t="shared" si="68"/>
        <v>1.2973968799717284</v>
      </c>
      <c r="AE195" s="176">
        <f t="shared" si="90"/>
        <v>0.33635793594535862</v>
      </c>
      <c r="AF195" s="172">
        <f t="shared" si="77"/>
        <v>0.32861760939019286</v>
      </c>
      <c r="AG195" s="181">
        <f t="shared" si="78"/>
        <v>0.97698782835787412</v>
      </c>
      <c r="AH195" s="182">
        <f t="shared" si="79"/>
        <v>0.35364392791863908</v>
      </c>
      <c r="AI195" s="181">
        <f t="shared" si="80"/>
        <v>0.95450521675943489</v>
      </c>
      <c r="AJ195" s="182">
        <f t="shared" si="81"/>
        <v>1.5107517141860904E-2</v>
      </c>
      <c r="AK195" s="182">
        <f t="shared" si="82"/>
        <v>0.8</v>
      </c>
      <c r="AL195" s="228"/>
      <c r="AM195" s="228"/>
      <c r="AN195" s="228"/>
      <c r="AO195" s="228"/>
      <c r="AP195" s="228"/>
      <c r="AQ195" s="228"/>
    </row>
    <row r="196" spans="3:43" ht="15.75" thickBot="1" x14ac:dyDescent="0.3">
      <c r="C196" s="1205"/>
      <c r="D196" s="76">
        <v>17.010999999999999</v>
      </c>
      <c r="E196" s="81">
        <f t="shared" si="69"/>
        <v>17011000</v>
      </c>
      <c r="F196" s="76">
        <v>0.30299999999999999</v>
      </c>
      <c r="G196" s="205">
        <f t="shared" si="70"/>
        <v>0.3931112546314337</v>
      </c>
      <c r="H196" s="76">
        <f t="shared" si="71"/>
        <v>0.34186118843790181</v>
      </c>
      <c r="I196" s="1186"/>
      <c r="J196" s="77">
        <v>125</v>
      </c>
      <c r="K196" s="77">
        <v>250</v>
      </c>
      <c r="L196" s="77">
        <v>1830</v>
      </c>
      <c r="M196" s="1192"/>
      <c r="N196" s="1201"/>
      <c r="O196" s="177">
        <v>12.7</v>
      </c>
      <c r="P196" s="177">
        <f t="shared" si="88"/>
        <v>253.35373954874885</v>
      </c>
      <c r="Q196" s="177">
        <v>45600</v>
      </c>
      <c r="R196" s="177">
        <v>30</v>
      </c>
      <c r="S196" s="173">
        <f t="shared" si="72"/>
        <v>30588.561746950003</v>
      </c>
      <c r="T196" s="177">
        <v>200</v>
      </c>
      <c r="U196" s="173">
        <f t="shared" si="73"/>
        <v>1.490753320709719</v>
      </c>
      <c r="V196" s="1042">
        <f t="shared" ref="V196:V259" si="91">P196/(J196*T196)</f>
        <v>1.0134149581949954E-2</v>
      </c>
      <c r="W196" s="173">
        <f t="shared" si="74"/>
        <v>31.874497120638264</v>
      </c>
      <c r="X196" s="559">
        <f t="shared" ref="X196:X259" si="92">((J196*W196^3)/3)+P196*U196*(T196-W196)^2</f>
        <v>12025128.640519913</v>
      </c>
      <c r="Y196" s="559">
        <f t="shared" ref="Y196:Y259" si="93">E196/(S196*X196)</f>
        <v>4.6246732784225203E-5</v>
      </c>
      <c r="Z196" s="552">
        <f t="shared" si="75"/>
        <v>7.7752552058753272E-3</v>
      </c>
      <c r="AA196" s="173">
        <f t="shared" ref="AA196:AA259" si="94">J196-2*50-O196</f>
        <v>12.3</v>
      </c>
      <c r="AB196" s="173">
        <f t="shared" ref="AB196:AB259" si="95">K196-T196</f>
        <v>50</v>
      </c>
      <c r="AC196" s="354">
        <f t="shared" si="76"/>
        <v>50</v>
      </c>
      <c r="AD196" s="173">
        <f t="shared" ref="AD196:AD259" si="96">(K196-W196)/(T196-W196)</f>
        <v>1.2973968799717284</v>
      </c>
      <c r="AE196" s="177">
        <f t="shared" si="90"/>
        <v>0.33635793594535862</v>
      </c>
      <c r="AF196" s="174">
        <f t="shared" si="77"/>
        <v>0.34186118843790181</v>
      </c>
      <c r="AG196" s="180">
        <f t="shared" si="78"/>
        <v>1.0163612982017978</v>
      </c>
      <c r="AH196" s="183">
        <f t="shared" si="79"/>
        <v>0.39954306509494142</v>
      </c>
      <c r="AI196" s="180">
        <f t="shared" si="80"/>
        <v>1.0329902884824438</v>
      </c>
      <c r="AJ196" s="183">
        <f t="shared" si="81"/>
        <v>1.5107517141860904E-2</v>
      </c>
      <c r="AK196" s="183">
        <f t="shared" si="82"/>
        <v>0.8</v>
      </c>
      <c r="AL196" s="228"/>
      <c r="AM196" s="228"/>
      <c r="AN196" s="228"/>
      <c r="AO196" s="228"/>
      <c r="AP196" s="228"/>
      <c r="AQ196" s="228"/>
    </row>
    <row r="197" spans="3:43" x14ac:dyDescent="0.25">
      <c r="C197" s="1181" t="s">
        <v>158</v>
      </c>
      <c r="D197" s="85">
        <v>3.653</v>
      </c>
      <c r="E197" s="80">
        <f t="shared" ref="E197:E260" si="97">D197*1000*1000</f>
        <v>3653000</v>
      </c>
      <c r="F197" s="85">
        <v>7.9000000000000001E-2</v>
      </c>
      <c r="G197" s="21">
        <f t="shared" ref="G197:G260" si="98">F197*AD197</f>
        <v>0.10186076660623263</v>
      </c>
      <c r="H197" s="73">
        <f t="shared" ref="H197:H260" si="99">2*Z197*AD197*AE197*((AB197)^2+(AA197/2)^2)^0.5</f>
        <v>0.50930511502544351</v>
      </c>
      <c r="I197" s="1184" t="s">
        <v>178</v>
      </c>
      <c r="J197" s="83">
        <v>125</v>
      </c>
      <c r="K197" s="83">
        <v>250</v>
      </c>
      <c r="L197" s="83">
        <v>1830</v>
      </c>
      <c r="M197" s="1171" t="s">
        <v>277</v>
      </c>
      <c r="N197" s="1187" t="s">
        <v>176</v>
      </c>
      <c r="O197" s="217">
        <v>6.4</v>
      </c>
      <c r="P197" s="217">
        <f t="shared" si="88"/>
        <v>64.339817545518969</v>
      </c>
      <c r="Q197" s="217">
        <v>137800</v>
      </c>
      <c r="R197" s="217">
        <v>39</v>
      </c>
      <c r="S197" s="217">
        <f t="shared" ref="S197:S260" si="100">22000*(R197/10)^0.3</f>
        <v>33093.451379805359</v>
      </c>
      <c r="T197" s="217">
        <v>200</v>
      </c>
      <c r="U197" s="217">
        <f t="shared" ref="U197:U260" si="101">Q197/S197</f>
        <v>4.1639658075703094</v>
      </c>
      <c r="V197" s="1043">
        <f t="shared" si="91"/>
        <v>2.5735927018207586E-3</v>
      </c>
      <c r="W197" s="217">
        <f t="shared" ref="W197:W260" si="102">T197*U197*V197*(-1+(1+(2/(U197*V197)))^0.5)</f>
        <v>27.214893181968012</v>
      </c>
      <c r="X197" s="560">
        <f t="shared" si="92"/>
        <v>8838198.4317827467</v>
      </c>
      <c r="Y197" s="560">
        <f t="shared" si="93"/>
        <v>1.2489465749033369E-5</v>
      </c>
      <c r="Z197" s="553">
        <f t="shared" ref="Z197:Z260" si="103">Y197*(T197-W197)</f>
        <v>2.1579936735468823E-3</v>
      </c>
      <c r="AA197" s="217">
        <f t="shared" si="94"/>
        <v>18.600000000000001</v>
      </c>
      <c r="AB197" s="217">
        <f t="shared" si="95"/>
        <v>50</v>
      </c>
      <c r="AC197" s="355">
        <f t="shared" ref="AC197:AC260" si="104">AB197</f>
        <v>50</v>
      </c>
      <c r="AD197" s="217">
        <f t="shared" si="96"/>
        <v>1.2893767924839572</v>
      </c>
      <c r="AE197" s="222">
        <f t="shared" ref="AE197:AE226" si="105">$AT$17/$AU$17</f>
        <v>1.7995446392094891</v>
      </c>
      <c r="AF197" s="194">
        <f t="shared" ref="AF197:AF260" si="106">2*Z197*AD197*AE197*((AB197)^2+(AA197/2)^2)^0.5</f>
        <v>0.50930511502544351</v>
      </c>
      <c r="AG197" s="218">
        <f t="shared" ref="AG197:AG260" si="107">2*Z197*AD197*((AB197^2)+(AA197/2)^2)^0.5</f>
        <v>0.28301888373781764</v>
      </c>
      <c r="AH197" s="41">
        <f t="shared" ref="AH197:AH260" si="108">G197*AG197</f>
        <v>2.8828520461574327E-2</v>
      </c>
      <c r="AI197" s="218">
        <f t="shared" ref="AI197:AI260" si="109">AG197^2</f>
        <v>8.0099688552200343E-2</v>
      </c>
      <c r="AJ197" s="41">
        <f t="shared" ref="AJ197:AJ260" si="110">U197*V197</f>
        <v>1.071635201299413E-2</v>
      </c>
      <c r="AK197" s="41">
        <f t="shared" ref="AK197:AK260" si="111">T197/K197</f>
        <v>0.8</v>
      </c>
      <c r="AL197" s="123">
        <f>D197</f>
        <v>3.653</v>
      </c>
      <c r="AM197" s="123">
        <f>D226</f>
        <v>14.333</v>
      </c>
      <c r="AN197" s="39">
        <f t="shared" si="84"/>
        <v>5.4794999999999998</v>
      </c>
      <c r="AO197" s="39">
        <f t="shared" si="85"/>
        <v>14.612</v>
      </c>
      <c r="AP197" s="39">
        <f t="shared" si="86"/>
        <v>5.7332000000000001</v>
      </c>
      <c r="AQ197" s="39">
        <f t="shared" si="87"/>
        <v>10.172599999999999</v>
      </c>
    </row>
    <row r="198" spans="3:43" x14ac:dyDescent="0.25">
      <c r="C198" s="1182"/>
      <c r="D198" s="75">
        <v>3.8780000000000001</v>
      </c>
      <c r="E198" s="21">
        <f t="shared" si="97"/>
        <v>3878000</v>
      </c>
      <c r="F198" s="75">
        <v>0.17499999999999999</v>
      </c>
      <c r="G198" s="21">
        <f t="shared" si="98"/>
        <v>0.22564093868469248</v>
      </c>
      <c r="H198" s="75">
        <f t="shared" si="99"/>
        <v>0.54067485246883917</v>
      </c>
      <c r="I198" s="1185"/>
      <c r="J198" s="74">
        <v>125</v>
      </c>
      <c r="K198" s="74">
        <v>250</v>
      </c>
      <c r="L198" s="74">
        <v>1830</v>
      </c>
      <c r="M198" s="1172"/>
      <c r="N198" s="1188"/>
      <c r="O198" s="221">
        <v>6.4</v>
      </c>
      <c r="P198" s="221">
        <f t="shared" si="88"/>
        <v>64.339817545518969</v>
      </c>
      <c r="Q198" s="221">
        <v>137800</v>
      </c>
      <c r="R198" s="221">
        <v>39</v>
      </c>
      <c r="S198" s="222">
        <f t="shared" si="100"/>
        <v>33093.451379805359</v>
      </c>
      <c r="T198" s="221">
        <v>200</v>
      </c>
      <c r="U198" s="222">
        <f t="shared" si="101"/>
        <v>4.1639658075703094</v>
      </c>
      <c r="V198" s="1044">
        <f t="shared" si="91"/>
        <v>2.5735927018207586E-3</v>
      </c>
      <c r="W198" s="222">
        <f t="shared" si="102"/>
        <v>27.214893181968012</v>
      </c>
      <c r="X198" s="561">
        <f t="shared" si="92"/>
        <v>8838198.4317827467</v>
      </c>
      <c r="Y198" s="561">
        <f t="shared" si="93"/>
        <v>1.3258732048932768E-5</v>
      </c>
      <c r="Z198" s="554">
        <f t="shared" si="103"/>
        <v>2.2909114333465124E-3</v>
      </c>
      <c r="AA198" s="222">
        <f t="shared" si="94"/>
        <v>18.600000000000001</v>
      </c>
      <c r="AB198" s="222">
        <f t="shared" si="95"/>
        <v>50</v>
      </c>
      <c r="AC198" s="355">
        <f t="shared" si="104"/>
        <v>50</v>
      </c>
      <c r="AD198" s="222">
        <f t="shared" si="96"/>
        <v>1.2893767924839572</v>
      </c>
      <c r="AE198" s="221">
        <f t="shared" si="105"/>
        <v>1.7995446392094891</v>
      </c>
      <c r="AF198" s="115">
        <f t="shared" si="106"/>
        <v>0.54067485246883917</v>
      </c>
      <c r="AG198" s="223">
        <f t="shared" si="107"/>
        <v>0.30045092557767777</v>
      </c>
      <c r="AH198" s="40">
        <f t="shared" si="108"/>
        <v>6.7794028876031892E-2</v>
      </c>
      <c r="AI198" s="223">
        <f t="shared" si="109"/>
        <v>9.0270758680483273E-2</v>
      </c>
      <c r="AJ198" s="40">
        <f t="shared" si="110"/>
        <v>1.071635201299413E-2</v>
      </c>
      <c r="AK198" s="40">
        <f t="shared" si="111"/>
        <v>0.8</v>
      </c>
      <c r="AL198" s="39"/>
      <c r="AM198" s="39"/>
      <c r="AN198" s="39"/>
      <c r="AO198" s="39"/>
      <c r="AP198" s="39"/>
      <c r="AQ198" s="39"/>
    </row>
    <row r="199" spans="3:43" x14ac:dyDescent="0.25">
      <c r="C199" s="1182"/>
      <c r="D199" s="75">
        <v>4.1029999999999998</v>
      </c>
      <c r="E199" s="21">
        <f t="shared" si="97"/>
        <v>4103000</v>
      </c>
      <c r="F199" s="75">
        <v>0.30599999999999999</v>
      </c>
      <c r="G199" s="21">
        <f t="shared" si="98"/>
        <v>0.39454929850009091</v>
      </c>
      <c r="H199" s="75">
        <f t="shared" si="99"/>
        <v>0.57204458991223495</v>
      </c>
      <c r="I199" s="1185"/>
      <c r="J199" s="74">
        <v>125</v>
      </c>
      <c r="K199" s="74">
        <v>250</v>
      </c>
      <c r="L199" s="74">
        <v>1830</v>
      </c>
      <c r="M199" s="1172"/>
      <c r="N199" s="1188"/>
      <c r="O199" s="221">
        <v>6.4</v>
      </c>
      <c r="P199" s="221">
        <f t="shared" si="88"/>
        <v>64.339817545518969</v>
      </c>
      <c r="Q199" s="221">
        <v>137800</v>
      </c>
      <c r="R199" s="221">
        <v>39</v>
      </c>
      <c r="S199" s="222">
        <f t="shared" si="100"/>
        <v>33093.451379805359</v>
      </c>
      <c r="T199" s="221">
        <v>200</v>
      </c>
      <c r="U199" s="222">
        <f t="shared" si="101"/>
        <v>4.1639658075703094</v>
      </c>
      <c r="V199" s="1044">
        <f t="shared" si="91"/>
        <v>2.5735927018207586E-3</v>
      </c>
      <c r="W199" s="222">
        <f t="shared" si="102"/>
        <v>27.214893181968012</v>
      </c>
      <c r="X199" s="561">
        <f t="shared" si="92"/>
        <v>8838198.4317827467</v>
      </c>
      <c r="Y199" s="561">
        <f t="shared" si="93"/>
        <v>1.4027998348832167E-5</v>
      </c>
      <c r="Z199" s="554">
        <f t="shared" si="103"/>
        <v>2.423829193146142E-3</v>
      </c>
      <c r="AA199" s="222">
        <f t="shared" si="94"/>
        <v>18.600000000000001</v>
      </c>
      <c r="AB199" s="222">
        <f t="shared" si="95"/>
        <v>50</v>
      </c>
      <c r="AC199" s="355">
        <f t="shared" si="104"/>
        <v>50</v>
      </c>
      <c r="AD199" s="222">
        <f t="shared" si="96"/>
        <v>1.2893767924839572</v>
      </c>
      <c r="AE199" s="221">
        <f t="shared" si="105"/>
        <v>1.7995446392094891</v>
      </c>
      <c r="AF199" s="115">
        <f t="shared" si="106"/>
        <v>0.57204458991223495</v>
      </c>
      <c r="AG199" s="223">
        <f t="shared" si="107"/>
        <v>0.3178829674175378</v>
      </c>
      <c r="AH199" s="40">
        <f t="shared" si="108"/>
        <v>0.12542050179971678</v>
      </c>
      <c r="AI199" s="223">
        <f t="shared" si="109"/>
        <v>0.1010495809741794</v>
      </c>
      <c r="AJ199" s="40">
        <f t="shared" si="110"/>
        <v>1.071635201299413E-2</v>
      </c>
      <c r="AK199" s="40">
        <f t="shared" si="111"/>
        <v>0.8</v>
      </c>
      <c r="AL199" s="39"/>
      <c r="AM199" s="39"/>
      <c r="AN199" s="39"/>
      <c r="AO199" s="39"/>
      <c r="AP199" s="39"/>
      <c r="AQ199" s="39"/>
    </row>
    <row r="200" spans="3:43" x14ac:dyDescent="0.25">
      <c r="C200" s="1182"/>
      <c r="D200" s="75">
        <v>4.609</v>
      </c>
      <c r="E200" s="21">
        <f t="shared" si="97"/>
        <v>4609000</v>
      </c>
      <c r="F200" s="75">
        <v>0.32900000000000001</v>
      </c>
      <c r="G200" s="21">
        <f t="shared" si="98"/>
        <v>0.42420496472722191</v>
      </c>
      <c r="H200" s="75">
        <f t="shared" si="99"/>
        <v>0.64259164389604939</v>
      </c>
      <c r="I200" s="1185"/>
      <c r="J200" s="74">
        <v>125</v>
      </c>
      <c r="K200" s="74">
        <v>250</v>
      </c>
      <c r="L200" s="74">
        <v>1830</v>
      </c>
      <c r="M200" s="1172"/>
      <c r="N200" s="1188"/>
      <c r="O200" s="221">
        <v>6.4</v>
      </c>
      <c r="P200" s="221">
        <f t="shared" si="88"/>
        <v>64.339817545518969</v>
      </c>
      <c r="Q200" s="221">
        <v>137800</v>
      </c>
      <c r="R200" s="221">
        <v>39</v>
      </c>
      <c r="S200" s="222">
        <f t="shared" si="100"/>
        <v>33093.451379805359</v>
      </c>
      <c r="T200" s="221">
        <v>200</v>
      </c>
      <c r="U200" s="222">
        <f t="shared" si="101"/>
        <v>4.1639658075703094</v>
      </c>
      <c r="V200" s="1044">
        <f t="shared" si="91"/>
        <v>2.5735927018207586E-3</v>
      </c>
      <c r="W200" s="222">
        <f t="shared" si="102"/>
        <v>27.214893181968012</v>
      </c>
      <c r="X200" s="561">
        <f t="shared" si="92"/>
        <v>8838198.4317827467</v>
      </c>
      <c r="Y200" s="561">
        <f t="shared" si="93"/>
        <v>1.5757992783272595E-5</v>
      </c>
      <c r="Z200" s="554">
        <f t="shared" si="103"/>
        <v>2.7227464662955324E-3</v>
      </c>
      <c r="AA200" s="222">
        <f t="shared" si="94"/>
        <v>18.600000000000001</v>
      </c>
      <c r="AB200" s="222">
        <f t="shared" si="95"/>
        <v>50</v>
      </c>
      <c r="AC200" s="355">
        <f t="shared" si="104"/>
        <v>50</v>
      </c>
      <c r="AD200" s="222">
        <f t="shared" si="96"/>
        <v>1.2893767924839572</v>
      </c>
      <c r="AE200" s="221">
        <f t="shared" si="105"/>
        <v>1.7995446392094891</v>
      </c>
      <c r="AF200" s="115">
        <f t="shared" si="106"/>
        <v>0.64259164389604939</v>
      </c>
      <c r="AG200" s="223">
        <f t="shared" si="107"/>
        <v>0.35708569262184542</v>
      </c>
      <c r="AH200" s="40">
        <f t="shared" si="108"/>
        <v>0.15147752364324554</v>
      </c>
      <c r="AI200" s="223">
        <f t="shared" si="109"/>
        <v>0.12751019187522306</v>
      </c>
      <c r="AJ200" s="40">
        <f t="shared" si="110"/>
        <v>1.071635201299413E-2</v>
      </c>
      <c r="AK200" s="40">
        <f t="shared" si="111"/>
        <v>0.8</v>
      </c>
      <c r="AL200" s="39"/>
      <c r="AM200" s="39"/>
      <c r="AN200" s="39"/>
      <c r="AO200" s="39"/>
      <c r="AP200" s="39"/>
      <c r="AQ200" s="39"/>
    </row>
    <row r="201" spans="3:43" x14ac:dyDescent="0.25">
      <c r="C201" s="1182"/>
      <c r="D201" s="75">
        <v>4.8339999999999996</v>
      </c>
      <c r="E201" s="21">
        <f t="shared" si="97"/>
        <v>4834000</v>
      </c>
      <c r="F201" s="75">
        <v>0.35899999999999999</v>
      </c>
      <c r="G201" s="21">
        <f t="shared" si="98"/>
        <v>0.46288626850174064</v>
      </c>
      <c r="H201" s="75">
        <f t="shared" si="99"/>
        <v>0.67396138133944516</v>
      </c>
      <c r="I201" s="1185"/>
      <c r="J201" s="74">
        <v>125</v>
      </c>
      <c r="K201" s="74">
        <v>250</v>
      </c>
      <c r="L201" s="74">
        <v>1830</v>
      </c>
      <c r="M201" s="1172"/>
      <c r="N201" s="1188"/>
      <c r="O201" s="221">
        <v>6.4</v>
      </c>
      <c r="P201" s="221">
        <f t="shared" si="88"/>
        <v>64.339817545518969</v>
      </c>
      <c r="Q201" s="221">
        <v>137800</v>
      </c>
      <c r="R201" s="221">
        <v>39</v>
      </c>
      <c r="S201" s="222">
        <f t="shared" si="100"/>
        <v>33093.451379805359</v>
      </c>
      <c r="T201" s="221">
        <v>200</v>
      </c>
      <c r="U201" s="222">
        <f t="shared" si="101"/>
        <v>4.1639658075703094</v>
      </c>
      <c r="V201" s="1044">
        <f t="shared" si="91"/>
        <v>2.5735927018207586E-3</v>
      </c>
      <c r="W201" s="222">
        <f t="shared" si="102"/>
        <v>27.214893181968012</v>
      </c>
      <c r="X201" s="561">
        <f t="shared" si="92"/>
        <v>8838198.4317827467</v>
      </c>
      <c r="Y201" s="561">
        <f t="shared" si="93"/>
        <v>1.6527259083171996E-5</v>
      </c>
      <c r="Z201" s="554">
        <f t="shared" si="103"/>
        <v>2.8556642260951625E-3</v>
      </c>
      <c r="AA201" s="222">
        <f t="shared" si="94"/>
        <v>18.600000000000001</v>
      </c>
      <c r="AB201" s="222">
        <f t="shared" si="95"/>
        <v>50</v>
      </c>
      <c r="AC201" s="355">
        <f t="shared" si="104"/>
        <v>50</v>
      </c>
      <c r="AD201" s="222">
        <f t="shared" si="96"/>
        <v>1.2893767924839572</v>
      </c>
      <c r="AE201" s="221">
        <f t="shared" si="105"/>
        <v>1.7995446392094891</v>
      </c>
      <c r="AF201" s="115">
        <f t="shared" si="106"/>
        <v>0.67396138133944516</v>
      </c>
      <c r="AG201" s="223">
        <f t="shared" si="107"/>
        <v>0.37451773446170555</v>
      </c>
      <c r="AH201" s="40">
        <f t="shared" si="108"/>
        <v>0.17335911659270464</v>
      </c>
      <c r="AI201" s="223">
        <f t="shared" si="109"/>
        <v>0.14026353342632858</v>
      </c>
      <c r="AJ201" s="40">
        <f t="shared" si="110"/>
        <v>1.071635201299413E-2</v>
      </c>
      <c r="AK201" s="40">
        <f t="shared" si="111"/>
        <v>0.8</v>
      </c>
      <c r="AL201" s="39"/>
      <c r="AM201" s="39"/>
      <c r="AN201" s="39"/>
      <c r="AO201" s="39"/>
      <c r="AP201" s="39"/>
      <c r="AQ201" s="39"/>
    </row>
    <row r="202" spans="3:43" x14ac:dyDescent="0.25">
      <c r="C202" s="1182"/>
      <c r="D202" s="75">
        <v>5.0049999999999999</v>
      </c>
      <c r="E202" s="21">
        <f t="shared" si="97"/>
        <v>5005000</v>
      </c>
      <c r="F202" s="75">
        <v>0.38900000000000001</v>
      </c>
      <c r="G202" s="21">
        <f t="shared" si="98"/>
        <v>0.50156757227625937</v>
      </c>
      <c r="H202" s="75">
        <f t="shared" si="99"/>
        <v>0.69780238179642606</v>
      </c>
      <c r="I202" s="1185"/>
      <c r="J202" s="74">
        <v>125</v>
      </c>
      <c r="K202" s="74">
        <v>250</v>
      </c>
      <c r="L202" s="74">
        <v>1830</v>
      </c>
      <c r="M202" s="1172"/>
      <c r="N202" s="1188"/>
      <c r="O202" s="221">
        <v>6.4</v>
      </c>
      <c r="P202" s="221">
        <f t="shared" si="88"/>
        <v>64.339817545518969</v>
      </c>
      <c r="Q202" s="221">
        <v>137800</v>
      </c>
      <c r="R202" s="221">
        <v>39</v>
      </c>
      <c r="S202" s="222">
        <f t="shared" si="100"/>
        <v>33093.451379805359</v>
      </c>
      <c r="T202" s="221">
        <v>200</v>
      </c>
      <c r="U202" s="222">
        <f t="shared" si="101"/>
        <v>4.1639658075703094</v>
      </c>
      <c r="V202" s="1044">
        <f t="shared" si="91"/>
        <v>2.5735927018207586E-3</v>
      </c>
      <c r="W202" s="222">
        <f t="shared" si="102"/>
        <v>27.214893181968012</v>
      </c>
      <c r="X202" s="561">
        <f t="shared" si="92"/>
        <v>8838198.4317827467</v>
      </c>
      <c r="Y202" s="561">
        <f t="shared" si="93"/>
        <v>1.7111901471095541E-5</v>
      </c>
      <c r="Z202" s="554">
        <f t="shared" si="103"/>
        <v>2.9566817235428815E-3</v>
      </c>
      <c r="AA202" s="222">
        <f t="shared" si="94"/>
        <v>18.600000000000001</v>
      </c>
      <c r="AB202" s="222">
        <f t="shared" si="95"/>
        <v>50</v>
      </c>
      <c r="AC202" s="355">
        <f t="shared" si="104"/>
        <v>50</v>
      </c>
      <c r="AD202" s="222">
        <f t="shared" si="96"/>
        <v>1.2893767924839572</v>
      </c>
      <c r="AE202" s="221">
        <f t="shared" si="105"/>
        <v>1.7995446392094891</v>
      </c>
      <c r="AF202" s="115">
        <f t="shared" si="106"/>
        <v>0.69780238179642606</v>
      </c>
      <c r="AG202" s="223">
        <f t="shared" si="107"/>
        <v>0.38776608625999931</v>
      </c>
      <c r="AH202" s="40">
        <f t="shared" si="108"/>
        <v>0.19449089449649443</v>
      </c>
      <c r="AI202" s="223">
        <f t="shared" si="109"/>
        <v>0.15036253765339722</v>
      </c>
      <c r="AJ202" s="40">
        <f t="shared" si="110"/>
        <v>1.071635201299413E-2</v>
      </c>
      <c r="AK202" s="40">
        <f t="shared" si="111"/>
        <v>0.8</v>
      </c>
      <c r="AL202" s="39"/>
      <c r="AM202" s="39"/>
      <c r="AN202" s="39"/>
      <c r="AO202" s="39"/>
      <c r="AP202" s="39"/>
      <c r="AQ202" s="39"/>
    </row>
    <row r="203" spans="3:43" x14ac:dyDescent="0.25">
      <c r="C203" s="1182"/>
      <c r="D203" s="75">
        <v>5.452</v>
      </c>
      <c r="E203" s="21">
        <f t="shared" si="97"/>
        <v>5452000</v>
      </c>
      <c r="F203" s="75">
        <v>0.47399999999999998</v>
      </c>
      <c r="G203" s="21">
        <f t="shared" si="98"/>
        <v>0.61116459963739567</v>
      </c>
      <c r="H203" s="75">
        <f t="shared" si="99"/>
        <v>0.76012359351730552</v>
      </c>
      <c r="I203" s="1185"/>
      <c r="J203" s="74">
        <v>125</v>
      </c>
      <c r="K203" s="74">
        <v>250</v>
      </c>
      <c r="L203" s="74">
        <v>1830</v>
      </c>
      <c r="M203" s="1172"/>
      <c r="N203" s="1188"/>
      <c r="O203" s="221">
        <v>6.4</v>
      </c>
      <c r="P203" s="221">
        <f t="shared" si="88"/>
        <v>64.339817545518969</v>
      </c>
      <c r="Q203" s="221">
        <v>137800</v>
      </c>
      <c r="R203" s="221">
        <v>39</v>
      </c>
      <c r="S203" s="222">
        <f t="shared" si="100"/>
        <v>33093.451379805359</v>
      </c>
      <c r="T203" s="221">
        <v>200</v>
      </c>
      <c r="U203" s="222">
        <f t="shared" si="101"/>
        <v>4.1639658075703094</v>
      </c>
      <c r="V203" s="1044">
        <f t="shared" si="91"/>
        <v>2.5735927018207586E-3</v>
      </c>
      <c r="W203" s="222">
        <f t="shared" si="102"/>
        <v>27.214893181968012</v>
      </c>
      <c r="X203" s="561">
        <f t="shared" si="92"/>
        <v>8838198.4317827467</v>
      </c>
      <c r="Y203" s="561">
        <f t="shared" si="93"/>
        <v>1.864017718689568E-5</v>
      </c>
      <c r="Z203" s="554">
        <f t="shared" si="103"/>
        <v>3.2207450063448128E-3</v>
      </c>
      <c r="AA203" s="222">
        <f t="shared" si="94"/>
        <v>18.600000000000001</v>
      </c>
      <c r="AB203" s="222">
        <f t="shared" si="95"/>
        <v>50</v>
      </c>
      <c r="AC203" s="355">
        <f t="shared" si="104"/>
        <v>50</v>
      </c>
      <c r="AD203" s="222">
        <f t="shared" si="96"/>
        <v>1.2893767924839572</v>
      </c>
      <c r="AE203" s="221">
        <f t="shared" si="105"/>
        <v>1.7995446392094891</v>
      </c>
      <c r="AF203" s="115">
        <f t="shared" si="106"/>
        <v>0.76012359351730552</v>
      </c>
      <c r="AG203" s="223">
        <f t="shared" si="107"/>
        <v>0.42239774271518793</v>
      </c>
      <c r="AH203" s="40">
        <f t="shared" si="108"/>
        <v>0.25815454731426751</v>
      </c>
      <c r="AI203" s="223">
        <f t="shared" si="109"/>
        <v>0.17841985305088609</v>
      </c>
      <c r="AJ203" s="40">
        <f t="shared" si="110"/>
        <v>1.071635201299413E-2</v>
      </c>
      <c r="AK203" s="40">
        <f t="shared" si="111"/>
        <v>0.8</v>
      </c>
      <c r="AL203" s="39"/>
      <c r="AM203" s="39"/>
      <c r="AN203" s="39"/>
      <c r="AO203" s="39"/>
      <c r="AP203" s="39"/>
      <c r="AQ203" s="39"/>
    </row>
    <row r="204" spans="3:43" x14ac:dyDescent="0.25">
      <c r="C204" s="1182"/>
      <c r="D204" s="75">
        <v>5.6769999999999996</v>
      </c>
      <c r="E204" s="21">
        <f t="shared" si="97"/>
        <v>5677000</v>
      </c>
      <c r="F204" s="75">
        <v>0.49099999999999999</v>
      </c>
      <c r="G204" s="21">
        <f t="shared" si="98"/>
        <v>0.63308400510962293</v>
      </c>
      <c r="H204" s="75">
        <f t="shared" si="99"/>
        <v>0.7914933309607014</v>
      </c>
      <c r="I204" s="1185"/>
      <c r="J204" s="74">
        <v>125</v>
      </c>
      <c r="K204" s="74">
        <v>250</v>
      </c>
      <c r="L204" s="74">
        <v>1830</v>
      </c>
      <c r="M204" s="1172"/>
      <c r="N204" s="1188"/>
      <c r="O204" s="221">
        <v>6.4</v>
      </c>
      <c r="P204" s="221">
        <f t="shared" si="88"/>
        <v>64.339817545518969</v>
      </c>
      <c r="Q204" s="221">
        <v>137800</v>
      </c>
      <c r="R204" s="221">
        <v>39</v>
      </c>
      <c r="S204" s="222">
        <f t="shared" si="100"/>
        <v>33093.451379805359</v>
      </c>
      <c r="T204" s="221">
        <v>200</v>
      </c>
      <c r="U204" s="222">
        <f t="shared" si="101"/>
        <v>4.1639658075703094</v>
      </c>
      <c r="V204" s="1044">
        <f t="shared" si="91"/>
        <v>2.5735927018207586E-3</v>
      </c>
      <c r="W204" s="222">
        <f t="shared" si="102"/>
        <v>27.214893181968012</v>
      </c>
      <c r="X204" s="561">
        <f t="shared" si="92"/>
        <v>8838198.4317827467</v>
      </c>
      <c r="Y204" s="561">
        <f t="shared" si="93"/>
        <v>1.9409443486795081E-5</v>
      </c>
      <c r="Z204" s="554">
        <f t="shared" si="103"/>
        <v>3.3536627661444433E-3</v>
      </c>
      <c r="AA204" s="222">
        <f t="shared" si="94"/>
        <v>18.600000000000001</v>
      </c>
      <c r="AB204" s="222">
        <f t="shared" si="95"/>
        <v>50</v>
      </c>
      <c r="AC204" s="355">
        <f t="shared" si="104"/>
        <v>50</v>
      </c>
      <c r="AD204" s="222">
        <f t="shared" si="96"/>
        <v>1.2893767924839572</v>
      </c>
      <c r="AE204" s="221">
        <f t="shared" si="105"/>
        <v>1.7995446392094891</v>
      </c>
      <c r="AF204" s="115">
        <f t="shared" si="106"/>
        <v>0.7914933309607014</v>
      </c>
      <c r="AG204" s="223">
        <f t="shared" si="107"/>
        <v>0.43982978455504812</v>
      </c>
      <c r="AH204" s="40">
        <f t="shared" si="108"/>
        <v>0.27844920157261244</v>
      </c>
      <c r="AI204" s="223">
        <f t="shared" si="109"/>
        <v>0.19345023938174005</v>
      </c>
      <c r="AJ204" s="40">
        <f t="shared" si="110"/>
        <v>1.071635201299413E-2</v>
      </c>
      <c r="AK204" s="40">
        <f t="shared" si="111"/>
        <v>0.8</v>
      </c>
      <c r="AL204" s="39"/>
      <c r="AM204" s="39"/>
      <c r="AN204" s="39"/>
      <c r="AO204" s="39"/>
      <c r="AP204" s="39"/>
      <c r="AQ204" s="39"/>
    </row>
    <row r="205" spans="3:43" x14ac:dyDescent="0.25">
      <c r="C205" s="1182"/>
      <c r="D205" s="75">
        <v>5.9020000000000001</v>
      </c>
      <c r="E205" s="21">
        <f t="shared" si="97"/>
        <v>5902000</v>
      </c>
      <c r="F205" s="75">
        <v>0.55300000000000005</v>
      </c>
      <c r="G205" s="21">
        <f t="shared" si="98"/>
        <v>0.71302536624362844</v>
      </c>
      <c r="H205" s="75">
        <f t="shared" si="99"/>
        <v>0.82286306840409729</v>
      </c>
      <c r="I205" s="1185"/>
      <c r="J205" s="74">
        <v>125</v>
      </c>
      <c r="K205" s="74">
        <v>250</v>
      </c>
      <c r="L205" s="74">
        <v>1830</v>
      </c>
      <c r="M205" s="1172"/>
      <c r="N205" s="1188"/>
      <c r="O205" s="221">
        <v>6.4</v>
      </c>
      <c r="P205" s="221">
        <f t="shared" si="88"/>
        <v>64.339817545518969</v>
      </c>
      <c r="Q205" s="221">
        <v>137800</v>
      </c>
      <c r="R205" s="221">
        <v>39</v>
      </c>
      <c r="S205" s="222">
        <f t="shared" si="100"/>
        <v>33093.451379805359</v>
      </c>
      <c r="T205" s="221">
        <v>200</v>
      </c>
      <c r="U205" s="222">
        <f t="shared" si="101"/>
        <v>4.1639658075703094</v>
      </c>
      <c r="V205" s="1044">
        <f t="shared" si="91"/>
        <v>2.5735927018207586E-3</v>
      </c>
      <c r="W205" s="222">
        <f t="shared" si="102"/>
        <v>27.214893181968012</v>
      </c>
      <c r="X205" s="561">
        <f t="shared" si="92"/>
        <v>8838198.4317827467</v>
      </c>
      <c r="Y205" s="561">
        <f t="shared" si="93"/>
        <v>2.0178709786694482E-5</v>
      </c>
      <c r="Z205" s="554">
        <f t="shared" si="103"/>
        <v>3.4865805259440734E-3</v>
      </c>
      <c r="AA205" s="222">
        <f t="shared" si="94"/>
        <v>18.600000000000001</v>
      </c>
      <c r="AB205" s="222">
        <f t="shared" si="95"/>
        <v>50</v>
      </c>
      <c r="AC205" s="355">
        <f t="shared" si="104"/>
        <v>50</v>
      </c>
      <c r="AD205" s="222">
        <f t="shared" si="96"/>
        <v>1.2893767924839572</v>
      </c>
      <c r="AE205" s="221">
        <f t="shared" si="105"/>
        <v>1.7995446392094891</v>
      </c>
      <c r="AF205" s="115">
        <f t="shared" si="106"/>
        <v>0.82286306840409729</v>
      </c>
      <c r="AG205" s="223">
        <f t="shared" si="107"/>
        <v>0.45726182639490826</v>
      </c>
      <c r="AH205" s="40">
        <f t="shared" si="108"/>
        <v>0.32603928123445991</v>
      </c>
      <c r="AI205" s="223">
        <f t="shared" si="109"/>
        <v>0.20908837787800721</v>
      </c>
      <c r="AJ205" s="40">
        <f t="shared" si="110"/>
        <v>1.071635201299413E-2</v>
      </c>
      <c r="AK205" s="40">
        <f t="shared" si="111"/>
        <v>0.8</v>
      </c>
      <c r="AL205" s="39"/>
      <c r="AM205" s="39"/>
      <c r="AN205" s="39"/>
      <c r="AO205" s="39"/>
      <c r="AP205" s="39"/>
      <c r="AQ205" s="39"/>
    </row>
    <row r="206" spans="3:43" x14ac:dyDescent="0.25">
      <c r="C206" s="1182"/>
      <c r="D206" s="75">
        <v>6.351</v>
      </c>
      <c r="E206" s="21">
        <f t="shared" si="97"/>
        <v>6351000</v>
      </c>
      <c r="F206" s="75">
        <v>0.629</v>
      </c>
      <c r="G206" s="21">
        <f t="shared" si="98"/>
        <v>0.81101800247240907</v>
      </c>
      <c r="H206" s="75">
        <f t="shared" si="99"/>
        <v>0.88546312223558465</v>
      </c>
      <c r="I206" s="1185"/>
      <c r="J206" s="74">
        <v>125</v>
      </c>
      <c r="K206" s="74">
        <v>250</v>
      </c>
      <c r="L206" s="74">
        <v>1830</v>
      </c>
      <c r="M206" s="1172"/>
      <c r="N206" s="1188"/>
      <c r="O206" s="221">
        <v>6.4</v>
      </c>
      <c r="P206" s="221">
        <f t="shared" si="88"/>
        <v>64.339817545518969</v>
      </c>
      <c r="Q206" s="221">
        <v>137800</v>
      </c>
      <c r="R206" s="221">
        <v>39</v>
      </c>
      <c r="S206" s="222">
        <f t="shared" si="100"/>
        <v>33093.451379805359</v>
      </c>
      <c r="T206" s="221">
        <v>200</v>
      </c>
      <c r="U206" s="222">
        <f t="shared" si="101"/>
        <v>4.1639658075703094</v>
      </c>
      <c r="V206" s="1044">
        <f t="shared" si="91"/>
        <v>2.5735927018207586E-3</v>
      </c>
      <c r="W206" s="222">
        <f t="shared" si="102"/>
        <v>27.214893181968012</v>
      </c>
      <c r="X206" s="561">
        <f t="shared" si="92"/>
        <v>8838198.4317827467</v>
      </c>
      <c r="Y206" s="561">
        <f t="shared" si="93"/>
        <v>2.1713823425160393E-5</v>
      </c>
      <c r="Z206" s="554">
        <f t="shared" si="103"/>
        <v>3.7518252999442234E-3</v>
      </c>
      <c r="AA206" s="222">
        <f t="shared" si="94"/>
        <v>18.600000000000001</v>
      </c>
      <c r="AB206" s="222">
        <f t="shared" si="95"/>
        <v>50</v>
      </c>
      <c r="AC206" s="355">
        <f t="shared" si="104"/>
        <v>50</v>
      </c>
      <c r="AD206" s="222">
        <f t="shared" si="96"/>
        <v>1.2893767924839572</v>
      </c>
      <c r="AE206" s="221">
        <f t="shared" si="105"/>
        <v>1.7995446392094891</v>
      </c>
      <c r="AF206" s="115">
        <f t="shared" si="106"/>
        <v>0.88546312223558465</v>
      </c>
      <c r="AG206" s="223">
        <f t="shared" si="107"/>
        <v>0.49204843433311785</v>
      </c>
      <c r="AH206" s="40">
        <f t="shared" si="108"/>
        <v>0.39906013833252157</v>
      </c>
      <c r="AI206" s="223">
        <f t="shared" si="109"/>
        <v>0.24211166172967258</v>
      </c>
      <c r="AJ206" s="40">
        <f t="shared" si="110"/>
        <v>1.071635201299413E-2</v>
      </c>
      <c r="AK206" s="40">
        <f t="shared" si="111"/>
        <v>0.8</v>
      </c>
      <c r="AL206" s="39"/>
      <c r="AM206" s="39"/>
      <c r="AN206" s="39"/>
      <c r="AO206" s="39"/>
      <c r="AP206" s="39"/>
      <c r="AQ206" s="39"/>
    </row>
    <row r="207" spans="3:43" x14ac:dyDescent="0.25">
      <c r="C207" s="1182"/>
      <c r="D207" s="75">
        <v>6.7450000000000001</v>
      </c>
      <c r="E207" s="21">
        <f t="shared" si="97"/>
        <v>6745000</v>
      </c>
      <c r="F207" s="75">
        <v>0.68200000000000005</v>
      </c>
      <c r="G207" s="21">
        <f t="shared" si="98"/>
        <v>0.87935497247405892</v>
      </c>
      <c r="H207" s="75">
        <f t="shared" si="99"/>
        <v>0.94039501802535341</v>
      </c>
      <c r="I207" s="1185"/>
      <c r="J207" s="74">
        <v>125</v>
      </c>
      <c r="K207" s="74">
        <v>250</v>
      </c>
      <c r="L207" s="74">
        <v>1830</v>
      </c>
      <c r="M207" s="1172"/>
      <c r="N207" s="1188"/>
      <c r="O207" s="221">
        <v>6.4</v>
      </c>
      <c r="P207" s="221">
        <f t="shared" si="88"/>
        <v>64.339817545518969</v>
      </c>
      <c r="Q207" s="221">
        <v>137800</v>
      </c>
      <c r="R207" s="221">
        <v>39</v>
      </c>
      <c r="S207" s="222">
        <f t="shared" si="100"/>
        <v>33093.451379805359</v>
      </c>
      <c r="T207" s="221">
        <v>200</v>
      </c>
      <c r="U207" s="222">
        <f t="shared" si="101"/>
        <v>4.1639658075703094</v>
      </c>
      <c r="V207" s="1044">
        <f t="shared" si="91"/>
        <v>2.5735927018207586E-3</v>
      </c>
      <c r="W207" s="222">
        <f t="shared" si="102"/>
        <v>27.214893181968012</v>
      </c>
      <c r="X207" s="561">
        <f t="shared" si="92"/>
        <v>8838198.4317827467</v>
      </c>
      <c r="Y207" s="561">
        <f t="shared" si="93"/>
        <v>2.3060894190317565E-5</v>
      </c>
      <c r="Z207" s="554">
        <f t="shared" si="103"/>
        <v>3.9845790659933534E-3</v>
      </c>
      <c r="AA207" s="222">
        <f t="shared" si="94"/>
        <v>18.600000000000001</v>
      </c>
      <c r="AB207" s="222">
        <f t="shared" si="95"/>
        <v>50</v>
      </c>
      <c r="AC207" s="355">
        <f t="shared" si="104"/>
        <v>50</v>
      </c>
      <c r="AD207" s="222">
        <f t="shared" si="96"/>
        <v>1.2893767924839572</v>
      </c>
      <c r="AE207" s="221">
        <f t="shared" si="105"/>
        <v>1.7995446392094891</v>
      </c>
      <c r="AF207" s="115">
        <f t="shared" si="106"/>
        <v>0.94039501802535341</v>
      </c>
      <c r="AG207" s="223">
        <f t="shared" si="107"/>
        <v>0.52257387648825071</v>
      </c>
      <c r="AH207" s="40">
        <f t="shared" si="108"/>
        <v>0.45952793677498799</v>
      </c>
      <c r="AI207" s="223">
        <f t="shared" si="109"/>
        <v>0.2730834563879575</v>
      </c>
      <c r="AJ207" s="40">
        <f t="shared" si="110"/>
        <v>1.071635201299413E-2</v>
      </c>
      <c r="AK207" s="40">
        <f t="shared" si="111"/>
        <v>0.8</v>
      </c>
      <c r="AL207" s="39"/>
      <c r="AM207" s="39"/>
      <c r="AN207" s="39"/>
      <c r="AO207" s="39"/>
      <c r="AP207" s="39"/>
      <c r="AQ207" s="39"/>
    </row>
    <row r="208" spans="3:43" x14ac:dyDescent="0.25">
      <c r="C208" s="1182"/>
      <c r="D208" s="75">
        <v>7.25</v>
      </c>
      <c r="E208" s="21">
        <f t="shared" si="97"/>
        <v>7250000</v>
      </c>
      <c r="F208" s="75">
        <v>0.71799999999999997</v>
      </c>
      <c r="G208" s="21">
        <f t="shared" si="98"/>
        <v>0.92577253700348128</v>
      </c>
      <c r="H208" s="75">
        <f t="shared" si="99"/>
        <v>1.0108026509538639</v>
      </c>
      <c r="I208" s="1185"/>
      <c r="J208" s="74">
        <v>125</v>
      </c>
      <c r="K208" s="74">
        <v>250</v>
      </c>
      <c r="L208" s="74">
        <v>1830</v>
      </c>
      <c r="M208" s="1172"/>
      <c r="N208" s="1188"/>
      <c r="O208" s="221">
        <v>6.4</v>
      </c>
      <c r="P208" s="221">
        <f t="shared" si="88"/>
        <v>64.339817545518969</v>
      </c>
      <c r="Q208" s="221">
        <v>137800</v>
      </c>
      <c r="R208" s="221">
        <v>39</v>
      </c>
      <c r="S208" s="222">
        <f t="shared" si="100"/>
        <v>33093.451379805359</v>
      </c>
      <c r="T208" s="221">
        <v>200</v>
      </c>
      <c r="U208" s="222">
        <f t="shared" si="101"/>
        <v>4.1639658075703094</v>
      </c>
      <c r="V208" s="1044">
        <f t="shared" si="91"/>
        <v>2.5735927018207586E-3</v>
      </c>
      <c r="W208" s="222">
        <f t="shared" si="102"/>
        <v>27.214893181968012</v>
      </c>
      <c r="X208" s="561">
        <f t="shared" si="92"/>
        <v>8838198.4317827467</v>
      </c>
      <c r="Y208" s="561">
        <f t="shared" si="93"/>
        <v>2.4787469663425106E-5</v>
      </c>
      <c r="Z208" s="554">
        <f t="shared" si="103"/>
        <v>4.2829055935436344E-3</v>
      </c>
      <c r="AA208" s="222">
        <f t="shared" si="94"/>
        <v>18.600000000000001</v>
      </c>
      <c r="AB208" s="222">
        <f t="shared" si="95"/>
        <v>50</v>
      </c>
      <c r="AC208" s="355">
        <f t="shared" si="104"/>
        <v>50</v>
      </c>
      <c r="AD208" s="222">
        <f t="shared" si="96"/>
        <v>1.2893767924839572</v>
      </c>
      <c r="AE208" s="221">
        <f t="shared" si="105"/>
        <v>1.7995446392094891</v>
      </c>
      <c r="AF208" s="115">
        <f t="shared" si="106"/>
        <v>1.0108026509538639</v>
      </c>
      <c r="AG208" s="223">
        <f t="shared" si="107"/>
        <v>0.56169912595104787</v>
      </c>
      <c r="AH208" s="40">
        <f t="shared" si="108"/>
        <v>0.52000562486433954</v>
      </c>
      <c r="AI208" s="223">
        <f t="shared" si="109"/>
        <v>0.31550590809417112</v>
      </c>
      <c r="AJ208" s="40">
        <f t="shared" si="110"/>
        <v>1.071635201299413E-2</v>
      </c>
      <c r="AK208" s="40">
        <f t="shared" si="111"/>
        <v>0.8</v>
      </c>
      <c r="AL208" s="39"/>
      <c r="AM208" s="39"/>
      <c r="AN208" s="39"/>
      <c r="AO208" s="39"/>
      <c r="AP208" s="39"/>
      <c r="AQ208" s="39"/>
    </row>
    <row r="209" spans="3:43" x14ac:dyDescent="0.25">
      <c r="C209" s="1182"/>
      <c r="D209" s="75">
        <v>7.6440000000000001</v>
      </c>
      <c r="E209" s="21">
        <f t="shared" si="97"/>
        <v>7644000</v>
      </c>
      <c r="F209" s="75">
        <v>0.77800000000000002</v>
      </c>
      <c r="G209" s="21">
        <f t="shared" si="98"/>
        <v>1.0031351445525187</v>
      </c>
      <c r="H209" s="75">
        <f t="shared" si="99"/>
        <v>1.0657345467436323</v>
      </c>
      <c r="I209" s="1185"/>
      <c r="J209" s="74">
        <v>125</v>
      </c>
      <c r="K209" s="74">
        <v>250</v>
      </c>
      <c r="L209" s="74">
        <v>1830</v>
      </c>
      <c r="M209" s="1172"/>
      <c r="N209" s="1188"/>
      <c r="O209" s="221">
        <v>6.4</v>
      </c>
      <c r="P209" s="221">
        <f t="shared" si="88"/>
        <v>64.339817545518969</v>
      </c>
      <c r="Q209" s="221">
        <v>137800</v>
      </c>
      <c r="R209" s="221">
        <v>39</v>
      </c>
      <c r="S209" s="222">
        <f t="shared" si="100"/>
        <v>33093.451379805359</v>
      </c>
      <c r="T209" s="221">
        <v>200</v>
      </c>
      <c r="U209" s="222">
        <f t="shared" si="101"/>
        <v>4.1639658075703094</v>
      </c>
      <c r="V209" s="1044">
        <f t="shared" si="91"/>
        <v>2.5735927018207586E-3</v>
      </c>
      <c r="W209" s="222">
        <f t="shared" si="102"/>
        <v>27.214893181968012</v>
      </c>
      <c r="X209" s="561">
        <f t="shared" si="92"/>
        <v>8838198.4317827467</v>
      </c>
      <c r="Y209" s="561">
        <f t="shared" si="93"/>
        <v>2.6134540428582277E-5</v>
      </c>
      <c r="Z209" s="554">
        <f t="shared" si="103"/>
        <v>4.5156593595927644E-3</v>
      </c>
      <c r="AA209" s="222">
        <f t="shared" si="94"/>
        <v>18.600000000000001</v>
      </c>
      <c r="AB209" s="222">
        <f t="shared" si="95"/>
        <v>50</v>
      </c>
      <c r="AC209" s="355">
        <f t="shared" si="104"/>
        <v>50</v>
      </c>
      <c r="AD209" s="222">
        <f t="shared" si="96"/>
        <v>1.2893767924839572</v>
      </c>
      <c r="AE209" s="221">
        <f t="shared" si="105"/>
        <v>1.7995446392094891</v>
      </c>
      <c r="AF209" s="115">
        <f t="shared" si="106"/>
        <v>1.0657345467436323</v>
      </c>
      <c r="AG209" s="223">
        <f t="shared" si="107"/>
        <v>0.59222456810618074</v>
      </c>
      <c r="AH209" s="40">
        <f t="shared" si="108"/>
        <v>0.59408127773474662</v>
      </c>
      <c r="AI209" s="223">
        <f t="shared" si="109"/>
        <v>0.35072993906855232</v>
      </c>
      <c r="AJ209" s="40">
        <f t="shared" si="110"/>
        <v>1.071635201299413E-2</v>
      </c>
      <c r="AK209" s="40">
        <f t="shared" si="111"/>
        <v>0.8</v>
      </c>
      <c r="AL209" s="39"/>
      <c r="AM209" s="39"/>
      <c r="AN209" s="39"/>
      <c r="AO209" s="39"/>
      <c r="AP209" s="39"/>
      <c r="AQ209" s="39"/>
    </row>
    <row r="210" spans="3:43" x14ac:dyDescent="0.25">
      <c r="C210" s="1182"/>
      <c r="D210" s="75">
        <v>8.0370000000000008</v>
      </c>
      <c r="E210" s="21">
        <f t="shared" si="97"/>
        <v>8037000.0000000009</v>
      </c>
      <c r="F210" s="75">
        <v>0.82</v>
      </c>
      <c r="G210" s="21">
        <f t="shared" si="98"/>
        <v>1.0572889698368448</v>
      </c>
      <c r="H210" s="75">
        <f t="shared" si="99"/>
        <v>1.1205270214780971</v>
      </c>
      <c r="I210" s="1185"/>
      <c r="J210" s="74">
        <v>125</v>
      </c>
      <c r="K210" s="74">
        <v>250</v>
      </c>
      <c r="L210" s="74">
        <v>1830</v>
      </c>
      <c r="M210" s="1172"/>
      <c r="N210" s="1188"/>
      <c r="O210" s="221">
        <v>6.4</v>
      </c>
      <c r="P210" s="221">
        <f t="shared" si="88"/>
        <v>64.339817545518969</v>
      </c>
      <c r="Q210" s="221">
        <v>137800</v>
      </c>
      <c r="R210" s="221">
        <v>39</v>
      </c>
      <c r="S210" s="222">
        <f t="shared" si="100"/>
        <v>33093.451379805359</v>
      </c>
      <c r="T210" s="221">
        <v>200</v>
      </c>
      <c r="U210" s="222">
        <f t="shared" si="101"/>
        <v>4.1639658075703094</v>
      </c>
      <c r="V210" s="1044">
        <f t="shared" si="91"/>
        <v>2.5735927018207586E-3</v>
      </c>
      <c r="W210" s="222">
        <f t="shared" si="102"/>
        <v>27.214893181968012</v>
      </c>
      <c r="X210" s="561">
        <f t="shared" si="92"/>
        <v>8838198.4317827467</v>
      </c>
      <c r="Y210" s="561">
        <f t="shared" si="93"/>
        <v>2.7478192232406568E-5</v>
      </c>
      <c r="Z210" s="554">
        <f t="shared" si="103"/>
        <v>4.7478223800427851E-3</v>
      </c>
      <c r="AA210" s="222">
        <f t="shared" si="94"/>
        <v>18.600000000000001</v>
      </c>
      <c r="AB210" s="222">
        <f t="shared" si="95"/>
        <v>50</v>
      </c>
      <c r="AC210" s="355">
        <f t="shared" si="104"/>
        <v>50</v>
      </c>
      <c r="AD210" s="222">
        <f t="shared" si="96"/>
        <v>1.2893767924839572</v>
      </c>
      <c r="AE210" s="221">
        <f t="shared" si="105"/>
        <v>1.7995446392094891</v>
      </c>
      <c r="AF210" s="115">
        <f t="shared" si="106"/>
        <v>1.1205270214780971</v>
      </c>
      <c r="AG210" s="223">
        <f t="shared" si="107"/>
        <v>0.62267253451980298</v>
      </c>
      <c r="AH210" s="40">
        <f t="shared" si="108"/>
        <v>0.65834480256813965</v>
      </c>
      <c r="AI210" s="223">
        <f t="shared" si="109"/>
        <v>0.38772108524531523</v>
      </c>
      <c r="AJ210" s="40">
        <f t="shared" si="110"/>
        <v>1.071635201299413E-2</v>
      </c>
      <c r="AK210" s="40">
        <f t="shared" si="111"/>
        <v>0.8</v>
      </c>
      <c r="AL210" s="39"/>
      <c r="AM210" s="39"/>
      <c r="AN210" s="39"/>
      <c r="AO210" s="39"/>
      <c r="AP210" s="39"/>
      <c r="AQ210" s="39"/>
    </row>
    <row r="211" spans="3:43" x14ac:dyDescent="0.25">
      <c r="C211" s="1182"/>
      <c r="D211" s="75">
        <v>8.2059999999999995</v>
      </c>
      <c r="E211" s="21">
        <f t="shared" si="97"/>
        <v>8206000</v>
      </c>
      <c r="F211" s="75">
        <v>0.86899999999999999</v>
      </c>
      <c r="G211" s="21">
        <f t="shared" si="98"/>
        <v>1.1204684326685588</v>
      </c>
      <c r="H211" s="75">
        <f t="shared" si="99"/>
        <v>1.1440891798244699</v>
      </c>
      <c r="I211" s="1185"/>
      <c r="J211" s="74">
        <v>125</v>
      </c>
      <c r="K211" s="74">
        <v>250</v>
      </c>
      <c r="L211" s="74">
        <v>1830</v>
      </c>
      <c r="M211" s="1172"/>
      <c r="N211" s="1188"/>
      <c r="O211" s="221">
        <v>6.4</v>
      </c>
      <c r="P211" s="221">
        <f t="shared" si="88"/>
        <v>64.339817545518969</v>
      </c>
      <c r="Q211" s="221">
        <v>137800</v>
      </c>
      <c r="R211" s="221">
        <v>39</v>
      </c>
      <c r="S211" s="222">
        <f t="shared" si="100"/>
        <v>33093.451379805359</v>
      </c>
      <c r="T211" s="221">
        <v>200</v>
      </c>
      <c r="U211" s="222">
        <f t="shared" si="101"/>
        <v>4.1639658075703094</v>
      </c>
      <c r="V211" s="1044">
        <f t="shared" si="91"/>
        <v>2.5735927018207586E-3</v>
      </c>
      <c r="W211" s="222">
        <f t="shared" si="102"/>
        <v>27.214893181968012</v>
      </c>
      <c r="X211" s="561">
        <f t="shared" si="92"/>
        <v>8838198.4317827467</v>
      </c>
      <c r="Y211" s="561">
        <f t="shared" si="93"/>
        <v>2.8055996697664334E-5</v>
      </c>
      <c r="Z211" s="554">
        <f t="shared" si="103"/>
        <v>4.8476583862922841E-3</v>
      </c>
      <c r="AA211" s="222">
        <f t="shared" si="94"/>
        <v>18.600000000000001</v>
      </c>
      <c r="AB211" s="222">
        <f t="shared" si="95"/>
        <v>50</v>
      </c>
      <c r="AC211" s="355">
        <f t="shared" si="104"/>
        <v>50</v>
      </c>
      <c r="AD211" s="222">
        <f t="shared" si="96"/>
        <v>1.2893767924839572</v>
      </c>
      <c r="AE211" s="221">
        <f t="shared" si="105"/>
        <v>1.7995446392094891</v>
      </c>
      <c r="AF211" s="115">
        <f t="shared" si="106"/>
        <v>1.1440891798244699</v>
      </c>
      <c r="AG211" s="223">
        <f t="shared" si="107"/>
        <v>0.6357659348350756</v>
      </c>
      <c r="AH211" s="40">
        <f t="shared" si="108"/>
        <v>0.71235566054871824</v>
      </c>
      <c r="AI211" s="223">
        <f t="shared" si="109"/>
        <v>0.40419832389671762</v>
      </c>
      <c r="AJ211" s="40">
        <f t="shared" si="110"/>
        <v>1.071635201299413E-2</v>
      </c>
      <c r="AK211" s="40">
        <f t="shared" si="111"/>
        <v>0.8</v>
      </c>
      <c r="AL211" s="39"/>
      <c r="AM211" s="39"/>
      <c r="AN211" s="39"/>
      <c r="AO211" s="39"/>
      <c r="AP211" s="39"/>
      <c r="AQ211" s="39"/>
    </row>
    <row r="212" spans="3:43" x14ac:dyDescent="0.25">
      <c r="C212" s="1182"/>
      <c r="D212" s="75">
        <v>8.4870000000000001</v>
      </c>
      <c r="E212" s="21">
        <f t="shared" si="97"/>
        <v>8487000</v>
      </c>
      <c r="F212" s="75">
        <v>0.879</v>
      </c>
      <c r="G212" s="21">
        <f t="shared" si="98"/>
        <v>1.1333622005933983</v>
      </c>
      <c r="H212" s="75">
        <f t="shared" si="99"/>
        <v>1.1832664963648885</v>
      </c>
      <c r="I212" s="1185"/>
      <c r="J212" s="74">
        <v>125</v>
      </c>
      <c r="K212" s="74">
        <v>250</v>
      </c>
      <c r="L212" s="74">
        <v>1830</v>
      </c>
      <c r="M212" s="1172"/>
      <c r="N212" s="1188"/>
      <c r="O212" s="221">
        <v>6.4</v>
      </c>
      <c r="P212" s="221">
        <f t="shared" si="88"/>
        <v>64.339817545518969</v>
      </c>
      <c r="Q212" s="221">
        <v>137800</v>
      </c>
      <c r="R212" s="221">
        <v>39</v>
      </c>
      <c r="S212" s="222">
        <f t="shared" si="100"/>
        <v>33093.451379805359</v>
      </c>
      <c r="T212" s="221">
        <v>200</v>
      </c>
      <c r="U212" s="222">
        <f t="shared" si="101"/>
        <v>4.1639658075703094</v>
      </c>
      <c r="V212" s="1044">
        <f t="shared" si="91"/>
        <v>2.5735927018207586E-3</v>
      </c>
      <c r="W212" s="222">
        <f t="shared" si="102"/>
        <v>27.214893181968012</v>
      </c>
      <c r="X212" s="561">
        <f t="shared" si="92"/>
        <v>8838198.4317827467</v>
      </c>
      <c r="Y212" s="561">
        <f t="shared" si="93"/>
        <v>2.9016724832205363E-5</v>
      </c>
      <c r="Z212" s="554">
        <f t="shared" si="103"/>
        <v>5.0136578996420444E-3</v>
      </c>
      <c r="AA212" s="222">
        <f t="shared" si="94"/>
        <v>18.600000000000001</v>
      </c>
      <c r="AB212" s="222">
        <f t="shared" si="95"/>
        <v>50</v>
      </c>
      <c r="AC212" s="355">
        <f t="shared" si="104"/>
        <v>50</v>
      </c>
      <c r="AD212" s="222">
        <f t="shared" si="96"/>
        <v>1.2893767924839572</v>
      </c>
      <c r="AE212" s="221">
        <f t="shared" si="105"/>
        <v>1.7995446392094891</v>
      </c>
      <c r="AF212" s="115">
        <f t="shared" si="106"/>
        <v>1.1832664963648885</v>
      </c>
      <c r="AG212" s="223">
        <f t="shared" si="107"/>
        <v>0.65753661819952314</v>
      </c>
      <c r="AH212" s="40">
        <f t="shared" si="108"/>
        <v>0.7452271485733527</v>
      </c>
      <c r="AI212" s="223">
        <f t="shared" si="109"/>
        <v>0.43235440427326544</v>
      </c>
      <c r="AJ212" s="40">
        <f t="shared" si="110"/>
        <v>1.071635201299413E-2</v>
      </c>
      <c r="AK212" s="40">
        <f t="shared" si="111"/>
        <v>0.8</v>
      </c>
      <c r="AL212" s="39"/>
      <c r="AM212" s="39"/>
      <c r="AN212" s="39"/>
      <c r="AO212" s="39"/>
      <c r="AP212" s="39"/>
      <c r="AQ212" s="39"/>
    </row>
    <row r="213" spans="3:43" x14ac:dyDescent="0.25">
      <c r="C213" s="1182"/>
      <c r="D213" s="75">
        <v>8.8810000000000002</v>
      </c>
      <c r="E213" s="21">
        <f t="shared" si="97"/>
        <v>8881000</v>
      </c>
      <c r="F213" s="75">
        <v>0.93899999999999995</v>
      </c>
      <c r="G213" s="21">
        <f t="shared" si="98"/>
        <v>1.2107248081424358</v>
      </c>
      <c r="H213" s="75">
        <f t="shared" si="99"/>
        <v>1.2381983921546571</v>
      </c>
      <c r="I213" s="1185"/>
      <c r="J213" s="74">
        <v>125</v>
      </c>
      <c r="K213" s="74">
        <v>250</v>
      </c>
      <c r="L213" s="74">
        <v>1830</v>
      </c>
      <c r="M213" s="1172"/>
      <c r="N213" s="1188"/>
      <c r="O213" s="221">
        <v>6.4</v>
      </c>
      <c r="P213" s="221">
        <f t="shared" si="88"/>
        <v>64.339817545518969</v>
      </c>
      <c r="Q213" s="221">
        <v>137800</v>
      </c>
      <c r="R213" s="221">
        <v>39</v>
      </c>
      <c r="S213" s="222">
        <f t="shared" si="100"/>
        <v>33093.451379805359</v>
      </c>
      <c r="T213" s="221">
        <v>200</v>
      </c>
      <c r="U213" s="222">
        <f t="shared" si="101"/>
        <v>4.1639658075703094</v>
      </c>
      <c r="V213" s="1044">
        <f t="shared" si="91"/>
        <v>2.5735927018207586E-3</v>
      </c>
      <c r="W213" s="222">
        <f t="shared" si="102"/>
        <v>27.214893181968012</v>
      </c>
      <c r="X213" s="561">
        <f t="shared" si="92"/>
        <v>8838198.4317827467</v>
      </c>
      <c r="Y213" s="561">
        <f t="shared" si="93"/>
        <v>3.0363795597362534E-5</v>
      </c>
      <c r="Z213" s="554">
        <f t="shared" si="103"/>
        <v>5.2464116656911744E-3</v>
      </c>
      <c r="AA213" s="222">
        <f t="shared" si="94"/>
        <v>18.600000000000001</v>
      </c>
      <c r="AB213" s="222">
        <f t="shared" si="95"/>
        <v>50</v>
      </c>
      <c r="AC213" s="355">
        <f t="shared" si="104"/>
        <v>50</v>
      </c>
      <c r="AD213" s="222">
        <f t="shared" si="96"/>
        <v>1.2893767924839572</v>
      </c>
      <c r="AE213" s="221">
        <f t="shared" si="105"/>
        <v>1.7995446392094891</v>
      </c>
      <c r="AF213" s="115">
        <f t="shared" si="106"/>
        <v>1.2381983921546571</v>
      </c>
      <c r="AG213" s="223">
        <f t="shared" si="107"/>
        <v>0.688062060354656</v>
      </c>
      <c r="AH213" s="40">
        <f t="shared" si="108"/>
        <v>0.83305380601297996</v>
      </c>
      <c r="AI213" s="223">
        <f t="shared" si="109"/>
        <v>0.47342939889949426</v>
      </c>
      <c r="AJ213" s="40">
        <f t="shared" si="110"/>
        <v>1.071635201299413E-2</v>
      </c>
      <c r="AK213" s="40">
        <f t="shared" si="111"/>
        <v>0.8</v>
      </c>
      <c r="AL213" s="39"/>
      <c r="AM213" s="39"/>
      <c r="AN213" s="39"/>
      <c r="AO213" s="39"/>
      <c r="AP213" s="39"/>
      <c r="AQ213" s="39"/>
    </row>
    <row r="214" spans="3:43" x14ac:dyDescent="0.25">
      <c r="C214" s="1182"/>
      <c r="D214" s="75">
        <v>9.2739999999999991</v>
      </c>
      <c r="E214" s="21">
        <f t="shared" si="97"/>
        <v>9274000</v>
      </c>
      <c r="F214" s="75">
        <v>1.002</v>
      </c>
      <c r="G214" s="21">
        <f t="shared" si="98"/>
        <v>1.2919555460689252</v>
      </c>
      <c r="H214" s="75">
        <f t="shared" si="99"/>
        <v>1.2929908668891217</v>
      </c>
      <c r="I214" s="1185"/>
      <c r="J214" s="74">
        <v>125</v>
      </c>
      <c r="K214" s="74">
        <v>250</v>
      </c>
      <c r="L214" s="74">
        <v>1830</v>
      </c>
      <c r="M214" s="1172"/>
      <c r="N214" s="1188"/>
      <c r="O214" s="221">
        <v>6.4</v>
      </c>
      <c r="P214" s="221">
        <f t="shared" si="88"/>
        <v>64.339817545518969</v>
      </c>
      <c r="Q214" s="221">
        <v>137800</v>
      </c>
      <c r="R214" s="221">
        <v>39</v>
      </c>
      <c r="S214" s="222">
        <f t="shared" si="100"/>
        <v>33093.451379805359</v>
      </c>
      <c r="T214" s="221">
        <v>200</v>
      </c>
      <c r="U214" s="222">
        <f t="shared" si="101"/>
        <v>4.1639658075703094</v>
      </c>
      <c r="V214" s="1044">
        <f t="shared" si="91"/>
        <v>2.5735927018207586E-3</v>
      </c>
      <c r="W214" s="222">
        <f t="shared" si="102"/>
        <v>27.214893181968012</v>
      </c>
      <c r="X214" s="561">
        <f t="shared" si="92"/>
        <v>8838198.4317827467</v>
      </c>
      <c r="Y214" s="561">
        <f t="shared" si="93"/>
        <v>3.1707447401186818E-5</v>
      </c>
      <c r="Z214" s="554">
        <f t="shared" si="103"/>
        <v>5.478574686141195E-3</v>
      </c>
      <c r="AA214" s="222">
        <f t="shared" si="94"/>
        <v>18.600000000000001</v>
      </c>
      <c r="AB214" s="222">
        <f t="shared" si="95"/>
        <v>50</v>
      </c>
      <c r="AC214" s="355">
        <f t="shared" si="104"/>
        <v>50</v>
      </c>
      <c r="AD214" s="222">
        <f t="shared" si="96"/>
        <v>1.2893767924839572</v>
      </c>
      <c r="AE214" s="221">
        <f t="shared" si="105"/>
        <v>1.7995446392094891</v>
      </c>
      <c r="AF214" s="115">
        <f t="shared" si="106"/>
        <v>1.2929908668891217</v>
      </c>
      <c r="AG214" s="223">
        <f t="shared" si="107"/>
        <v>0.71851002676827835</v>
      </c>
      <c r="AH214" s="40">
        <f t="shared" si="108"/>
        <v>0.92828301398940904</v>
      </c>
      <c r="AI214" s="223">
        <f t="shared" si="109"/>
        <v>0.51625665856655212</v>
      </c>
      <c r="AJ214" s="40">
        <f t="shared" si="110"/>
        <v>1.071635201299413E-2</v>
      </c>
      <c r="AK214" s="40">
        <f t="shared" si="111"/>
        <v>0.8</v>
      </c>
      <c r="AL214" s="39"/>
      <c r="AM214" s="39"/>
      <c r="AN214" s="39"/>
      <c r="AO214" s="39"/>
      <c r="AP214" s="39"/>
      <c r="AQ214" s="39"/>
    </row>
    <row r="215" spans="3:43" x14ac:dyDescent="0.25">
      <c r="C215" s="1182"/>
      <c r="D215" s="75">
        <v>9.7240000000000002</v>
      </c>
      <c r="E215" s="21">
        <f t="shared" si="97"/>
        <v>9724000</v>
      </c>
      <c r="F215" s="75">
        <v>1.0569999999999999</v>
      </c>
      <c r="G215" s="21">
        <f t="shared" si="98"/>
        <v>1.3628712696555427</v>
      </c>
      <c r="H215" s="75">
        <f t="shared" si="99"/>
        <v>1.3557303417759135</v>
      </c>
      <c r="I215" s="1185"/>
      <c r="J215" s="74">
        <v>125</v>
      </c>
      <c r="K215" s="74">
        <v>250</v>
      </c>
      <c r="L215" s="74">
        <v>1830</v>
      </c>
      <c r="M215" s="1172"/>
      <c r="N215" s="1188"/>
      <c r="O215" s="221">
        <v>6.4</v>
      </c>
      <c r="P215" s="221">
        <f t="shared" si="88"/>
        <v>64.339817545518969</v>
      </c>
      <c r="Q215" s="221">
        <v>137800</v>
      </c>
      <c r="R215" s="221">
        <v>39</v>
      </c>
      <c r="S215" s="222">
        <f t="shared" si="100"/>
        <v>33093.451379805359</v>
      </c>
      <c r="T215" s="221">
        <v>200</v>
      </c>
      <c r="U215" s="222">
        <f t="shared" si="101"/>
        <v>4.1639658075703094</v>
      </c>
      <c r="V215" s="1044">
        <f t="shared" si="91"/>
        <v>2.5735927018207586E-3</v>
      </c>
      <c r="W215" s="222">
        <f t="shared" si="102"/>
        <v>27.214893181968012</v>
      </c>
      <c r="X215" s="561">
        <f t="shared" si="92"/>
        <v>8838198.4317827467</v>
      </c>
      <c r="Y215" s="561">
        <f t="shared" si="93"/>
        <v>3.324598000098562E-5</v>
      </c>
      <c r="Z215" s="554">
        <f t="shared" si="103"/>
        <v>5.7444102057404552E-3</v>
      </c>
      <c r="AA215" s="222">
        <f t="shared" si="94"/>
        <v>18.600000000000001</v>
      </c>
      <c r="AB215" s="222">
        <f t="shared" si="95"/>
        <v>50</v>
      </c>
      <c r="AC215" s="355">
        <f t="shared" si="104"/>
        <v>50</v>
      </c>
      <c r="AD215" s="222">
        <f t="shared" si="96"/>
        <v>1.2893767924839572</v>
      </c>
      <c r="AE215" s="221">
        <f t="shared" si="105"/>
        <v>1.7995446392094891</v>
      </c>
      <c r="AF215" s="115">
        <f t="shared" si="106"/>
        <v>1.3557303417759135</v>
      </c>
      <c r="AG215" s="223">
        <f t="shared" si="107"/>
        <v>0.75337411044799851</v>
      </c>
      <c r="AH215" s="40">
        <f t="shared" si="108"/>
        <v>1.0267519304318788</v>
      </c>
      <c r="AI215" s="223">
        <f t="shared" si="109"/>
        <v>0.56757255029331311</v>
      </c>
      <c r="AJ215" s="40">
        <f t="shared" si="110"/>
        <v>1.071635201299413E-2</v>
      </c>
      <c r="AK215" s="40">
        <f t="shared" si="111"/>
        <v>0.8</v>
      </c>
      <c r="AL215" s="39"/>
      <c r="AM215" s="39"/>
      <c r="AN215" s="39"/>
      <c r="AO215" s="39"/>
      <c r="AP215" s="39"/>
      <c r="AQ215" s="39"/>
    </row>
    <row r="216" spans="3:43" x14ac:dyDescent="0.25">
      <c r="C216" s="1182"/>
      <c r="D216" s="75">
        <v>10.286</v>
      </c>
      <c r="E216" s="21">
        <f t="shared" si="97"/>
        <v>10286000</v>
      </c>
      <c r="F216" s="75">
        <v>1.137</v>
      </c>
      <c r="G216" s="21">
        <f t="shared" si="98"/>
        <v>1.4660214130542593</v>
      </c>
      <c r="H216" s="75">
        <f t="shared" si="99"/>
        <v>1.434084974856751</v>
      </c>
      <c r="I216" s="1185"/>
      <c r="J216" s="74">
        <v>125</v>
      </c>
      <c r="K216" s="74">
        <v>250</v>
      </c>
      <c r="L216" s="74">
        <v>1830</v>
      </c>
      <c r="M216" s="1172"/>
      <c r="N216" s="1188"/>
      <c r="O216" s="221">
        <v>6.4</v>
      </c>
      <c r="P216" s="221">
        <f t="shared" si="88"/>
        <v>64.339817545518969</v>
      </c>
      <c r="Q216" s="221">
        <v>137800</v>
      </c>
      <c r="R216" s="221">
        <v>39</v>
      </c>
      <c r="S216" s="222">
        <f t="shared" si="100"/>
        <v>33093.451379805359</v>
      </c>
      <c r="T216" s="221">
        <v>200</v>
      </c>
      <c r="U216" s="222">
        <f t="shared" si="101"/>
        <v>4.1639658075703094</v>
      </c>
      <c r="V216" s="1044">
        <f t="shared" si="91"/>
        <v>2.5735927018207586E-3</v>
      </c>
      <c r="W216" s="222">
        <f t="shared" si="102"/>
        <v>27.214893181968012</v>
      </c>
      <c r="X216" s="561">
        <f t="shared" si="92"/>
        <v>8838198.4317827467</v>
      </c>
      <c r="Y216" s="561">
        <f t="shared" si="93"/>
        <v>3.5167436270067676E-5</v>
      </c>
      <c r="Z216" s="554">
        <f t="shared" si="103"/>
        <v>6.0764092324399758E-3</v>
      </c>
      <c r="AA216" s="222">
        <f t="shared" si="94"/>
        <v>18.600000000000001</v>
      </c>
      <c r="AB216" s="222">
        <f t="shared" si="95"/>
        <v>50</v>
      </c>
      <c r="AC216" s="355">
        <f t="shared" si="104"/>
        <v>50</v>
      </c>
      <c r="AD216" s="222">
        <f t="shared" si="96"/>
        <v>1.2893767924839572</v>
      </c>
      <c r="AE216" s="221">
        <f t="shared" si="105"/>
        <v>1.7995446392094891</v>
      </c>
      <c r="AF216" s="115">
        <f t="shared" si="106"/>
        <v>1.434084974856751</v>
      </c>
      <c r="AG216" s="223">
        <f t="shared" si="107"/>
        <v>0.79691547717689371</v>
      </c>
      <c r="AH216" s="40">
        <f t="shared" si="108"/>
        <v>1.168295153935679</v>
      </c>
      <c r="AI216" s="223">
        <f t="shared" si="109"/>
        <v>0.63507427776407621</v>
      </c>
      <c r="AJ216" s="40">
        <f t="shared" si="110"/>
        <v>1.071635201299413E-2</v>
      </c>
      <c r="AK216" s="40">
        <f t="shared" si="111"/>
        <v>0.8</v>
      </c>
      <c r="AL216" s="39"/>
      <c r="AM216" s="39"/>
      <c r="AN216" s="39"/>
      <c r="AO216" s="39"/>
      <c r="AP216" s="39"/>
      <c r="AQ216" s="39"/>
    </row>
    <row r="217" spans="3:43" x14ac:dyDescent="0.25">
      <c r="C217" s="1182"/>
      <c r="D217" s="75">
        <v>10.734999999999999</v>
      </c>
      <c r="E217" s="21">
        <f t="shared" si="97"/>
        <v>10735000</v>
      </c>
      <c r="F217" s="75">
        <v>1.196</v>
      </c>
      <c r="G217" s="21">
        <f t="shared" si="98"/>
        <v>1.5420946438108127</v>
      </c>
      <c r="H217" s="75">
        <f t="shared" si="99"/>
        <v>1.4966850286882383</v>
      </c>
      <c r="I217" s="1185"/>
      <c r="J217" s="74">
        <v>125</v>
      </c>
      <c r="K217" s="74">
        <v>250</v>
      </c>
      <c r="L217" s="74">
        <v>1830</v>
      </c>
      <c r="M217" s="1172"/>
      <c r="N217" s="1188"/>
      <c r="O217" s="221">
        <v>6.4</v>
      </c>
      <c r="P217" s="221">
        <f t="shared" si="88"/>
        <v>64.339817545518969</v>
      </c>
      <c r="Q217" s="221">
        <v>137800</v>
      </c>
      <c r="R217" s="221">
        <v>39</v>
      </c>
      <c r="S217" s="222">
        <f t="shared" si="100"/>
        <v>33093.451379805359</v>
      </c>
      <c r="T217" s="221">
        <v>200</v>
      </c>
      <c r="U217" s="222">
        <f t="shared" si="101"/>
        <v>4.1639658075703094</v>
      </c>
      <c r="V217" s="1044">
        <f t="shared" si="91"/>
        <v>2.5735927018207586E-3</v>
      </c>
      <c r="W217" s="222">
        <f t="shared" si="102"/>
        <v>27.214893181968012</v>
      </c>
      <c r="X217" s="561">
        <f t="shared" si="92"/>
        <v>8838198.4317827467</v>
      </c>
      <c r="Y217" s="561">
        <f t="shared" si="93"/>
        <v>3.6702549908533587E-5</v>
      </c>
      <c r="Z217" s="554">
        <f t="shared" si="103"/>
        <v>6.3416540064401257E-3</v>
      </c>
      <c r="AA217" s="222">
        <f t="shared" si="94"/>
        <v>18.600000000000001</v>
      </c>
      <c r="AB217" s="222">
        <f t="shared" si="95"/>
        <v>50</v>
      </c>
      <c r="AC217" s="355">
        <f t="shared" si="104"/>
        <v>50</v>
      </c>
      <c r="AD217" s="222">
        <f t="shared" si="96"/>
        <v>1.2893767924839572</v>
      </c>
      <c r="AE217" s="221">
        <f t="shared" si="105"/>
        <v>1.7995446392094891</v>
      </c>
      <c r="AF217" s="115">
        <f t="shared" si="106"/>
        <v>1.4966850286882383</v>
      </c>
      <c r="AG217" s="223">
        <f t="shared" si="107"/>
        <v>0.83170208511510324</v>
      </c>
      <c r="AH217" s="40">
        <f t="shared" si="108"/>
        <v>1.2825633307022855</v>
      </c>
      <c r="AI217" s="223">
        <f t="shared" si="109"/>
        <v>0.69172835838481039</v>
      </c>
      <c r="AJ217" s="40">
        <f t="shared" si="110"/>
        <v>1.071635201299413E-2</v>
      </c>
      <c r="AK217" s="40">
        <f t="shared" si="111"/>
        <v>0.8</v>
      </c>
      <c r="AL217" s="39"/>
      <c r="AM217" s="39"/>
      <c r="AN217" s="39"/>
      <c r="AO217" s="39"/>
      <c r="AP217" s="39"/>
      <c r="AQ217" s="39"/>
    </row>
    <row r="218" spans="3:43" x14ac:dyDescent="0.25">
      <c r="C218" s="1182"/>
      <c r="D218" s="75">
        <v>10.904</v>
      </c>
      <c r="E218" s="21">
        <f t="shared" si="97"/>
        <v>10904000</v>
      </c>
      <c r="F218" s="75">
        <v>1.242</v>
      </c>
      <c r="G218" s="21">
        <f t="shared" si="98"/>
        <v>1.6014059762650747</v>
      </c>
      <c r="H218" s="75">
        <f t="shared" si="99"/>
        <v>1.520247187034611</v>
      </c>
      <c r="I218" s="1185"/>
      <c r="J218" s="74">
        <v>125</v>
      </c>
      <c r="K218" s="74">
        <v>250</v>
      </c>
      <c r="L218" s="74">
        <v>1830</v>
      </c>
      <c r="M218" s="1172"/>
      <c r="N218" s="1188"/>
      <c r="O218" s="221">
        <v>6.4</v>
      </c>
      <c r="P218" s="221">
        <f t="shared" si="88"/>
        <v>64.339817545518969</v>
      </c>
      <c r="Q218" s="221">
        <v>137800</v>
      </c>
      <c r="R218" s="221">
        <v>39</v>
      </c>
      <c r="S218" s="222">
        <f t="shared" si="100"/>
        <v>33093.451379805359</v>
      </c>
      <c r="T218" s="221">
        <v>200</v>
      </c>
      <c r="U218" s="222">
        <f t="shared" si="101"/>
        <v>4.1639658075703094</v>
      </c>
      <c r="V218" s="1044">
        <f t="shared" si="91"/>
        <v>2.5735927018207586E-3</v>
      </c>
      <c r="W218" s="222">
        <f t="shared" si="102"/>
        <v>27.214893181968012</v>
      </c>
      <c r="X218" s="561">
        <f t="shared" si="92"/>
        <v>8838198.4317827467</v>
      </c>
      <c r="Y218" s="561">
        <f t="shared" si="93"/>
        <v>3.7280354373791361E-5</v>
      </c>
      <c r="Z218" s="554">
        <f t="shared" si="103"/>
        <v>6.4414900126896256E-3</v>
      </c>
      <c r="AA218" s="222">
        <f t="shared" si="94"/>
        <v>18.600000000000001</v>
      </c>
      <c r="AB218" s="222">
        <f t="shared" si="95"/>
        <v>50</v>
      </c>
      <c r="AC218" s="355">
        <f t="shared" si="104"/>
        <v>50</v>
      </c>
      <c r="AD218" s="222">
        <f t="shared" si="96"/>
        <v>1.2893767924839572</v>
      </c>
      <c r="AE218" s="221">
        <f t="shared" si="105"/>
        <v>1.7995446392094891</v>
      </c>
      <c r="AF218" s="115">
        <f t="shared" si="106"/>
        <v>1.520247187034611</v>
      </c>
      <c r="AG218" s="223">
        <f t="shared" si="107"/>
        <v>0.84479548543037586</v>
      </c>
      <c r="AH218" s="40">
        <f t="shared" si="108"/>
        <v>1.3528605390899588</v>
      </c>
      <c r="AI218" s="223">
        <f t="shared" si="109"/>
        <v>0.71367941220354436</v>
      </c>
      <c r="AJ218" s="40">
        <f t="shared" si="110"/>
        <v>1.071635201299413E-2</v>
      </c>
      <c r="AK218" s="40">
        <f t="shared" si="111"/>
        <v>0.8</v>
      </c>
      <c r="AL218" s="39"/>
      <c r="AM218" s="39"/>
      <c r="AN218" s="39"/>
      <c r="AO218" s="39"/>
      <c r="AP218" s="39"/>
      <c r="AQ218" s="39"/>
    </row>
    <row r="219" spans="3:43" x14ac:dyDescent="0.25">
      <c r="C219" s="1182"/>
      <c r="D219" s="75">
        <v>11.465999999999999</v>
      </c>
      <c r="E219" s="21">
        <f t="shared" si="97"/>
        <v>11466000</v>
      </c>
      <c r="F219" s="75">
        <v>1.2949999999999999</v>
      </c>
      <c r="G219" s="21">
        <f t="shared" si="98"/>
        <v>1.6697429462667246</v>
      </c>
      <c r="H219" s="75">
        <f t="shared" si="99"/>
        <v>1.5986018201154486</v>
      </c>
      <c r="I219" s="1185"/>
      <c r="J219" s="74">
        <v>125</v>
      </c>
      <c r="K219" s="74">
        <v>250</v>
      </c>
      <c r="L219" s="74">
        <v>1830</v>
      </c>
      <c r="M219" s="1172"/>
      <c r="N219" s="1188"/>
      <c r="O219" s="221">
        <v>6.4</v>
      </c>
      <c r="P219" s="221">
        <f t="shared" si="88"/>
        <v>64.339817545518969</v>
      </c>
      <c r="Q219" s="221">
        <v>137800</v>
      </c>
      <c r="R219" s="221">
        <v>39</v>
      </c>
      <c r="S219" s="222">
        <f t="shared" si="100"/>
        <v>33093.451379805359</v>
      </c>
      <c r="T219" s="221">
        <v>200</v>
      </c>
      <c r="U219" s="222">
        <f t="shared" si="101"/>
        <v>4.1639658075703094</v>
      </c>
      <c r="V219" s="1044">
        <f t="shared" si="91"/>
        <v>2.5735927018207586E-3</v>
      </c>
      <c r="W219" s="222">
        <f t="shared" si="102"/>
        <v>27.214893181968012</v>
      </c>
      <c r="X219" s="561">
        <f t="shared" si="92"/>
        <v>8838198.4317827467</v>
      </c>
      <c r="Y219" s="561">
        <f t="shared" si="93"/>
        <v>3.9201810642873418E-5</v>
      </c>
      <c r="Z219" s="554">
        <f t="shared" si="103"/>
        <v>6.7734890393891462E-3</v>
      </c>
      <c r="AA219" s="222">
        <f t="shared" si="94"/>
        <v>18.600000000000001</v>
      </c>
      <c r="AB219" s="222">
        <f t="shared" si="95"/>
        <v>50</v>
      </c>
      <c r="AC219" s="355">
        <f t="shared" si="104"/>
        <v>50</v>
      </c>
      <c r="AD219" s="222">
        <f t="shared" si="96"/>
        <v>1.2893767924839572</v>
      </c>
      <c r="AE219" s="221">
        <f t="shared" si="105"/>
        <v>1.7995446392094891</v>
      </c>
      <c r="AF219" s="115">
        <f t="shared" si="106"/>
        <v>1.5986018201154486</v>
      </c>
      <c r="AG219" s="223">
        <f t="shared" si="107"/>
        <v>0.88833685215927094</v>
      </c>
      <c r="AH219" s="40">
        <f t="shared" si="108"/>
        <v>1.4832941928017287</v>
      </c>
      <c r="AI219" s="223">
        <f t="shared" si="109"/>
        <v>0.78914236290424244</v>
      </c>
      <c r="AJ219" s="40">
        <f t="shared" si="110"/>
        <v>1.071635201299413E-2</v>
      </c>
      <c r="AK219" s="40">
        <f t="shared" si="111"/>
        <v>0.8</v>
      </c>
      <c r="AL219" s="39"/>
      <c r="AM219" s="39"/>
      <c r="AN219" s="39"/>
      <c r="AO219" s="39"/>
      <c r="AP219" s="39"/>
      <c r="AQ219" s="39"/>
    </row>
    <row r="220" spans="3:43" x14ac:dyDescent="0.25">
      <c r="C220" s="1182"/>
      <c r="D220" s="75">
        <v>11.859</v>
      </c>
      <c r="E220" s="21">
        <f t="shared" si="97"/>
        <v>11859000</v>
      </c>
      <c r="F220" s="75">
        <v>1.347</v>
      </c>
      <c r="G220" s="21">
        <f t="shared" si="98"/>
        <v>1.7367905394758902</v>
      </c>
      <c r="H220" s="75">
        <f t="shared" si="99"/>
        <v>1.6533942948499134</v>
      </c>
      <c r="I220" s="1185"/>
      <c r="J220" s="74">
        <v>125</v>
      </c>
      <c r="K220" s="74">
        <v>250</v>
      </c>
      <c r="L220" s="74">
        <v>1830</v>
      </c>
      <c r="M220" s="1172"/>
      <c r="N220" s="1188"/>
      <c r="O220" s="221">
        <v>6.4</v>
      </c>
      <c r="P220" s="221">
        <f t="shared" si="88"/>
        <v>64.339817545518969</v>
      </c>
      <c r="Q220" s="221">
        <v>137800</v>
      </c>
      <c r="R220" s="221">
        <v>39</v>
      </c>
      <c r="S220" s="222">
        <f t="shared" si="100"/>
        <v>33093.451379805359</v>
      </c>
      <c r="T220" s="221">
        <v>200</v>
      </c>
      <c r="U220" s="222">
        <f t="shared" si="101"/>
        <v>4.1639658075703094</v>
      </c>
      <c r="V220" s="1044">
        <f t="shared" si="91"/>
        <v>2.5735927018207586E-3</v>
      </c>
      <c r="W220" s="222">
        <f t="shared" si="102"/>
        <v>27.214893181968012</v>
      </c>
      <c r="X220" s="561">
        <f t="shared" si="92"/>
        <v>8838198.4317827467</v>
      </c>
      <c r="Y220" s="561">
        <f t="shared" si="93"/>
        <v>4.0545462446697701E-5</v>
      </c>
      <c r="Z220" s="554">
        <f t="shared" si="103"/>
        <v>7.0056520598391668E-3</v>
      </c>
      <c r="AA220" s="222">
        <f t="shared" si="94"/>
        <v>18.600000000000001</v>
      </c>
      <c r="AB220" s="222">
        <f t="shared" si="95"/>
        <v>50</v>
      </c>
      <c r="AC220" s="355">
        <f t="shared" si="104"/>
        <v>50</v>
      </c>
      <c r="AD220" s="222">
        <f t="shared" si="96"/>
        <v>1.2893767924839572</v>
      </c>
      <c r="AE220" s="221">
        <f t="shared" si="105"/>
        <v>1.7995446392094891</v>
      </c>
      <c r="AF220" s="115">
        <f t="shared" si="106"/>
        <v>1.6533942948499134</v>
      </c>
      <c r="AG220" s="223">
        <f t="shared" si="107"/>
        <v>0.91878481857289329</v>
      </c>
      <c r="AH220" s="40">
        <f t="shared" si="108"/>
        <v>1.5957367807114733</v>
      </c>
      <c r="AI220" s="223">
        <f t="shared" si="109"/>
        <v>0.84416554284002443</v>
      </c>
      <c r="AJ220" s="40">
        <f t="shared" si="110"/>
        <v>1.071635201299413E-2</v>
      </c>
      <c r="AK220" s="40">
        <f t="shared" si="111"/>
        <v>0.8</v>
      </c>
      <c r="AL220" s="39"/>
      <c r="AM220" s="39"/>
      <c r="AN220" s="39"/>
      <c r="AO220" s="39"/>
      <c r="AP220" s="39"/>
      <c r="AQ220" s="39"/>
    </row>
    <row r="221" spans="3:43" x14ac:dyDescent="0.25">
      <c r="C221" s="1182"/>
      <c r="D221" s="75">
        <v>12.196</v>
      </c>
      <c r="E221" s="21">
        <f t="shared" si="97"/>
        <v>12196000</v>
      </c>
      <c r="F221" s="75">
        <v>1.4</v>
      </c>
      <c r="G221" s="21">
        <f t="shared" si="98"/>
        <v>1.8051275094775399</v>
      </c>
      <c r="H221" s="75">
        <f t="shared" si="99"/>
        <v>1.7003791904873549</v>
      </c>
      <c r="I221" s="1185"/>
      <c r="J221" s="74">
        <v>125</v>
      </c>
      <c r="K221" s="74">
        <v>250</v>
      </c>
      <c r="L221" s="74">
        <v>1830</v>
      </c>
      <c r="M221" s="1172"/>
      <c r="N221" s="1188"/>
      <c r="O221" s="221">
        <v>6.4</v>
      </c>
      <c r="P221" s="221">
        <f t="shared" ref="P221:P284" si="112">2*PI()*(O221/2)^2</f>
        <v>64.339817545518969</v>
      </c>
      <c r="Q221" s="221">
        <v>137800</v>
      </c>
      <c r="R221" s="221">
        <v>39</v>
      </c>
      <c r="S221" s="222">
        <f t="shared" si="100"/>
        <v>33093.451379805359</v>
      </c>
      <c r="T221" s="221">
        <v>200</v>
      </c>
      <c r="U221" s="222">
        <f t="shared" si="101"/>
        <v>4.1639658075703094</v>
      </c>
      <c r="V221" s="1044">
        <f t="shared" si="91"/>
        <v>2.5735927018207586E-3</v>
      </c>
      <c r="W221" s="222">
        <f t="shared" si="102"/>
        <v>27.214893181968012</v>
      </c>
      <c r="X221" s="561">
        <f t="shared" si="92"/>
        <v>8838198.4317827467</v>
      </c>
      <c r="Y221" s="561">
        <f t="shared" si="93"/>
        <v>4.1697652415880357E-5</v>
      </c>
      <c r="Z221" s="554">
        <f t="shared" si="103"/>
        <v>7.2047333267390564E-3</v>
      </c>
      <c r="AA221" s="222">
        <f t="shared" si="94"/>
        <v>18.600000000000001</v>
      </c>
      <c r="AB221" s="222">
        <f t="shared" si="95"/>
        <v>50</v>
      </c>
      <c r="AC221" s="355">
        <f t="shared" si="104"/>
        <v>50</v>
      </c>
      <c r="AD221" s="222">
        <f t="shared" si="96"/>
        <v>1.2893767924839572</v>
      </c>
      <c r="AE221" s="221">
        <f t="shared" si="105"/>
        <v>1.7995446392094891</v>
      </c>
      <c r="AF221" s="115">
        <f t="shared" si="106"/>
        <v>1.7003791904873549</v>
      </c>
      <c r="AG221" s="223">
        <f t="shared" si="107"/>
        <v>0.94489414346192824</v>
      </c>
      <c r="AH221" s="40">
        <f t="shared" si="108"/>
        <v>1.7056544119073438</v>
      </c>
      <c r="AI221" s="223">
        <f t="shared" si="109"/>
        <v>0.89282494234865106</v>
      </c>
      <c r="AJ221" s="40">
        <f t="shared" si="110"/>
        <v>1.071635201299413E-2</v>
      </c>
      <c r="AK221" s="40">
        <f t="shared" si="111"/>
        <v>0.8</v>
      </c>
      <c r="AL221" s="39"/>
      <c r="AM221" s="39"/>
      <c r="AN221" s="39"/>
      <c r="AO221" s="39"/>
      <c r="AP221" s="39"/>
      <c r="AQ221" s="39"/>
    </row>
    <row r="222" spans="3:43" x14ac:dyDescent="0.25">
      <c r="C222" s="1182"/>
      <c r="D222" s="75">
        <v>12.646000000000001</v>
      </c>
      <c r="E222" s="21">
        <f t="shared" si="97"/>
        <v>12646000</v>
      </c>
      <c r="F222" s="75">
        <v>1.4430000000000001</v>
      </c>
      <c r="G222" s="21">
        <f t="shared" si="98"/>
        <v>1.8605707115543504</v>
      </c>
      <c r="H222" s="75">
        <f t="shared" si="99"/>
        <v>1.7631186653741464</v>
      </c>
      <c r="I222" s="1185"/>
      <c r="J222" s="74">
        <v>125</v>
      </c>
      <c r="K222" s="74">
        <v>250</v>
      </c>
      <c r="L222" s="74">
        <v>1830</v>
      </c>
      <c r="M222" s="1172"/>
      <c r="N222" s="1188"/>
      <c r="O222" s="221">
        <v>6.4</v>
      </c>
      <c r="P222" s="221">
        <f t="shared" si="112"/>
        <v>64.339817545518969</v>
      </c>
      <c r="Q222" s="221">
        <v>137800</v>
      </c>
      <c r="R222" s="221">
        <v>39</v>
      </c>
      <c r="S222" s="222">
        <f t="shared" si="100"/>
        <v>33093.451379805359</v>
      </c>
      <c r="T222" s="221">
        <v>200</v>
      </c>
      <c r="U222" s="222">
        <f t="shared" si="101"/>
        <v>4.1639658075703094</v>
      </c>
      <c r="V222" s="1044">
        <f t="shared" si="91"/>
        <v>2.5735927018207586E-3</v>
      </c>
      <c r="W222" s="222">
        <f t="shared" si="102"/>
        <v>27.214893181968012</v>
      </c>
      <c r="X222" s="561">
        <f t="shared" si="92"/>
        <v>8838198.4317827467</v>
      </c>
      <c r="Y222" s="561">
        <f t="shared" si="93"/>
        <v>4.3236185015679159E-5</v>
      </c>
      <c r="Z222" s="554">
        <f t="shared" si="103"/>
        <v>7.4705688463383175E-3</v>
      </c>
      <c r="AA222" s="222">
        <f t="shared" si="94"/>
        <v>18.600000000000001</v>
      </c>
      <c r="AB222" s="222">
        <f t="shared" si="95"/>
        <v>50</v>
      </c>
      <c r="AC222" s="355">
        <f t="shared" si="104"/>
        <v>50</v>
      </c>
      <c r="AD222" s="222">
        <f t="shared" si="96"/>
        <v>1.2893767924839572</v>
      </c>
      <c r="AE222" s="221">
        <f t="shared" si="105"/>
        <v>1.7995446392094891</v>
      </c>
      <c r="AF222" s="115">
        <f t="shared" si="106"/>
        <v>1.7631186653741464</v>
      </c>
      <c r="AG222" s="223">
        <f t="shared" si="107"/>
        <v>0.97975822714164851</v>
      </c>
      <c r="AH222" s="40">
        <f t="shared" si="108"/>
        <v>1.8229094618241659</v>
      </c>
      <c r="AI222" s="223">
        <f t="shared" si="109"/>
        <v>0.95992618365174609</v>
      </c>
      <c r="AJ222" s="40">
        <f t="shared" si="110"/>
        <v>1.071635201299413E-2</v>
      </c>
      <c r="AK222" s="40">
        <f t="shared" si="111"/>
        <v>0.8</v>
      </c>
      <c r="AL222" s="39"/>
      <c r="AM222" s="39"/>
      <c r="AN222" s="39"/>
      <c r="AO222" s="39"/>
      <c r="AP222" s="39"/>
      <c r="AQ222" s="39"/>
    </row>
    <row r="223" spans="3:43" x14ac:dyDescent="0.25">
      <c r="C223" s="1182"/>
      <c r="D223" s="75">
        <v>13.039</v>
      </c>
      <c r="E223" s="21">
        <f t="shared" si="97"/>
        <v>13039000</v>
      </c>
      <c r="F223" s="75">
        <v>1.496</v>
      </c>
      <c r="G223" s="21">
        <f t="shared" si="98"/>
        <v>1.928907681556</v>
      </c>
      <c r="H223" s="75">
        <f t="shared" si="99"/>
        <v>1.817911140108611</v>
      </c>
      <c r="I223" s="1185"/>
      <c r="J223" s="74">
        <v>125</v>
      </c>
      <c r="K223" s="74">
        <v>250</v>
      </c>
      <c r="L223" s="74">
        <v>1830</v>
      </c>
      <c r="M223" s="1172"/>
      <c r="N223" s="1188"/>
      <c r="O223" s="221">
        <v>6.4</v>
      </c>
      <c r="P223" s="221">
        <f t="shared" si="112"/>
        <v>64.339817545518969</v>
      </c>
      <c r="Q223" s="221">
        <v>137800</v>
      </c>
      <c r="R223" s="221">
        <v>39</v>
      </c>
      <c r="S223" s="222">
        <f t="shared" si="100"/>
        <v>33093.451379805359</v>
      </c>
      <c r="T223" s="221">
        <v>200</v>
      </c>
      <c r="U223" s="222">
        <f t="shared" si="101"/>
        <v>4.1639658075703094</v>
      </c>
      <c r="V223" s="1044">
        <f t="shared" si="91"/>
        <v>2.5735927018207586E-3</v>
      </c>
      <c r="W223" s="222">
        <f t="shared" si="102"/>
        <v>27.214893181968012</v>
      </c>
      <c r="X223" s="561">
        <f t="shared" si="92"/>
        <v>8838198.4317827467</v>
      </c>
      <c r="Y223" s="561">
        <f t="shared" si="93"/>
        <v>4.4579836819503443E-5</v>
      </c>
      <c r="Z223" s="554">
        <f t="shared" si="103"/>
        <v>7.7027318667883373E-3</v>
      </c>
      <c r="AA223" s="222">
        <f t="shared" si="94"/>
        <v>18.600000000000001</v>
      </c>
      <c r="AB223" s="222">
        <f t="shared" si="95"/>
        <v>50</v>
      </c>
      <c r="AC223" s="355">
        <f t="shared" si="104"/>
        <v>50</v>
      </c>
      <c r="AD223" s="222">
        <f t="shared" si="96"/>
        <v>1.2893767924839572</v>
      </c>
      <c r="AE223" s="221">
        <f t="shared" si="105"/>
        <v>1.7995446392094891</v>
      </c>
      <c r="AF223" s="115">
        <f t="shared" si="106"/>
        <v>1.817911140108611</v>
      </c>
      <c r="AG223" s="223">
        <f t="shared" si="107"/>
        <v>1.0102061935552709</v>
      </c>
      <c r="AH223" s="40">
        <f t="shared" si="108"/>
        <v>1.9485944867042093</v>
      </c>
      <c r="AI223" s="223">
        <f t="shared" si="109"/>
        <v>1.0205165534974294</v>
      </c>
      <c r="AJ223" s="40">
        <f t="shared" si="110"/>
        <v>1.071635201299413E-2</v>
      </c>
      <c r="AK223" s="40">
        <f t="shared" si="111"/>
        <v>0.8</v>
      </c>
      <c r="AL223" s="39"/>
      <c r="AM223" s="39"/>
      <c r="AN223" s="39"/>
      <c r="AO223" s="39"/>
      <c r="AP223" s="39"/>
      <c r="AQ223" s="39"/>
    </row>
    <row r="224" spans="3:43" x14ac:dyDescent="0.25">
      <c r="C224" s="1182"/>
      <c r="D224" s="75">
        <v>13.489000000000001</v>
      </c>
      <c r="E224" s="21">
        <f t="shared" si="97"/>
        <v>13489000</v>
      </c>
      <c r="F224" s="75">
        <v>1.5580000000000001</v>
      </c>
      <c r="G224" s="21">
        <f t="shared" si="98"/>
        <v>2.0088490426900054</v>
      </c>
      <c r="H224" s="75">
        <f t="shared" si="99"/>
        <v>1.8806506149954028</v>
      </c>
      <c r="I224" s="1185"/>
      <c r="J224" s="74">
        <v>125</v>
      </c>
      <c r="K224" s="74">
        <v>250</v>
      </c>
      <c r="L224" s="74">
        <v>1830</v>
      </c>
      <c r="M224" s="1172"/>
      <c r="N224" s="1188"/>
      <c r="O224" s="221">
        <v>6.4</v>
      </c>
      <c r="P224" s="221">
        <f t="shared" si="112"/>
        <v>64.339817545518969</v>
      </c>
      <c r="Q224" s="221">
        <v>137800</v>
      </c>
      <c r="R224" s="221">
        <v>39</v>
      </c>
      <c r="S224" s="222">
        <f t="shared" si="100"/>
        <v>33093.451379805359</v>
      </c>
      <c r="T224" s="221">
        <v>200</v>
      </c>
      <c r="U224" s="222">
        <f t="shared" si="101"/>
        <v>4.1639658075703094</v>
      </c>
      <c r="V224" s="1044">
        <f t="shared" si="91"/>
        <v>2.5735927018207586E-3</v>
      </c>
      <c r="W224" s="222">
        <f t="shared" si="102"/>
        <v>27.214893181968012</v>
      </c>
      <c r="X224" s="561">
        <f t="shared" si="92"/>
        <v>8838198.4317827467</v>
      </c>
      <c r="Y224" s="561">
        <f t="shared" si="93"/>
        <v>4.6118369419302245E-5</v>
      </c>
      <c r="Z224" s="554">
        <f t="shared" si="103"/>
        <v>7.9685673863875983E-3</v>
      </c>
      <c r="AA224" s="222">
        <f t="shared" si="94"/>
        <v>18.600000000000001</v>
      </c>
      <c r="AB224" s="222">
        <f t="shared" si="95"/>
        <v>50</v>
      </c>
      <c r="AC224" s="355">
        <f t="shared" si="104"/>
        <v>50</v>
      </c>
      <c r="AD224" s="222">
        <f t="shared" si="96"/>
        <v>1.2893767924839572</v>
      </c>
      <c r="AE224" s="221">
        <f t="shared" si="105"/>
        <v>1.7995446392094891</v>
      </c>
      <c r="AF224" s="115">
        <f t="shared" si="106"/>
        <v>1.8806506149954028</v>
      </c>
      <c r="AG224" s="223">
        <f t="shared" si="107"/>
        <v>1.0450702772349911</v>
      </c>
      <c r="AH224" s="40">
        <f t="shared" si="108"/>
        <v>2.0993884259672906</v>
      </c>
      <c r="AI224" s="223">
        <f t="shared" si="109"/>
        <v>1.0921718843600212</v>
      </c>
      <c r="AJ224" s="40">
        <f t="shared" si="110"/>
        <v>1.071635201299413E-2</v>
      </c>
      <c r="AK224" s="40">
        <f t="shared" si="111"/>
        <v>0.8</v>
      </c>
      <c r="AL224" s="39"/>
      <c r="AM224" s="39"/>
      <c r="AN224" s="39"/>
      <c r="AO224" s="39"/>
      <c r="AP224" s="39"/>
      <c r="AQ224" s="39"/>
    </row>
    <row r="225" spans="3:43" x14ac:dyDescent="0.25">
      <c r="C225" s="1182"/>
      <c r="D225" s="75">
        <v>13.939</v>
      </c>
      <c r="E225" s="21">
        <f t="shared" si="97"/>
        <v>13939000</v>
      </c>
      <c r="F225" s="75">
        <v>1.5720000000000001</v>
      </c>
      <c r="G225" s="21">
        <f t="shared" si="98"/>
        <v>2.0269003177847806</v>
      </c>
      <c r="H225" s="75">
        <f t="shared" si="99"/>
        <v>1.9433900898821945</v>
      </c>
      <c r="I225" s="1185"/>
      <c r="J225" s="74">
        <v>125</v>
      </c>
      <c r="K225" s="74">
        <v>250</v>
      </c>
      <c r="L225" s="74">
        <v>1830</v>
      </c>
      <c r="M225" s="1172"/>
      <c r="N225" s="1188"/>
      <c r="O225" s="221">
        <v>6.4</v>
      </c>
      <c r="P225" s="221">
        <f t="shared" si="112"/>
        <v>64.339817545518969</v>
      </c>
      <c r="Q225" s="221">
        <v>137800</v>
      </c>
      <c r="R225" s="221">
        <v>39</v>
      </c>
      <c r="S225" s="222">
        <f t="shared" si="100"/>
        <v>33093.451379805359</v>
      </c>
      <c r="T225" s="221">
        <v>200</v>
      </c>
      <c r="U225" s="222">
        <f t="shared" si="101"/>
        <v>4.1639658075703094</v>
      </c>
      <c r="V225" s="1044">
        <f t="shared" si="91"/>
        <v>2.5735927018207586E-3</v>
      </c>
      <c r="W225" s="222">
        <f t="shared" si="102"/>
        <v>27.214893181968012</v>
      </c>
      <c r="X225" s="561">
        <f t="shared" si="92"/>
        <v>8838198.4317827467</v>
      </c>
      <c r="Y225" s="561">
        <f t="shared" si="93"/>
        <v>4.7656902019101047E-5</v>
      </c>
      <c r="Z225" s="554">
        <f t="shared" si="103"/>
        <v>8.2344029059868585E-3</v>
      </c>
      <c r="AA225" s="222">
        <f t="shared" si="94"/>
        <v>18.600000000000001</v>
      </c>
      <c r="AB225" s="222">
        <f t="shared" si="95"/>
        <v>50</v>
      </c>
      <c r="AC225" s="355">
        <f t="shared" si="104"/>
        <v>50</v>
      </c>
      <c r="AD225" s="222">
        <f t="shared" si="96"/>
        <v>1.2893767924839572</v>
      </c>
      <c r="AE225" s="221">
        <f t="shared" si="105"/>
        <v>1.7995446392094891</v>
      </c>
      <c r="AF225" s="115">
        <f t="shared" si="106"/>
        <v>1.9433900898821945</v>
      </c>
      <c r="AG225" s="223">
        <f t="shared" si="107"/>
        <v>1.0799343609147114</v>
      </c>
      <c r="AH225" s="40">
        <f t="shared" si="108"/>
        <v>2.1889192993247324</v>
      </c>
      <c r="AI225" s="223">
        <f t="shared" si="109"/>
        <v>1.166258223884266</v>
      </c>
      <c r="AJ225" s="40">
        <f t="shared" si="110"/>
        <v>1.071635201299413E-2</v>
      </c>
      <c r="AK225" s="40">
        <f t="shared" si="111"/>
        <v>0.8</v>
      </c>
      <c r="AL225" s="39"/>
      <c r="AM225" s="39"/>
      <c r="AN225" s="39"/>
      <c r="AO225" s="39"/>
      <c r="AP225" s="39"/>
      <c r="AQ225" s="39"/>
    </row>
    <row r="226" spans="3:43" ht="15.75" thickBot="1" x14ac:dyDescent="0.3">
      <c r="C226" s="1183"/>
      <c r="D226" s="76">
        <v>14.333</v>
      </c>
      <c r="E226" s="81">
        <f t="shared" si="97"/>
        <v>14333000</v>
      </c>
      <c r="F226" s="76">
        <v>1.6439999999999999</v>
      </c>
      <c r="G226" s="205">
        <f t="shared" si="98"/>
        <v>2.1197354468436256</v>
      </c>
      <c r="H226" s="76">
        <f t="shared" si="99"/>
        <v>1.998321985671963</v>
      </c>
      <c r="I226" s="1186"/>
      <c r="J226" s="77">
        <v>125</v>
      </c>
      <c r="K226" s="77">
        <v>250</v>
      </c>
      <c r="L226" s="77">
        <v>1830</v>
      </c>
      <c r="M226" s="1173"/>
      <c r="N226" s="1189"/>
      <c r="O226" s="224">
        <v>6.4</v>
      </c>
      <c r="P226" s="224">
        <f t="shared" si="112"/>
        <v>64.339817545518969</v>
      </c>
      <c r="Q226" s="224">
        <v>137800</v>
      </c>
      <c r="R226" s="224">
        <v>39</v>
      </c>
      <c r="S226" s="219">
        <f t="shared" si="100"/>
        <v>33093.451379805359</v>
      </c>
      <c r="T226" s="224">
        <v>200</v>
      </c>
      <c r="U226" s="219">
        <f t="shared" si="101"/>
        <v>4.1639658075703094</v>
      </c>
      <c r="V226" s="1045">
        <f t="shared" si="91"/>
        <v>2.5735927018207586E-3</v>
      </c>
      <c r="W226" s="219">
        <f t="shared" si="102"/>
        <v>27.214893181968012</v>
      </c>
      <c r="X226" s="562">
        <f t="shared" si="92"/>
        <v>8838198.4317827467</v>
      </c>
      <c r="Y226" s="562">
        <f t="shared" si="93"/>
        <v>4.9003972784258215E-5</v>
      </c>
      <c r="Z226" s="555">
        <f t="shared" si="103"/>
        <v>8.4671566720359876E-3</v>
      </c>
      <c r="AA226" s="219">
        <f t="shared" si="94"/>
        <v>18.600000000000001</v>
      </c>
      <c r="AB226" s="219">
        <f t="shared" si="95"/>
        <v>50</v>
      </c>
      <c r="AC226" s="355">
        <f t="shared" si="104"/>
        <v>50</v>
      </c>
      <c r="AD226" s="219">
        <f t="shared" si="96"/>
        <v>1.2893767924839572</v>
      </c>
      <c r="AE226" s="224">
        <f t="shared" si="105"/>
        <v>1.7995446392094891</v>
      </c>
      <c r="AF226" s="192">
        <f t="shared" si="106"/>
        <v>1.998321985671963</v>
      </c>
      <c r="AG226" s="220">
        <f t="shared" si="107"/>
        <v>1.110459803069844</v>
      </c>
      <c r="AH226" s="62">
        <f t="shared" si="108"/>
        <v>2.3538810068621405</v>
      </c>
      <c r="AI226" s="220">
        <f t="shared" si="109"/>
        <v>1.2331209742339169</v>
      </c>
      <c r="AJ226" s="62">
        <f t="shared" si="110"/>
        <v>1.071635201299413E-2</v>
      </c>
      <c r="AK226" s="62">
        <f t="shared" si="111"/>
        <v>0.8</v>
      </c>
      <c r="AL226" s="39"/>
      <c r="AM226" s="39"/>
      <c r="AN226" s="39"/>
      <c r="AO226" s="39"/>
      <c r="AP226" s="39"/>
      <c r="AQ226" s="39"/>
    </row>
    <row r="227" spans="3:43" x14ac:dyDescent="0.25">
      <c r="C227" s="1165" t="s">
        <v>159</v>
      </c>
      <c r="D227" s="84">
        <v>4.2720000000000002</v>
      </c>
      <c r="E227" s="80">
        <f t="shared" si="97"/>
        <v>4272000</v>
      </c>
      <c r="F227" s="84">
        <v>2.9000000000000001E-2</v>
      </c>
      <c r="G227" s="21">
        <f t="shared" si="98"/>
        <v>3.7391926982034758E-2</v>
      </c>
      <c r="H227" s="73">
        <f t="shared" si="99"/>
        <v>0.49805387559453823</v>
      </c>
      <c r="I227" s="1168" t="s">
        <v>178</v>
      </c>
      <c r="J227" s="83">
        <v>125</v>
      </c>
      <c r="K227" s="83">
        <v>250</v>
      </c>
      <c r="L227" s="83">
        <v>1830</v>
      </c>
      <c r="M227" s="1171" t="s">
        <v>277</v>
      </c>
      <c r="N227" s="1171" t="s">
        <v>176</v>
      </c>
      <c r="O227" s="217">
        <v>6.4</v>
      </c>
      <c r="P227" s="217">
        <f t="shared" si="112"/>
        <v>64.339817545518969</v>
      </c>
      <c r="Q227" s="217">
        <v>137800</v>
      </c>
      <c r="R227" s="217">
        <v>39</v>
      </c>
      <c r="S227" s="217">
        <f t="shared" si="100"/>
        <v>33093.451379805359</v>
      </c>
      <c r="T227" s="217">
        <v>200</v>
      </c>
      <c r="U227" s="217">
        <f t="shared" si="101"/>
        <v>4.1639658075703094</v>
      </c>
      <c r="V227" s="1043">
        <f t="shared" si="91"/>
        <v>2.5735927018207586E-3</v>
      </c>
      <c r="W227" s="217">
        <f t="shared" si="102"/>
        <v>27.214893181968012</v>
      </c>
      <c r="X227" s="560">
        <f t="shared" si="92"/>
        <v>8838198.4317827467</v>
      </c>
      <c r="Y227" s="560">
        <f t="shared" si="93"/>
        <v>1.4605802814089939E-5</v>
      </c>
      <c r="Z227" s="553">
        <f t="shared" si="103"/>
        <v>2.5236651993956424E-3</v>
      </c>
      <c r="AA227" s="217">
        <f t="shared" si="94"/>
        <v>18.600000000000001</v>
      </c>
      <c r="AB227" s="217">
        <f t="shared" si="95"/>
        <v>50</v>
      </c>
      <c r="AC227" s="355">
        <f t="shared" si="104"/>
        <v>50</v>
      </c>
      <c r="AD227" s="217">
        <f t="shared" si="96"/>
        <v>1.2893767924839572</v>
      </c>
      <c r="AE227" s="222">
        <f t="shared" ref="AE227:AE256" si="113">$AT$18/$AU$18</f>
        <v>1.5048019259085148</v>
      </c>
      <c r="AF227" s="194">
        <f t="shared" si="106"/>
        <v>0.49805387559453823</v>
      </c>
      <c r="AG227" s="218">
        <f t="shared" si="107"/>
        <v>0.33097636773281058</v>
      </c>
      <c r="AH227" s="41">
        <f t="shared" si="108"/>
        <v>1.2375844175044339E-2</v>
      </c>
      <c r="AI227" s="218">
        <f t="shared" si="109"/>
        <v>0.10954535599760466</v>
      </c>
      <c r="AJ227" s="41">
        <f t="shared" si="110"/>
        <v>1.071635201299413E-2</v>
      </c>
      <c r="AK227" s="41">
        <f t="shared" si="111"/>
        <v>0.8</v>
      </c>
      <c r="AL227" s="123">
        <f>D227</f>
        <v>4.2720000000000002</v>
      </c>
      <c r="AM227" s="123">
        <f>D256</f>
        <v>14.333</v>
      </c>
      <c r="AN227" s="39">
        <f t="shared" ref="AN227:AN257" si="114">1.5*AL227</f>
        <v>6.4080000000000004</v>
      </c>
      <c r="AO227" s="39">
        <f t="shared" ref="AO227:AO257" si="115">4*AL227</f>
        <v>17.088000000000001</v>
      </c>
      <c r="AP227" s="39">
        <f t="shared" ref="AP227:AP257" si="116">0.4*AM227</f>
        <v>5.7332000000000001</v>
      </c>
      <c r="AQ227" s="39">
        <f t="shared" ref="AQ227:AQ257" si="117">(AO227+AP227)/2</f>
        <v>11.410600000000001</v>
      </c>
    </row>
    <row r="228" spans="3:43" x14ac:dyDescent="0.25">
      <c r="C228" s="1166"/>
      <c r="D228" s="75">
        <v>4.2149999999999999</v>
      </c>
      <c r="E228" s="21">
        <f t="shared" si="97"/>
        <v>4215000</v>
      </c>
      <c r="F228" s="75">
        <v>0.125</v>
      </c>
      <c r="G228" s="21">
        <f t="shared" si="98"/>
        <v>0.16117209906049465</v>
      </c>
      <c r="H228" s="75">
        <f t="shared" si="99"/>
        <v>0.49140849382747609</v>
      </c>
      <c r="I228" s="1169"/>
      <c r="J228" s="74">
        <v>125</v>
      </c>
      <c r="K228" s="74">
        <v>250</v>
      </c>
      <c r="L228" s="74">
        <v>1830</v>
      </c>
      <c r="M228" s="1172"/>
      <c r="N228" s="1172"/>
      <c r="O228" s="221">
        <v>6.4</v>
      </c>
      <c r="P228" s="221">
        <f t="shared" si="112"/>
        <v>64.339817545518969</v>
      </c>
      <c r="Q228" s="221">
        <v>137800</v>
      </c>
      <c r="R228" s="221">
        <v>39</v>
      </c>
      <c r="S228" s="222">
        <f t="shared" si="100"/>
        <v>33093.451379805359</v>
      </c>
      <c r="T228" s="221">
        <v>200</v>
      </c>
      <c r="U228" s="222">
        <f t="shared" si="101"/>
        <v>4.1639658075703094</v>
      </c>
      <c r="V228" s="1044">
        <f t="shared" si="91"/>
        <v>2.5735927018207586E-3</v>
      </c>
      <c r="W228" s="222">
        <f t="shared" si="102"/>
        <v>27.214893181968012</v>
      </c>
      <c r="X228" s="561">
        <f t="shared" si="92"/>
        <v>8838198.4317827467</v>
      </c>
      <c r="Y228" s="561">
        <f t="shared" si="93"/>
        <v>1.4410922018115424E-5</v>
      </c>
      <c r="Z228" s="554">
        <f t="shared" si="103"/>
        <v>2.4899927002464024E-3</v>
      </c>
      <c r="AA228" s="222">
        <f t="shared" si="94"/>
        <v>18.600000000000001</v>
      </c>
      <c r="AB228" s="222">
        <f t="shared" si="95"/>
        <v>50</v>
      </c>
      <c r="AC228" s="355">
        <f t="shared" si="104"/>
        <v>50</v>
      </c>
      <c r="AD228" s="222">
        <f t="shared" si="96"/>
        <v>1.2893767924839572</v>
      </c>
      <c r="AE228" s="222">
        <f t="shared" si="113"/>
        <v>1.5048019259085148</v>
      </c>
      <c r="AF228" s="115">
        <f t="shared" si="106"/>
        <v>0.49140849382747609</v>
      </c>
      <c r="AG228" s="223">
        <f t="shared" si="107"/>
        <v>0.32656025046671266</v>
      </c>
      <c r="AH228" s="40">
        <f t="shared" si="108"/>
        <v>5.2632401037440955E-2</v>
      </c>
      <c r="AI228" s="223">
        <f t="shared" si="109"/>
        <v>0.10664159718488211</v>
      </c>
      <c r="AJ228" s="40">
        <f t="shared" si="110"/>
        <v>1.071635201299413E-2</v>
      </c>
      <c r="AK228" s="40">
        <f t="shared" si="111"/>
        <v>0.8</v>
      </c>
      <c r="AL228" s="39"/>
      <c r="AM228" s="39"/>
      <c r="AN228" s="39"/>
      <c r="AO228" s="39"/>
      <c r="AP228" s="39"/>
      <c r="AQ228" s="39"/>
    </row>
    <row r="229" spans="3:43" x14ac:dyDescent="0.25">
      <c r="C229" s="1166"/>
      <c r="D229" s="75">
        <v>4.2720000000000002</v>
      </c>
      <c r="E229" s="21">
        <f t="shared" si="97"/>
        <v>4272000</v>
      </c>
      <c r="F229" s="75">
        <v>0.188</v>
      </c>
      <c r="G229" s="21">
        <f t="shared" si="98"/>
        <v>0.24240283698698395</v>
      </c>
      <c r="H229" s="75">
        <f t="shared" si="99"/>
        <v>0.49805387559453823</v>
      </c>
      <c r="I229" s="1169"/>
      <c r="J229" s="74">
        <v>125</v>
      </c>
      <c r="K229" s="74">
        <v>250</v>
      </c>
      <c r="L229" s="74">
        <v>1830</v>
      </c>
      <c r="M229" s="1172"/>
      <c r="N229" s="1172"/>
      <c r="O229" s="221">
        <v>6.4</v>
      </c>
      <c r="P229" s="221">
        <f t="shared" si="112"/>
        <v>64.339817545518969</v>
      </c>
      <c r="Q229" s="221">
        <v>137800</v>
      </c>
      <c r="R229" s="221">
        <v>39</v>
      </c>
      <c r="S229" s="222">
        <f t="shared" si="100"/>
        <v>33093.451379805359</v>
      </c>
      <c r="T229" s="221">
        <v>200</v>
      </c>
      <c r="U229" s="222">
        <f t="shared" si="101"/>
        <v>4.1639658075703094</v>
      </c>
      <c r="V229" s="1044">
        <f t="shared" si="91"/>
        <v>2.5735927018207586E-3</v>
      </c>
      <c r="W229" s="222">
        <f t="shared" si="102"/>
        <v>27.214893181968012</v>
      </c>
      <c r="X229" s="561">
        <f t="shared" si="92"/>
        <v>8838198.4317827467</v>
      </c>
      <c r="Y229" s="561">
        <f t="shared" si="93"/>
        <v>1.4605802814089939E-5</v>
      </c>
      <c r="Z229" s="554">
        <f t="shared" si="103"/>
        <v>2.5236651993956424E-3</v>
      </c>
      <c r="AA229" s="222">
        <f t="shared" si="94"/>
        <v>18.600000000000001</v>
      </c>
      <c r="AB229" s="222">
        <f t="shared" si="95"/>
        <v>50</v>
      </c>
      <c r="AC229" s="355">
        <f t="shared" si="104"/>
        <v>50</v>
      </c>
      <c r="AD229" s="222">
        <f t="shared" si="96"/>
        <v>1.2893767924839572</v>
      </c>
      <c r="AE229" s="222">
        <f t="shared" si="113"/>
        <v>1.5048019259085148</v>
      </c>
      <c r="AF229" s="115">
        <f t="shared" si="106"/>
        <v>0.49805387559453823</v>
      </c>
      <c r="AG229" s="223">
        <f t="shared" si="107"/>
        <v>0.33097636773281058</v>
      </c>
      <c r="AH229" s="40">
        <f t="shared" si="108"/>
        <v>8.0229610514080535E-2</v>
      </c>
      <c r="AI229" s="223">
        <f t="shared" si="109"/>
        <v>0.10954535599760466</v>
      </c>
      <c r="AJ229" s="40">
        <f t="shared" si="110"/>
        <v>1.071635201299413E-2</v>
      </c>
      <c r="AK229" s="40">
        <f t="shared" si="111"/>
        <v>0.8</v>
      </c>
      <c r="AL229" s="39"/>
      <c r="AM229" s="39"/>
      <c r="AN229" s="39"/>
      <c r="AO229" s="39"/>
      <c r="AP229" s="39"/>
      <c r="AQ229" s="39"/>
    </row>
    <row r="230" spans="3:43" x14ac:dyDescent="0.25">
      <c r="C230" s="1166"/>
      <c r="D230" s="75">
        <v>4.4400000000000004</v>
      </c>
      <c r="E230" s="21">
        <f t="shared" si="97"/>
        <v>4440000</v>
      </c>
      <c r="F230" s="75">
        <v>0.21099999999999999</v>
      </c>
      <c r="G230" s="21">
        <f t="shared" si="98"/>
        <v>0.27205850321411496</v>
      </c>
      <c r="H230" s="75">
        <f t="shared" si="99"/>
        <v>0.51764026396061547</v>
      </c>
      <c r="I230" s="1169"/>
      <c r="J230" s="74">
        <v>125</v>
      </c>
      <c r="K230" s="74">
        <v>250</v>
      </c>
      <c r="L230" s="74">
        <v>1830</v>
      </c>
      <c r="M230" s="1172"/>
      <c r="N230" s="1172"/>
      <c r="O230" s="221">
        <v>6.4</v>
      </c>
      <c r="P230" s="221">
        <f t="shared" si="112"/>
        <v>64.339817545518969</v>
      </c>
      <c r="Q230" s="221">
        <v>137800</v>
      </c>
      <c r="R230" s="221">
        <v>39</v>
      </c>
      <c r="S230" s="222">
        <f t="shared" si="100"/>
        <v>33093.451379805359</v>
      </c>
      <c r="T230" s="221">
        <v>200</v>
      </c>
      <c r="U230" s="222">
        <f t="shared" si="101"/>
        <v>4.1639658075703094</v>
      </c>
      <c r="V230" s="1044">
        <f t="shared" si="91"/>
        <v>2.5735927018207586E-3</v>
      </c>
      <c r="W230" s="222">
        <f t="shared" si="102"/>
        <v>27.214893181968012</v>
      </c>
      <c r="X230" s="561">
        <f t="shared" si="92"/>
        <v>8838198.4317827467</v>
      </c>
      <c r="Y230" s="561">
        <f t="shared" si="93"/>
        <v>1.5180188318014825E-5</v>
      </c>
      <c r="Z230" s="554">
        <f t="shared" si="103"/>
        <v>2.6229104600460325E-3</v>
      </c>
      <c r="AA230" s="222">
        <f t="shared" si="94"/>
        <v>18.600000000000001</v>
      </c>
      <c r="AB230" s="222">
        <f t="shared" si="95"/>
        <v>50</v>
      </c>
      <c r="AC230" s="355">
        <f t="shared" si="104"/>
        <v>50</v>
      </c>
      <c r="AD230" s="222">
        <f t="shared" si="96"/>
        <v>1.2893767924839572</v>
      </c>
      <c r="AE230" s="222">
        <f t="shared" si="113"/>
        <v>1.5048019259085148</v>
      </c>
      <c r="AF230" s="115">
        <f t="shared" si="106"/>
        <v>0.51764026396061547</v>
      </c>
      <c r="AG230" s="223">
        <f t="shared" si="107"/>
        <v>0.34399229230657274</v>
      </c>
      <c r="AH230" s="40">
        <f t="shared" si="108"/>
        <v>9.3586028162118487E-2</v>
      </c>
      <c r="AI230" s="223">
        <f t="shared" si="109"/>
        <v>0.11833069716633059</v>
      </c>
      <c r="AJ230" s="40">
        <f t="shared" si="110"/>
        <v>1.071635201299413E-2</v>
      </c>
      <c r="AK230" s="40">
        <f t="shared" si="111"/>
        <v>0.8</v>
      </c>
      <c r="AL230" s="39"/>
      <c r="AM230" s="39"/>
      <c r="AN230" s="39"/>
      <c r="AO230" s="39"/>
      <c r="AP230" s="39"/>
      <c r="AQ230" s="39"/>
    </row>
    <row r="231" spans="3:43" x14ac:dyDescent="0.25">
      <c r="C231" s="1166"/>
      <c r="D231" s="75">
        <v>4.609</v>
      </c>
      <c r="E231" s="21">
        <f t="shared" si="97"/>
        <v>4609000</v>
      </c>
      <c r="F231" s="75">
        <v>0.25</v>
      </c>
      <c r="G231" s="21">
        <f t="shared" si="98"/>
        <v>0.3223441981209893</v>
      </c>
      <c r="H231" s="75">
        <f t="shared" si="99"/>
        <v>0.537343237971729</v>
      </c>
      <c r="I231" s="1169"/>
      <c r="J231" s="74">
        <v>125</v>
      </c>
      <c r="K231" s="74">
        <v>250</v>
      </c>
      <c r="L231" s="74">
        <v>1830</v>
      </c>
      <c r="M231" s="1172"/>
      <c r="N231" s="1172"/>
      <c r="O231" s="221">
        <v>6.4</v>
      </c>
      <c r="P231" s="221">
        <f t="shared" si="112"/>
        <v>64.339817545518969</v>
      </c>
      <c r="Q231" s="221">
        <v>137800</v>
      </c>
      <c r="R231" s="221">
        <v>39</v>
      </c>
      <c r="S231" s="222">
        <f t="shared" si="100"/>
        <v>33093.451379805359</v>
      </c>
      <c r="T231" s="221">
        <v>200</v>
      </c>
      <c r="U231" s="222">
        <f t="shared" si="101"/>
        <v>4.1639658075703094</v>
      </c>
      <c r="V231" s="1044">
        <f t="shared" si="91"/>
        <v>2.5735927018207586E-3</v>
      </c>
      <c r="W231" s="222">
        <f t="shared" si="102"/>
        <v>27.214893181968012</v>
      </c>
      <c r="X231" s="561">
        <f t="shared" si="92"/>
        <v>8838198.4317827467</v>
      </c>
      <c r="Y231" s="561">
        <f t="shared" si="93"/>
        <v>1.5757992783272595E-5</v>
      </c>
      <c r="Z231" s="554">
        <f t="shared" si="103"/>
        <v>2.7227464662955324E-3</v>
      </c>
      <c r="AA231" s="222">
        <f t="shared" si="94"/>
        <v>18.600000000000001</v>
      </c>
      <c r="AB231" s="222">
        <f t="shared" si="95"/>
        <v>50</v>
      </c>
      <c r="AC231" s="355">
        <f t="shared" si="104"/>
        <v>50</v>
      </c>
      <c r="AD231" s="222">
        <f t="shared" si="96"/>
        <v>1.2893767924839572</v>
      </c>
      <c r="AE231" s="222">
        <f t="shared" si="113"/>
        <v>1.5048019259085148</v>
      </c>
      <c r="AF231" s="115">
        <f t="shared" si="106"/>
        <v>0.537343237971729</v>
      </c>
      <c r="AG231" s="223">
        <f t="shared" si="107"/>
        <v>0.35708569262184542</v>
      </c>
      <c r="AH231" s="40">
        <f t="shared" si="108"/>
        <v>0.11510450124866682</v>
      </c>
      <c r="AI231" s="223">
        <f t="shared" si="109"/>
        <v>0.12751019187522306</v>
      </c>
      <c r="AJ231" s="40">
        <f t="shared" si="110"/>
        <v>1.071635201299413E-2</v>
      </c>
      <c r="AK231" s="40">
        <f t="shared" si="111"/>
        <v>0.8</v>
      </c>
      <c r="AL231" s="39"/>
      <c r="AM231" s="39"/>
      <c r="AN231" s="39"/>
      <c r="AO231" s="39"/>
      <c r="AP231" s="39"/>
      <c r="AQ231" s="39"/>
    </row>
    <row r="232" spans="3:43" x14ac:dyDescent="0.25">
      <c r="C232" s="1166"/>
      <c r="D232" s="75">
        <v>5.0019999999999998</v>
      </c>
      <c r="E232" s="21">
        <f t="shared" si="97"/>
        <v>5002000</v>
      </c>
      <c r="F232" s="75">
        <v>0.29299999999999998</v>
      </c>
      <c r="G232" s="21">
        <f t="shared" si="98"/>
        <v>0.37778740019779944</v>
      </c>
      <c r="H232" s="75">
        <f t="shared" si="99"/>
        <v>0.58316139647094556</v>
      </c>
      <c r="I232" s="1169"/>
      <c r="J232" s="74">
        <v>125</v>
      </c>
      <c r="K232" s="74">
        <v>250</v>
      </c>
      <c r="L232" s="74">
        <v>1830</v>
      </c>
      <c r="M232" s="1172"/>
      <c r="N232" s="1172"/>
      <c r="O232" s="221">
        <v>6.4</v>
      </c>
      <c r="P232" s="221">
        <f t="shared" si="112"/>
        <v>64.339817545518969</v>
      </c>
      <c r="Q232" s="221">
        <v>137800</v>
      </c>
      <c r="R232" s="221">
        <v>39</v>
      </c>
      <c r="S232" s="222">
        <f t="shared" si="100"/>
        <v>33093.451379805359</v>
      </c>
      <c r="T232" s="221">
        <v>200</v>
      </c>
      <c r="U232" s="222">
        <f t="shared" si="101"/>
        <v>4.1639658075703094</v>
      </c>
      <c r="V232" s="1044">
        <f t="shared" si="91"/>
        <v>2.5735927018207586E-3</v>
      </c>
      <c r="W232" s="222">
        <f t="shared" si="102"/>
        <v>27.214893181968012</v>
      </c>
      <c r="X232" s="561">
        <f t="shared" si="92"/>
        <v>8838198.4317827467</v>
      </c>
      <c r="Y232" s="561">
        <f t="shared" si="93"/>
        <v>1.7101644587096882E-5</v>
      </c>
      <c r="Z232" s="554">
        <f t="shared" si="103"/>
        <v>2.9549094867455531E-3</v>
      </c>
      <c r="AA232" s="222">
        <f t="shared" si="94"/>
        <v>18.600000000000001</v>
      </c>
      <c r="AB232" s="222">
        <f t="shared" si="95"/>
        <v>50</v>
      </c>
      <c r="AC232" s="355">
        <f t="shared" si="104"/>
        <v>50</v>
      </c>
      <c r="AD232" s="222">
        <f t="shared" si="96"/>
        <v>1.2893767924839572</v>
      </c>
      <c r="AE232" s="222">
        <f t="shared" si="113"/>
        <v>1.5048019259085148</v>
      </c>
      <c r="AF232" s="115">
        <f t="shared" si="106"/>
        <v>0.58316139647094556</v>
      </c>
      <c r="AG232" s="223">
        <f t="shared" si="107"/>
        <v>0.38753365903546777</v>
      </c>
      <c r="AH232" s="40">
        <f t="shared" si="108"/>
        <v>0.14640533353614982</v>
      </c>
      <c r="AI232" s="223">
        <f t="shared" si="109"/>
        <v>0.15018233688541818</v>
      </c>
      <c r="AJ232" s="40">
        <f t="shared" si="110"/>
        <v>1.071635201299413E-2</v>
      </c>
      <c r="AK232" s="40">
        <f t="shared" si="111"/>
        <v>0.8</v>
      </c>
      <c r="AL232" s="39"/>
      <c r="AM232" s="39"/>
      <c r="AN232" s="39"/>
      <c r="AO232" s="39"/>
      <c r="AP232" s="39"/>
      <c r="AQ232" s="39"/>
    </row>
    <row r="233" spans="3:43" x14ac:dyDescent="0.25">
      <c r="C233" s="1166"/>
      <c r="D233" s="75">
        <v>5.452</v>
      </c>
      <c r="E233" s="21">
        <f t="shared" si="97"/>
        <v>5452000</v>
      </c>
      <c r="F233" s="75">
        <v>0.33900000000000002</v>
      </c>
      <c r="G233" s="21">
        <f t="shared" si="98"/>
        <v>0.43709873265206151</v>
      </c>
      <c r="H233" s="75">
        <f t="shared" si="99"/>
        <v>0.63562493673722409</v>
      </c>
      <c r="I233" s="1169"/>
      <c r="J233" s="74">
        <v>125</v>
      </c>
      <c r="K233" s="74">
        <v>250</v>
      </c>
      <c r="L233" s="74">
        <v>1830</v>
      </c>
      <c r="M233" s="1172"/>
      <c r="N233" s="1172"/>
      <c r="O233" s="221">
        <v>6.4</v>
      </c>
      <c r="P233" s="221">
        <f t="shared" si="112"/>
        <v>64.339817545518969</v>
      </c>
      <c r="Q233" s="221">
        <v>137800</v>
      </c>
      <c r="R233" s="221">
        <v>39</v>
      </c>
      <c r="S233" s="222">
        <f t="shared" si="100"/>
        <v>33093.451379805359</v>
      </c>
      <c r="T233" s="221">
        <v>200</v>
      </c>
      <c r="U233" s="222">
        <f t="shared" si="101"/>
        <v>4.1639658075703094</v>
      </c>
      <c r="V233" s="1044">
        <f t="shared" si="91"/>
        <v>2.5735927018207586E-3</v>
      </c>
      <c r="W233" s="222">
        <f t="shared" si="102"/>
        <v>27.214893181968012</v>
      </c>
      <c r="X233" s="561">
        <f t="shared" si="92"/>
        <v>8838198.4317827467</v>
      </c>
      <c r="Y233" s="561">
        <f t="shared" si="93"/>
        <v>1.864017718689568E-5</v>
      </c>
      <c r="Z233" s="554">
        <f t="shared" si="103"/>
        <v>3.2207450063448128E-3</v>
      </c>
      <c r="AA233" s="222">
        <f t="shared" si="94"/>
        <v>18.600000000000001</v>
      </c>
      <c r="AB233" s="222">
        <f t="shared" si="95"/>
        <v>50</v>
      </c>
      <c r="AC233" s="355">
        <f t="shared" si="104"/>
        <v>50</v>
      </c>
      <c r="AD233" s="222">
        <f t="shared" si="96"/>
        <v>1.2893767924839572</v>
      </c>
      <c r="AE233" s="222">
        <f t="shared" si="113"/>
        <v>1.5048019259085148</v>
      </c>
      <c r="AF233" s="115">
        <f t="shared" si="106"/>
        <v>0.63562493673722409</v>
      </c>
      <c r="AG233" s="223">
        <f t="shared" si="107"/>
        <v>0.42239774271518793</v>
      </c>
      <c r="AH233" s="40">
        <f t="shared" si="108"/>
        <v>0.18462951801590019</v>
      </c>
      <c r="AI233" s="223">
        <f t="shared" si="109"/>
        <v>0.17841985305088609</v>
      </c>
      <c r="AJ233" s="40">
        <f t="shared" si="110"/>
        <v>1.071635201299413E-2</v>
      </c>
      <c r="AK233" s="40">
        <f t="shared" si="111"/>
        <v>0.8</v>
      </c>
      <c r="AL233" s="39"/>
      <c r="AM233" s="39"/>
      <c r="AN233" s="39"/>
      <c r="AO233" s="39"/>
      <c r="AP233" s="39"/>
      <c r="AQ233" s="39"/>
    </row>
    <row r="234" spans="3:43" x14ac:dyDescent="0.25">
      <c r="C234" s="1166"/>
      <c r="D234" s="75">
        <v>5.9009999999999998</v>
      </c>
      <c r="E234" s="21">
        <f t="shared" si="97"/>
        <v>5901000</v>
      </c>
      <c r="F234" s="75">
        <v>0.39500000000000002</v>
      </c>
      <c r="G234" s="21">
        <f t="shared" si="98"/>
        <v>0.50930383303116311</v>
      </c>
      <c r="H234" s="75">
        <f t="shared" si="99"/>
        <v>0.68797189135846659</v>
      </c>
      <c r="I234" s="1169"/>
      <c r="J234" s="74">
        <v>125</v>
      </c>
      <c r="K234" s="74">
        <v>250</v>
      </c>
      <c r="L234" s="74">
        <v>1830</v>
      </c>
      <c r="M234" s="1172"/>
      <c r="N234" s="1172"/>
      <c r="O234" s="221">
        <v>6.4</v>
      </c>
      <c r="P234" s="221">
        <f t="shared" si="112"/>
        <v>64.339817545518969</v>
      </c>
      <c r="Q234" s="221">
        <v>137800</v>
      </c>
      <c r="R234" s="221">
        <v>39</v>
      </c>
      <c r="S234" s="222">
        <f t="shared" si="100"/>
        <v>33093.451379805359</v>
      </c>
      <c r="T234" s="221">
        <v>200</v>
      </c>
      <c r="U234" s="222">
        <f t="shared" si="101"/>
        <v>4.1639658075703094</v>
      </c>
      <c r="V234" s="1044">
        <f t="shared" si="91"/>
        <v>2.5735927018207586E-3</v>
      </c>
      <c r="W234" s="222">
        <f t="shared" si="102"/>
        <v>27.214893181968012</v>
      </c>
      <c r="X234" s="561">
        <f t="shared" si="92"/>
        <v>8838198.4317827467</v>
      </c>
      <c r="Y234" s="561">
        <f t="shared" si="93"/>
        <v>2.0175290825361595E-5</v>
      </c>
      <c r="Z234" s="554">
        <f t="shared" si="103"/>
        <v>3.4859897803449637E-3</v>
      </c>
      <c r="AA234" s="222">
        <f t="shared" si="94"/>
        <v>18.600000000000001</v>
      </c>
      <c r="AB234" s="222">
        <f t="shared" si="95"/>
        <v>50</v>
      </c>
      <c r="AC234" s="355">
        <f t="shared" si="104"/>
        <v>50</v>
      </c>
      <c r="AD234" s="222">
        <f t="shared" si="96"/>
        <v>1.2893767924839572</v>
      </c>
      <c r="AE234" s="222">
        <f t="shared" si="113"/>
        <v>1.5048019259085148</v>
      </c>
      <c r="AF234" s="115">
        <f t="shared" si="106"/>
        <v>0.68797189135846659</v>
      </c>
      <c r="AG234" s="223">
        <f t="shared" si="107"/>
        <v>0.45718435065339774</v>
      </c>
      <c r="AH234" s="40">
        <f t="shared" si="108"/>
        <v>0.2328457421896388</v>
      </c>
      <c r="AI234" s="223">
        <f t="shared" si="109"/>
        <v>0.20901753048236896</v>
      </c>
      <c r="AJ234" s="40">
        <f t="shared" si="110"/>
        <v>1.071635201299413E-2</v>
      </c>
      <c r="AK234" s="40">
        <f t="shared" si="111"/>
        <v>0.8</v>
      </c>
      <c r="AL234" s="39"/>
      <c r="AM234" s="39"/>
      <c r="AN234" s="39"/>
      <c r="AO234" s="39"/>
      <c r="AP234" s="39"/>
      <c r="AQ234" s="39"/>
    </row>
    <row r="235" spans="3:43" x14ac:dyDescent="0.25">
      <c r="C235" s="1166"/>
      <c r="D235" s="75">
        <v>6.1260000000000003</v>
      </c>
      <c r="E235" s="21">
        <f t="shared" si="97"/>
        <v>6126000</v>
      </c>
      <c r="F235" s="75">
        <v>0.42499999999999999</v>
      </c>
      <c r="G235" s="21">
        <f t="shared" si="98"/>
        <v>0.54798513680568184</v>
      </c>
      <c r="H235" s="75">
        <f t="shared" si="99"/>
        <v>0.71420366149160597</v>
      </c>
      <c r="I235" s="1169"/>
      <c r="J235" s="74">
        <v>125</v>
      </c>
      <c r="K235" s="74">
        <v>250</v>
      </c>
      <c r="L235" s="74">
        <v>1830</v>
      </c>
      <c r="M235" s="1172"/>
      <c r="N235" s="1172"/>
      <c r="O235" s="221">
        <v>6.4</v>
      </c>
      <c r="P235" s="221">
        <f t="shared" si="112"/>
        <v>64.339817545518969</v>
      </c>
      <c r="Q235" s="221">
        <v>137800</v>
      </c>
      <c r="R235" s="221">
        <v>39</v>
      </c>
      <c r="S235" s="222">
        <f t="shared" si="100"/>
        <v>33093.451379805359</v>
      </c>
      <c r="T235" s="221">
        <v>200</v>
      </c>
      <c r="U235" s="222">
        <f t="shared" si="101"/>
        <v>4.1639658075703094</v>
      </c>
      <c r="V235" s="1044">
        <f t="shared" si="91"/>
        <v>2.5735927018207586E-3</v>
      </c>
      <c r="W235" s="222">
        <f t="shared" si="102"/>
        <v>27.214893181968012</v>
      </c>
      <c r="X235" s="561">
        <f t="shared" si="92"/>
        <v>8838198.4317827467</v>
      </c>
      <c r="Y235" s="561">
        <f t="shared" si="93"/>
        <v>2.0944557125260996E-5</v>
      </c>
      <c r="Z235" s="554">
        <f t="shared" si="103"/>
        <v>3.6189075401445937E-3</v>
      </c>
      <c r="AA235" s="222">
        <f t="shared" si="94"/>
        <v>18.600000000000001</v>
      </c>
      <c r="AB235" s="222">
        <f t="shared" si="95"/>
        <v>50</v>
      </c>
      <c r="AC235" s="355">
        <f t="shared" si="104"/>
        <v>50</v>
      </c>
      <c r="AD235" s="222">
        <f t="shared" si="96"/>
        <v>1.2893767924839572</v>
      </c>
      <c r="AE235" s="222">
        <f t="shared" si="113"/>
        <v>1.5048019259085148</v>
      </c>
      <c r="AF235" s="115">
        <f t="shared" si="106"/>
        <v>0.71420366149160597</v>
      </c>
      <c r="AG235" s="223">
        <f t="shared" si="107"/>
        <v>0.47461639249325782</v>
      </c>
      <c r="AH235" s="40">
        <f t="shared" si="108"/>
        <v>0.26008272877063709</v>
      </c>
      <c r="AI235" s="223">
        <f t="shared" si="109"/>
        <v>0.22526072002331415</v>
      </c>
      <c r="AJ235" s="40">
        <f t="shared" si="110"/>
        <v>1.071635201299413E-2</v>
      </c>
      <c r="AK235" s="40">
        <f t="shared" si="111"/>
        <v>0.8</v>
      </c>
      <c r="AL235" s="39"/>
      <c r="AM235" s="39"/>
      <c r="AN235" s="39"/>
      <c r="AO235" s="39"/>
      <c r="AP235" s="39"/>
      <c r="AQ235" s="39"/>
    </row>
    <row r="236" spans="3:43" x14ac:dyDescent="0.25">
      <c r="C236" s="1166"/>
      <c r="D236" s="75">
        <v>6.6319999999999997</v>
      </c>
      <c r="E236" s="21">
        <f t="shared" si="97"/>
        <v>6632000</v>
      </c>
      <c r="F236" s="75">
        <v>0.46800000000000003</v>
      </c>
      <c r="G236" s="21">
        <f t="shared" si="98"/>
        <v>0.60342833888249203</v>
      </c>
      <c r="H236" s="75">
        <f t="shared" si="99"/>
        <v>0.77319599787991034</v>
      </c>
      <c r="I236" s="1169"/>
      <c r="J236" s="74">
        <v>125</v>
      </c>
      <c r="K236" s="74">
        <v>250</v>
      </c>
      <c r="L236" s="74">
        <v>1830</v>
      </c>
      <c r="M236" s="1172"/>
      <c r="N236" s="1172"/>
      <c r="O236" s="221">
        <v>6.4</v>
      </c>
      <c r="P236" s="221">
        <f t="shared" si="112"/>
        <v>64.339817545518969</v>
      </c>
      <c r="Q236" s="221">
        <v>137800</v>
      </c>
      <c r="R236" s="221">
        <v>39</v>
      </c>
      <c r="S236" s="222">
        <f t="shared" si="100"/>
        <v>33093.451379805359</v>
      </c>
      <c r="T236" s="221">
        <v>200</v>
      </c>
      <c r="U236" s="222">
        <f t="shared" si="101"/>
        <v>4.1639658075703094</v>
      </c>
      <c r="V236" s="1044">
        <f t="shared" si="91"/>
        <v>2.5735927018207586E-3</v>
      </c>
      <c r="W236" s="222">
        <f t="shared" si="102"/>
        <v>27.214893181968012</v>
      </c>
      <c r="X236" s="561">
        <f t="shared" si="92"/>
        <v>8838198.4317827467</v>
      </c>
      <c r="Y236" s="561">
        <f t="shared" si="93"/>
        <v>2.2674551559701422E-5</v>
      </c>
      <c r="Z236" s="554">
        <f t="shared" si="103"/>
        <v>3.9178248132939837E-3</v>
      </c>
      <c r="AA236" s="222">
        <f t="shared" si="94"/>
        <v>18.600000000000001</v>
      </c>
      <c r="AB236" s="222">
        <f t="shared" si="95"/>
        <v>50</v>
      </c>
      <c r="AC236" s="355">
        <f t="shared" si="104"/>
        <v>50</v>
      </c>
      <c r="AD236" s="222">
        <f t="shared" si="96"/>
        <v>1.2893767924839572</v>
      </c>
      <c r="AE236" s="222">
        <f t="shared" si="113"/>
        <v>1.5048019259085148</v>
      </c>
      <c r="AF236" s="115">
        <f t="shared" si="106"/>
        <v>0.77319599787991034</v>
      </c>
      <c r="AG236" s="223">
        <f t="shared" si="107"/>
        <v>0.51381911769756539</v>
      </c>
      <c r="AH236" s="40">
        <f t="shared" si="108"/>
        <v>0.31005301667830953</v>
      </c>
      <c r="AI236" s="223">
        <f t="shared" si="109"/>
        <v>0.26401008571150453</v>
      </c>
      <c r="AJ236" s="40">
        <f t="shared" si="110"/>
        <v>1.071635201299413E-2</v>
      </c>
      <c r="AK236" s="40">
        <f t="shared" si="111"/>
        <v>0.8</v>
      </c>
      <c r="AL236" s="39"/>
      <c r="AM236" s="39"/>
      <c r="AN236" s="39"/>
      <c r="AO236" s="39"/>
      <c r="AP236" s="39"/>
      <c r="AQ236" s="39"/>
    </row>
    <row r="237" spans="3:43" x14ac:dyDescent="0.25">
      <c r="C237" s="1166"/>
      <c r="D237" s="75">
        <v>7.0259999999999998</v>
      </c>
      <c r="E237" s="21">
        <f t="shared" si="97"/>
        <v>7026000</v>
      </c>
      <c r="F237" s="75">
        <v>0.52700000000000002</v>
      </c>
      <c r="G237" s="21">
        <f t="shared" si="98"/>
        <v>0.67950156963904551</v>
      </c>
      <c r="H237" s="75">
        <f t="shared" si="99"/>
        <v>0.81913074202416303</v>
      </c>
      <c r="I237" s="1169"/>
      <c r="J237" s="74">
        <v>125</v>
      </c>
      <c r="K237" s="74">
        <v>250</v>
      </c>
      <c r="L237" s="74">
        <v>1830</v>
      </c>
      <c r="M237" s="1172"/>
      <c r="N237" s="1172"/>
      <c r="O237" s="221">
        <v>6.4</v>
      </c>
      <c r="P237" s="221">
        <f t="shared" si="112"/>
        <v>64.339817545518969</v>
      </c>
      <c r="Q237" s="221">
        <v>137800</v>
      </c>
      <c r="R237" s="221">
        <v>39</v>
      </c>
      <c r="S237" s="222">
        <f t="shared" si="100"/>
        <v>33093.451379805359</v>
      </c>
      <c r="T237" s="221">
        <v>200</v>
      </c>
      <c r="U237" s="222">
        <f t="shared" si="101"/>
        <v>4.1639658075703094</v>
      </c>
      <c r="V237" s="1044">
        <f t="shared" si="91"/>
        <v>2.5735927018207586E-3</v>
      </c>
      <c r="W237" s="222">
        <f t="shared" si="102"/>
        <v>27.214893181968012</v>
      </c>
      <c r="X237" s="561">
        <f t="shared" si="92"/>
        <v>8838198.4317827467</v>
      </c>
      <c r="Y237" s="561">
        <f t="shared" si="93"/>
        <v>2.4021622324858593E-5</v>
      </c>
      <c r="Z237" s="554">
        <f t="shared" si="103"/>
        <v>4.1505785793431137E-3</v>
      </c>
      <c r="AA237" s="222">
        <f t="shared" si="94"/>
        <v>18.600000000000001</v>
      </c>
      <c r="AB237" s="222">
        <f t="shared" si="95"/>
        <v>50</v>
      </c>
      <c r="AC237" s="355">
        <f t="shared" si="104"/>
        <v>50</v>
      </c>
      <c r="AD237" s="222">
        <f t="shared" si="96"/>
        <v>1.2893767924839572</v>
      </c>
      <c r="AE237" s="222">
        <f t="shared" si="113"/>
        <v>1.5048019259085148</v>
      </c>
      <c r="AF237" s="115">
        <f t="shared" si="106"/>
        <v>0.81913074202416303</v>
      </c>
      <c r="AG237" s="223">
        <f t="shared" si="107"/>
        <v>0.54434455985269825</v>
      </c>
      <c r="AH237" s="40">
        <f t="shared" si="108"/>
        <v>0.36988298284438381</v>
      </c>
      <c r="AI237" s="223">
        <f t="shared" si="109"/>
        <v>0.29631099984122777</v>
      </c>
      <c r="AJ237" s="40">
        <f t="shared" si="110"/>
        <v>1.071635201299413E-2</v>
      </c>
      <c r="AK237" s="40">
        <f t="shared" si="111"/>
        <v>0.8</v>
      </c>
      <c r="AL237" s="39"/>
      <c r="AM237" s="39"/>
      <c r="AN237" s="39"/>
      <c r="AO237" s="39"/>
      <c r="AP237" s="39"/>
      <c r="AQ237" s="39"/>
    </row>
    <row r="238" spans="3:43" x14ac:dyDescent="0.25">
      <c r="C238" s="1166"/>
      <c r="D238" s="75">
        <v>7.5880000000000001</v>
      </c>
      <c r="E238" s="21">
        <f t="shared" si="97"/>
        <v>7588000</v>
      </c>
      <c r="F238" s="75">
        <v>0.58899999999999997</v>
      </c>
      <c r="G238" s="21">
        <f t="shared" si="98"/>
        <v>0.7594429307730507</v>
      </c>
      <c r="H238" s="75">
        <f t="shared" si="99"/>
        <v>0.88465187453449334</v>
      </c>
      <c r="I238" s="1169"/>
      <c r="J238" s="74">
        <v>125</v>
      </c>
      <c r="K238" s="74">
        <v>250</v>
      </c>
      <c r="L238" s="74">
        <v>1830</v>
      </c>
      <c r="M238" s="1172"/>
      <c r="N238" s="1172"/>
      <c r="O238" s="221">
        <v>6.4</v>
      </c>
      <c r="P238" s="221">
        <f t="shared" si="112"/>
        <v>64.339817545518969</v>
      </c>
      <c r="Q238" s="221">
        <v>137800</v>
      </c>
      <c r="R238" s="221">
        <v>39</v>
      </c>
      <c r="S238" s="222">
        <f t="shared" si="100"/>
        <v>33093.451379805359</v>
      </c>
      <c r="T238" s="221">
        <v>200</v>
      </c>
      <c r="U238" s="222">
        <f t="shared" si="101"/>
        <v>4.1639658075703094</v>
      </c>
      <c r="V238" s="1044">
        <f t="shared" si="91"/>
        <v>2.5735927018207586E-3</v>
      </c>
      <c r="W238" s="222">
        <f t="shared" si="102"/>
        <v>27.214893181968012</v>
      </c>
      <c r="X238" s="561">
        <f t="shared" si="92"/>
        <v>8838198.4317827467</v>
      </c>
      <c r="Y238" s="561">
        <f t="shared" si="93"/>
        <v>2.594307859394065E-5</v>
      </c>
      <c r="Z238" s="554">
        <f t="shared" si="103"/>
        <v>4.4825776060426342E-3</v>
      </c>
      <c r="AA238" s="222">
        <f t="shared" si="94"/>
        <v>18.600000000000001</v>
      </c>
      <c r="AB238" s="222">
        <f t="shared" si="95"/>
        <v>50</v>
      </c>
      <c r="AC238" s="355">
        <f t="shared" si="104"/>
        <v>50</v>
      </c>
      <c r="AD238" s="222">
        <f t="shared" si="96"/>
        <v>1.2893767924839572</v>
      </c>
      <c r="AE238" s="222">
        <f t="shared" si="113"/>
        <v>1.5048019259085148</v>
      </c>
      <c r="AF238" s="115">
        <f t="shared" si="106"/>
        <v>0.88465187453449334</v>
      </c>
      <c r="AG238" s="223">
        <f t="shared" si="107"/>
        <v>0.58788592658159333</v>
      </c>
      <c r="AH238" s="40">
        <f t="shared" si="108"/>
        <v>0.44646581104335575</v>
      </c>
      <c r="AI238" s="223">
        <f t="shared" si="109"/>
        <v>0.34560986267269855</v>
      </c>
      <c r="AJ238" s="40">
        <f t="shared" si="110"/>
        <v>1.071635201299413E-2</v>
      </c>
      <c r="AK238" s="40">
        <f t="shared" si="111"/>
        <v>0.8</v>
      </c>
      <c r="AL238" s="39"/>
      <c r="AM238" s="39"/>
      <c r="AN238" s="39"/>
      <c r="AO238" s="39"/>
      <c r="AP238" s="39"/>
      <c r="AQ238" s="39"/>
    </row>
    <row r="239" spans="3:43" x14ac:dyDescent="0.25">
      <c r="C239" s="1166"/>
      <c r="D239" s="75">
        <v>8.2620000000000005</v>
      </c>
      <c r="E239" s="21">
        <f t="shared" si="97"/>
        <v>8262000</v>
      </c>
      <c r="F239" s="75">
        <v>0.67800000000000005</v>
      </c>
      <c r="G239" s="21">
        <f t="shared" si="98"/>
        <v>0.87419746530412301</v>
      </c>
      <c r="H239" s="75">
        <f t="shared" si="99"/>
        <v>0.96323059928887511</v>
      </c>
      <c r="I239" s="1169"/>
      <c r="J239" s="74">
        <v>125</v>
      </c>
      <c r="K239" s="74">
        <v>250</v>
      </c>
      <c r="L239" s="74">
        <v>1830</v>
      </c>
      <c r="M239" s="1172"/>
      <c r="N239" s="1172"/>
      <c r="O239" s="221">
        <v>6.4</v>
      </c>
      <c r="P239" s="221">
        <f t="shared" si="112"/>
        <v>64.339817545518969</v>
      </c>
      <c r="Q239" s="221">
        <v>137800</v>
      </c>
      <c r="R239" s="221">
        <v>39</v>
      </c>
      <c r="S239" s="222">
        <f t="shared" si="100"/>
        <v>33093.451379805359</v>
      </c>
      <c r="T239" s="221">
        <v>200</v>
      </c>
      <c r="U239" s="222">
        <f t="shared" si="101"/>
        <v>4.1639658075703094</v>
      </c>
      <c r="V239" s="1044">
        <f t="shared" si="91"/>
        <v>2.5735927018207586E-3</v>
      </c>
      <c r="W239" s="222">
        <f t="shared" si="102"/>
        <v>27.214893181968012</v>
      </c>
      <c r="X239" s="561">
        <f t="shared" si="92"/>
        <v>8838198.4317827467</v>
      </c>
      <c r="Y239" s="561">
        <f t="shared" si="93"/>
        <v>2.8247458532305965E-5</v>
      </c>
      <c r="Z239" s="554">
        <f t="shared" si="103"/>
        <v>4.8807401398424152E-3</v>
      </c>
      <c r="AA239" s="222">
        <f t="shared" si="94"/>
        <v>18.600000000000001</v>
      </c>
      <c r="AB239" s="222">
        <f t="shared" si="95"/>
        <v>50</v>
      </c>
      <c r="AC239" s="355">
        <f t="shared" si="104"/>
        <v>50</v>
      </c>
      <c r="AD239" s="222">
        <f t="shared" si="96"/>
        <v>1.2893767924839572</v>
      </c>
      <c r="AE239" s="222">
        <f t="shared" si="113"/>
        <v>1.5048019259085148</v>
      </c>
      <c r="AF239" s="115">
        <f t="shared" si="106"/>
        <v>0.96323059928887511</v>
      </c>
      <c r="AG239" s="223">
        <f t="shared" si="107"/>
        <v>0.64010457635966311</v>
      </c>
      <c r="AH239" s="40">
        <f t="shared" si="108"/>
        <v>0.55957779818318698</v>
      </c>
      <c r="AI239" s="223">
        <f t="shared" si="109"/>
        <v>0.40973386867658379</v>
      </c>
      <c r="AJ239" s="40">
        <f t="shared" si="110"/>
        <v>1.071635201299413E-2</v>
      </c>
      <c r="AK239" s="40">
        <f t="shared" si="111"/>
        <v>0.8</v>
      </c>
      <c r="AL239" s="39"/>
      <c r="AM239" s="39"/>
      <c r="AN239" s="39"/>
      <c r="AO239" s="39"/>
      <c r="AP239" s="39"/>
      <c r="AQ239" s="39"/>
    </row>
    <row r="240" spans="3:43" x14ac:dyDescent="0.25">
      <c r="C240" s="1166"/>
      <c r="D240" s="75">
        <v>8.0939999999999994</v>
      </c>
      <c r="E240" s="21">
        <f t="shared" si="97"/>
        <v>8093999.9999999991</v>
      </c>
      <c r="F240" s="75">
        <v>0.68799999999999994</v>
      </c>
      <c r="G240" s="21">
        <f t="shared" si="98"/>
        <v>0.88709123322896244</v>
      </c>
      <c r="H240" s="75">
        <f t="shared" si="99"/>
        <v>0.9436442109227976</v>
      </c>
      <c r="I240" s="1169"/>
      <c r="J240" s="74">
        <v>125</v>
      </c>
      <c r="K240" s="74">
        <v>250</v>
      </c>
      <c r="L240" s="74">
        <v>1830</v>
      </c>
      <c r="M240" s="1172"/>
      <c r="N240" s="1172"/>
      <c r="O240" s="221">
        <v>6.4</v>
      </c>
      <c r="P240" s="221">
        <f t="shared" si="112"/>
        <v>64.339817545518969</v>
      </c>
      <c r="Q240" s="221">
        <v>137800</v>
      </c>
      <c r="R240" s="221">
        <v>39</v>
      </c>
      <c r="S240" s="222">
        <f t="shared" si="100"/>
        <v>33093.451379805359</v>
      </c>
      <c r="T240" s="221">
        <v>200</v>
      </c>
      <c r="U240" s="222">
        <f t="shared" si="101"/>
        <v>4.1639658075703094</v>
      </c>
      <c r="V240" s="1044">
        <f t="shared" si="91"/>
        <v>2.5735927018207586E-3</v>
      </c>
      <c r="W240" s="222">
        <f t="shared" si="102"/>
        <v>27.214893181968012</v>
      </c>
      <c r="X240" s="561">
        <f t="shared" si="92"/>
        <v>8838198.4317827467</v>
      </c>
      <c r="Y240" s="561">
        <f t="shared" si="93"/>
        <v>2.7673073028381076E-5</v>
      </c>
      <c r="Z240" s="554">
        <f t="shared" si="103"/>
        <v>4.7814948791920237E-3</v>
      </c>
      <c r="AA240" s="222">
        <f t="shared" si="94"/>
        <v>18.600000000000001</v>
      </c>
      <c r="AB240" s="222">
        <f t="shared" si="95"/>
        <v>50</v>
      </c>
      <c r="AC240" s="355">
        <f t="shared" si="104"/>
        <v>50</v>
      </c>
      <c r="AD240" s="222">
        <f t="shared" si="96"/>
        <v>1.2893767924839572</v>
      </c>
      <c r="AE240" s="222">
        <f t="shared" si="113"/>
        <v>1.5048019259085148</v>
      </c>
      <c r="AF240" s="115">
        <f t="shared" si="106"/>
        <v>0.9436442109227976</v>
      </c>
      <c r="AG240" s="223">
        <f t="shared" si="107"/>
        <v>0.62708865178590079</v>
      </c>
      <c r="AH240" s="40">
        <f t="shared" si="108"/>
        <v>0.55628484545664214</v>
      </c>
      <c r="AI240" s="223">
        <f t="shared" si="109"/>
        <v>0.39324017719865872</v>
      </c>
      <c r="AJ240" s="40">
        <f t="shared" si="110"/>
        <v>1.071635201299413E-2</v>
      </c>
      <c r="AK240" s="40">
        <f t="shared" si="111"/>
        <v>0.8</v>
      </c>
      <c r="AL240" s="39"/>
      <c r="AM240" s="39"/>
      <c r="AN240" s="39"/>
      <c r="AO240" s="39"/>
      <c r="AP240" s="39"/>
      <c r="AQ240" s="39"/>
    </row>
    <row r="241" spans="3:43" x14ac:dyDescent="0.25">
      <c r="C241" s="1166"/>
      <c r="D241" s="75">
        <v>8.8810000000000002</v>
      </c>
      <c r="E241" s="21">
        <f t="shared" si="97"/>
        <v>8881000</v>
      </c>
      <c r="F241" s="75">
        <v>0.748</v>
      </c>
      <c r="G241" s="21">
        <f t="shared" si="98"/>
        <v>0.964453840778</v>
      </c>
      <c r="H241" s="75">
        <f t="shared" si="99"/>
        <v>1.035397113566267</v>
      </c>
      <c r="I241" s="1169"/>
      <c r="J241" s="74">
        <v>125</v>
      </c>
      <c r="K241" s="74">
        <v>250</v>
      </c>
      <c r="L241" s="74">
        <v>1830</v>
      </c>
      <c r="M241" s="1172"/>
      <c r="N241" s="1172"/>
      <c r="O241" s="221">
        <v>6.4</v>
      </c>
      <c r="P241" s="221">
        <f t="shared" si="112"/>
        <v>64.339817545518969</v>
      </c>
      <c r="Q241" s="221">
        <v>137800</v>
      </c>
      <c r="R241" s="221">
        <v>39</v>
      </c>
      <c r="S241" s="222">
        <f t="shared" si="100"/>
        <v>33093.451379805359</v>
      </c>
      <c r="T241" s="221">
        <v>200</v>
      </c>
      <c r="U241" s="222">
        <f t="shared" si="101"/>
        <v>4.1639658075703094</v>
      </c>
      <c r="V241" s="1044">
        <f t="shared" si="91"/>
        <v>2.5735927018207586E-3</v>
      </c>
      <c r="W241" s="222">
        <f t="shared" si="102"/>
        <v>27.214893181968012</v>
      </c>
      <c r="X241" s="561">
        <f t="shared" si="92"/>
        <v>8838198.4317827467</v>
      </c>
      <c r="Y241" s="561">
        <f t="shared" si="93"/>
        <v>3.0363795597362534E-5</v>
      </c>
      <c r="Z241" s="554">
        <f t="shared" si="103"/>
        <v>5.2464116656911744E-3</v>
      </c>
      <c r="AA241" s="222">
        <f t="shared" si="94"/>
        <v>18.600000000000001</v>
      </c>
      <c r="AB241" s="222">
        <f t="shared" si="95"/>
        <v>50</v>
      </c>
      <c r="AC241" s="355">
        <f t="shared" si="104"/>
        <v>50</v>
      </c>
      <c r="AD241" s="222">
        <f t="shared" si="96"/>
        <v>1.2893767924839572</v>
      </c>
      <c r="AE241" s="222">
        <f t="shared" si="113"/>
        <v>1.5048019259085148</v>
      </c>
      <c r="AF241" s="115">
        <f t="shared" si="106"/>
        <v>1.035397113566267</v>
      </c>
      <c r="AG241" s="223">
        <f t="shared" si="107"/>
        <v>0.688062060354656</v>
      </c>
      <c r="AH241" s="40">
        <f t="shared" si="108"/>
        <v>0.66360409680267207</v>
      </c>
      <c r="AI241" s="223">
        <f t="shared" si="109"/>
        <v>0.47342939889949426</v>
      </c>
      <c r="AJ241" s="40">
        <f t="shared" si="110"/>
        <v>1.071635201299413E-2</v>
      </c>
      <c r="AK241" s="40">
        <f t="shared" si="111"/>
        <v>0.8</v>
      </c>
      <c r="AL241" s="39"/>
      <c r="AM241" s="39"/>
      <c r="AN241" s="39"/>
      <c r="AO241" s="39"/>
      <c r="AP241" s="39"/>
      <c r="AQ241" s="39"/>
    </row>
    <row r="242" spans="3:43" x14ac:dyDescent="0.25">
      <c r="C242" s="1166"/>
      <c r="D242" s="75">
        <v>9.2739999999999991</v>
      </c>
      <c r="E242" s="21">
        <f t="shared" si="97"/>
        <v>9274000</v>
      </c>
      <c r="F242" s="75">
        <v>0.80700000000000005</v>
      </c>
      <c r="G242" s="21">
        <f t="shared" si="98"/>
        <v>1.0405270715345536</v>
      </c>
      <c r="H242" s="75">
        <f t="shared" si="99"/>
        <v>1.0812152720654837</v>
      </c>
      <c r="I242" s="1169"/>
      <c r="J242" s="74">
        <v>125</v>
      </c>
      <c r="K242" s="74">
        <v>250</v>
      </c>
      <c r="L242" s="74">
        <v>1830</v>
      </c>
      <c r="M242" s="1172"/>
      <c r="N242" s="1172"/>
      <c r="O242" s="221">
        <v>6.4</v>
      </c>
      <c r="P242" s="221">
        <f t="shared" si="112"/>
        <v>64.339817545518969</v>
      </c>
      <c r="Q242" s="221">
        <v>137800</v>
      </c>
      <c r="R242" s="221">
        <v>39</v>
      </c>
      <c r="S242" s="222">
        <f t="shared" si="100"/>
        <v>33093.451379805359</v>
      </c>
      <c r="T242" s="221">
        <v>200</v>
      </c>
      <c r="U242" s="222">
        <f t="shared" si="101"/>
        <v>4.1639658075703094</v>
      </c>
      <c r="V242" s="1044">
        <f t="shared" si="91"/>
        <v>2.5735927018207586E-3</v>
      </c>
      <c r="W242" s="222">
        <f t="shared" si="102"/>
        <v>27.214893181968012</v>
      </c>
      <c r="X242" s="561">
        <f t="shared" si="92"/>
        <v>8838198.4317827467</v>
      </c>
      <c r="Y242" s="561">
        <f t="shared" si="93"/>
        <v>3.1707447401186818E-5</v>
      </c>
      <c r="Z242" s="554">
        <f t="shared" si="103"/>
        <v>5.478574686141195E-3</v>
      </c>
      <c r="AA242" s="222">
        <f t="shared" si="94"/>
        <v>18.600000000000001</v>
      </c>
      <c r="AB242" s="222">
        <f t="shared" si="95"/>
        <v>50</v>
      </c>
      <c r="AC242" s="355">
        <f t="shared" si="104"/>
        <v>50</v>
      </c>
      <c r="AD242" s="222">
        <f t="shared" si="96"/>
        <v>1.2893767924839572</v>
      </c>
      <c r="AE242" s="222">
        <f t="shared" si="113"/>
        <v>1.5048019259085148</v>
      </c>
      <c r="AF242" s="115">
        <f t="shared" si="106"/>
        <v>1.0812152720654837</v>
      </c>
      <c r="AG242" s="223">
        <f t="shared" si="107"/>
        <v>0.71851002676827835</v>
      </c>
      <c r="AH242" s="40">
        <f t="shared" si="108"/>
        <v>0.7476291340214104</v>
      </c>
      <c r="AI242" s="223">
        <f t="shared" si="109"/>
        <v>0.51625665856655212</v>
      </c>
      <c r="AJ242" s="40">
        <f t="shared" si="110"/>
        <v>1.071635201299413E-2</v>
      </c>
      <c r="AK242" s="40">
        <f t="shared" si="111"/>
        <v>0.8</v>
      </c>
      <c r="AL242" s="39"/>
      <c r="AM242" s="39"/>
      <c r="AN242" s="39"/>
      <c r="AO242" s="39"/>
      <c r="AP242" s="39"/>
      <c r="AQ242" s="39"/>
    </row>
    <row r="243" spans="3:43" x14ac:dyDescent="0.25">
      <c r="C243" s="1166"/>
      <c r="D243" s="75">
        <v>9.6669999999999998</v>
      </c>
      <c r="E243" s="21">
        <f t="shared" si="97"/>
        <v>9667000</v>
      </c>
      <c r="F243" s="75">
        <v>0.85599999999999998</v>
      </c>
      <c r="G243" s="21">
        <f t="shared" si="98"/>
        <v>1.1037065343662673</v>
      </c>
      <c r="H243" s="75">
        <f t="shared" si="99"/>
        <v>1.1270334305647005</v>
      </c>
      <c r="I243" s="1169"/>
      <c r="J243" s="74">
        <v>125</v>
      </c>
      <c r="K243" s="74">
        <v>250</v>
      </c>
      <c r="L243" s="74">
        <v>1830</v>
      </c>
      <c r="M243" s="1172"/>
      <c r="N243" s="1172"/>
      <c r="O243" s="221">
        <v>6.4</v>
      </c>
      <c r="P243" s="221">
        <f t="shared" si="112"/>
        <v>64.339817545518969</v>
      </c>
      <c r="Q243" s="221">
        <v>137800</v>
      </c>
      <c r="R243" s="221">
        <v>39</v>
      </c>
      <c r="S243" s="222">
        <f t="shared" si="100"/>
        <v>33093.451379805359</v>
      </c>
      <c r="T243" s="221">
        <v>200</v>
      </c>
      <c r="U243" s="222">
        <f t="shared" si="101"/>
        <v>4.1639658075703094</v>
      </c>
      <c r="V243" s="1044">
        <f t="shared" si="91"/>
        <v>2.5735927018207586E-3</v>
      </c>
      <c r="W243" s="222">
        <f t="shared" si="102"/>
        <v>27.214893181968012</v>
      </c>
      <c r="X243" s="561">
        <f t="shared" si="92"/>
        <v>8838198.4317827467</v>
      </c>
      <c r="Y243" s="561">
        <f t="shared" si="93"/>
        <v>3.3051099205011108E-5</v>
      </c>
      <c r="Z243" s="554">
        <f t="shared" si="103"/>
        <v>5.7107377065912157E-3</v>
      </c>
      <c r="AA243" s="222">
        <f t="shared" si="94"/>
        <v>18.600000000000001</v>
      </c>
      <c r="AB243" s="222">
        <f t="shared" si="95"/>
        <v>50</v>
      </c>
      <c r="AC243" s="355">
        <f t="shared" si="104"/>
        <v>50</v>
      </c>
      <c r="AD243" s="222">
        <f t="shared" si="96"/>
        <v>1.2893767924839572</v>
      </c>
      <c r="AE243" s="222">
        <f t="shared" si="113"/>
        <v>1.5048019259085148</v>
      </c>
      <c r="AF243" s="115">
        <f t="shared" si="106"/>
        <v>1.1270334305647005</v>
      </c>
      <c r="AG243" s="223">
        <f t="shared" si="107"/>
        <v>0.74895799318190071</v>
      </c>
      <c r="AH243" s="40">
        <f t="shared" si="108"/>
        <v>0.82662983104071008</v>
      </c>
      <c r="AI243" s="223">
        <f t="shared" si="109"/>
        <v>0.56093807555106001</v>
      </c>
      <c r="AJ243" s="40">
        <f t="shared" si="110"/>
        <v>1.071635201299413E-2</v>
      </c>
      <c r="AK243" s="40">
        <f t="shared" si="111"/>
        <v>0.8</v>
      </c>
      <c r="AL243" s="39"/>
      <c r="AM243" s="39"/>
      <c r="AN243" s="39"/>
      <c r="AO243" s="39"/>
      <c r="AP243" s="39"/>
      <c r="AQ243" s="39"/>
    </row>
    <row r="244" spans="3:43" x14ac:dyDescent="0.25">
      <c r="C244" s="1166"/>
      <c r="D244" s="75">
        <v>10.061</v>
      </c>
      <c r="E244" s="21">
        <f t="shared" si="97"/>
        <v>10061000</v>
      </c>
      <c r="F244" s="75">
        <v>0.90300000000000002</v>
      </c>
      <c r="G244" s="21">
        <f t="shared" si="98"/>
        <v>1.1643072436130133</v>
      </c>
      <c r="H244" s="75">
        <f t="shared" si="99"/>
        <v>1.1729681747089533</v>
      </c>
      <c r="I244" s="1169"/>
      <c r="J244" s="74">
        <v>125</v>
      </c>
      <c r="K244" s="74">
        <v>250</v>
      </c>
      <c r="L244" s="74">
        <v>1830</v>
      </c>
      <c r="M244" s="1172"/>
      <c r="N244" s="1172"/>
      <c r="O244" s="221">
        <v>6.4</v>
      </c>
      <c r="P244" s="221">
        <f t="shared" si="112"/>
        <v>64.339817545518969</v>
      </c>
      <c r="Q244" s="221">
        <v>137800</v>
      </c>
      <c r="R244" s="221">
        <v>39</v>
      </c>
      <c r="S244" s="222">
        <f t="shared" si="100"/>
        <v>33093.451379805359</v>
      </c>
      <c r="T244" s="221">
        <v>200</v>
      </c>
      <c r="U244" s="222">
        <f t="shared" si="101"/>
        <v>4.1639658075703094</v>
      </c>
      <c r="V244" s="1044">
        <f t="shared" si="91"/>
        <v>2.5735927018207586E-3</v>
      </c>
      <c r="W244" s="222">
        <f t="shared" si="102"/>
        <v>27.214893181968012</v>
      </c>
      <c r="X244" s="561">
        <f t="shared" si="92"/>
        <v>8838198.4317827467</v>
      </c>
      <c r="Y244" s="561">
        <f t="shared" si="93"/>
        <v>3.4398169970168276E-5</v>
      </c>
      <c r="Z244" s="554">
        <f t="shared" si="103"/>
        <v>5.9434914726403457E-3</v>
      </c>
      <c r="AA244" s="222">
        <f t="shared" si="94"/>
        <v>18.600000000000001</v>
      </c>
      <c r="AB244" s="222">
        <f t="shared" si="95"/>
        <v>50</v>
      </c>
      <c r="AC244" s="355">
        <f t="shared" si="104"/>
        <v>50</v>
      </c>
      <c r="AD244" s="222">
        <f t="shared" si="96"/>
        <v>1.2893767924839572</v>
      </c>
      <c r="AE244" s="222">
        <f t="shared" si="113"/>
        <v>1.5048019259085148</v>
      </c>
      <c r="AF244" s="115">
        <f t="shared" si="106"/>
        <v>1.1729681747089533</v>
      </c>
      <c r="AG244" s="223">
        <f t="shared" si="107"/>
        <v>0.77948343533703346</v>
      </c>
      <c r="AH244" s="40">
        <f t="shared" si="108"/>
        <v>0.90755821003926396</v>
      </c>
      <c r="AI244" s="223">
        <f t="shared" si="109"/>
        <v>0.60759442596482327</v>
      </c>
      <c r="AJ244" s="40">
        <f t="shared" si="110"/>
        <v>1.071635201299413E-2</v>
      </c>
      <c r="AK244" s="40">
        <f t="shared" si="111"/>
        <v>0.8</v>
      </c>
      <c r="AL244" s="39"/>
      <c r="AM244" s="39"/>
      <c r="AN244" s="39"/>
      <c r="AO244" s="39"/>
      <c r="AP244" s="39"/>
      <c r="AQ244" s="39"/>
    </row>
    <row r="245" spans="3:43" x14ac:dyDescent="0.25">
      <c r="C245" s="1166"/>
      <c r="D245" s="75">
        <v>10.510999999999999</v>
      </c>
      <c r="E245" s="21">
        <f t="shared" si="97"/>
        <v>10511000</v>
      </c>
      <c r="F245" s="75">
        <v>0.96499999999999997</v>
      </c>
      <c r="G245" s="21">
        <f t="shared" si="98"/>
        <v>1.2442486047470187</v>
      </c>
      <c r="H245" s="75">
        <f t="shared" si="99"/>
        <v>1.2254317149752318</v>
      </c>
      <c r="I245" s="1169"/>
      <c r="J245" s="74">
        <v>125</v>
      </c>
      <c r="K245" s="74">
        <v>250</v>
      </c>
      <c r="L245" s="74">
        <v>1830</v>
      </c>
      <c r="M245" s="1172"/>
      <c r="N245" s="1172"/>
      <c r="O245" s="221">
        <v>6.4</v>
      </c>
      <c r="P245" s="221">
        <f t="shared" si="112"/>
        <v>64.339817545518969</v>
      </c>
      <c r="Q245" s="221">
        <v>137800</v>
      </c>
      <c r="R245" s="221">
        <v>39</v>
      </c>
      <c r="S245" s="222">
        <f t="shared" si="100"/>
        <v>33093.451379805359</v>
      </c>
      <c r="T245" s="221">
        <v>200</v>
      </c>
      <c r="U245" s="222">
        <f t="shared" si="101"/>
        <v>4.1639658075703094</v>
      </c>
      <c r="V245" s="1044">
        <f t="shared" si="91"/>
        <v>2.5735927018207586E-3</v>
      </c>
      <c r="W245" s="222">
        <f t="shared" si="102"/>
        <v>27.214893181968012</v>
      </c>
      <c r="X245" s="561">
        <f t="shared" si="92"/>
        <v>8838198.4317827467</v>
      </c>
      <c r="Y245" s="561">
        <f t="shared" si="93"/>
        <v>3.5936702569967077E-5</v>
      </c>
      <c r="Z245" s="554">
        <f t="shared" si="103"/>
        <v>6.2093269922396058E-3</v>
      </c>
      <c r="AA245" s="222">
        <f t="shared" si="94"/>
        <v>18.600000000000001</v>
      </c>
      <c r="AB245" s="222">
        <f t="shared" si="95"/>
        <v>50</v>
      </c>
      <c r="AC245" s="355">
        <f t="shared" si="104"/>
        <v>50</v>
      </c>
      <c r="AD245" s="222">
        <f t="shared" si="96"/>
        <v>1.2893767924839572</v>
      </c>
      <c r="AE245" s="222">
        <f t="shared" si="113"/>
        <v>1.5048019259085148</v>
      </c>
      <c r="AF245" s="115">
        <f t="shared" si="106"/>
        <v>1.2254317149752318</v>
      </c>
      <c r="AG245" s="223">
        <f t="shared" si="107"/>
        <v>0.81434751901675373</v>
      </c>
      <c r="AH245" s="40">
        <f t="shared" si="108"/>
        <v>1.0132507643157922</v>
      </c>
      <c r="AI245" s="223">
        <f t="shared" si="109"/>
        <v>0.66316188172874213</v>
      </c>
      <c r="AJ245" s="40">
        <f t="shared" si="110"/>
        <v>1.071635201299413E-2</v>
      </c>
      <c r="AK245" s="40">
        <f t="shared" si="111"/>
        <v>0.8</v>
      </c>
      <c r="AL245" s="39"/>
      <c r="AM245" s="39"/>
      <c r="AN245" s="39"/>
      <c r="AO245" s="39"/>
      <c r="AP245" s="39"/>
      <c r="AQ245" s="39"/>
    </row>
    <row r="246" spans="3:43" x14ac:dyDescent="0.25">
      <c r="C246" s="1166"/>
      <c r="D246" s="75">
        <v>10.904</v>
      </c>
      <c r="E246" s="21">
        <f t="shared" si="97"/>
        <v>10904000</v>
      </c>
      <c r="F246" s="75">
        <v>1.0209999999999999</v>
      </c>
      <c r="G246" s="21">
        <f t="shared" si="98"/>
        <v>1.3164537051261203</v>
      </c>
      <c r="H246" s="75">
        <f t="shared" si="99"/>
        <v>1.2712498734744482</v>
      </c>
      <c r="I246" s="1169"/>
      <c r="J246" s="74">
        <v>125</v>
      </c>
      <c r="K246" s="74">
        <v>250</v>
      </c>
      <c r="L246" s="74">
        <v>1830</v>
      </c>
      <c r="M246" s="1172"/>
      <c r="N246" s="1172"/>
      <c r="O246" s="221">
        <v>6.4</v>
      </c>
      <c r="P246" s="221">
        <f t="shared" si="112"/>
        <v>64.339817545518969</v>
      </c>
      <c r="Q246" s="221">
        <v>137800</v>
      </c>
      <c r="R246" s="221">
        <v>39</v>
      </c>
      <c r="S246" s="222">
        <f t="shared" si="100"/>
        <v>33093.451379805359</v>
      </c>
      <c r="T246" s="221">
        <v>200</v>
      </c>
      <c r="U246" s="222">
        <f t="shared" si="101"/>
        <v>4.1639658075703094</v>
      </c>
      <c r="V246" s="1044">
        <f t="shared" si="91"/>
        <v>2.5735927018207586E-3</v>
      </c>
      <c r="W246" s="222">
        <f t="shared" si="102"/>
        <v>27.214893181968012</v>
      </c>
      <c r="X246" s="561">
        <f t="shared" si="92"/>
        <v>8838198.4317827467</v>
      </c>
      <c r="Y246" s="561">
        <f t="shared" si="93"/>
        <v>3.7280354373791361E-5</v>
      </c>
      <c r="Z246" s="554">
        <f t="shared" si="103"/>
        <v>6.4414900126896256E-3</v>
      </c>
      <c r="AA246" s="222">
        <f t="shared" si="94"/>
        <v>18.600000000000001</v>
      </c>
      <c r="AB246" s="222">
        <f t="shared" si="95"/>
        <v>50</v>
      </c>
      <c r="AC246" s="355">
        <f t="shared" si="104"/>
        <v>50</v>
      </c>
      <c r="AD246" s="222">
        <f t="shared" si="96"/>
        <v>1.2893767924839572</v>
      </c>
      <c r="AE246" s="222">
        <f t="shared" si="113"/>
        <v>1.5048019259085148</v>
      </c>
      <c r="AF246" s="115">
        <f t="shared" si="106"/>
        <v>1.2712498734744482</v>
      </c>
      <c r="AG246" s="223">
        <f t="shared" si="107"/>
        <v>0.84479548543037586</v>
      </c>
      <c r="AH246" s="40">
        <f t="shared" si="108"/>
        <v>1.1121341468686377</v>
      </c>
      <c r="AI246" s="223">
        <f t="shared" si="109"/>
        <v>0.71367941220354436</v>
      </c>
      <c r="AJ246" s="40">
        <f t="shared" si="110"/>
        <v>1.071635201299413E-2</v>
      </c>
      <c r="AK246" s="40">
        <f t="shared" si="111"/>
        <v>0.8</v>
      </c>
      <c r="AL246" s="39"/>
      <c r="AM246" s="39"/>
      <c r="AN246" s="39"/>
      <c r="AO246" s="39"/>
      <c r="AP246" s="39"/>
      <c r="AQ246" s="39"/>
    </row>
    <row r="247" spans="3:43" x14ac:dyDescent="0.25">
      <c r="C247" s="1166"/>
      <c r="D247" s="75">
        <v>11.465999999999999</v>
      </c>
      <c r="E247" s="21">
        <f t="shared" si="97"/>
        <v>11466000</v>
      </c>
      <c r="F247" s="75">
        <v>1.0740000000000001</v>
      </c>
      <c r="G247" s="21">
        <f t="shared" si="98"/>
        <v>1.3847906751277701</v>
      </c>
      <c r="H247" s="75">
        <f t="shared" si="99"/>
        <v>1.3367710059847786</v>
      </c>
      <c r="I247" s="1169"/>
      <c r="J247" s="74">
        <v>125</v>
      </c>
      <c r="K247" s="74">
        <v>250</v>
      </c>
      <c r="L247" s="74">
        <v>1830</v>
      </c>
      <c r="M247" s="1172"/>
      <c r="N247" s="1172"/>
      <c r="O247" s="221">
        <v>6.4</v>
      </c>
      <c r="P247" s="221">
        <f t="shared" si="112"/>
        <v>64.339817545518969</v>
      </c>
      <c r="Q247" s="221">
        <v>137800</v>
      </c>
      <c r="R247" s="221">
        <v>39</v>
      </c>
      <c r="S247" s="222">
        <f t="shared" si="100"/>
        <v>33093.451379805359</v>
      </c>
      <c r="T247" s="221">
        <v>200</v>
      </c>
      <c r="U247" s="222">
        <f t="shared" si="101"/>
        <v>4.1639658075703094</v>
      </c>
      <c r="V247" s="1044">
        <f t="shared" si="91"/>
        <v>2.5735927018207586E-3</v>
      </c>
      <c r="W247" s="222">
        <f t="shared" si="102"/>
        <v>27.214893181968012</v>
      </c>
      <c r="X247" s="561">
        <f t="shared" si="92"/>
        <v>8838198.4317827467</v>
      </c>
      <c r="Y247" s="561">
        <f t="shared" si="93"/>
        <v>3.9201810642873418E-5</v>
      </c>
      <c r="Z247" s="554">
        <f t="shared" si="103"/>
        <v>6.7734890393891462E-3</v>
      </c>
      <c r="AA247" s="222">
        <f t="shared" si="94"/>
        <v>18.600000000000001</v>
      </c>
      <c r="AB247" s="222">
        <f t="shared" si="95"/>
        <v>50</v>
      </c>
      <c r="AC247" s="355">
        <f t="shared" si="104"/>
        <v>50</v>
      </c>
      <c r="AD247" s="222">
        <f t="shared" si="96"/>
        <v>1.2893767924839572</v>
      </c>
      <c r="AE247" s="222">
        <f t="shared" si="113"/>
        <v>1.5048019259085148</v>
      </c>
      <c r="AF247" s="115">
        <f t="shared" si="106"/>
        <v>1.3367710059847786</v>
      </c>
      <c r="AG247" s="223">
        <f t="shared" si="107"/>
        <v>0.88833685215927094</v>
      </c>
      <c r="AH247" s="40">
        <f t="shared" si="108"/>
        <v>1.2301605892425149</v>
      </c>
      <c r="AI247" s="223">
        <f t="shared" si="109"/>
        <v>0.78914236290424244</v>
      </c>
      <c r="AJ247" s="40">
        <f t="shared" si="110"/>
        <v>1.071635201299413E-2</v>
      </c>
      <c r="AK247" s="40">
        <f t="shared" si="111"/>
        <v>0.8</v>
      </c>
      <c r="AL247" s="39"/>
      <c r="AM247" s="39"/>
      <c r="AN247" s="39"/>
      <c r="AO247" s="39"/>
      <c r="AP247" s="39"/>
      <c r="AQ247" s="39"/>
    </row>
    <row r="248" spans="3:43" x14ac:dyDescent="0.25">
      <c r="C248" s="1166"/>
      <c r="D248" s="75">
        <v>11.859</v>
      </c>
      <c r="E248" s="21">
        <f t="shared" si="97"/>
        <v>11859000</v>
      </c>
      <c r="F248" s="75">
        <v>1.133</v>
      </c>
      <c r="G248" s="21">
        <f t="shared" si="98"/>
        <v>1.4608639058843236</v>
      </c>
      <c r="H248" s="75">
        <f t="shared" si="99"/>
        <v>1.3825891644839954</v>
      </c>
      <c r="I248" s="1169"/>
      <c r="J248" s="74">
        <v>125</v>
      </c>
      <c r="K248" s="74">
        <v>250</v>
      </c>
      <c r="L248" s="74">
        <v>1830</v>
      </c>
      <c r="M248" s="1172"/>
      <c r="N248" s="1172"/>
      <c r="O248" s="221">
        <v>6.4</v>
      </c>
      <c r="P248" s="221">
        <f t="shared" si="112"/>
        <v>64.339817545518969</v>
      </c>
      <c r="Q248" s="221">
        <v>137800</v>
      </c>
      <c r="R248" s="221">
        <v>39</v>
      </c>
      <c r="S248" s="222">
        <f t="shared" si="100"/>
        <v>33093.451379805359</v>
      </c>
      <c r="T248" s="221">
        <v>200</v>
      </c>
      <c r="U248" s="222">
        <f t="shared" si="101"/>
        <v>4.1639658075703094</v>
      </c>
      <c r="V248" s="1044">
        <f t="shared" si="91"/>
        <v>2.5735927018207586E-3</v>
      </c>
      <c r="W248" s="222">
        <f t="shared" si="102"/>
        <v>27.214893181968012</v>
      </c>
      <c r="X248" s="561">
        <f t="shared" si="92"/>
        <v>8838198.4317827467</v>
      </c>
      <c r="Y248" s="561">
        <f t="shared" si="93"/>
        <v>4.0545462446697701E-5</v>
      </c>
      <c r="Z248" s="554">
        <f t="shared" si="103"/>
        <v>7.0056520598391668E-3</v>
      </c>
      <c r="AA248" s="222">
        <f t="shared" si="94"/>
        <v>18.600000000000001</v>
      </c>
      <c r="AB248" s="222">
        <f t="shared" si="95"/>
        <v>50</v>
      </c>
      <c r="AC248" s="355">
        <f t="shared" si="104"/>
        <v>50</v>
      </c>
      <c r="AD248" s="222">
        <f t="shared" si="96"/>
        <v>1.2893767924839572</v>
      </c>
      <c r="AE248" s="222">
        <f t="shared" si="113"/>
        <v>1.5048019259085148</v>
      </c>
      <c r="AF248" s="115">
        <f t="shared" si="106"/>
        <v>1.3825891644839954</v>
      </c>
      <c r="AG248" s="223">
        <f t="shared" si="107"/>
        <v>0.91878481857289329</v>
      </c>
      <c r="AH248" s="40">
        <f t="shared" si="108"/>
        <v>1.3422195787276165</v>
      </c>
      <c r="AI248" s="223">
        <f t="shared" si="109"/>
        <v>0.84416554284002443</v>
      </c>
      <c r="AJ248" s="40">
        <f t="shared" si="110"/>
        <v>1.071635201299413E-2</v>
      </c>
      <c r="AK248" s="40">
        <f t="shared" si="111"/>
        <v>0.8</v>
      </c>
      <c r="AL248" s="39"/>
      <c r="AM248" s="39"/>
      <c r="AN248" s="39"/>
      <c r="AO248" s="39"/>
      <c r="AP248" s="39"/>
      <c r="AQ248" s="39"/>
    </row>
    <row r="249" spans="3:43" x14ac:dyDescent="0.25">
      <c r="C249" s="1166"/>
      <c r="D249" s="75">
        <v>12.196999999999999</v>
      </c>
      <c r="E249" s="21">
        <f t="shared" si="97"/>
        <v>12197000</v>
      </c>
      <c r="F249" s="75">
        <v>1.1759999999999999</v>
      </c>
      <c r="G249" s="21">
        <f t="shared" si="98"/>
        <v>1.5163071079611337</v>
      </c>
      <c r="H249" s="75">
        <f t="shared" si="99"/>
        <v>1.4219951125062222</v>
      </c>
      <c r="I249" s="1169"/>
      <c r="J249" s="74">
        <v>125</v>
      </c>
      <c r="K249" s="74">
        <v>250</v>
      </c>
      <c r="L249" s="74">
        <v>1830</v>
      </c>
      <c r="M249" s="1172"/>
      <c r="N249" s="1172"/>
      <c r="O249" s="221">
        <v>6.4</v>
      </c>
      <c r="P249" s="221">
        <f t="shared" si="112"/>
        <v>64.339817545518969</v>
      </c>
      <c r="Q249" s="221">
        <v>137800</v>
      </c>
      <c r="R249" s="221">
        <v>39</v>
      </c>
      <c r="S249" s="222">
        <f t="shared" si="100"/>
        <v>33093.451379805359</v>
      </c>
      <c r="T249" s="221">
        <v>200</v>
      </c>
      <c r="U249" s="222">
        <f t="shared" si="101"/>
        <v>4.1639658075703094</v>
      </c>
      <c r="V249" s="1044">
        <f t="shared" si="91"/>
        <v>2.5735927018207586E-3</v>
      </c>
      <c r="W249" s="222">
        <f t="shared" si="102"/>
        <v>27.214893181968012</v>
      </c>
      <c r="X249" s="561">
        <f t="shared" si="92"/>
        <v>8838198.4317827467</v>
      </c>
      <c r="Y249" s="561">
        <f t="shared" si="93"/>
        <v>4.1701071377213248E-5</v>
      </c>
      <c r="Z249" s="554">
        <f t="shared" si="103"/>
        <v>7.2053240723381666E-3</v>
      </c>
      <c r="AA249" s="222">
        <f t="shared" si="94"/>
        <v>18.600000000000001</v>
      </c>
      <c r="AB249" s="222">
        <f t="shared" si="95"/>
        <v>50</v>
      </c>
      <c r="AC249" s="355">
        <f t="shared" si="104"/>
        <v>50</v>
      </c>
      <c r="AD249" s="222">
        <f t="shared" si="96"/>
        <v>1.2893767924839572</v>
      </c>
      <c r="AE249" s="222">
        <f t="shared" si="113"/>
        <v>1.5048019259085148</v>
      </c>
      <c r="AF249" s="115">
        <f t="shared" si="106"/>
        <v>1.4219951125062222</v>
      </c>
      <c r="AG249" s="223">
        <f t="shared" si="107"/>
        <v>0.94497161920343864</v>
      </c>
      <c r="AH249" s="40">
        <f t="shared" si="108"/>
        <v>1.4328671830197157</v>
      </c>
      <c r="AI249" s="223">
        <f t="shared" si="109"/>
        <v>0.89297136109996866</v>
      </c>
      <c r="AJ249" s="40">
        <f t="shared" si="110"/>
        <v>1.071635201299413E-2</v>
      </c>
      <c r="AK249" s="40">
        <f t="shared" si="111"/>
        <v>0.8</v>
      </c>
      <c r="AL249" s="39"/>
      <c r="AM249" s="39"/>
      <c r="AN249" s="39"/>
      <c r="AO249" s="39"/>
      <c r="AP249" s="39"/>
      <c r="AQ249" s="39"/>
    </row>
    <row r="250" spans="3:43" x14ac:dyDescent="0.25">
      <c r="C250" s="1166"/>
      <c r="D250" s="75">
        <v>12.422000000000001</v>
      </c>
      <c r="E250" s="21">
        <f t="shared" si="97"/>
        <v>12422000</v>
      </c>
      <c r="F250" s="75">
        <v>1.2130000000000001</v>
      </c>
      <c r="G250" s="21">
        <f t="shared" si="98"/>
        <v>1.5640140492830401</v>
      </c>
      <c r="H250" s="75">
        <f t="shared" si="99"/>
        <v>1.4482268826393618</v>
      </c>
      <c r="I250" s="1169"/>
      <c r="J250" s="74">
        <v>125</v>
      </c>
      <c r="K250" s="74">
        <v>250</v>
      </c>
      <c r="L250" s="74">
        <v>1830</v>
      </c>
      <c r="M250" s="1172"/>
      <c r="N250" s="1172"/>
      <c r="O250" s="221">
        <v>6.4</v>
      </c>
      <c r="P250" s="221">
        <f t="shared" si="112"/>
        <v>64.339817545518969</v>
      </c>
      <c r="Q250" s="221">
        <v>137800</v>
      </c>
      <c r="R250" s="221">
        <v>39</v>
      </c>
      <c r="S250" s="222">
        <f t="shared" si="100"/>
        <v>33093.451379805359</v>
      </c>
      <c r="T250" s="221">
        <v>200</v>
      </c>
      <c r="U250" s="222">
        <f t="shared" si="101"/>
        <v>4.1639658075703094</v>
      </c>
      <c r="V250" s="1044">
        <f t="shared" si="91"/>
        <v>2.5735927018207586E-3</v>
      </c>
      <c r="W250" s="222">
        <f t="shared" si="102"/>
        <v>27.214893181968012</v>
      </c>
      <c r="X250" s="561">
        <f t="shared" si="92"/>
        <v>8838198.4317827467</v>
      </c>
      <c r="Y250" s="561">
        <f t="shared" si="93"/>
        <v>4.2470337677112649E-5</v>
      </c>
      <c r="Z250" s="554">
        <f t="shared" si="103"/>
        <v>7.3382418321377976E-3</v>
      </c>
      <c r="AA250" s="222">
        <f t="shared" si="94"/>
        <v>18.600000000000001</v>
      </c>
      <c r="AB250" s="222">
        <f t="shared" si="95"/>
        <v>50</v>
      </c>
      <c r="AC250" s="355">
        <f t="shared" si="104"/>
        <v>50</v>
      </c>
      <c r="AD250" s="222">
        <f t="shared" si="96"/>
        <v>1.2893767924839572</v>
      </c>
      <c r="AE250" s="222">
        <f t="shared" si="113"/>
        <v>1.5048019259085148</v>
      </c>
      <c r="AF250" s="115">
        <f t="shared" si="106"/>
        <v>1.4482268826393618</v>
      </c>
      <c r="AG250" s="223">
        <f t="shared" si="107"/>
        <v>0.96240366104329889</v>
      </c>
      <c r="AH250" s="40">
        <f t="shared" si="108"/>
        <v>1.5052128469531523</v>
      </c>
      <c r="AI250" s="223">
        <f t="shared" si="109"/>
        <v>0.92622080678954488</v>
      </c>
      <c r="AJ250" s="40">
        <f t="shared" si="110"/>
        <v>1.071635201299413E-2</v>
      </c>
      <c r="AK250" s="40">
        <f t="shared" si="111"/>
        <v>0.8</v>
      </c>
      <c r="AL250" s="39"/>
      <c r="AM250" s="39"/>
      <c r="AN250" s="39"/>
      <c r="AO250" s="39"/>
      <c r="AP250" s="39"/>
      <c r="AQ250" s="39"/>
    </row>
    <row r="251" spans="3:43" x14ac:dyDescent="0.25">
      <c r="C251" s="1166"/>
      <c r="D251" s="75">
        <v>12.815</v>
      </c>
      <c r="E251" s="21">
        <f t="shared" si="97"/>
        <v>12815000</v>
      </c>
      <c r="F251" s="75">
        <v>1.242</v>
      </c>
      <c r="G251" s="21">
        <f t="shared" si="98"/>
        <v>1.6014059762650747</v>
      </c>
      <c r="H251" s="75">
        <f t="shared" si="99"/>
        <v>1.4940450411385784</v>
      </c>
      <c r="I251" s="1169"/>
      <c r="J251" s="74">
        <v>125</v>
      </c>
      <c r="K251" s="74">
        <v>250</v>
      </c>
      <c r="L251" s="74">
        <v>1830</v>
      </c>
      <c r="M251" s="1172"/>
      <c r="N251" s="1172"/>
      <c r="O251" s="221">
        <v>6.4</v>
      </c>
      <c r="P251" s="221">
        <f t="shared" si="112"/>
        <v>64.339817545518969</v>
      </c>
      <c r="Q251" s="221">
        <v>137800</v>
      </c>
      <c r="R251" s="221">
        <v>39</v>
      </c>
      <c r="S251" s="222">
        <f t="shared" si="100"/>
        <v>33093.451379805359</v>
      </c>
      <c r="T251" s="221">
        <v>200</v>
      </c>
      <c r="U251" s="222">
        <f t="shared" si="101"/>
        <v>4.1639658075703094</v>
      </c>
      <c r="V251" s="1044">
        <f t="shared" si="91"/>
        <v>2.5735927018207586E-3</v>
      </c>
      <c r="W251" s="222">
        <f t="shared" si="102"/>
        <v>27.214893181968012</v>
      </c>
      <c r="X251" s="561">
        <f t="shared" si="92"/>
        <v>8838198.4317827467</v>
      </c>
      <c r="Y251" s="561">
        <f t="shared" si="93"/>
        <v>4.3813989480936933E-5</v>
      </c>
      <c r="Z251" s="554">
        <f t="shared" si="103"/>
        <v>7.5704048525878174E-3</v>
      </c>
      <c r="AA251" s="222">
        <f t="shared" si="94"/>
        <v>18.600000000000001</v>
      </c>
      <c r="AB251" s="222">
        <f t="shared" si="95"/>
        <v>50</v>
      </c>
      <c r="AC251" s="355">
        <f t="shared" si="104"/>
        <v>50</v>
      </c>
      <c r="AD251" s="222">
        <f t="shared" si="96"/>
        <v>1.2893767924839572</v>
      </c>
      <c r="AE251" s="222">
        <f t="shared" si="113"/>
        <v>1.5048019259085148</v>
      </c>
      <c r="AF251" s="115">
        <f t="shared" si="106"/>
        <v>1.4940450411385784</v>
      </c>
      <c r="AG251" s="223">
        <f t="shared" si="107"/>
        <v>0.99285162745692124</v>
      </c>
      <c r="AH251" s="40">
        <f t="shared" si="108"/>
        <v>1.5899585297540193</v>
      </c>
      <c r="AI251" s="223">
        <f t="shared" si="109"/>
        <v>0.98575435414385715</v>
      </c>
      <c r="AJ251" s="40">
        <f t="shared" si="110"/>
        <v>1.071635201299413E-2</v>
      </c>
      <c r="AK251" s="40">
        <f t="shared" si="111"/>
        <v>0.8</v>
      </c>
      <c r="AL251" s="39"/>
      <c r="AM251" s="39"/>
      <c r="AN251" s="39"/>
      <c r="AO251" s="39"/>
      <c r="AP251" s="39"/>
      <c r="AQ251" s="39"/>
    </row>
    <row r="252" spans="3:43" x14ac:dyDescent="0.25">
      <c r="C252" s="1166"/>
      <c r="D252" s="75">
        <v>13.265000000000001</v>
      </c>
      <c r="E252" s="21">
        <f t="shared" si="97"/>
        <v>13265000</v>
      </c>
      <c r="F252" s="75">
        <v>1.3049999999999999</v>
      </c>
      <c r="G252" s="21">
        <f t="shared" si="98"/>
        <v>1.6826367141915641</v>
      </c>
      <c r="H252" s="75">
        <f t="shared" si="99"/>
        <v>1.5465085814048571</v>
      </c>
      <c r="I252" s="1169"/>
      <c r="J252" s="74">
        <v>125</v>
      </c>
      <c r="K252" s="74">
        <v>250</v>
      </c>
      <c r="L252" s="74">
        <v>1830</v>
      </c>
      <c r="M252" s="1172"/>
      <c r="N252" s="1172"/>
      <c r="O252" s="221">
        <v>6.4</v>
      </c>
      <c r="P252" s="221">
        <f t="shared" si="112"/>
        <v>64.339817545518969</v>
      </c>
      <c r="Q252" s="221">
        <v>137800</v>
      </c>
      <c r="R252" s="221">
        <v>39</v>
      </c>
      <c r="S252" s="222">
        <f t="shared" si="100"/>
        <v>33093.451379805359</v>
      </c>
      <c r="T252" s="221">
        <v>200</v>
      </c>
      <c r="U252" s="222">
        <f t="shared" si="101"/>
        <v>4.1639658075703094</v>
      </c>
      <c r="V252" s="1044">
        <f t="shared" si="91"/>
        <v>2.5735927018207586E-3</v>
      </c>
      <c r="W252" s="222">
        <f t="shared" si="102"/>
        <v>27.214893181968012</v>
      </c>
      <c r="X252" s="561">
        <f t="shared" si="92"/>
        <v>8838198.4317827467</v>
      </c>
      <c r="Y252" s="561">
        <f t="shared" si="93"/>
        <v>4.5352522080735735E-5</v>
      </c>
      <c r="Z252" s="554">
        <f t="shared" si="103"/>
        <v>7.8362403721870776E-3</v>
      </c>
      <c r="AA252" s="222">
        <f t="shared" si="94"/>
        <v>18.600000000000001</v>
      </c>
      <c r="AB252" s="222">
        <f t="shared" si="95"/>
        <v>50</v>
      </c>
      <c r="AC252" s="355">
        <f t="shared" si="104"/>
        <v>50</v>
      </c>
      <c r="AD252" s="222">
        <f t="shared" si="96"/>
        <v>1.2893767924839572</v>
      </c>
      <c r="AE252" s="222">
        <f t="shared" si="113"/>
        <v>1.5048019259085148</v>
      </c>
      <c r="AF252" s="115">
        <f t="shared" si="106"/>
        <v>1.5465085814048571</v>
      </c>
      <c r="AG252" s="223">
        <f t="shared" si="107"/>
        <v>1.0277157111366415</v>
      </c>
      <c r="AH252" s="40">
        <f t="shared" si="108"/>
        <v>1.7292721873100052</v>
      </c>
      <c r="AI252" s="223">
        <f t="shared" si="109"/>
        <v>1.0561995829170927</v>
      </c>
      <c r="AJ252" s="40">
        <f t="shared" si="110"/>
        <v>1.071635201299413E-2</v>
      </c>
      <c r="AK252" s="40">
        <f t="shared" si="111"/>
        <v>0.8</v>
      </c>
      <c r="AL252" s="39"/>
      <c r="AM252" s="39"/>
      <c r="AN252" s="39"/>
      <c r="AO252" s="39"/>
      <c r="AP252" s="39"/>
      <c r="AQ252" s="39"/>
    </row>
    <row r="253" spans="3:43" x14ac:dyDescent="0.25">
      <c r="C253" s="1166"/>
      <c r="D253" s="75">
        <v>13.489000000000001</v>
      </c>
      <c r="E253" s="21">
        <f t="shared" si="97"/>
        <v>13489000</v>
      </c>
      <c r="F253" s="75">
        <v>1.3109999999999999</v>
      </c>
      <c r="G253" s="21">
        <f t="shared" si="98"/>
        <v>1.6903729749464678</v>
      </c>
      <c r="H253" s="75">
        <f t="shared" si="99"/>
        <v>1.57262376589296</v>
      </c>
      <c r="I253" s="1169"/>
      <c r="J253" s="74">
        <v>125</v>
      </c>
      <c r="K253" s="74">
        <v>250</v>
      </c>
      <c r="L253" s="74">
        <v>1830</v>
      </c>
      <c r="M253" s="1172"/>
      <c r="N253" s="1172"/>
      <c r="O253" s="221">
        <v>6.4</v>
      </c>
      <c r="P253" s="221">
        <f t="shared" si="112"/>
        <v>64.339817545518969</v>
      </c>
      <c r="Q253" s="221">
        <v>137800</v>
      </c>
      <c r="R253" s="221">
        <v>39</v>
      </c>
      <c r="S253" s="222">
        <f t="shared" si="100"/>
        <v>33093.451379805359</v>
      </c>
      <c r="T253" s="221">
        <v>200</v>
      </c>
      <c r="U253" s="222">
        <f t="shared" si="101"/>
        <v>4.1639658075703094</v>
      </c>
      <c r="V253" s="1044">
        <f t="shared" si="91"/>
        <v>2.5735927018207586E-3</v>
      </c>
      <c r="W253" s="222">
        <f t="shared" si="102"/>
        <v>27.214893181968012</v>
      </c>
      <c r="X253" s="561">
        <f t="shared" si="92"/>
        <v>8838198.4317827467</v>
      </c>
      <c r="Y253" s="561">
        <f t="shared" si="93"/>
        <v>4.6118369419302245E-5</v>
      </c>
      <c r="Z253" s="554">
        <f t="shared" si="103"/>
        <v>7.9685673863875983E-3</v>
      </c>
      <c r="AA253" s="222">
        <f t="shared" si="94"/>
        <v>18.600000000000001</v>
      </c>
      <c r="AB253" s="222">
        <f t="shared" si="95"/>
        <v>50</v>
      </c>
      <c r="AC253" s="355">
        <f t="shared" si="104"/>
        <v>50</v>
      </c>
      <c r="AD253" s="222">
        <f t="shared" si="96"/>
        <v>1.2893767924839572</v>
      </c>
      <c r="AE253" s="222">
        <f t="shared" si="113"/>
        <v>1.5048019259085148</v>
      </c>
      <c r="AF253" s="115">
        <f t="shared" si="106"/>
        <v>1.57262376589296</v>
      </c>
      <c r="AG253" s="223">
        <f t="shared" si="107"/>
        <v>1.0450702772349911</v>
      </c>
      <c r="AH253" s="40">
        <f t="shared" si="108"/>
        <v>1.7665585535578419</v>
      </c>
      <c r="AI253" s="223">
        <f t="shared" si="109"/>
        <v>1.0921718843600212</v>
      </c>
      <c r="AJ253" s="40">
        <f t="shared" si="110"/>
        <v>1.071635201299413E-2</v>
      </c>
      <c r="AK253" s="40">
        <f t="shared" si="111"/>
        <v>0.8</v>
      </c>
      <c r="AL253" s="39"/>
      <c r="AM253" s="39"/>
      <c r="AN253" s="39"/>
      <c r="AO253" s="39"/>
      <c r="AP253" s="39"/>
      <c r="AQ253" s="39"/>
    </row>
    <row r="254" spans="3:43" x14ac:dyDescent="0.25">
      <c r="C254" s="1166"/>
      <c r="D254" s="75">
        <v>13.714</v>
      </c>
      <c r="E254" s="21">
        <f t="shared" si="97"/>
        <v>13714000</v>
      </c>
      <c r="F254" s="75">
        <v>1.351</v>
      </c>
      <c r="G254" s="21">
        <f t="shared" si="98"/>
        <v>1.7419480466458261</v>
      </c>
      <c r="H254" s="75">
        <f t="shared" si="99"/>
        <v>1.5988555360260992</v>
      </c>
      <c r="I254" s="1169"/>
      <c r="J254" s="74">
        <v>125</v>
      </c>
      <c r="K254" s="74">
        <v>250</v>
      </c>
      <c r="L254" s="74">
        <v>1830</v>
      </c>
      <c r="M254" s="1172"/>
      <c r="N254" s="1172"/>
      <c r="O254" s="221">
        <v>6.4</v>
      </c>
      <c r="P254" s="221">
        <f t="shared" si="112"/>
        <v>64.339817545518969</v>
      </c>
      <c r="Q254" s="221">
        <v>137800</v>
      </c>
      <c r="R254" s="221">
        <v>39</v>
      </c>
      <c r="S254" s="222">
        <f t="shared" si="100"/>
        <v>33093.451379805359</v>
      </c>
      <c r="T254" s="221">
        <v>200</v>
      </c>
      <c r="U254" s="222">
        <f t="shared" si="101"/>
        <v>4.1639658075703094</v>
      </c>
      <c r="V254" s="1044">
        <f t="shared" si="91"/>
        <v>2.5735927018207586E-3</v>
      </c>
      <c r="W254" s="222">
        <f t="shared" si="102"/>
        <v>27.214893181968012</v>
      </c>
      <c r="X254" s="561">
        <f t="shared" si="92"/>
        <v>8838198.4317827467</v>
      </c>
      <c r="Y254" s="561">
        <f t="shared" si="93"/>
        <v>4.6887635719201646E-5</v>
      </c>
      <c r="Z254" s="554">
        <f t="shared" si="103"/>
        <v>8.1014851461872275E-3</v>
      </c>
      <c r="AA254" s="222">
        <f t="shared" si="94"/>
        <v>18.600000000000001</v>
      </c>
      <c r="AB254" s="222">
        <f t="shared" si="95"/>
        <v>50</v>
      </c>
      <c r="AC254" s="355">
        <f t="shared" si="104"/>
        <v>50</v>
      </c>
      <c r="AD254" s="222">
        <f t="shared" si="96"/>
        <v>1.2893767924839572</v>
      </c>
      <c r="AE254" s="222">
        <f t="shared" si="113"/>
        <v>1.5048019259085148</v>
      </c>
      <c r="AF254" s="115">
        <f t="shared" si="106"/>
        <v>1.5988555360260992</v>
      </c>
      <c r="AG254" s="223">
        <f t="shared" si="107"/>
        <v>1.062502319074851</v>
      </c>
      <c r="AH254" s="40">
        <f t="shared" si="108"/>
        <v>1.850823839269097</v>
      </c>
      <c r="AI254" s="223">
        <f t="shared" si="109"/>
        <v>1.1289111780394365</v>
      </c>
      <c r="AJ254" s="40">
        <f t="shared" si="110"/>
        <v>1.071635201299413E-2</v>
      </c>
      <c r="AK254" s="40">
        <f t="shared" si="111"/>
        <v>0.8</v>
      </c>
      <c r="AL254" s="39"/>
      <c r="AM254" s="39"/>
      <c r="AN254" s="39"/>
      <c r="AO254" s="39"/>
      <c r="AP254" s="39"/>
      <c r="AQ254" s="39"/>
    </row>
    <row r="255" spans="3:43" x14ac:dyDescent="0.25">
      <c r="C255" s="1166"/>
      <c r="D255" s="75">
        <v>14.106999999999999</v>
      </c>
      <c r="E255" s="21">
        <f t="shared" si="97"/>
        <v>14107000</v>
      </c>
      <c r="F255" s="75">
        <v>1.4</v>
      </c>
      <c r="G255" s="21">
        <f t="shared" si="98"/>
        <v>1.8051275094775399</v>
      </c>
      <c r="H255" s="75">
        <f t="shared" si="99"/>
        <v>1.644673694525316</v>
      </c>
      <c r="I255" s="1169"/>
      <c r="J255" s="74">
        <v>125</v>
      </c>
      <c r="K255" s="74">
        <v>250</v>
      </c>
      <c r="L255" s="74">
        <v>1830</v>
      </c>
      <c r="M255" s="1172"/>
      <c r="N255" s="1172"/>
      <c r="O255" s="221">
        <v>6.4</v>
      </c>
      <c r="P255" s="221">
        <f t="shared" si="112"/>
        <v>64.339817545518969</v>
      </c>
      <c r="Q255" s="221">
        <v>137800</v>
      </c>
      <c r="R255" s="221">
        <v>39</v>
      </c>
      <c r="S255" s="222">
        <f t="shared" si="100"/>
        <v>33093.451379805359</v>
      </c>
      <c r="T255" s="221">
        <v>200</v>
      </c>
      <c r="U255" s="222">
        <f t="shared" si="101"/>
        <v>4.1639658075703094</v>
      </c>
      <c r="V255" s="1044">
        <f t="shared" si="91"/>
        <v>2.5735927018207586E-3</v>
      </c>
      <c r="W255" s="222">
        <f t="shared" si="102"/>
        <v>27.214893181968012</v>
      </c>
      <c r="X255" s="561">
        <f t="shared" si="92"/>
        <v>8838198.4317827467</v>
      </c>
      <c r="Y255" s="561">
        <f t="shared" si="93"/>
        <v>4.8231287523025929E-5</v>
      </c>
      <c r="Z255" s="554">
        <f t="shared" si="103"/>
        <v>8.3336481666372482E-3</v>
      </c>
      <c r="AA255" s="222">
        <f t="shared" si="94"/>
        <v>18.600000000000001</v>
      </c>
      <c r="AB255" s="222">
        <f t="shared" si="95"/>
        <v>50</v>
      </c>
      <c r="AC255" s="355">
        <f t="shared" si="104"/>
        <v>50</v>
      </c>
      <c r="AD255" s="222">
        <f t="shared" si="96"/>
        <v>1.2893767924839572</v>
      </c>
      <c r="AE255" s="222">
        <f t="shared" si="113"/>
        <v>1.5048019259085148</v>
      </c>
      <c r="AF255" s="115">
        <f t="shared" si="106"/>
        <v>1.644673694525316</v>
      </c>
      <c r="AG255" s="223">
        <f t="shared" si="107"/>
        <v>1.0929502854884734</v>
      </c>
      <c r="AH255" s="40">
        <f t="shared" si="108"/>
        <v>1.9729146268265743</v>
      </c>
      <c r="AI255" s="223">
        <f t="shared" si="109"/>
        <v>1.1945403265493355</v>
      </c>
      <c r="AJ255" s="40">
        <f t="shared" si="110"/>
        <v>1.071635201299413E-2</v>
      </c>
      <c r="AK255" s="40">
        <f t="shared" si="111"/>
        <v>0.8</v>
      </c>
      <c r="AL255" s="39"/>
      <c r="AM255" s="39"/>
      <c r="AN255" s="39"/>
      <c r="AO255" s="39"/>
      <c r="AP255" s="39"/>
      <c r="AQ255" s="39"/>
    </row>
    <row r="256" spans="3:43" ht="15.75" thickBot="1" x14ac:dyDescent="0.3">
      <c r="C256" s="1167"/>
      <c r="D256" s="76">
        <v>14.333</v>
      </c>
      <c r="E256" s="81">
        <f t="shared" si="97"/>
        <v>14333000</v>
      </c>
      <c r="F256" s="76">
        <v>1.4330000000000001</v>
      </c>
      <c r="G256" s="205">
        <f t="shared" si="98"/>
        <v>1.8476769436295106</v>
      </c>
      <c r="H256" s="76">
        <f t="shared" si="99"/>
        <v>1.6710220503034914</v>
      </c>
      <c r="I256" s="1170"/>
      <c r="J256" s="77">
        <v>125</v>
      </c>
      <c r="K256" s="77">
        <v>250</v>
      </c>
      <c r="L256" s="77">
        <v>1830</v>
      </c>
      <c r="M256" s="1173"/>
      <c r="N256" s="1173"/>
      <c r="O256" s="224">
        <v>6.4</v>
      </c>
      <c r="P256" s="224">
        <f t="shared" si="112"/>
        <v>64.339817545518969</v>
      </c>
      <c r="Q256" s="224">
        <v>137800</v>
      </c>
      <c r="R256" s="224">
        <v>39</v>
      </c>
      <c r="S256" s="219">
        <f t="shared" si="100"/>
        <v>33093.451379805359</v>
      </c>
      <c r="T256" s="224">
        <v>200</v>
      </c>
      <c r="U256" s="219">
        <f t="shared" si="101"/>
        <v>4.1639658075703094</v>
      </c>
      <c r="V256" s="1045">
        <f t="shared" si="91"/>
        <v>2.5735927018207586E-3</v>
      </c>
      <c r="W256" s="219">
        <f t="shared" si="102"/>
        <v>27.214893181968012</v>
      </c>
      <c r="X256" s="562">
        <f t="shared" si="92"/>
        <v>8838198.4317827467</v>
      </c>
      <c r="Y256" s="562">
        <f t="shared" si="93"/>
        <v>4.9003972784258215E-5</v>
      </c>
      <c r="Z256" s="555">
        <f t="shared" si="103"/>
        <v>8.4671566720359876E-3</v>
      </c>
      <c r="AA256" s="219">
        <f t="shared" si="94"/>
        <v>18.600000000000001</v>
      </c>
      <c r="AB256" s="219">
        <f t="shared" si="95"/>
        <v>50</v>
      </c>
      <c r="AC256" s="355">
        <f t="shared" si="104"/>
        <v>50</v>
      </c>
      <c r="AD256" s="219">
        <f t="shared" si="96"/>
        <v>1.2893767924839572</v>
      </c>
      <c r="AE256" s="224">
        <f t="shared" si="113"/>
        <v>1.5048019259085148</v>
      </c>
      <c r="AF256" s="192">
        <f t="shared" si="106"/>
        <v>1.6710220503034914</v>
      </c>
      <c r="AG256" s="220">
        <f t="shared" si="107"/>
        <v>1.110459803069844</v>
      </c>
      <c r="AH256" s="62">
        <f t="shared" si="108"/>
        <v>2.0517709749595179</v>
      </c>
      <c r="AI256" s="220">
        <f t="shared" si="109"/>
        <v>1.2331209742339169</v>
      </c>
      <c r="AJ256" s="62">
        <f t="shared" si="110"/>
        <v>1.071635201299413E-2</v>
      </c>
      <c r="AK256" s="62">
        <f t="shared" si="111"/>
        <v>0.8</v>
      </c>
      <c r="AL256" s="39"/>
      <c r="AM256" s="39"/>
      <c r="AN256" s="39"/>
      <c r="AO256" s="39"/>
      <c r="AP256" s="39"/>
      <c r="AQ256" s="39"/>
    </row>
    <row r="257" spans="3:43" x14ac:dyDescent="0.25">
      <c r="C257" s="1165" t="s">
        <v>160</v>
      </c>
      <c r="D257" s="84">
        <v>5.2270000000000003</v>
      </c>
      <c r="E257" s="80">
        <f t="shared" si="97"/>
        <v>5227000</v>
      </c>
      <c r="F257" s="84">
        <v>6.9000000000000006E-2</v>
      </c>
      <c r="G257" s="21">
        <f t="shared" si="98"/>
        <v>8.9014761868630207E-2</v>
      </c>
      <c r="H257" s="73">
        <f t="shared" si="99"/>
        <v>0.44456943753275013</v>
      </c>
      <c r="I257" s="1168" t="s">
        <v>178</v>
      </c>
      <c r="J257" s="83">
        <v>125</v>
      </c>
      <c r="K257" s="83">
        <v>250</v>
      </c>
      <c r="L257" s="83">
        <v>1830</v>
      </c>
      <c r="M257" s="1171" t="s">
        <v>277</v>
      </c>
      <c r="N257" s="1171" t="s">
        <v>176</v>
      </c>
      <c r="O257" s="217">
        <v>6.4</v>
      </c>
      <c r="P257" s="217">
        <f t="shared" si="112"/>
        <v>64.339817545518969</v>
      </c>
      <c r="Q257" s="217">
        <v>137800</v>
      </c>
      <c r="R257" s="217">
        <v>35</v>
      </c>
      <c r="S257" s="217">
        <f t="shared" si="100"/>
        <v>32036.354750863884</v>
      </c>
      <c r="T257" s="217">
        <v>200</v>
      </c>
      <c r="U257" s="217">
        <f t="shared" si="101"/>
        <v>4.3013632815476335</v>
      </c>
      <c r="V257" s="1043">
        <f t="shared" si="91"/>
        <v>2.5735927018207586E-3</v>
      </c>
      <c r="W257" s="217">
        <f t="shared" si="102"/>
        <v>27.627227211366417</v>
      </c>
      <c r="X257" s="560">
        <f t="shared" si="92"/>
        <v>9101486.4756233618</v>
      </c>
      <c r="Y257" s="560">
        <f t="shared" si="93"/>
        <v>1.7926564905891055E-5</v>
      </c>
      <c r="Z257" s="553">
        <f t="shared" si="103"/>
        <v>3.0900516994038516E-3</v>
      </c>
      <c r="AA257" s="217">
        <f t="shared" si="94"/>
        <v>18.600000000000001</v>
      </c>
      <c r="AB257" s="217">
        <f t="shared" si="95"/>
        <v>50</v>
      </c>
      <c r="AC257" s="355">
        <f t="shared" si="104"/>
        <v>50</v>
      </c>
      <c r="AD257" s="217">
        <f t="shared" si="96"/>
        <v>1.2900690125888434</v>
      </c>
      <c r="AE257" s="222">
        <f t="shared" ref="AE257:AE272" si="118">$AT$19/$AU$19</f>
        <v>1.0964163836532901</v>
      </c>
      <c r="AF257" s="194">
        <f t="shared" si="106"/>
        <v>0.44456943753275013</v>
      </c>
      <c r="AG257" s="218">
        <f t="shared" si="107"/>
        <v>0.40547500398656244</v>
      </c>
      <c r="AH257" s="41">
        <f t="shared" si="108"/>
        <v>3.6093260923545742E-2</v>
      </c>
      <c r="AI257" s="218">
        <f t="shared" si="109"/>
        <v>0.16440997885790282</v>
      </c>
      <c r="AJ257" s="41">
        <f t="shared" si="110"/>
        <v>1.1069957149270778E-2</v>
      </c>
      <c r="AK257" s="41">
        <f t="shared" si="111"/>
        <v>0.8</v>
      </c>
      <c r="AL257" s="123">
        <f>D257</f>
        <v>5.2270000000000003</v>
      </c>
      <c r="AM257" s="123">
        <f>D272</f>
        <v>19.728000000000002</v>
      </c>
      <c r="AN257" s="39">
        <f t="shared" si="114"/>
        <v>7.8405000000000005</v>
      </c>
      <c r="AO257" s="39">
        <f t="shared" si="115"/>
        <v>20.908000000000001</v>
      </c>
      <c r="AP257" s="39">
        <f t="shared" si="116"/>
        <v>7.8912000000000013</v>
      </c>
      <c r="AQ257" s="39">
        <f t="shared" si="117"/>
        <v>14.399600000000001</v>
      </c>
    </row>
    <row r="258" spans="3:43" x14ac:dyDescent="0.25">
      <c r="C258" s="1166"/>
      <c r="D258" s="75">
        <v>5.9580000000000002</v>
      </c>
      <c r="E258" s="21">
        <f t="shared" si="97"/>
        <v>5958000</v>
      </c>
      <c r="F258" s="75">
        <v>0.16500000000000001</v>
      </c>
      <c r="G258" s="21">
        <f t="shared" si="98"/>
        <v>0.21286138707715918</v>
      </c>
      <c r="H258" s="75">
        <f t="shared" si="99"/>
        <v>0.50674281783434583</v>
      </c>
      <c r="I258" s="1169"/>
      <c r="J258" s="74">
        <v>125</v>
      </c>
      <c r="K258" s="74">
        <v>250</v>
      </c>
      <c r="L258" s="74">
        <v>1830</v>
      </c>
      <c r="M258" s="1172"/>
      <c r="N258" s="1172"/>
      <c r="O258" s="221">
        <v>6.4</v>
      </c>
      <c r="P258" s="221">
        <f t="shared" si="112"/>
        <v>64.339817545518969</v>
      </c>
      <c r="Q258" s="221">
        <v>137800</v>
      </c>
      <c r="R258" s="221">
        <v>35</v>
      </c>
      <c r="S258" s="222">
        <f t="shared" si="100"/>
        <v>32036.354750863884</v>
      </c>
      <c r="T258" s="221">
        <v>200</v>
      </c>
      <c r="U258" s="222">
        <f t="shared" si="101"/>
        <v>4.3013632815476335</v>
      </c>
      <c r="V258" s="1044">
        <f t="shared" si="91"/>
        <v>2.5735927018207586E-3</v>
      </c>
      <c r="W258" s="222">
        <f t="shared" si="102"/>
        <v>27.627227211366417</v>
      </c>
      <c r="X258" s="561">
        <f t="shared" si="92"/>
        <v>9101486.4756233618</v>
      </c>
      <c r="Y258" s="561">
        <f t="shared" si="93"/>
        <v>2.0433608897895333E-5</v>
      </c>
      <c r="Z258" s="554">
        <f t="shared" si="103"/>
        <v>3.5221978238087139E-3</v>
      </c>
      <c r="AA258" s="222">
        <f t="shared" si="94"/>
        <v>18.600000000000001</v>
      </c>
      <c r="AB258" s="222">
        <f t="shared" si="95"/>
        <v>50</v>
      </c>
      <c r="AC258" s="355">
        <f t="shared" si="104"/>
        <v>50</v>
      </c>
      <c r="AD258" s="222">
        <f t="shared" si="96"/>
        <v>1.2900690125888434</v>
      </c>
      <c r="AE258" s="221">
        <f t="shared" si="118"/>
        <v>1.0964163836532901</v>
      </c>
      <c r="AF258" s="115">
        <f t="shared" si="106"/>
        <v>0.50674281783434583</v>
      </c>
      <c r="AG258" s="223">
        <f t="shared" si="107"/>
        <v>0.4621809974654561</v>
      </c>
      <c r="AH258" s="40">
        <f t="shared" si="108"/>
        <v>9.8380488201201974E-2</v>
      </c>
      <c r="AI258" s="223">
        <f t="shared" si="109"/>
        <v>0.21361127441816394</v>
      </c>
      <c r="AJ258" s="40">
        <f t="shared" si="110"/>
        <v>1.1069957149270778E-2</v>
      </c>
      <c r="AK258" s="40">
        <f t="shared" si="111"/>
        <v>0.8</v>
      </c>
      <c r="AL258" s="39"/>
      <c r="AM258" s="39"/>
      <c r="AN258" s="39"/>
      <c r="AO258" s="39"/>
      <c r="AP258" s="39"/>
      <c r="AQ258" s="39"/>
    </row>
    <row r="259" spans="3:43" x14ac:dyDescent="0.25">
      <c r="C259" s="1166"/>
      <c r="D259" s="75">
        <v>6.5759999999999996</v>
      </c>
      <c r="E259" s="21">
        <f t="shared" si="97"/>
        <v>6576000</v>
      </c>
      <c r="F259" s="75">
        <v>0.254</v>
      </c>
      <c r="G259" s="21">
        <f t="shared" si="98"/>
        <v>0.32767752919756626</v>
      </c>
      <c r="H259" s="75">
        <f t="shared" si="99"/>
        <v>0.55930526520286294</v>
      </c>
      <c r="I259" s="1169"/>
      <c r="J259" s="74">
        <v>125</v>
      </c>
      <c r="K259" s="74">
        <v>250</v>
      </c>
      <c r="L259" s="74">
        <v>1830</v>
      </c>
      <c r="M259" s="1172"/>
      <c r="N259" s="1172"/>
      <c r="O259" s="221">
        <v>6.4</v>
      </c>
      <c r="P259" s="221">
        <f t="shared" si="112"/>
        <v>64.339817545518969</v>
      </c>
      <c r="Q259" s="221">
        <v>137800</v>
      </c>
      <c r="R259" s="221">
        <v>35</v>
      </c>
      <c r="S259" s="222">
        <f t="shared" si="100"/>
        <v>32036.354750863884</v>
      </c>
      <c r="T259" s="221">
        <v>200</v>
      </c>
      <c r="U259" s="222">
        <f t="shared" si="101"/>
        <v>4.3013632815476335</v>
      </c>
      <c r="V259" s="1044">
        <f t="shared" si="91"/>
        <v>2.5735927018207586E-3</v>
      </c>
      <c r="W259" s="222">
        <f t="shared" si="102"/>
        <v>27.627227211366417</v>
      </c>
      <c r="X259" s="561">
        <f t="shared" si="92"/>
        <v>9101486.4756233618</v>
      </c>
      <c r="Y259" s="561">
        <f t="shared" si="93"/>
        <v>2.2553107101805925E-5</v>
      </c>
      <c r="Z259" s="554">
        <f t="shared" si="103"/>
        <v>3.8875416061373114E-3</v>
      </c>
      <c r="AA259" s="222">
        <f t="shared" si="94"/>
        <v>18.600000000000001</v>
      </c>
      <c r="AB259" s="222">
        <f t="shared" si="95"/>
        <v>50</v>
      </c>
      <c r="AC259" s="355">
        <f t="shared" si="104"/>
        <v>50</v>
      </c>
      <c r="AD259" s="222">
        <f t="shared" si="96"/>
        <v>1.2900690125888434</v>
      </c>
      <c r="AE259" s="221">
        <f t="shared" si="118"/>
        <v>1.0964163836532901</v>
      </c>
      <c r="AF259" s="115">
        <f t="shared" si="106"/>
        <v>0.55930526520286294</v>
      </c>
      <c r="AG259" s="223">
        <f t="shared" si="107"/>
        <v>0.51012122177456176</v>
      </c>
      <c r="AH259" s="40">
        <f t="shared" si="108"/>
        <v>0.16715526154233215</v>
      </c>
      <c r="AI259" s="223">
        <f t="shared" si="109"/>
        <v>0.26022366090477161</v>
      </c>
      <c r="AJ259" s="40">
        <f t="shared" si="110"/>
        <v>1.1069957149270778E-2</v>
      </c>
      <c r="AK259" s="40">
        <f t="shared" si="111"/>
        <v>0.8</v>
      </c>
      <c r="AL259" s="39"/>
      <c r="AM259" s="39"/>
      <c r="AN259" s="39"/>
      <c r="AO259" s="39"/>
      <c r="AP259" s="39"/>
      <c r="AQ259" s="39"/>
    </row>
    <row r="260" spans="3:43" x14ac:dyDescent="0.25">
      <c r="C260" s="1166"/>
      <c r="D260" s="75">
        <v>7.5880000000000001</v>
      </c>
      <c r="E260" s="21">
        <f t="shared" si="97"/>
        <v>7588000</v>
      </c>
      <c r="F260" s="75">
        <v>0.34899999999999998</v>
      </c>
      <c r="G260" s="21">
        <f t="shared" si="98"/>
        <v>0.45023408539350634</v>
      </c>
      <c r="H260" s="75">
        <f t="shared" si="99"/>
        <v>0.64537839908140582</v>
      </c>
      <c r="I260" s="1169"/>
      <c r="J260" s="74">
        <v>125</v>
      </c>
      <c r="K260" s="74">
        <v>250</v>
      </c>
      <c r="L260" s="74">
        <v>1830</v>
      </c>
      <c r="M260" s="1172"/>
      <c r="N260" s="1172"/>
      <c r="O260" s="221">
        <v>6.4</v>
      </c>
      <c r="P260" s="221">
        <f t="shared" si="112"/>
        <v>64.339817545518969</v>
      </c>
      <c r="Q260" s="221">
        <v>137800</v>
      </c>
      <c r="R260" s="221">
        <v>35</v>
      </c>
      <c r="S260" s="222">
        <f t="shared" si="100"/>
        <v>32036.354750863884</v>
      </c>
      <c r="T260" s="221">
        <v>200</v>
      </c>
      <c r="U260" s="222">
        <f t="shared" si="101"/>
        <v>4.3013632815476335</v>
      </c>
      <c r="V260" s="1044">
        <f t="shared" ref="V260:V323" si="119">P260/(J260*T260)</f>
        <v>2.5735927018207586E-3</v>
      </c>
      <c r="W260" s="222">
        <f t="shared" si="102"/>
        <v>27.627227211366417</v>
      </c>
      <c r="X260" s="561">
        <f t="shared" ref="X260:X323" si="120">((J260*W260^3)/3)+P260*U260*(T260-W260)^2</f>
        <v>9101486.4756233618</v>
      </c>
      <c r="Y260" s="561">
        <f t="shared" ref="Y260:Y323" si="121">E260/(S260*X260)</f>
        <v>2.6023871150928126E-5</v>
      </c>
      <c r="Z260" s="554">
        <f t="shared" si="103"/>
        <v>4.4858068289796108E-3</v>
      </c>
      <c r="AA260" s="222">
        <f t="shared" ref="AA260:AA323" si="122">J260-2*50-O260</f>
        <v>18.600000000000001</v>
      </c>
      <c r="AB260" s="222">
        <f t="shared" ref="AB260:AB323" si="123">K260-T260</f>
        <v>50</v>
      </c>
      <c r="AC260" s="355">
        <f t="shared" si="104"/>
        <v>50</v>
      </c>
      <c r="AD260" s="222">
        <f t="shared" ref="AD260:AD323" si="124">(K260-W260)/(T260-W260)</f>
        <v>1.2900690125888434</v>
      </c>
      <c r="AE260" s="221">
        <f t="shared" si="118"/>
        <v>1.0964163836532901</v>
      </c>
      <c r="AF260" s="115">
        <f t="shared" si="106"/>
        <v>0.64537839908140582</v>
      </c>
      <c r="AG260" s="223">
        <f t="shared" si="107"/>
        <v>0.58862527841018475</v>
      </c>
      <c r="AH260" s="40">
        <f t="shared" si="108"/>
        <v>0.26501916386450758</v>
      </c>
      <c r="AI260" s="223">
        <f t="shared" si="109"/>
        <v>0.34647971838346753</v>
      </c>
      <c r="AJ260" s="40">
        <f t="shared" si="110"/>
        <v>1.1069957149270778E-2</v>
      </c>
      <c r="AK260" s="40">
        <f t="shared" si="111"/>
        <v>0.8</v>
      </c>
      <c r="AL260" s="39"/>
      <c r="AM260" s="39"/>
      <c r="AN260" s="39"/>
      <c r="AO260" s="39"/>
      <c r="AP260" s="39"/>
      <c r="AQ260" s="39"/>
    </row>
    <row r="261" spans="3:43" x14ac:dyDescent="0.25">
      <c r="C261" s="1166"/>
      <c r="D261" s="75">
        <v>8.375</v>
      </c>
      <c r="E261" s="21">
        <f t="shared" ref="E261:E324" si="125">D261*1000*1000</f>
        <v>8375000</v>
      </c>
      <c r="F261" s="75">
        <v>0.42499999999999999</v>
      </c>
      <c r="G261" s="21">
        <f t="shared" ref="G261:G324" si="126">F261*AD261</f>
        <v>0.54827933035025844</v>
      </c>
      <c r="H261" s="75">
        <f t="shared" ref="H261:H324" si="127">2*Z261*AD261*AE261*((AB261)^2+(AA261/2)^2)^0.5</f>
        <v>0.71231471959762438</v>
      </c>
      <c r="I261" s="1169"/>
      <c r="J261" s="74">
        <v>125</v>
      </c>
      <c r="K261" s="74">
        <v>250</v>
      </c>
      <c r="L261" s="74">
        <v>1830</v>
      </c>
      <c r="M261" s="1172"/>
      <c r="N261" s="1172"/>
      <c r="O261" s="221">
        <v>6.4</v>
      </c>
      <c r="P261" s="221">
        <f t="shared" si="112"/>
        <v>64.339817545518969</v>
      </c>
      <c r="Q261" s="221">
        <v>137800</v>
      </c>
      <c r="R261" s="221">
        <v>35</v>
      </c>
      <c r="S261" s="222">
        <f t="shared" ref="S261:S324" si="128">22000*(R261/10)^0.3</f>
        <v>32036.354750863884</v>
      </c>
      <c r="T261" s="221">
        <v>200</v>
      </c>
      <c r="U261" s="222">
        <f t="shared" ref="U261:U324" si="129">Q261/S261</f>
        <v>4.3013632815476335</v>
      </c>
      <c r="V261" s="1044">
        <f t="shared" si="119"/>
        <v>2.5735927018207586E-3</v>
      </c>
      <c r="W261" s="222">
        <f t="shared" ref="W261:W324" si="130">T261*U261*V261*(-1+(1+(2/(U261*V261)))^0.5)</f>
        <v>27.627227211366417</v>
      </c>
      <c r="X261" s="561">
        <f t="shared" si="120"/>
        <v>9101486.4756233618</v>
      </c>
      <c r="Y261" s="561">
        <f t="shared" si="121"/>
        <v>2.8722973232607152E-5</v>
      </c>
      <c r="Z261" s="554">
        <f t="shared" ref="Z261:Z324" si="131">Y261*(T261-W261)</f>
        <v>4.9510585388381975E-3</v>
      </c>
      <c r="AA261" s="222">
        <f t="shared" si="122"/>
        <v>18.600000000000001</v>
      </c>
      <c r="AB261" s="222">
        <f t="shared" si="123"/>
        <v>50</v>
      </c>
      <c r="AC261" s="355">
        <f t="shared" ref="AC261:AC324" si="132">AB261</f>
        <v>50</v>
      </c>
      <c r="AD261" s="222">
        <f t="shared" si="124"/>
        <v>1.2900690125888434</v>
      </c>
      <c r="AE261" s="221">
        <f t="shared" si="118"/>
        <v>1.0964163836532901</v>
      </c>
      <c r="AF261" s="115">
        <f t="shared" ref="AF261:AF324" si="133">2*Z261*AD261*AE261*((AB261)^2+(AA261/2)^2)^0.5</f>
        <v>0.71231471959762438</v>
      </c>
      <c r="AG261" s="223">
        <f t="shared" ref="AG261:AG324" si="134">2*Z261*AD261*((AB261^2)+(AA261/2)^2)^0.5</f>
        <v>0.64967536988472563</v>
      </c>
      <c r="AH261" s="40">
        <f t="shared" ref="AH261:AH324" si="135">G261*AG261</f>
        <v>0.35620357674545383</v>
      </c>
      <c r="AI261" s="223">
        <f t="shared" ref="AI261:AI324" si="136">AG261^2</f>
        <v>0.42207808623485504</v>
      </c>
      <c r="AJ261" s="40">
        <f t="shared" ref="AJ261:AJ324" si="137">U261*V261</f>
        <v>1.1069957149270778E-2</v>
      </c>
      <c r="AK261" s="40">
        <f t="shared" ref="AK261:AK324" si="138">T261/K261</f>
        <v>0.8</v>
      </c>
      <c r="AL261" s="39"/>
      <c r="AM261" s="39"/>
      <c r="AN261" s="39"/>
      <c r="AO261" s="39"/>
      <c r="AP261" s="39"/>
      <c r="AQ261" s="39"/>
    </row>
    <row r="262" spans="3:43" x14ac:dyDescent="0.25">
      <c r="C262" s="1166"/>
      <c r="D262" s="75">
        <v>8.6560000000000006</v>
      </c>
      <c r="E262" s="21">
        <f t="shared" si="125"/>
        <v>8656000</v>
      </c>
      <c r="F262" s="75">
        <v>0.46100000000000002</v>
      </c>
      <c r="G262" s="21">
        <f t="shared" si="126"/>
        <v>0.59472181480345687</v>
      </c>
      <c r="H262" s="75">
        <f t="shared" si="127"/>
        <v>0.73621447317457145</v>
      </c>
      <c r="I262" s="1169"/>
      <c r="J262" s="74">
        <v>125</v>
      </c>
      <c r="K262" s="74">
        <v>250</v>
      </c>
      <c r="L262" s="74">
        <v>1830</v>
      </c>
      <c r="M262" s="1172"/>
      <c r="N262" s="1172"/>
      <c r="O262" s="221">
        <v>6.4</v>
      </c>
      <c r="P262" s="221">
        <f t="shared" si="112"/>
        <v>64.339817545518969</v>
      </c>
      <c r="Q262" s="221">
        <v>137800</v>
      </c>
      <c r="R262" s="221">
        <v>35</v>
      </c>
      <c r="S262" s="222">
        <f t="shared" si="128"/>
        <v>32036.354750863884</v>
      </c>
      <c r="T262" s="221">
        <v>200</v>
      </c>
      <c r="U262" s="222">
        <f t="shared" si="129"/>
        <v>4.3013632815476335</v>
      </c>
      <c r="V262" s="1044">
        <f t="shared" si="119"/>
        <v>2.5735927018207586E-3</v>
      </c>
      <c r="W262" s="222">
        <f t="shared" si="130"/>
        <v>27.627227211366417</v>
      </c>
      <c r="X262" s="561">
        <f t="shared" si="120"/>
        <v>9101486.4756233618</v>
      </c>
      <c r="Y262" s="561">
        <f t="shared" si="121"/>
        <v>2.9686693289725074E-5</v>
      </c>
      <c r="Z262" s="554">
        <f t="shared" si="131"/>
        <v>5.1171776372756338E-3</v>
      </c>
      <c r="AA262" s="222">
        <f t="shared" si="122"/>
        <v>18.600000000000001</v>
      </c>
      <c r="AB262" s="222">
        <f t="shared" si="123"/>
        <v>50</v>
      </c>
      <c r="AC262" s="355">
        <f t="shared" si="132"/>
        <v>50</v>
      </c>
      <c r="AD262" s="222">
        <f t="shared" si="124"/>
        <v>1.2900690125888434</v>
      </c>
      <c r="AE262" s="221">
        <f t="shared" si="118"/>
        <v>1.0964163836532901</v>
      </c>
      <c r="AF262" s="115">
        <f t="shared" si="133"/>
        <v>0.73621447317457145</v>
      </c>
      <c r="AG262" s="223">
        <f t="shared" si="134"/>
        <v>0.67147343304145479</v>
      </c>
      <c r="AH262" s="40">
        <f t="shared" si="135"/>
        <v>0.39933989869072145</v>
      </c>
      <c r="AI262" s="223">
        <f t="shared" si="136"/>
        <v>0.45087657128047709</v>
      </c>
      <c r="AJ262" s="40">
        <f t="shared" si="137"/>
        <v>1.1069957149270778E-2</v>
      </c>
      <c r="AK262" s="40">
        <f t="shared" si="138"/>
        <v>0.8</v>
      </c>
      <c r="AL262" s="39"/>
      <c r="AM262" s="39"/>
      <c r="AN262" s="39"/>
      <c r="AO262" s="39"/>
      <c r="AP262" s="39"/>
      <c r="AQ262" s="39"/>
    </row>
    <row r="263" spans="3:43" x14ac:dyDescent="0.25">
      <c r="C263" s="1166"/>
      <c r="D263" s="75">
        <v>9.8360000000000003</v>
      </c>
      <c r="E263" s="21">
        <f t="shared" si="125"/>
        <v>9836000</v>
      </c>
      <c r="F263" s="75">
        <v>0.57599999999999996</v>
      </c>
      <c r="G263" s="21">
        <f t="shared" si="126"/>
        <v>0.74307975125117376</v>
      </c>
      <c r="H263" s="75">
        <f t="shared" si="127"/>
        <v>0.83657642769698304</v>
      </c>
      <c r="I263" s="1169"/>
      <c r="J263" s="74">
        <v>125</v>
      </c>
      <c r="K263" s="74">
        <v>250</v>
      </c>
      <c r="L263" s="74">
        <v>1830</v>
      </c>
      <c r="M263" s="1172"/>
      <c r="N263" s="1172"/>
      <c r="O263" s="221">
        <v>6.4</v>
      </c>
      <c r="P263" s="221">
        <f t="shared" si="112"/>
        <v>64.339817545518969</v>
      </c>
      <c r="Q263" s="221">
        <v>137800</v>
      </c>
      <c r="R263" s="221">
        <v>35</v>
      </c>
      <c r="S263" s="222">
        <f t="shared" si="128"/>
        <v>32036.354750863884</v>
      </c>
      <c r="T263" s="221">
        <v>200</v>
      </c>
      <c r="U263" s="222">
        <f t="shared" si="129"/>
        <v>4.3013632815476335</v>
      </c>
      <c r="V263" s="1044">
        <f t="shared" si="119"/>
        <v>2.5735927018207586E-3</v>
      </c>
      <c r="W263" s="222">
        <f t="shared" si="130"/>
        <v>27.627227211366417</v>
      </c>
      <c r="X263" s="561">
        <f t="shared" si="120"/>
        <v>9101486.4756233618</v>
      </c>
      <c r="Y263" s="561">
        <f t="shared" si="121"/>
        <v>3.3733631607871517E-5</v>
      </c>
      <c r="Z263" s="554">
        <f t="shared" si="131"/>
        <v>5.8147596164791057E-3</v>
      </c>
      <c r="AA263" s="222">
        <f t="shared" si="122"/>
        <v>18.600000000000001</v>
      </c>
      <c r="AB263" s="222">
        <f t="shared" si="123"/>
        <v>50</v>
      </c>
      <c r="AC263" s="355">
        <f t="shared" si="132"/>
        <v>50</v>
      </c>
      <c r="AD263" s="222">
        <f t="shared" si="124"/>
        <v>1.2900690125888434</v>
      </c>
      <c r="AE263" s="221">
        <f t="shared" si="118"/>
        <v>1.0964163836532901</v>
      </c>
      <c r="AF263" s="115">
        <f t="shared" si="133"/>
        <v>0.83657642769698304</v>
      </c>
      <c r="AG263" s="223">
        <f t="shared" si="134"/>
        <v>0.76300978366401917</v>
      </c>
      <c r="AH263" s="40">
        <f t="shared" si="135"/>
        <v>0.56697712024727132</v>
      </c>
      <c r="AI263" s="223">
        <f t="shared" si="136"/>
        <v>0.58218392996701329</v>
      </c>
      <c r="AJ263" s="40">
        <f t="shared" si="137"/>
        <v>1.1069957149270778E-2</v>
      </c>
      <c r="AK263" s="40">
        <f t="shared" si="138"/>
        <v>0.8</v>
      </c>
      <c r="AL263" s="39"/>
      <c r="AM263" s="39"/>
      <c r="AN263" s="39"/>
      <c r="AO263" s="39"/>
      <c r="AP263" s="39"/>
      <c r="AQ263" s="39"/>
    </row>
    <row r="264" spans="3:43" x14ac:dyDescent="0.25">
      <c r="C264" s="1166"/>
      <c r="D264" s="75">
        <v>10.904</v>
      </c>
      <c r="E264" s="21">
        <f t="shared" si="125"/>
        <v>10904000</v>
      </c>
      <c r="F264" s="75">
        <v>0.66800000000000004</v>
      </c>
      <c r="G264" s="21">
        <f t="shared" si="126"/>
        <v>0.86176610040934742</v>
      </c>
      <c r="H264" s="75">
        <f t="shared" si="127"/>
        <v>0.92741250179014889</v>
      </c>
      <c r="I264" s="1169"/>
      <c r="J264" s="74">
        <v>125</v>
      </c>
      <c r="K264" s="74">
        <v>250</v>
      </c>
      <c r="L264" s="74">
        <v>1830</v>
      </c>
      <c r="M264" s="1172"/>
      <c r="N264" s="1172"/>
      <c r="O264" s="221">
        <v>6.4</v>
      </c>
      <c r="P264" s="221">
        <f t="shared" si="112"/>
        <v>64.339817545518969</v>
      </c>
      <c r="Q264" s="221">
        <v>137800</v>
      </c>
      <c r="R264" s="221">
        <v>35</v>
      </c>
      <c r="S264" s="222">
        <f t="shared" si="128"/>
        <v>32036.354750863884</v>
      </c>
      <c r="T264" s="221">
        <v>200</v>
      </c>
      <c r="U264" s="222">
        <f t="shared" si="129"/>
        <v>4.3013632815476335</v>
      </c>
      <c r="V264" s="1044">
        <f t="shared" si="119"/>
        <v>2.5735927018207586E-3</v>
      </c>
      <c r="W264" s="222">
        <f t="shared" si="130"/>
        <v>27.627227211366417</v>
      </c>
      <c r="X264" s="561">
        <f t="shared" si="120"/>
        <v>9101486.4756233618</v>
      </c>
      <c r="Y264" s="561">
        <f t="shared" si="121"/>
        <v>3.7396453746668466E-5</v>
      </c>
      <c r="Z264" s="554">
        <f t="shared" si="131"/>
        <v>6.4461304247751287E-3</v>
      </c>
      <c r="AA264" s="222">
        <f t="shared" si="122"/>
        <v>18.600000000000001</v>
      </c>
      <c r="AB264" s="222">
        <f t="shared" si="123"/>
        <v>50</v>
      </c>
      <c r="AC264" s="355">
        <f t="shared" si="132"/>
        <v>50</v>
      </c>
      <c r="AD264" s="222">
        <f t="shared" si="124"/>
        <v>1.2900690125888434</v>
      </c>
      <c r="AE264" s="221">
        <f t="shared" si="118"/>
        <v>1.0964163836532901</v>
      </c>
      <c r="AF264" s="115">
        <f t="shared" si="133"/>
        <v>0.92741250179014889</v>
      </c>
      <c r="AG264" s="223">
        <f t="shared" si="134"/>
        <v>0.84585793829528921</v>
      </c>
      <c r="AH264" s="40">
        <f t="shared" si="135"/>
        <v>0.7289316969850218</v>
      </c>
      <c r="AI264" s="223">
        <f t="shared" si="136"/>
        <v>0.71547565177715733</v>
      </c>
      <c r="AJ264" s="40">
        <f t="shared" si="137"/>
        <v>1.1069957149270778E-2</v>
      </c>
      <c r="AK264" s="40">
        <f t="shared" si="138"/>
        <v>0.8</v>
      </c>
      <c r="AL264" s="39"/>
      <c r="AM264" s="39"/>
      <c r="AN264" s="39"/>
      <c r="AO264" s="39"/>
      <c r="AP264" s="39"/>
      <c r="AQ264" s="39"/>
    </row>
    <row r="265" spans="3:43" x14ac:dyDescent="0.25">
      <c r="C265" s="1166"/>
      <c r="D265" s="75">
        <v>12.253</v>
      </c>
      <c r="E265" s="21">
        <f t="shared" si="125"/>
        <v>12253000</v>
      </c>
      <c r="F265" s="75">
        <v>0.77400000000000002</v>
      </c>
      <c r="G265" s="21">
        <f t="shared" si="126"/>
        <v>0.99851341574376484</v>
      </c>
      <c r="H265" s="75">
        <f t="shared" si="127"/>
        <v>1.0421483294602616</v>
      </c>
      <c r="I265" s="1169"/>
      <c r="J265" s="74">
        <v>125</v>
      </c>
      <c r="K265" s="74">
        <v>250</v>
      </c>
      <c r="L265" s="74">
        <v>1830</v>
      </c>
      <c r="M265" s="1172"/>
      <c r="N265" s="1172"/>
      <c r="O265" s="221">
        <v>6.4</v>
      </c>
      <c r="P265" s="221">
        <f t="shared" si="112"/>
        <v>64.339817545518969</v>
      </c>
      <c r="Q265" s="221">
        <v>137800</v>
      </c>
      <c r="R265" s="221">
        <v>35</v>
      </c>
      <c r="S265" s="222">
        <f t="shared" si="128"/>
        <v>32036.354750863884</v>
      </c>
      <c r="T265" s="221">
        <v>200</v>
      </c>
      <c r="U265" s="222">
        <f t="shared" si="129"/>
        <v>4.3013632815476335</v>
      </c>
      <c r="V265" s="1044">
        <f t="shared" si="119"/>
        <v>2.5735927018207586E-3</v>
      </c>
      <c r="W265" s="222">
        <f t="shared" si="130"/>
        <v>27.627227211366417</v>
      </c>
      <c r="X265" s="561">
        <f t="shared" si="120"/>
        <v>9101486.4756233618</v>
      </c>
      <c r="Y265" s="561">
        <f t="shared" si="121"/>
        <v>4.2022995942583333E-5</v>
      </c>
      <c r="Z265" s="554">
        <f t="shared" si="131"/>
        <v>7.243620331508588E-3</v>
      </c>
      <c r="AA265" s="222">
        <f t="shared" si="122"/>
        <v>18.600000000000001</v>
      </c>
      <c r="AB265" s="222">
        <f t="shared" si="123"/>
        <v>50</v>
      </c>
      <c r="AC265" s="355">
        <f t="shared" si="132"/>
        <v>50</v>
      </c>
      <c r="AD265" s="222">
        <f t="shared" si="124"/>
        <v>1.2900690125888434</v>
      </c>
      <c r="AE265" s="221">
        <f t="shared" si="118"/>
        <v>1.0964163836532901</v>
      </c>
      <c r="AF265" s="115">
        <f t="shared" si="133"/>
        <v>1.0421483294602616</v>
      </c>
      <c r="AG265" s="223">
        <f t="shared" si="134"/>
        <v>0.95050415608328853</v>
      </c>
      <c r="AH265" s="40">
        <f t="shared" si="135"/>
        <v>0.94909115156936907</v>
      </c>
      <c r="AI265" s="223">
        <f t="shared" si="136"/>
        <v>0.90345815073160451</v>
      </c>
      <c r="AJ265" s="40">
        <f t="shared" si="137"/>
        <v>1.1069957149270778E-2</v>
      </c>
      <c r="AK265" s="40">
        <f t="shared" si="138"/>
        <v>0.8</v>
      </c>
      <c r="AL265" s="39"/>
      <c r="AM265" s="39"/>
      <c r="AN265" s="39"/>
      <c r="AO265" s="39"/>
      <c r="AP265" s="39"/>
      <c r="AQ265" s="39"/>
    </row>
    <row r="266" spans="3:43" x14ac:dyDescent="0.25">
      <c r="C266" s="1166"/>
      <c r="D266" s="75">
        <v>13.657999999999999</v>
      </c>
      <c r="E266" s="21">
        <f t="shared" si="125"/>
        <v>13658000</v>
      </c>
      <c r="F266" s="75">
        <v>0.89300000000000002</v>
      </c>
      <c r="G266" s="21">
        <f t="shared" si="126"/>
        <v>1.1520316282418372</v>
      </c>
      <c r="H266" s="75">
        <f t="shared" si="127"/>
        <v>1.1616470973449977</v>
      </c>
      <c r="I266" s="1169"/>
      <c r="J266" s="74">
        <v>125</v>
      </c>
      <c r="K266" s="74">
        <v>250</v>
      </c>
      <c r="L266" s="74">
        <v>1830</v>
      </c>
      <c r="M266" s="1172"/>
      <c r="N266" s="1172"/>
      <c r="O266" s="221">
        <v>6.4</v>
      </c>
      <c r="P266" s="221">
        <f t="shared" si="112"/>
        <v>64.339817545518969</v>
      </c>
      <c r="Q266" s="221">
        <v>137800</v>
      </c>
      <c r="R266" s="221">
        <v>35</v>
      </c>
      <c r="S266" s="222">
        <f t="shared" si="128"/>
        <v>32036.354750863884</v>
      </c>
      <c r="T266" s="221">
        <v>200</v>
      </c>
      <c r="U266" s="222">
        <f t="shared" si="129"/>
        <v>4.3013632815476335</v>
      </c>
      <c r="V266" s="1044">
        <f t="shared" si="119"/>
        <v>2.5735927018207586E-3</v>
      </c>
      <c r="W266" s="222">
        <f t="shared" si="130"/>
        <v>27.627227211366417</v>
      </c>
      <c r="X266" s="561">
        <f t="shared" si="120"/>
        <v>9101486.4756233618</v>
      </c>
      <c r="Y266" s="561">
        <f t="shared" si="121"/>
        <v>4.6841596228172954E-5</v>
      </c>
      <c r="Z266" s="554">
        <f t="shared" si="131"/>
        <v>8.074215823695774E-3</v>
      </c>
      <c r="AA266" s="222">
        <f t="shared" si="122"/>
        <v>18.600000000000001</v>
      </c>
      <c r="AB266" s="222">
        <f t="shared" si="123"/>
        <v>50</v>
      </c>
      <c r="AC266" s="355">
        <f t="shared" si="132"/>
        <v>50</v>
      </c>
      <c r="AD266" s="222">
        <f t="shared" si="124"/>
        <v>1.2900690125888434</v>
      </c>
      <c r="AE266" s="221">
        <f t="shared" si="118"/>
        <v>1.0964163836532901</v>
      </c>
      <c r="AF266" s="115">
        <f t="shared" si="133"/>
        <v>1.1616470973449977</v>
      </c>
      <c r="AG266" s="223">
        <f t="shared" si="134"/>
        <v>1.0594944718669352</v>
      </c>
      <c r="AH266" s="40">
        <f t="shared" si="135"/>
        <v>1.2205711415380909</v>
      </c>
      <c r="AI266" s="223">
        <f t="shared" si="136"/>
        <v>1.122528535916596</v>
      </c>
      <c r="AJ266" s="40">
        <f t="shared" si="137"/>
        <v>1.1069957149270778E-2</v>
      </c>
      <c r="AK266" s="40">
        <f t="shared" si="138"/>
        <v>0.8</v>
      </c>
      <c r="AL266" s="39"/>
      <c r="AM266" s="39"/>
      <c r="AN266" s="39"/>
      <c r="AO266" s="39"/>
      <c r="AP266" s="39"/>
      <c r="AQ266" s="39"/>
    </row>
    <row r="267" spans="3:43" x14ac:dyDescent="0.25">
      <c r="C267" s="1166"/>
      <c r="D267" s="75">
        <v>14.726000000000001</v>
      </c>
      <c r="E267" s="21">
        <f t="shared" si="125"/>
        <v>14726000</v>
      </c>
      <c r="F267" s="75">
        <v>0.98799999999999999</v>
      </c>
      <c r="G267" s="21">
        <f t="shared" si="126"/>
        <v>1.2745881844377773</v>
      </c>
      <c r="H267" s="75">
        <f t="shared" si="127"/>
        <v>1.2524831714381635</v>
      </c>
      <c r="I267" s="1169"/>
      <c r="J267" s="74">
        <v>125</v>
      </c>
      <c r="K267" s="74">
        <v>250</v>
      </c>
      <c r="L267" s="74">
        <v>1830</v>
      </c>
      <c r="M267" s="1172"/>
      <c r="N267" s="1172"/>
      <c r="O267" s="221">
        <v>6.4</v>
      </c>
      <c r="P267" s="221">
        <f t="shared" si="112"/>
        <v>64.339817545518969</v>
      </c>
      <c r="Q267" s="221">
        <v>137800</v>
      </c>
      <c r="R267" s="221">
        <v>35</v>
      </c>
      <c r="S267" s="222">
        <f t="shared" si="128"/>
        <v>32036.354750863884</v>
      </c>
      <c r="T267" s="221">
        <v>200</v>
      </c>
      <c r="U267" s="222">
        <f t="shared" si="129"/>
        <v>4.3013632815476335</v>
      </c>
      <c r="V267" s="1044">
        <f t="shared" si="119"/>
        <v>2.5735927018207586E-3</v>
      </c>
      <c r="W267" s="222">
        <f t="shared" si="130"/>
        <v>27.627227211366417</v>
      </c>
      <c r="X267" s="561">
        <f t="shared" si="120"/>
        <v>9101486.4756233618</v>
      </c>
      <c r="Y267" s="561">
        <f t="shared" si="121"/>
        <v>5.0504418366969902E-5</v>
      </c>
      <c r="Z267" s="554">
        <f t="shared" si="131"/>
        <v>8.705586631991797E-3</v>
      </c>
      <c r="AA267" s="222">
        <f t="shared" si="122"/>
        <v>18.600000000000001</v>
      </c>
      <c r="AB267" s="222">
        <f t="shared" si="123"/>
        <v>50</v>
      </c>
      <c r="AC267" s="355">
        <f t="shared" si="132"/>
        <v>50</v>
      </c>
      <c r="AD267" s="222">
        <f t="shared" si="124"/>
        <v>1.2900690125888434</v>
      </c>
      <c r="AE267" s="221">
        <f t="shared" si="118"/>
        <v>1.0964163836532901</v>
      </c>
      <c r="AF267" s="115">
        <f t="shared" si="133"/>
        <v>1.2524831714381635</v>
      </c>
      <c r="AG267" s="223">
        <f t="shared" si="134"/>
        <v>1.1423426264982053</v>
      </c>
      <c r="AH267" s="40">
        <f t="shared" si="135"/>
        <v>1.4560164143142293</v>
      </c>
      <c r="AI267" s="223">
        <f t="shared" si="136"/>
        <v>1.3049466763148181</v>
      </c>
      <c r="AJ267" s="40">
        <f t="shared" si="137"/>
        <v>1.1069957149270778E-2</v>
      </c>
      <c r="AK267" s="40">
        <f t="shared" si="138"/>
        <v>0.8</v>
      </c>
      <c r="AL267" s="39"/>
      <c r="AM267" s="39"/>
      <c r="AN267" s="39"/>
      <c r="AO267" s="39"/>
      <c r="AP267" s="39"/>
      <c r="AQ267" s="39"/>
    </row>
    <row r="268" spans="3:43" x14ac:dyDescent="0.25">
      <c r="C268" s="1166"/>
      <c r="D268" s="75">
        <v>15.906000000000001</v>
      </c>
      <c r="E268" s="21">
        <f t="shared" si="125"/>
        <v>15906000</v>
      </c>
      <c r="F268" s="75">
        <v>1.087</v>
      </c>
      <c r="G268" s="21">
        <f t="shared" si="126"/>
        <v>1.4023050166840727</v>
      </c>
      <c r="H268" s="75">
        <f t="shared" si="127"/>
        <v>1.3528451259605745</v>
      </c>
      <c r="I268" s="1169"/>
      <c r="J268" s="74">
        <v>125</v>
      </c>
      <c r="K268" s="74">
        <v>250</v>
      </c>
      <c r="L268" s="74">
        <v>1830</v>
      </c>
      <c r="M268" s="1172"/>
      <c r="N268" s="1172"/>
      <c r="O268" s="221">
        <v>6.4</v>
      </c>
      <c r="P268" s="221">
        <f t="shared" si="112"/>
        <v>64.339817545518969</v>
      </c>
      <c r="Q268" s="221">
        <v>137800</v>
      </c>
      <c r="R268" s="221">
        <v>35</v>
      </c>
      <c r="S268" s="222">
        <f t="shared" si="128"/>
        <v>32036.354750863884</v>
      </c>
      <c r="T268" s="221">
        <v>200</v>
      </c>
      <c r="U268" s="222">
        <f t="shared" si="129"/>
        <v>4.3013632815476335</v>
      </c>
      <c r="V268" s="1044">
        <f t="shared" si="119"/>
        <v>2.5735927018207586E-3</v>
      </c>
      <c r="W268" s="222">
        <f t="shared" si="130"/>
        <v>27.627227211366417</v>
      </c>
      <c r="X268" s="561">
        <f t="shared" si="120"/>
        <v>9101486.4756233618</v>
      </c>
      <c r="Y268" s="561">
        <f t="shared" si="121"/>
        <v>5.4551356685116339E-5</v>
      </c>
      <c r="Z268" s="554">
        <f t="shared" si="131"/>
        <v>9.4031686111952662E-3</v>
      </c>
      <c r="AA268" s="222">
        <f t="shared" si="122"/>
        <v>18.600000000000001</v>
      </c>
      <c r="AB268" s="222">
        <f t="shared" si="123"/>
        <v>50</v>
      </c>
      <c r="AC268" s="355">
        <f t="shared" si="132"/>
        <v>50</v>
      </c>
      <c r="AD268" s="222">
        <f t="shared" si="124"/>
        <v>1.2900690125888434</v>
      </c>
      <c r="AE268" s="221">
        <f t="shared" si="118"/>
        <v>1.0964163836532901</v>
      </c>
      <c r="AF268" s="115">
        <f t="shared" si="133"/>
        <v>1.3528451259605745</v>
      </c>
      <c r="AG268" s="223">
        <f t="shared" si="134"/>
        <v>1.2338789771207692</v>
      </c>
      <c r="AH268" s="40">
        <f t="shared" si="135"/>
        <v>1.7302746795974668</v>
      </c>
      <c r="AI268" s="223">
        <f t="shared" si="136"/>
        <v>1.5224573301805957</v>
      </c>
      <c r="AJ268" s="40">
        <f t="shared" si="137"/>
        <v>1.1069957149270778E-2</v>
      </c>
      <c r="AK268" s="40">
        <f t="shared" si="138"/>
        <v>0.8</v>
      </c>
      <c r="AL268" s="39"/>
      <c r="AM268" s="39"/>
      <c r="AN268" s="39"/>
      <c r="AO268" s="39"/>
      <c r="AP268" s="39"/>
      <c r="AQ268" s="39"/>
    </row>
    <row r="269" spans="3:43" x14ac:dyDescent="0.25">
      <c r="C269" s="1166"/>
      <c r="D269" s="75">
        <v>17.03</v>
      </c>
      <c r="E269" s="21">
        <f t="shared" si="125"/>
        <v>17030000</v>
      </c>
      <c r="F269" s="75">
        <v>1.1890000000000001</v>
      </c>
      <c r="G269" s="21">
        <f t="shared" si="126"/>
        <v>1.5338920559681348</v>
      </c>
      <c r="H269" s="75">
        <f t="shared" si="127"/>
        <v>1.4484441402683632</v>
      </c>
      <c r="I269" s="1169"/>
      <c r="J269" s="74">
        <v>125</v>
      </c>
      <c r="K269" s="74">
        <v>250</v>
      </c>
      <c r="L269" s="74">
        <v>1830</v>
      </c>
      <c r="M269" s="1172"/>
      <c r="N269" s="1172"/>
      <c r="O269" s="221">
        <v>6.4</v>
      </c>
      <c r="P269" s="221">
        <f t="shared" si="112"/>
        <v>64.339817545518969</v>
      </c>
      <c r="Q269" s="221">
        <v>137800</v>
      </c>
      <c r="R269" s="221">
        <v>35</v>
      </c>
      <c r="S269" s="222">
        <f t="shared" si="128"/>
        <v>32036.354750863884</v>
      </c>
      <c r="T269" s="221">
        <v>200</v>
      </c>
      <c r="U269" s="222">
        <f t="shared" si="129"/>
        <v>4.3013632815476335</v>
      </c>
      <c r="V269" s="1044">
        <f t="shared" si="119"/>
        <v>2.5735927018207586E-3</v>
      </c>
      <c r="W269" s="222">
        <f t="shared" si="130"/>
        <v>27.627227211366417</v>
      </c>
      <c r="X269" s="561">
        <f t="shared" si="120"/>
        <v>9101486.4756233618</v>
      </c>
      <c r="Y269" s="561">
        <f t="shared" si="121"/>
        <v>5.8406236913588034E-5</v>
      </c>
      <c r="Z269" s="554">
        <f t="shared" si="131"/>
        <v>1.0067645004945015E-2</v>
      </c>
      <c r="AA269" s="222">
        <f t="shared" si="122"/>
        <v>18.600000000000001</v>
      </c>
      <c r="AB269" s="222">
        <f t="shared" si="123"/>
        <v>50</v>
      </c>
      <c r="AC269" s="355">
        <f t="shared" si="132"/>
        <v>50</v>
      </c>
      <c r="AD269" s="222">
        <f t="shared" si="124"/>
        <v>1.2900690125888434</v>
      </c>
      <c r="AE269" s="221">
        <f t="shared" si="118"/>
        <v>1.0964163836532901</v>
      </c>
      <c r="AF269" s="115">
        <f t="shared" si="133"/>
        <v>1.4484441402683632</v>
      </c>
      <c r="AG269" s="223">
        <f t="shared" si="134"/>
        <v>1.3210712297476865</v>
      </c>
      <c r="AH269" s="40">
        <f t="shared" si="135"/>
        <v>2.0263806646780309</v>
      </c>
      <c r="AI269" s="223">
        <f t="shared" si="136"/>
        <v>1.7452291940670648</v>
      </c>
      <c r="AJ269" s="40">
        <f t="shared" si="137"/>
        <v>1.1069957149270778E-2</v>
      </c>
      <c r="AK269" s="40">
        <f t="shared" si="138"/>
        <v>0.8</v>
      </c>
      <c r="AL269" s="39"/>
      <c r="AM269" s="39"/>
      <c r="AN269" s="39"/>
      <c r="AO269" s="39"/>
      <c r="AP269" s="39"/>
      <c r="AQ269" s="39"/>
    </row>
    <row r="270" spans="3:43" x14ac:dyDescent="0.25">
      <c r="C270" s="1166"/>
      <c r="D270" s="75">
        <v>18.210999999999999</v>
      </c>
      <c r="E270" s="21">
        <f t="shared" si="125"/>
        <v>18211000</v>
      </c>
      <c r="F270" s="75">
        <v>1.2949999999999999</v>
      </c>
      <c r="G270" s="21">
        <f t="shared" si="126"/>
        <v>1.6706393713025522</v>
      </c>
      <c r="H270" s="75">
        <f t="shared" si="127"/>
        <v>1.5488911472946076</v>
      </c>
      <c r="I270" s="1169"/>
      <c r="J270" s="74">
        <v>125</v>
      </c>
      <c r="K270" s="74">
        <v>250</v>
      </c>
      <c r="L270" s="74">
        <v>1830</v>
      </c>
      <c r="M270" s="1172"/>
      <c r="N270" s="1172"/>
      <c r="O270" s="221">
        <v>6.4</v>
      </c>
      <c r="P270" s="221">
        <f t="shared" si="112"/>
        <v>64.339817545518969</v>
      </c>
      <c r="Q270" s="221">
        <v>137800</v>
      </c>
      <c r="R270" s="221">
        <v>35</v>
      </c>
      <c r="S270" s="222">
        <f t="shared" si="128"/>
        <v>32036.354750863884</v>
      </c>
      <c r="T270" s="221">
        <v>200</v>
      </c>
      <c r="U270" s="222">
        <f t="shared" si="129"/>
        <v>4.3013632815476335</v>
      </c>
      <c r="V270" s="1044">
        <f t="shared" si="119"/>
        <v>2.5735927018207586E-3</v>
      </c>
      <c r="W270" s="222">
        <f t="shared" si="130"/>
        <v>27.627227211366417</v>
      </c>
      <c r="X270" s="561">
        <f t="shared" si="120"/>
        <v>9101486.4756233618</v>
      </c>
      <c r="Y270" s="561">
        <f t="shared" si="121"/>
        <v>6.2456604840478673E-5</v>
      </c>
      <c r="Z270" s="554">
        <f t="shared" si="131"/>
        <v>1.0765818155317304E-2</v>
      </c>
      <c r="AA270" s="222">
        <f t="shared" si="122"/>
        <v>18.600000000000001</v>
      </c>
      <c r="AB270" s="222">
        <f t="shared" si="123"/>
        <v>50</v>
      </c>
      <c r="AC270" s="355">
        <f t="shared" si="132"/>
        <v>50</v>
      </c>
      <c r="AD270" s="222">
        <f t="shared" si="124"/>
        <v>1.2900690125888434</v>
      </c>
      <c r="AE270" s="221">
        <f t="shared" si="118"/>
        <v>1.0964163836532901</v>
      </c>
      <c r="AF270" s="115">
        <f t="shared" si="133"/>
        <v>1.5488911472946076</v>
      </c>
      <c r="AG270" s="223">
        <f t="shared" si="134"/>
        <v>1.4126851535487448</v>
      </c>
      <c r="AH270" s="40">
        <f t="shared" si="135"/>
        <v>2.3600874367731244</v>
      </c>
      <c r="AI270" s="223">
        <f t="shared" si="136"/>
        <v>1.9956793430570408</v>
      </c>
      <c r="AJ270" s="40">
        <f t="shared" si="137"/>
        <v>1.1069957149270778E-2</v>
      </c>
      <c r="AK270" s="40">
        <f t="shared" si="138"/>
        <v>0.8</v>
      </c>
      <c r="AL270" s="39"/>
      <c r="AM270" s="39"/>
      <c r="AN270" s="39"/>
      <c r="AO270" s="39"/>
      <c r="AP270" s="39"/>
      <c r="AQ270" s="39"/>
    </row>
    <row r="271" spans="3:43" x14ac:dyDescent="0.25">
      <c r="C271" s="1166"/>
      <c r="D271" s="75">
        <v>19.11</v>
      </c>
      <c r="E271" s="21">
        <f t="shared" si="125"/>
        <v>19110000</v>
      </c>
      <c r="F271" s="75">
        <v>1.39</v>
      </c>
      <c r="G271" s="21">
        <f t="shared" si="126"/>
        <v>1.7931959274984923</v>
      </c>
      <c r="H271" s="75">
        <f t="shared" si="127"/>
        <v>1.6253533482400717</v>
      </c>
      <c r="I271" s="1169"/>
      <c r="J271" s="74">
        <v>125</v>
      </c>
      <c r="K271" s="74">
        <v>250</v>
      </c>
      <c r="L271" s="74">
        <v>1830</v>
      </c>
      <c r="M271" s="1172"/>
      <c r="N271" s="1172"/>
      <c r="O271" s="221">
        <v>6.4</v>
      </c>
      <c r="P271" s="221">
        <f t="shared" si="112"/>
        <v>64.339817545518969</v>
      </c>
      <c r="Q271" s="221">
        <v>137800</v>
      </c>
      <c r="R271" s="221">
        <v>35</v>
      </c>
      <c r="S271" s="222">
        <f t="shared" si="128"/>
        <v>32036.354750863884</v>
      </c>
      <c r="T271" s="221">
        <v>200</v>
      </c>
      <c r="U271" s="222">
        <f t="shared" si="129"/>
        <v>4.3013632815476335</v>
      </c>
      <c r="V271" s="1044">
        <f t="shared" si="119"/>
        <v>2.5735927018207586E-3</v>
      </c>
      <c r="W271" s="222">
        <f t="shared" si="130"/>
        <v>27.627227211366417</v>
      </c>
      <c r="X271" s="561">
        <f t="shared" si="120"/>
        <v>9101486.4756233618</v>
      </c>
      <c r="Y271" s="561">
        <f t="shared" si="121"/>
        <v>6.5539823101507183E-5</v>
      </c>
      <c r="Z271" s="554">
        <f t="shared" si="131"/>
        <v>1.1297281036083337E-2</v>
      </c>
      <c r="AA271" s="222">
        <f t="shared" si="122"/>
        <v>18.600000000000001</v>
      </c>
      <c r="AB271" s="222">
        <f t="shared" si="123"/>
        <v>50</v>
      </c>
      <c r="AC271" s="355">
        <f t="shared" si="132"/>
        <v>50</v>
      </c>
      <c r="AD271" s="222">
        <f t="shared" si="124"/>
        <v>1.2900690125888434</v>
      </c>
      <c r="AE271" s="221">
        <f t="shared" si="118"/>
        <v>1.0964163836532901</v>
      </c>
      <c r="AF271" s="115">
        <f t="shared" si="133"/>
        <v>1.6253533482400717</v>
      </c>
      <c r="AG271" s="223">
        <f t="shared" si="134"/>
        <v>1.4824234410145798</v>
      </c>
      <c r="AH271" s="40">
        <f t="shared" si="135"/>
        <v>2.658275677255646</v>
      </c>
      <c r="AI271" s="223">
        <f t="shared" si="136"/>
        <v>2.1975792584695073</v>
      </c>
      <c r="AJ271" s="40">
        <f t="shared" si="137"/>
        <v>1.1069957149270778E-2</v>
      </c>
      <c r="AK271" s="40">
        <f t="shared" si="138"/>
        <v>0.8</v>
      </c>
      <c r="AL271" s="39"/>
      <c r="AM271" s="39"/>
      <c r="AN271" s="39"/>
      <c r="AO271" s="39"/>
      <c r="AP271" s="39"/>
      <c r="AQ271" s="39"/>
    </row>
    <row r="272" spans="3:43" ht="15.75" thickBot="1" x14ac:dyDescent="0.3">
      <c r="C272" s="1167"/>
      <c r="D272" s="76">
        <v>19.728000000000002</v>
      </c>
      <c r="E272" s="81">
        <f t="shared" si="125"/>
        <v>19728000</v>
      </c>
      <c r="F272" s="76">
        <v>1.4390000000000001</v>
      </c>
      <c r="G272" s="21">
        <f t="shared" si="126"/>
        <v>1.8564093091153457</v>
      </c>
      <c r="H272" s="76">
        <f t="shared" si="127"/>
        <v>1.6779157956085886</v>
      </c>
      <c r="I272" s="1170"/>
      <c r="J272" s="77">
        <v>125</v>
      </c>
      <c r="K272" s="77">
        <v>250</v>
      </c>
      <c r="L272" s="77">
        <v>1830</v>
      </c>
      <c r="M272" s="1173"/>
      <c r="N272" s="1173"/>
      <c r="O272" s="224">
        <v>6.4</v>
      </c>
      <c r="P272" s="224">
        <f t="shared" si="112"/>
        <v>64.339817545518969</v>
      </c>
      <c r="Q272" s="224">
        <v>137800</v>
      </c>
      <c r="R272" s="224">
        <v>35</v>
      </c>
      <c r="S272" s="219">
        <f t="shared" si="128"/>
        <v>32036.354750863884</v>
      </c>
      <c r="T272" s="224">
        <v>200</v>
      </c>
      <c r="U272" s="219">
        <f t="shared" si="129"/>
        <v>4.3013632815476335</v>
      </c>
      <c r="V272" s="1045">
        <f t="shared" si="119"/>
        <v>2.5735927018207586E-3</v>
      </c>
      <c r="W272" s="219">
        <f t="shared" si="130"/>
        <v>27.627227211366417</v>
      </c>
      <c r="X272" s="562">
        <f t="shared" si="120"/>
        <v>9101486.4756233618</v>
      </c>
      <c r="Y272" s="562">
        <f t="shared" si="121"/>
        <v>6.7659321305417775E-5</v>
      </c>
      <c r="Z272" s="555">
        <f t="shared" si="131"/>
        <v>1.1662624818411934E-2</v>
      </c>
      <c r="AA272" s="219">
        <f t="shared" si="122"/>
        <v>18.600000000000001</v>
      </c>
      <c r="AB272" s="219">
        <f t="shared" si="123"/>
        <v>50</v>
      </c>
      <c r="AC272" s="355">
        <f t="shared" si="132"/>
        <v>50</v>
      </c>
      <c r="AD272" s="219">
        <f t="shared" si="124"/>
        <v>1.2900690125888434</v>
      </c>
      <c r="AE272" s="224">
        <f t="shared" si="118"/>
        <v>1.0964163836532901</v>
      </c>
      <c r="AF272" s="192">
        <f t="shared" si="133"/>
        <v>1.6779157956085886</v>
      </c>
      <c r="AG272" s="220">
        <f t="shared" si="134"/>
        <v>1.5303636653236852</v>
      </c>
      <c r="AH272" s="62">
        <f t="shared" si="135"/>
        <v>2.8409813546387706</v>
      </c>
      <c r="AI272" s="220">
        <f t="shared" si="136"/>
        <v>2.3420129481429441</v>
      </c>
      <c r="AJ272" s="62">
        <f t="shared" si="137"/>
        <v>1.1069957149270778E-2</v>
      </c>
      <c r="AK272" s="62">
        <f t="shared" si="138"/>
        <v>0.8</v>
      </c>
      <c r="AL272" s="39"/>
      <c r="AM272" s="39"/>
      <c r="AN272" s="39"/>
      <c r="AO272" s="39"/>
      <c r="AP272" s="39"/>
      <c r="AQ272" s="39"/>
    </row>
    <row r="273" spans="3:43" x14ac:dyDescent="0.25">
      <c r="C273" s="1165" t="s">
        <v>161</v>
      </c>
      <c r="D273" s="84">
        <v>5.2270000000000003</v>
      </c>
      <c r="E273" s="80">
        <f t="shared" si="125"/>
        <v>5227000</v>
      </c>
      <c r="F273" s="84">
        <v>6.9000000000000006E-2</v>
      </c>
      <c r="G273" s="21">
        <f t="shared" si="126"/>
        <v>8.9014761868630207E-2</v>
      </c>
      <c r="H273" s="73">
        <f t="shared" si="127"/>
        <v>0.24323003953879826</v>
      </c>
      <c r="I273" s="1168" t="s">
        <v>178</v>
      </c>
      <c r="J273" s="83">
        <v>125</v>
      </c>
      <c r="K273" s="83">
        <v>250</v>
      </c>
      <c r="L273" s="83">
        <v>1830</v>
      </c>
      <c r="M273" s="1171" t="s">
        <v>277</v>
      </c>
      <c r="N273" s="1171" t="s">
        <v>176</v>
      </c>
      <c r="O273" s="217">
        <v>6.4</v>
      </c>
      <c r="P273" s="217">
        <f t="shared" si="112"/>
        <v>64.339817545518969</v>
      </c>
      <c r="Q273" s="217">
        <v>137800</v>
      </c>
      <c r="R273" s="217">
        <v>35</v>
      </c>
      <c r="S273" s="217">
        <f t="shared" si="128"/>
        <v>32036.354750863884</v>
      </c>
      <c r="T273" s="217">
        <v>200</v>
      </c>
      <c r="U273" s="217">
        <f t="shared" si="129"/>
        <v>4.3013632815476335</v>
      </c>
      <c r="V273" s="1043">
        <f t="shared" si="119"/>
        <v>2.5735927018207586E-3</v>
      </c>
      <c r="W273" s="217">
        <f t="shared" si="130"/>
        <v>27.627227211366417</v>
      </c>
      <c r="X273" s="560">
        <f t="shared" si="120"/>
        <v>9101486.4756233618</v>
      </c>
      <c r="Y273" s="560">
        <f t="shared" si="121"/>
        <v>1.7926564905891055E-5</v>
      </c>
      <c r="Z273" s="553">
        <f t="shared" si="131"/>
        <v>3.0900516994038516E-3</v>
      </c>
      <c r="AA273" s="217">
        <f t="shared" si="122"/>
        <v>18.600000000000001</v>
      </c>
      <c r="AB273" s="217">
        <f t="shared" si="123"/>
        <v>50</v>
      </c>
      <c r="AC273" s="355">
        <f t="shared" si="132"/>
        <v>50</v>
      </c>
      <c r="AD273" s="217">
        <f t="shared" si="124"/>
        <v>1.2900690125888434</v>
      </c>
      <c r="AE273" s="222">
        <f t="shared" ref="AE273:AE280" si="139">$AT$20/$AU$20</f>
        <v>0.59986444823330953</v>
      </c>
      <c r="AF273" s="194">
        <f t="shared" si="133"/>
        <v>0.24323003953879826</v>
      </c>
      <c r="AG273" s="218">
        <f t="shared" si="134"/>
        <v>0.40547500398656244</v>
      </c>
      <c r="AH273" s="41">
        <f t="shared" si="135"/>
        <v>3.6093260923545742E-2</v>
      </c>
      <c r="AI273" s="218">
        <f t="shared" si="136"/>
        <v>0.16440997885790282</v>
      </c>
      <c r="AJ273" s="41">
        <f t="shared" si="137"/>
        <v>1.1069957149270778E-2</v>
      </c>
      <c r="AK273" s="41">
        <f t="shared" si="138"/>
        <v>0.8</v>
      </c>
      <c r="AL273" s="123">
        <f>D273</f>
        <v>5.2270000000000003</v>
      </c>
      <c r="AM273" s="123">
        <f>D280</f>
        <v>10.061</v>
      </c>
      <c r="AN273" s="39">
        <f t="shared" ref="AN273:AN314" si="140">1.5*AL273</f>
        <v>7.8405000000000005</v>
      </c>
      <c r="AO273" s="39">
        <f t="shared" ref="AO273:AO314" si="141">4*AL273</f>
        <v>20.908000000000001</v>
      </c>
      <c r="AP273" s="39">
        <f t="shared" ref="AP273:AP314" si="142">0.4*AM273</f>
        <v>4.0244</v>
      </c>
      <c r="AQ273" s="39">
        <f t="shared" ref="AQ273:AQ314" si="143">(AO273+AP273)/2</f>
        <v>12.466200000000001</v>
      </c>
    </row>
    <row r="274" spans="3:43" x14ac:dyDescent="0.25">
      <c r="C274" s="1166"/>
      <c r="D274" s="75">
        <v>5.9580000000000002</v>
      </c>
      <c r="E274" s="21">
        <f t="shared" si="125"/>
        <v>5958000</v>
      </c>
      <c r="F274" s="75">
        <v>0.13200000000000001</v>
      </c>
      <c r="G274" s="21">
        <f t="shared" si="126"/>
        <v>0.17028910966172733</v>
      </c>
      <c r="H274" s="75">
        <f t="shared" si="127"/>
        <v>0.27724594902853644</v>
      </c>
      <c r="I274" s="1169"/>
      <c r="J274" s="74">
        <v>125</v>
      </c>
      <c r="K274" s="74">
        <v>250</v>
      </c>
      <c r="L274" s="74">
        <v>1830</v>
      </c>
      <c r="M274" s="1172"/>
      <c r="N274" s="1172"/>
      <c r="O274" s="221">
        <v>6.4</v>
      </c>
      <c r="P274" s="221">
        <f t="shared" si="112"/>
        <v>64.339817545518969</v>
      </c>
      <c r="Q274" s="221">
        <v>137800</v>
      </c>
      <c r="R274" s="221">
        <v>35</v>
      </c>
      <c r="S274" s="222">
        <f t="shared" si="128"/>
        <v>32036.354750863884</v>
      </c>
      <c r="T274" s="221">
        <v>200</v>
      </c>
      <c r="U274" s="222">
        <f t="shared" si="129"/>
        <v>4.3013632815476335</v>
      </c>
      <c r="V274" s="1044">
        <f t="shared" si="119"/>
        <v>2.5735927018207586E-3</v>
      </c>
      <c r="W274" s="222">
        <f t="shared" si="130"/>
        <v>27.627227211366417</v>
      </c>
      <c r="X274" s="561">
        <f t="shared" si="120"/>
        <v>9101486.4756233618</v>
      </c>
      <c r="Y274" s="561">
        <f t="shared" si="121"/>
        <v>2.0433608897895333E-5</v>
      </c>
      <c r="Z274" s="554">
        <f t="shared" si="131"/>
        <v>3.5221978238087139E-3</v>
      </c>
      <c r="AA274" s="222">
        <f t="shared" si="122"/>
        <v>18.600000000000001</v>
      </c>
      <c r="AB274" s="222">
        <f t="shared" si="123"/>
        <v>50</v>
      </c>
      <c r="AC274" s="355">
        <f t="shared" si="132"/>
        <v>50</v>
      </c>
      <c r="AD274" s="222">
        <f t="shared" si="124"/>
        <v>1.2900690125888434</v>
      </c>
      <c r="AE274" s="222">
        <f t="shared" si="139"/>
        <v>0.59986444823330953</v>
      </c>
      <c r="AF274" s="115">
        <f t="shared" si="133"/>
        <v>0.27724594902853644</v>
      </c>
      <c r="AG274" s="223">
        <f t="shared" si="134"/>
        <v>0.4621809974654561</v>
      </c>
      <c r="AH274" s="40">
        <f t="shared" si="135"/>
        <v>7.8704390560961582E-2</v>
      </c>
      <c r="AI274" s="223">
        <f t="shared" si="136"/>
        <v>0.21361127441816394</v>
      </c>
      <c r="AJ274" s="40">
        <f t="shared" si="137"/>
        <v>1.1069957149270778E-2</v>
      </c>
      <c r="AK274" s="40">
        <f t="shared" si="138"/>
        <v>0.8</v>
      </c>
      <c r="AL274" s="39"/>
      <c r="AM274" s="39"/>
      <c r="AN274" s="39"/>
      <c r="AO274" s="39"/>
      <c r="AP274" s="39"/>
      <c r="AQ274" s="39"/>
    </row>
    <row r="275" spans="3:43" x14ac:dyDescent="0.25">
      <c r="C275" s="1166"/>
      <c r="D275" s="75">
        <v>6.6319999999999997</v>
      </c>
      <c r="E275" s="21">
        <f t="shared" si="125"/>
        <v>6632000</v>
      </c>
      <c r="F275" s="75">
        <v>0.185</v>
      </c>
      <c r="G275" s="21">
        <f t="shared" si="126"/>
        <v>0.23866276732893604</v>
      </c>
      <c r="H275" s="75">
        <f t="shared" si="127"/>
        <v>0.30860945517912952</v>
      </c>
      <c r="I275" s="1169"/>
      <c r="J275" s="74">
        <v>125</v>
      </c>
      <c r="K275" s="74">
        <v>250</v>
      </c>
      <c r="L275" s="74">
        <v>1830</v>
      </c>
      <c r="M275" s="1172"/>
      <c r="N275" s="1172"/>
      <c r="O275" s="221">
        <v>6.4</v>
      </c>
      <c r="P275" s="221">
        <f t="shared" si="112"/>
        <v>64.339817545518969</v>
      </c>
      <c r="Q275" s="221">
        <v>137800</v>
      </c>
      <c r="R275" s="221">
        <v>35</v>
      </c>
      <c r="S275" s="222">
        <f t="shared" si="128"/>
        <v>32036.354750863884</v>
      </c>
      <c r="T275" s="221">
        <v>200</v>
      </c>
      <c r="U275" s="222">
        <f t="shared" si="129"/>
        <v>4.3013632815476335</v>
      </c>
      <c r="V275" s="1044">
        <f t="shared" si="119"/>
        <v>2.5735927018207586E-3</v>
      </c>
      <c r="W275" s="222">
        <f t="shared" si="130"/>
        <v>27.627227211366417</v>
      </c>
      <c r="X275" s="561">
        <f t="shared" si="120"/>
        <v>9101486.4756233618</v>
      </c>
      <c r="Y275" s="561">
        <f t="shared" si="121"/>
        <v>2.2745165191480673E-5</v>
      </c>
      <c r="Z275" s="554">
        <f t="shared" si="131"/>
        <v>3.9206471915910358E-3</v>
      </c>
      <c r="AA275" s="222">
        <f t="shared" si="122"/>
        <v>18.600000000000001</v>
      </c>
      <c r="AB275" s="222">
        <f t="shared" si="123"/>
        <v>50</v>
      </c>
      <c r="AC275" s="355">
        <f t="shared" si="132"/>
        <v>50</v>
      </c>
      <c r="AD275" s="222">
        <f t="shared" si="124"/>
        <v>1.2900690125888434</v>
      </c>
      <c r="AE275" s="222">
        <f t="shared" si="139"/>
        <v>0.59986444823330953</v>
      </c>
      <c r="AF275" s="115">
        <f t="shared" si="133"/>
        <v>0.30860945517912952</v>
      </c>
      <c r="AG275" s="223">
        <f t="shared" si="134"/>
        <v>0.51446531977020893</v>
      </c>
      <c r="AH275" s="40">
        <f t="shared" si="135"/>
        <v>0.12278371691112405</v>
      </c>
      <c r="AI275" s="223">
        <f t="shared" si="136"/>
        <v>0.26467456524626332</v>
      </c>
      <c r="AJ275" s="40">
        <f t="shared" si="137"/>
        <v>1.1069957149270778E-2</v>
      </c>
      <c r="AK275" s="40">
        <f t="shared" si="138"/>
        <v>0.8</v>
      </c>
      <c r="AL275" s="39"/>
      <c r="AM275" s="39"/>
      <c r="AN275" s="39"/>
      <c r="AO275" s="39"/>
      <c r="AP275" s="39"/>
      <c r="AQ275" s="39"/>
    </row>
    <row r="276" spans="3:43" x14ac:dyDescent="0.25">
      <c r="C276" s="1166"/>
      <c r="D276" s="75">
        <v>7.3630000000000004</v>
      </c>
      <c r="E276" s="21">
        <f t="shared" si="125"/>
        <v>7363000</v>
      </c>
      <c r="F276" s="75">
        <v>0.247</v>
      </c>
      <c r="G276" s="21">
        <f t="shared" si="126"/>
        <v>0.31864704610944433</v>
      </c>
      <c r="H276" s="75">
        <f t="shared" si="127"/>
        <v>0.34262536466886773</v>
      </c>
      <c r="I276" s="1169"/>
      <c r="J276" s="74">
        <v>125</v>
      </c>
      <c r="K276" s="74">
        <v>250</v>
      </c>
      <c r="L276" s="74">
        <v>1830</v>
      </c>
      <c r="M276" s="1172"/>
      <c r="N276" s="1172"/>
      <c r="O276" s="221">
        <v>6.4</v>
      </c>
      <c r="P276" s="221">
        <f t="shared" si="112"/>
        <v>64.339817545518969</v>
      </c>
      <c r="Q276" s="221">
        <v>137800</v>
      </c>
      <c r="R276" s="221">
        <v>35</v>
      </c>
      <c r="S276" s="222">
        <f t="shared" si="128"/>
        <v>32036.354750863884</v>
      </c>
      <c r="T276" s="221">
        <v>200</v>
      </c>
      <c r="U276" s="222">
        <f t="shared" si="129"/>
        <v>4.3013632815476335</v>
      </c>
      <c r="V276" s="1044">
        <f t="shared" si="119"/>
        <v>2.5735927018207586E-3</v>
      </c>
      <c r="W276" s="222">
        <f t="shared" si="130"/>
        <v>27.627227211366417</v>
      </c>
      <c r="X276" s="561">
        <f t="shared" si="120"/>
        <v>9101486.4756233618</v>
      </c>
      <c r="Y276" s="561">
        <f t="shared" si="121"/>
        <v>2.5252209183484951E-5</v>
      </c>
      <c r="Z276" s="554">
        <f t="shared" si="131"/>
        <v>4.3527933159958985E-3</v>
      </c>
      <c r="AA276" s="222">
        <f t="shared" si="122"/>
        <v>18.600000000000001</v>
      </c>
      <c r="AB276" s="222">
        <f t="shared" si="123"/>
        <v>50</v>
      </c>
      <c r="AC276" s="355">
        <f t="shared" si="132"/>
        <v>50</v>
      </c>
      <c r="AD276" s="222">
        <f t="shared" si="124"/>
        <v>1.2900690125888434</v>
      </c>
      <c r="AE276" s="222">
        <f t="shared" si="139"/>
        <v>0.59986444823330953</v>
      </c>
      <c r="AF276" s="115">
        <f t="shared" si="133"/>
        <v>0.34262536466886773</v>
      </c>
      <c r="AG276" s="223">
        <f t="shared" si="134"/>
        <v>0.57117131324910264</v>
      </c>
      <c r="AH276" s="40">
        <f t="shared" si="135"/>
        <v>0.18200205178927867</v>
      </c>
      <c r="AI276" s="223">
        <f t="shared" si="136"/>
        <v>0.32623666907870452</v>
      </c>
      <c r="AJ276" s="40">
        <f t="shared" si="137"/>
        <v>1.1069957149270778E-2</v>
      </c>
      <c r="AK276" s="40">
        <f t="shared" si="138"/>
        <v>0.8</v>
      </c>
      <c r="AL276" s="39"/>
      <c r="AM276" s="39"/>
      <c r="AN276" s="39"/>
      <c r="AO276" s="39"/>
      <c r="AP276" s="39"/>
      <c r="AQ276" s="39"/>
    </row>
    <row r="277" spans="3:43" x14ac:dyDescent="0.25">
      <c r="C277" s="1166"/>
      <c r="D277" s="75">
        <v>8.2620000000000005</v>
      </c>
      <c r="E277" s="21">
        <f t="shared" si="125"/>
        <v>8262000</v>
      </c>
      <c r="F277" s="75">
        <v>0.31</v>
      </c>
      <c r="G277" s="21">
        <f t="shared" si="126"/>
        <v>0.39992139390254144</v>
      </c>
      <c r="H277" s="75">
        <f t="shared" si="127"/>
        <v>0.38445888400029676</v>
      </c>
      <c r="I277" s="1169"/>
      <c r="J277" s="74">
        <v>125</v>
      </c>
      <c r="K277" s="74">
        <v>250</v>
      </c>
      <c r="L277" s="74">
        <v>1830</v>
      </c>
      <c r="M277" s="1172"/>
      <c r="N277" s="1172"/>
      <c r="O277" s="221">
        <v>6.4</v>
      </c>
      <c r="P277" s="221">
        <f t="shared" si="112"/>
        <v>64.339817545518969</v>
      </c>
      <c r="Q277" s="221">
        <v>137800</v>
      </c>
      <c r="R277" s="221">
        <v>35</v>
      </c>
      <c r="S277" s="222">
        <f t="shared" si="128"/>
        <v>32036.354750863884</v>
      </c>
      <c r="T277" s="221">
        <v>200</v>
      </c>
      <c r="U277" s="222">
        <f t="shared" si="129"/>
        <v>4.3013632815476335</v>
      </c>
      <c r="V277" s="1044">
        <f t="shared" si="119"/>
        <v>2.5735927018207586E-3</v>
      </c>
      <c r="W277" s="222">
        <f t="shared" si="130"/>
        <v>27.627227211366417</v>
      </c>
      <c r="X277" s="561">
        <f t="shared" si="120"/>
        <v>9101486.4756233618</v>
      </c>
      <c r="Y277" s="561">
        <f t="shared" si="121"/>
        <v>2.8335427444513465E-5</v>
      </c>
      <c r="Z277" s="554">
        <f t="shared" si="131"/>
        <v>4.8842561967619323E-3</v>
      </c>
      <c r="AA277" s="222">
        <f t="shared" si="122"/>
        <v>18.600000000000001</v>
      </c>
      <c r="AB277" s="222">
        <f t="shared" si="123"/>
        <v>50</v>
      </c>
      <c r="AC277" s="355">
        <f t="shared" si="132"/>
        <v>50</v>
      </c>
      <c r="AD277" s="222">
        <f t="shared" si="124"/>
        <v>1.2900690125888434</v>
      </c>
      <c r="AE277" s="222">
        <f t="shared" si="139"/>
        <v>0.59986444823330953</v>
      </c>
      <c r="AF277" s="115">
        <f t="shared" si="133"/>
        <v>0.38445888400029676</v>
      </c>
      <c r="AG277" s="223">
        <f t="shared" si="134"/>
        <v>0.64090960071493752</v>
      </c>
      <c r="AH277" s="40">
        <f t="shared" si="135"/>
        <v>0.25631346088343909</v>
      </c>
      <c r="AI277" s="223">
        <f t="shared" si="136"/>
        <v>0.41076511628858065</v>
      </c>
      <c r="AJ277" s="40">
        <f t="shared" si="137"/>
        <v>1.1069957149270778E-2</v>
      </c>
      <c r="AK277" s="40">
        <f t="shared" si="138"/>
        <v>0.8</v>
      </c>
      <c r="AL277" s="39"/>
      <c r="AM277" s="39"/>
      <c r="AN277" s="39"/>
      <c r="AO277" s="39"/>
      <c r="AP277" s="39"/>
      <c r="AQ277" s="39"/>
    </row>
    <row r="278" spans="3:43" x14ac:dyDescent="0.25">
      <c r="C278" s="1166"/>
      <c r="D278" s="75">
        <v>9.1050000000000004</v>
      </c>
      <c r="E278" s="21">
        <f t="shared" si="125"/>
        <v>9105000</v>
      </c>
      <c r="F278" s="75">
        <v>0.36199999999999999</v>
      </c>
      <c r="G278" s="21">
        <f t="shared" si="126"/>
        <v>0.46700498255716133</v>
      </c>
      <c r="H278" s="75">
        <f t="shared" si="127"/>
        <v>0.42368653338449552</v>
      </c>
      <c r="I278" s="1169"/>
      <c r="J278" s="74">
        <v>125</v>
      </c>
      <c r="K278" s="74">
        <v>250</v>
      </c>
      <c r="L278" s="74">
        <v>1830</v>
      </c>
      <c r="M278" s="1172"/>
      <c r="N278" s="1172"/>
      <c r="O278" s="221">
        <v>6.4</v>
      </c>
      <c r="P278" s="221">
        <f t="shared" si="112"/>
        <v>64.339817545518969</v>
      </c>
      <c r="Q278" s="221">
        <v>137800</v>
      </c>
      <c r="R278" s="221">
        <v>35</v>
      </c>
      <c r="S278" s="222">
        <f t="shared" si="128"/>
        <v>32036.354750863884</v>
      </c>
      <c r="T278" s="221">
        <v>200</v>
      </c>
      <c r="U278" s="222">
        <f t="shared" si="129"/>
        <v>4.3013632815476335</v>
      </c>
      <c r="V278" s="1044">
        <f t="shared" si="119"/>
        <v>2.5735927018207586E-3</v>
      </c>
      <c r="W278" s="222">
        <f t="shared" si="130"/>
        <v>27.627227211366417</v>
      </c>
      <c r="X278" s="561">
        <f t="shared" si="120"/>
        <v>9101486.4756233618</v>
      </c>
      <c r="Y278" s="561">
        <f t="shared" si="121"/>
        <v>3.1226587615867235E-5</v>
      </c>
      <c r="Z278" s="554">
        <f t="shared" si="131"/>
        <v>5.382613492074243E-3</v>
      </c>
      <c r="AA278" s="222">
        <f t="shared" si="122"/>
        <v>18.600000000000001</v>
      </c>
      <c r="AB278" s="222">
        <f t="shared" si="123"/>
        <v>50</v>
      </c>
      <c r="AC278" s="355">
        <f t="shared" si="132"/>
        <v>50</v>
      </c>
      <c r="AD278" s="222">
        <f t="shared" si="124"/>
        <v>1.2900690125888434</v>
      </c>
      <c r="AE278" s="222">
        <f t="shared" si="139"/>
        <v>0.59986444823330953</v>
      </c>
      <c r="AF278" s="115">
        <f t="shared" si="133"/>
        <v>0.42368653338449552</v>
      </c>
      <c r="AG278" s="223">
        <f t="shared" si="134"/>
        <v>0.70630379018512546</v>
      </c>
      <c r="AH278" s="40">
        <f t="shared" si="135"/>
        <v>0.32984738921546147</v>
      </c>
      <c r="AI278" s="223">
        <f t="shared" si="136"/>
        <v>0.49886504402987375</v>
      </c>
      <c r="AJ278" s="40">
        <f t="shared" si="137"/>
        <v>1.1069957149270778E-2</v>
      </c>
      <c r="AK278" s="40">
        <f t="shared" si="138"/>
        <v>0.8</v>
      </c>
      <c r="AL278" s="39"/>
      <c r="AM278" s="39"/>
      <c r="AN278" s="39"/>
      <c r="AO278" s="39"/>
      <c r="AP278" s="39"/>
      <c r="AQ278" s="39"/>
    </row>
    <row r="279" spans="3:43" x14ac:dyDescent="0.25">
      <c r="C279" s="1166"/>
      <c r="D279" s="75">
        <v>9.6669999999999998</v>
      </c>
      <c r="E279" s="21">
        <f t="shared" si="125"/>
        <v>9667000</v>
      </c>
      <c r="F279" s="75">
        <v>0.40200000000000002</v>
      </c>
      <c r="G279" s="21">
        <f t="shared" si="126"/>
        <v>0.51860774306071511</v>
      </c>
      <c r="H279" s="75">
        <f t="shared" si="127"/>
        <v>0.4498382996406281</v>
      </c>
      <c r="I279" s="1169"/>
      <c r="J279" s="74">
        <v>125</v>
      </c>
      <c r="K279" s="74">
        <v>250</v>
      </c>
      <c r="L279" s="74">
        <v>1830</v>
      </c>
      <c r="M279" s="1172"/>
      <c r="N279" s="1172"/>
      <c r="O279" s="221">
        <v>6.4</v>
      </c>
      <c r="P279" s="221">
        <f t="shared" si="112"/>
        <v>64.339817545518969</v>
      </c>
      <c r="Q279" s="221">
        <v>137800</v>
      </c>
      <c r="R279" s="221">
        <v>35</v>
      </c>
      <c r="S279" s="222">
        <f t="shared" si="128"/>
        <v>32036.354750863884</v>
      </c>
      <c r="T279" s="221">
        <v>200</v>
      </c>
      <c r="U279" s="222">
        <f t="shared" si="129"/>
        <v>4.3013632815476335</v>
      </c>
      <c r="V279" s="1044">
        <f t="shared" si="119"/>
        <v>2.5735927018207586E-3</v>
      </c>
      <c r="W279" s="222">
        <f t="shared" si="130"/>
        <v>27.627227211366417</v>
      </c>
      <c r="X279" s="561">
        <f t="shared" si="120"/>
        <v>9101486.4756233618</v>
      </c>
      <c r="Y279" s="561">
        <f t="shared" si="121"/>
        <v>3.3154027730103087E-5</v>
      </c>
      <c r="Z279" s="554">
        <f t="shared" si="131"/>
        <v>5.7148516889491173E-3</v>
      </c>
      <c r="AA279" s="222">
        <f t="shared" si="122"/>
        <v>18.600000000000001</v>
      </c>
      <c r="AB279" s="222">
        <f t="shared" si="123"/>
        <v>50</v>
      </c>
      <c r="AC279" s="355">
        <f t="shared" si="132"/>
        <v>50</v>
      </c>
      <c r="AD279" s="222">
        <f t="shared" si="124"/>
        <v>1.2900690125888434</v>
      </c>
      <c r="AE279" s="222">
        <f t="shared" si="139"/>
        <v>0.59986444823330953</v>
      </c>
      <c r="AF279" s="115">
        <f t="shared" si="133"/>
        <v>0.4498382996406281</v>
      </c>
      <c r="AG279" s="223">
        <f t="shared" si="134"/>
        <v>0.74989991649858412</v>
      </c>
      <c r="AH279" s="40">
        <f t="shared" si="135"/>
        <v>0.38890390321674945</v>
      </c>
      <c r="AI279" s="223">
        <f t="shared" si="136"/>
        <v>0.56234988476458347</v>
      </c>
      <c r="AJ279" s="40">
        <f t="shared" si="137"/>
        <v>1.1069957149270778E-2</v>
      </c>
      <c r="AK279" s="40">
        <f t="shared" si="138"/>
        <v>0.8</v>
      </c>
      <c r="AL279" s="39"/>
      <c r="AM279" s="39"/>
      <c r="AN279" s="39"/>
      <c r="AO279" s="39"/>
      <c r="AP279" s="39"/>
      <c r="AQ279" s="39"/>
    </row>
    <row r="280" spans="3:43" ht="15.75" thickBot="1" x14ac:dyDescent="0.3">
      <c r="C280" s="1167"/>
      <c r="D280" s="76">
        <v>10.061</v>
      </c>
      <c r="E280" s="81">
        <f t="shared" si="125"/>
        <v>10061000</v>
      </c>
      <c r="F280" s="76">
        <v>0.432</v>
      </c>
      <c r="G280" s="205">
        <f t="shared" si="126"/>
        <v>0.55730981343838037</v>
      </c>
      <c r="H280" s="76">
        <f t="shared" si="127"/>
        <v>0.46817245605506974</v>
      </c>
      <c r="I280" s="1170"/>
      <c r="J280" s="77">
        <v>125</v>
      </c>
      <c r="K280" s="77">
        <v>250</v>
      </c>
      <c r="L280" s="77">
        <v>1830</v>
      </c>
      <c r="M280" s="1173"/>
      <c r="N280" s="1173"/>
      <c r="O280" s="224">
        <v>6.4</v>
      </c>
      <c r="P280" s="224">
        <f t="shared" si="112"/>
        <v>64.339817545518969</v>
      </c>
      <c r="Q280" s="224">
        <v>137800</v>
      </c>
      <c r="R280" s="224">
        <v>35</v>
      </c>
      <c r="S280" s="219">
        <f t="shared" si="128"/>
        <v>32036.354750863884</v>
      </c>
      <c r="T280" s="224">
        <v>200</v>
      </c>
      <c r="U280" s="219">
        <f t="shared" si="129"/>
        <v>4.3013632815476335</v>
      </c>
      <c r="V280" s="1045">
        <f t="shared" si="119"/>
        <v>2.5735927018207586E-3</v>
      </c>
      <c r="W280" s="219">
        <f t="shared" si="130"/>
        <v>27.627227211366417</v>
      </c>
      <c r="X280" s="562">
        <f t="shared" si="120"/>
        <v>9101486.4756233618</v>
      </c>
      <c r="Y280" s="562">
        <f t="shared" si="121"/>
        <v>3.4505293575314695E-5</v>
      </c>
      <c r="Z280" s="555">
        <f t="shared" si="131"/>
        <v>5.9477731294628189E-3</v>
      </c>
      <c r="AA280" s="219">
        <f t="shared" si="122"/>
        <v>18.600000000000001</v>
      </c>
      <c r="AB280" s="219">
        <f t="shared" si="123"/>
        <v>50</v>
      </c>
      <c r="AC280" s="355">
        <f t="shared" si="132"/>
        <v>50</v>
      </c>
      <c r="AD280" s="219">
        <f t="shared" si="124"/>
        <v>1.2900690125888434</v>
      </c>
      <c r="AE280" s="224">
        <f t="shared" si="139"/>
        <v>0.59986444823330953</v>
      </c>
      <c r="AF280" s="192">
        <f t="shared" si="133"/>
        <v>0.46817245605506974</v>
      </c>
      <c r="AG280" s="220">
        <f t="shared" si="134"/>
        <v>0.78046374882510139</v>
      </c>
      <c r="AH280" s="62">
        <f t="shared" si="135"/>
        <v>0.43496010625313619</v>
      </c>
      <c r="AI280" s="220">
        <f t="shared" si="136"/>
        <v>0.6091236632301309</v>
      </c>
      <c r="AJ280" s="62">
        <f t="shared" si="137"/>
        <v>1.1069957149270778E-2</v>
      </c>
      <c r="AK280" s="62">
        <f t="shared" si="138"/>
        <v>0.8</v>
      </c>
      <c r="AL280" s="39"/>
      <c r="AM280" s="39"/>
      <c r="AN280" s="39"/>
      <c r="AO280" s="39"/>
      <c r="AP280" s="39"/>
      <c r="AQ280" s="39"/>
    </row>
    <row r="281" spans="3:43" x14ac:dyDescent="0.25">
      <c r="C281" s="1165" t="s">
        <v>162</v>
      </c>
      <c r="D281" s="84">
        <v>8.5429999999999993</v>
      </c>
      <c r="E281" s="80">
        <f t="shared" si="125"/>
        <v>8543000</v>
      </c>
      <c r="F281" s="84">
        <v>3.9E-2</v>
      </c>
      <c r="G281" s="21">
        <f t="shared" si="126"/>
        <v>5.0312691490964893E-2</v>
      </c>
      <c r="H281" s="73">
        <f t="shared" si="127"/>
        <v>0.20217293276069936</v>
      </c>
      <c r="I281" s="1168" t="s">
        <v>178</v>
      </c>
      <c r="J281" s="83">
        <v>125</v>
      </c>
      <c r="K281" s="83">
        <v>250</v>
      </c>
      <c r="L281" s="83">
        <v>1830</v>
      </c>
      <c r="M281" s="1171" t="s">
        <v>277</v>
      </c>
      <c r="N281" s="1171" t="s">
        <v>176</v>
      </c>
      <c r="O281" s="217">
        <v>6.4</v>
      </c>
      <c r="P281" s="217">
        <f t="shared" si="112"/>
        <v>64.339817545518969</v>
      </c>
      <c r="Q281" s="217">
        <v>137800</v>
      </c>
      <c r="R281" s="217">
        <v>35</v>
      </c>
      <c r="S281" s="217">
        <f t="shared" si="128"/>
        <v>32036.354750863884</v>
      </c>
      <c r="T281" s="217">
        <v>200</v>
      </c>
      <c r="U281" s="217">
        <f t="shared" si="129"/>
        <v>4.3013632815476335</v>
      </c>
      <c r="V281" s="1043">
        <f t="shared" si="119"/>
        <v>2.5735927018207586E-3</v>
      </c>
      <c r="W281" s="217">
        <f t="shared" si="130"/>
        <v>27.627227211366417</v>
      </c>
      <c r="X281" s="560">
        <f t="shared" si="120"/>
        <v>9101486.4756233618</v>
      </c>
      <c r="Y281" s="560">
        <f t="shared" si="121"/>
        <v>2.9299147501631391E-5</v>
      </c>
      <c r="Z281" s="553">
        <f t="shared" si="131"/>
        <v>5.0503752951993695E-3</v>
      </c>
      <c r="AA281" s="217">
        <f t="shared" si="122"/>
        <v>18.600000000000001</v>
      </c>
      <c r="AB281" s="217">
        <f t="shared" si="123"/>
        <v>50</v>
      </c>
      <c r="AC281" s="355">
        <f t="shared" si="132"/>
        <v>50</v>
      </c>
      <c r="AD281" s="217">
        <f t="shared" si="124"/>
        <v>1.2900690125888434</v>
      </c>
      <c r="AE281" s="222">
        <f>$AT$21/$AU$21</f>
        <v>0.30507106493920083</v>
      </c>
      <c r="AF281" s="194">
        <f t="shared" si="133"/>
        <v>0.20217293276069936</v>
      </c>
      <c r="AG281" s="218">
        <f t="shared" si="134"/>
        <v>0.6627076638716668</v>
      </c>
      <c r="AH281" s="41">
        <f t="shared" si="135"/>
        <v>3.3342606241073235E-2</v>
      </c>
      <c r="AI281" s="218">
        <f t="shared" si="136"/>
        <v>0.43918144775424212</v>
      </c>
      <c r="AJ281" s="41">
        <f t="shared" si="137"/>
        <v>1.1069957149270778E-2</v>
      </c>
      <c r="AK281" s="41">
        <f t="shared" si="138"/>
        <v>0.8</v>
      </c>
      <c r="AL281" s="123">
        <f>D281</f>
        <v>8.5429999999999993</v>
      </c>
      <c r="AM281" s="123">
        <f>D295</f>
        <v>19.616</v>
      </c>
      <c r="AN281" s="39">
        <f t="shared" si="140"/>
        <v>12.814499999999999</v>
      </c>
      <c r="AO281" s="39">
        <f t="shared" si="141"/>
        <v>34.171999999999997</v>
      </c>
      <c r="AP281" s="39">
        <f t="shared" si="142"/>
        <v>7.8464</v>
      </c>
      <c r="AQ281" s="39">
        <f t="shared" si="143"/>
        <v>21.0092</v>
      </c>
    </row>
    <row r="282" spans="3:43" x14ac:dyDescent="0.25">
      <c r="C282" s="1166"/>
      <c r="D282" s="75">
        <v>9.4990000000000006</v>
      </c>
      <c r="E282" s="21">
        <f t="shared" si="125"/>
        <v>9499000</v>
      </c>
      <c r="F282" s="75">
        <v>5.8999999999999997E-2</v>
      </c>
      <c r="G282" s="21">
        <f t="shared" si="126"/>
        <v>7.6114071742741762E-2</v>
      </c>
      <c r="H282" s="75">
        <f t="shared" si="127"/>
        <v>0.2247969903188439</v>
      </c>
      <c r="I282" s="1169"/>
      <c r="J282" s="74">
        <v>125</v>
      </c>
      <c r="K282" s="74">
        <v>250</v>
      </c>
      <c r="L282" s="74">
        <v>1830</v>
      </c>
      <c r="M282" s="1172"/>
      <c r="N282" s="1172"/>
      <c r="O282" s="221">
        <v>6.4</v>
      </c>
      <c r="P282" s="221">
        <f t="shared" si="112"/>
        <v>64.339817545518969</v>
      </c>
      <c r="Q282" s="221">
        <v>137800</v>
      </c>
      <c r="R282" s="221">
        <v>35</v>
      </c>
      <c r="S282" s="222">
        <f t="shared" si="128"/>
        <v>32036.354750863884</v>
      </c>
      <c r="T282" s="221">
        <v>200</v>
      </c>
      <c r="U282" s="222">
        <f t="shared" si="129"/>
        <v>4.3013632815476335</v>
      </c>
      <c r="V282" s="1044">
        <f t="shared" si="119"/>
        <v>2.5735927018207586E-3</v>
      </c>
      <c r="W282" s="222">
        <f t="shared" si="130"/>
        <v>27.627227211366417</v>
      </c>
      <c r="X282" s="561">
        <f t="shared" si="120"/>
        <v>9101486.4756233618</v>
      </c>
      <c r="Y282" s="561">
        <f t="shared" si="121"/>
        <v>3.2577853461078844E-5</v>
      </c>
      <c r="Z282" s="554">
        <f t="shared" si="131"/>
        <v>5.6155349325879445E-3</v>
      </c>
      <c r="AA282" s="222">
        <f t="shared" si="122"/>
        <v>18.600000000000001</v>
      </c>
      <c r="AB282" s="222">
        <f t="shared" si="123"/>
        <v>50</v>
      </c>
      <c r="AC282" s="355">
        <f t="shared" si="132"/>
        <v>50</v>
      </c>
      <c r="AD282" s="222">
        <f t="shared" si="124"/>
        <v>1.2900690125888434</v>
      </c>
      <c r="AE282" s="221">
        <f t="shared" ref="AE282:AE295" si="144">$AT$21/$AU$21</f>
        <v>0.30507106493920083</v>
      </c>
      <c r="AF282" s="115">
        <f t="shared" si="133"/>
        <v>0.2247969903188439</v>
      </c>
      <c r="AG282" s="223">
        <f t="shared" si="134"/>
        <v>0.73686762251164273</v>
      </c>
      <c r="AH282" s="40">
        <f t="shared" si="135"/>
        <v>5.6085995084754731E-2</v>
      </c>
      <c r="AI282" s="223">
        <f t="shared" si="136"/>
        <v>0.54297389310596078</v>
      </c>
      <c r="AJ282" s="40">
        <f t="shared" si="137"/>
        <v>1.1069957149270778E-2</v>
      </c>
      <c r="AK282" s="40">
        <f t="shared" si="138"/>
        <v>0.8</v>
      </c>
      <c r="AL282" s="39"/>
      <c r="AM282" s="39"/>
      <c r="AN282" s="39"/>
      <c r="AO282" s="39"/>
      <c r="AP282" s="39"/>
      <c r="AQ282" s="39"/>
    </row>
    <row r="283" spans="3:43" x14ac:dyDescent="0.25">
      <c r="C283" s="1166"/>
      <c r="D283" s="75">
        <v>10.061</v>
      </c>
      <c r="E283" s="21">
        <f t="shared" si="125"/>
        <v>10061000</v>
      </c>
      <c r="F283" s="75">
        <v>5.8999999999999997E-2</v>
      </c>
      <c r="G283" s="21">
        <f t="shared" si="126"/>
        <v>7.6114071742741762E-2</v>
      </c>
      <c r="H283" s="75">
        <f t="shared" si="127"/>
        <v>0.23809690700051464</v>
      </c>
      <c r="I283" s="1169"/>
      <c r="J283" s="74">
        <v>125</v>
      </c>
      <c r="K283" s="74">
        <v>250</v>
      </c>
      <c r="L283" s="74">
        <v>1830</v>
      </c>
      <c r="M283" s="1172"/>
      <c r="N283" s="1172"/>
      <c r="O283" s="221">
        <v>6.4</v>
      </c>
      <c r="P283" s="221">
        <f t="shared" si="112"/>
        <v>64.339817545518969</v>
      </c>
      <c r="Q283" s="221">
        <v>137800</v>
      </c>
      <c r="R283" s="221">
        <v>35</v>
      </c>
      <c r="S283" s="222">
        <f t="shared" si="128"/>
        <v>32036.354750863884</v>
      </c>
      <c r="T283" s="221">
        <v>200</v>
      </c>
      <c r="U283" s="222">
        <f t="shared" si="129"/>
        <v>4.3013632815476335</v>
      </c>
      <c r="V283" s="1044">
        <f t="shared" si="119"/>
        <v>2.5735927018207586E-3</v>
      </c>
      <c r="W283" s="222">
        <f t="shared" si="130"/>
        <v>27.627227211366417</v>
      </c>
      <c r="X283" s="561">
        <f t="shared" si="120"/>
        <v>9101486.4756233618</v>
      </c>
      <c r="Y283" s="561">
        <f t="shared" si="121"/>
        <v>3.4505293575314695E-5</v>
      </c>
      <c r="Z283" s="554">
        <f t="shared" si="131"/>
        <v>5.9477731294628189E-3</v>
      </c>
      <c r="AA283" s="222">
        <f t="shared" si="122"/>
        <v>18.600000000000001</v>
      </c>
      <c r="AB283" s="222">
        <f t="shared" si="123"/>
        <v>50</v>
      </c>
      <c r="AC283" s="355">
        <f t="shared" si="132"/>
        <v>50</v>
      </c>
      <c r="AD283" s="222">
        <f t="shared" si="124"/>
        <v>1.2900690125888434</v>
      </c>
      <c r="AE283" s="221">
        <f t="shared" si="144"/>
        <v>0.30507106493920083</v>
      </c>
      <c r="AF283" s="115">
        <f t="shared" si="133"/>
        <v>0.23809690700051464</v>
      </c>
      <c r="AG283" s="223">
        <f t="shared" si="134"/>
        <v>0.78046374882510139</v>
      </c>
      <c r="AH283" s="40">
        <f t="shared" si="135"/>
        <v>5.9404273770682955E-2</v>
      </c>
      <c r="AI283" s="223">
        <f t="shared" si="136"/>
        <v>0.6091236632301309</v>
      </c>
      <c r="AJ283" s="40">
        <f t="shared" si="137"/>
        <v>1.1069957149270778E-2</v>
      </c>
      <c r="AK283" s="40">
        <f t="shared" si="138"/>
        <v>0.8</v>
      </c>
      <c r="AL283" s="39"/>
      <c r="AM283" s="39"/>
      <c r="AN283" s="39"/>
      <c r="AO283" s="39"/>
      <c r="AP283" s="39"/>
      <c r="AQ283" s="39"/>
    </row>
    <row r="284" spans="3:43" x14ac:dyDescent="0.25">
      <c r="C284" s="1166"/>
      <c r="D284" s="75">
        <v>10.228999999999999</v>
      </c>
      <c r="E284" s="21">
        <f t="shared" si="125"/>
        <v>10229000</v>
      </c>
      <c r="F284" s="75">
        <v>7.9000000000000001E-2</v>
      </c>
      <c r="G284" s="21">
        <f t="shared" si="126"/>
        <v>0.10191545199451864</v>
      </c>
      <c r="H284" s="75">
        <f t="shared" si="127"/>
        <v>0.24207268280571154</v>
      </c>
      <c r="I284" s="1169"/>
      <c r="J284" s="74">
        <v>125</v>
      </c>
      <c r="K284" s="74">
        <v>250</v>
      </c>
      <c r="L284" s="74">
        <v>1830</v>
      </c>
      <c r="M284" s="1172"/>
      <c r="N284" s="1172"/>
      <c r="O284" s="221">
        <v>6.4</v>
      </c>
      <c r="P284" s="221">
        <f t="shared" si="112"/>
        <v>64.339817545518969</v>
      </c>
      <c r="Q284" s="221">
        <v>137800</v>
      </c>
      <c r="R284" s="221">
        <v>35</v>
      </c>
      <c r="S284" s="222">
        <f t="shared" si="128"/>
        <v>32036.354750863884</v>
      </c>
      <c r="T284" s="221">
        <v>200</v>
      </c>
      <c r="U284" s="222">
        <f t="shared" si="129"/>
        <v>4.3013632815476335</v>
      </c>
      <c r="V284" s="1044">
        <f t="shared" si="119"/>
        <v>2.5735927018207586E-3</v>
      </c>
      <c r="W284" s="222">
        <f t="shared" si="130"/>
        <v>27.627227211366417</v>
      </c>
      <c r="X284" s="561">
        <f t="shared" si="120"/>
        <v>9101486.4756233618</v>
      </c>
      <c r="Y284" s="561">
        <f t="shared" si="121"/>
        <v>3.5081467844338931E-5</v>
      </c>
      <c r="Z284" s="554">
        <f t="shared" si="131"/>
        <v>6.04708988582399E-3</v>
      </c>
      <c r="AA284" s="222">
        <f t="shared" si="122"/>
        <v>18.600000000000001</v>
      </c>
      <c r="AB284" s="222">
        <f t="shared" si="123"/>
        <v>50</v>
      </c>
      <c r="AC284" s="355">
        <f t="shared" si="132"/>
        <v>50</v>
      </c>
      <c r="AD284" s="222">
        <f t="shared" si="124"/>
        <v>1.2900690125888434</v>
      </c>
      <c r="AE284" s="221">
        <f t="shared" si="144"/>
        <v>0.30507106493920083</v>
      </c>
      <c r="AF284" s="115">
        <f t="shared" si="133"/>
        <v>0.24207268280571154</v>
      </c>
      <c r="AG284" s="223">
        <f t="shared" si="134"/>
        <v>0.79349604281204256</v>
      </c>
      <c r="AH284" s="40">
        <f t="shared" si="135"/>
        <v>8.0869507859051226E-2</v>
      </c>
      <c r="AI284" s="223">
        <f t="shared" si="136"/>
        <v>0.6296359699583709</v>
      </c>
      <c r="AJ284" s="40">
        <f t="shared" si="137"/>
        <v>1.1069957149270778E-2</v>
      </c>
      <c r="AK284" s="40">
        <f t="shared" si="138"/>
        <v>0.8</v>
      </c>
      <c r="AL284" s="39"/>
      <c r="AM284" s="39"/>
      <c r="AN284" s="39"/>
      <c r="AO284" s="39"/>
      <c r="AP284" s="39"/>
      <c r="AQ284" s="39"/>
    </row>
    <row r="285" spans="3:43" x14ac:dyDescent="0.25">
      <c r="C285" s="1166"/>
      <c r="D285" s="75">
        <v>11.185</v>
      </c>
      <c r="E285" s="21">
        <f t="shared" si="125"/>
        <v>11185000</v>
      </c>
      <c r="F285" s="75">
        <v>0.108</v>
      </c>
      <c r="G285" s="21">
        <f t="shared" si="126"/>
        <v>0.13932745335959509</v>
      </c>
      <c r="H285" s="75">
        <f t="shared" si="127"/>
        <v>0.26469674036385604</v>
      </c>
      <c r="I285" s="1169"/>
      <c r="J285" s="74">
        <v>125</v>
      </c>
      <c r="K285" s="74">
        <v>250</v>
      </c>
      <c r="L285" s="74">
        <v>1830</v>
      </c>
      <c r="M285" s="1172"/>
      <c r="N285" s="1172"/>
      <c r="O285" s="221">
        <v>6.4</v>
      </c>
      <c r="P285" s="221">
        <f t="shared" ref="P285:P348" si="145">2*PI()*(O285/2)^2</f>
        <v>64.339817545518969</v>
      </c>
      <c r="Q285" s="221">
        <v>137800</v>
      </c>
      <c r="R285" s="221">
        <v>35</v>
      </c>
      <c r="S285" s="222">
        <f t="shared" si="128"/>
        <v>32036.354750863884</v>
      </c>
      <c r="T285" s="221">
        <v>200</v>
      </c>
      <c r="U285" s="222">
        <f t="shared" si="129"/>
        <v>4.3013632815476335</v>
      </c>
      <c r="V285" s="1044">
        <f t="shared" si="119"/>
        <v>2.5735927018207586E-3</v>
      </c>
      <c r="W285" s="222">
        <f t="shared" si="130"/>
        <v>27.627227211366417</v>
      </c>
      <c r="X285" s="561">
        <f t="shared" si="120"/>
        <v>9101486.4756233618</v>
      </c>
      <c r="Y285" s="561">
        <f t="shared" si="121"/>
        <v>3.8360173803786384E-5</v>
      </c>
      <c r="Z285" s="554">
        <f t="shared" si="131"/>
        <v>6.612249523212565E-3</v>
      </c>
      <c r="AA285" s="222">
        <f t="shared" si="122"/>
        <v>18.600000000000001</v>
      </c>
      <c r="AB285" s="222">
        <f t="shared" si="123"/>
        <v>50</v>
      </c>
      <c r="AC285" s="355">
        <f t="shared" si="132"/>
        <v>50</v>
      </c>
      <c r="AD285" s="222">
        <f t="shared" si="124"/>
        <v>1.2900690125888434</v>
      </c>
      <c r="AE285" s="221">
        <f t="shared" si="144"/>
        <v>0.30507106493920083</v>
      </c>
      <c r="AF285" s="115">
        <f t="shared" si="133"/>
        <v>0.26469674036385604</v>
      </c>
      <c r="AG285" s="223">
        <f t="shared" si="134"/>
        <v>0.86765600145201849</v>
      </c>
      <c r="AH285" s="40">
        <f t="shared" si="135"/>
        <v>0.12088830107447888</v>
      </c>
      <c r="AI285" s="223">
        <f t="shared" si="136"/>
        <v>0.75282693685570512</v>
      </c>
      <c r="AJ285" s="40">
        <f t="shared" si="137"/>
        <v>1.1069957149270778E-2</v>
      </c>
      <c r="AK285" s="40">
        <f t="shared" si="138"/>
        <v>0.8</v>
      </c>
      <c r="AL285" s="39"/>
      <c r="AM285" s="39"/>
      <c r="AN285" s="39"/>
      <c r="AO285" s="39"/>
      <c r="AP285" s="39"/>
      <c r="AQ285" s="39"/>
    </row>
    <row r="286" spans="3:43" x14ac:dyDescent="0.25">
      <c r="C286" s="1166"/>
      <c r="D286" s="75">
        <v>11.577999999999999</v>
      </c>
      <c r="E286" s="21">
        <f t="shared" si="125"/>
        <v>11578000</v>
      </c>
      <c r="F286" s="75">
        <v>0.14799999999999999</v>
      </c>
      <c r="G286" s="21">
        <f t="shared" si="126"/>
        <v>0.19093021386314882</v>
      </c>
      <c r="H286" s="75">
        <f t="shared" si="127"/>
        <v>0.27399721590815607</v>
      </c>
      <c r="I286" s="1169"/>
      <c r="J286" s="74">
        <v>125</v>
      </c>
      <c r="K286" s="74">
        <v>250</v>
      </c>
      <c r="L286" s="74">
        <v>1830</v>
      </c>
      <c r="M286" s="1172"/>
      <c r="N286" s="1172"/>
      <c r="O286" s="221">
        <v>6.4</v>
      </c>
      <c r="P286" s="221">
        <f t="shared" si="145"/>
        <v>64.339817545518969</v>
      </c>
      <c r="Q286" s="221">
        <v>137800</v>
      </c>
      <c r="R286" s="221">
        <v>35</v>
      </c>
      <c r="S286" s="222">
        <f t="shared" si="128"/>
        <v>32036.354750863884</v>
      </c>
      <c r="T286" s="221">
        <v>200</v>
      </c>
      <c r="U286" s="222">
        <f t="shared" si="129"/>
        <v>4.3013632815476335</v>
      </c>
      <c r="V286" s="1044">
        <f t="shared" si="119"/>
        <v>2.5735927018207586E-3</v>
      </c>
      <c r="W286" s="222">
        <f t="shared" si="130"/>
        <v>27.627227211366417</v>
      </c>
      <c r="X286" s="561">
        <f t="shared" si="120"/>
        <v>9101486.4756233618</v>
      </c>
      <c r="Y286" s="561">
        <f t="shared" si="121"/>
        <v>3.9708010040253805E-5</v>
      </c>
      <c r="Z286" s="554">
        <f t="shared" si="131"/>
        <v>6.844579792557451E-3</v>
      </c>
      <c r="AA286" s="222">
        <f t="shared" si="122"/>
        <v>18.600000000000001</v>
      </c>
      <c r="AB286" s="222">
        <f t="shared" si="123"/>
        <v>50</v>
      </c>
      <c r="AC286" s="355">
        <f t="shared" si="132"/>
        <v>50</v>
      </c>
      <c r="AD286" s="222">
        <f t="shared" si="124"/>
        <v>1.2900690125888434</v>
      </c>
      <c r="AE286" s="221">
        <f t="shared" si="144"/>
        <v>0.30507106493920083</v>
      </c>
      <c r="AF286" s="115">
        <f t="shared" si="133"/>
        <v>0.27399721590815607</v>
      </c>
      <c r="AG286" s="223">
        <f t="shared" si="134"/>
        <v>0.8981422606000421</v>
      </c>
      <c r="AH286" s="40">
        <f t="shared" si="135"/>
        <v>0.17148249389589798</v>
      </c>
      <c r="AI286" s="223">
        <f t="shared" si="136"/>
        <v>0.80665952027575394</v>
      </c>
      <c r="AJ286" s="40">
        <f t="shared" si="137"/>
        <v>1.1069957149270778E-2</v>
      </c>
      <c r="AK286" s="40">
        <f t="shared" si="138"/>
        <v>0.8</v>
      </c>
      <c r="AL286" s="39"/>
      <c r="AM286" s="39"/>
      <c r="AN286" s="39"/>
      <c r="AO286" s="39"/>
      <c r="AP286" s="39"/>
      <c r="AQ286" s="39"/>
    </row>
    <row r="287" spans="3:43" x14ac:dyDescent="0.25">
      <c r="C287" s="1166"/>
      <c r="D287" s="75">
        <v>11.972</v>
      </c>
      <c r="E287" s="21">
        <f t="shared" si="125"/>
        <v>11972000</v>
      </c>
      <c r="F287" s="75">
        <v>0.158</v>
      </c>
      <c r="G287" s="21">
        <f t="shared" si="126"/>
        <v>0.20383090398903728</v>
      </c>
      <c r="H287" s="75">
        <f t="shared" si="127"/>
        <v>0.28332135678462989</v>
      </c>
      <c r="I287" s="1169"/>
      <c r="J287" s="74">
        <v>125</v>
      </c>
      <c r="K287" s="74">
        <v>250</v>
      </c>
      <c r="L287" s="74">
        <v>1830</v>
      </c>
      <c r="M287" s="1172"/>
      <c r="N287" s="1172"/>
      <c r="O287" s="221">
        <v>6.4</v>
      </c>
      <c r="P287" s="221">
        <f t="shared" si="145"/>
        <v>64.339817545518969</v>
      </c>
      <c r="Q287" s="221">
        <v>137800</v>
      </c>
      <c r="R287" s="221">
        <v>35</v>
      </c>
      <c r="S287" s="222">
        <f t="shared" si="128"/>
        <v>32036.354750863884</v>
      </c>
      <c r="T287" s="221">
        <v>200</v>
      </c>
      <c r="U287" s="222">
        <f t="shared" si="129"/>
        <v>4.3013632815476335</v>
      </c>
      <c r="V287" s="1044">
        <f t="shared" si="119"/>
        <v>2.5735927018207586E-3</v>
      </c>
      <c r="W287" s="222">
        <f t="shared" si="130"/>
        <v>27.627227211366417</v>
      </c>
      <c r="X287" s="561">
        <f t="shared" si="120"/>
        <v>9101486.4756233618</v>
      </c>
      <c r="Y287" s="561">
        <f t="shared" si="121"/>
        <v>4.1059275885465414E-5</v>
      </c>
      <c r="Z287" s="554">
        <f t="shared" si="131"/>
        <v>7.0775012330711526E-3</v>
      </c>
      <c r="AA287" s="222">
        <f t="shared" si="122"/>
        <v>18.600000000000001</v>
      </c>
      <c r="AB287" s="222">
        <f t="shared" si="123"/>
        <v>50</v>
      </c>
      <c r="AC287" s="355">
        <f t="shared" si="132"/>
        <v>50</v>
      </c>
      <c r="AD287" s="222">
        <f t="shared" si="124"/>
        <v>1.2900690125888434</v>
      </c>
      <c r="AE287" s="221">
        <f t="shared" si="144"/>
        <v>0.30507106493920083</v>
      </c>
      <c r="AF287" s="115">
        <f t="shared" si="133"/>
        <v>0.28332135678462989</v>
      </c>
      <c r="AG287" s="223">
        <f t="shared" si="134"/>
        <v>0.92870609292655948</v>
      </c>
      <c r="AH287" s="40">
        <f t="shared" si="135"/>
        <v>0.18929900246134748</v>
      </c>
      <c r="AI287" s="223">
        <f t="shared" si="136"/>
        <v>0.86249500703891535</v>
      </c>
      <c r="AJ287" s="40">
        <f t="shared" si="137"/>
        <v>1.1069957149270778E-2</v>
      </c>
      <c r="AK287" s="40">
        <f t="shared" si="138"/>
        <v>0.8</v>
      </c>
      <c r="AL287" s="39"/>
      <c r="AM287" s="39"/>
      <c r="AN287" s="39"/>
      <c r="AO287" s="39"/>
      <c r="AP287" s="39"/>
      <c r="AQ287" s="39"/>
    </row>
    <row r="288" spans="3:43" x14ac:dyDescent="0.25">
      <c r="C288" s="1166"/>
      <c r="D288" s="75">
        <v>12.365</v>
      </c>
      <c r="E288" s="21">
        <f t="shared" si="125"/>
        <v>12365000</v>
      </c>
      <c r="F288" s="75">
        <v>0.188</v>
      </c>
      <c r="G288" s="21">
        <f t="shared" si="126"/>
        <v>0.24253297436670257</v>
      </c>
      <c r="H288" s="75">
        <f t="shared" si="127"/>
        <v>0.29262183232892985</v>
      </c>
      <c r="I288" s="1169"/>
      <c r="J288" s="74">
        <v>125</v>
      </c>
      <c r="K288" s="74">
        <v>250</v>
      </c>
      <c r="L288" s="74">
        <v>1830</v>
      </c>
      <c r="M288" s="1172"/>
      <c r="N288" s="1172"/>
      <c r="O288" s="221">
        <v>6.4</v>
      </c>
      <c r="P288" s="221">
        <f t="shared" si="145"/>
        <v>64.339817545518969</v>
      </c>
      <c r="Q288" s="221">
        <v>137800</v>
      </c>
      <c r="R288" s="221">
        <v>35</v>
      </c>
      <c r="S288" s="222">
        <f t="shared" si="128"/>
        <v>32036.354750863884</v>
      </c>
      <c r="T288" s="221">
        <v>200</v>
      </c>
      <c r="U288" s="222">
        <f t="shared" si="129"/>
        <v>4.3013632815476335</v>
      </c>
      <c r="V288" s="1044">
        <f t="shared" si="119"/>
        <v>2.5735927018207586E-3</v>
      </c>
      <c r="W288" s="222">
        <f t="shared" si="130"/>
        <v>27.627227211366417</v>
      </c>
      <c r="X288" s="561">
        <f t="shared" si="120"/>
        <v>9101486.4756233618</v>
      </c>
      <c r="Y288" s="561">
        <f t="shared" si="121"/>
        <v>4.2407112121932828E-5</v>
      </c>
      <c r="Z288" s="554">
        <f t="shared" si="131"/>
        <v>7.3098315024160369E-3</v>
      </c>
      <c r="AA288" s="222">
        <f t="shared" si="122"/>
        <v>18.600000000000001</v>
      </c>
      <c r="AB288" s="222">
        <f t="shared" si="123"/>
        <v>50</v>
      </c>
      <c r="AC288" s="355">
        <f t="shared" si="132"/>
        <v>50</v>
      </c>
      <c r="AD288" s="222">
        <f t="shared" si="124"/>
        <v>1.2900690125888434</v>
      </c>
      <c r="AE288" s="221">
        <f t="shared" si="144"/>
        <v>0.30507106493920083</v>
      </c>
      <c r="AF288" s="115">
        <f t="shared" si="133"/>
        <v>0.29262183232892985</v>
      </c>
      <c r="AG288" s="223">
        <f t="shared" si="134"/>
        <v>0.95919235207458287</v>
      </c>
      <c r="AH288" s="40">
        <f t="shared" si="135"/>
        <v>0.23263577413844194</v>
      </c>
      <c r="AI288" s="223">
        <f t="shared" si="136"/>
        <v>0.92004996827837049</v>
      </c>
      <c r="AJ288" s="40">
        <f t="shared" si="137"/>
        <v>1.1069957149270778E-2</v>
      </c>
      <c r="AK288" s="40">
        <f t="shared" si="138"/>
        <v>0.8</v>
      </c>
      <c r="AL288" s="39"/>
      <c r="AM288" s="39"/>
      <c r="AN288" s="39"/>
      <c r="AO288" s="39"/>
      <c r="AP288" s="39"/>
      <c r="AQ288" s="39"/>
    </row>
    <row r="289" spans="3:43" x14ac:dyDescent="0.25">
      <c r="C289" s="1166"/>
      <c r="D289" s="75">
        <v>13.657999999999999</v>
      </c>
      <c r="E289" s="21">
        <f t="shared" si="125"/>
        <v>13658000</v>
      </c>
      <c r="F289" s="75">
        <v>0.24099999999999999</v>
      </c>
      <c r="G289" s="21">
        <f t="shared" si="126"/>
        <v>0.31090663203391128</v>
      </c>
      <c r="H289" s="75">
        <f t="shared" si="127"/>
        <v>0.32322110682964211</v>
      </c>
      <c r="I289" s="1169"/>
      <c r="J289" s="74">
        <v>125</v>
      </c>
      <c r="K289" s="74">
        <v>250</v>
      </c>
      <c r="L289" s="74">
        <v>1830</v>
      </c>
      <c r="M289" s="1172"/>
      <c r="N289" s="1172"/>
      <c r="O289" s="221">
        <v>6.4</v>
      </c>
      <c r="P289" s="221">
        <f t="shared" si="145"/>
        <v>64.339817545518969</v>
      </c>
      <c r="Q289" s="221">
        <v>137800</v>
      </c>
      <c r="R289" s="221">
        <v>35</v>
      </c>
      <c r="S289" s="222">
        <f t="shared" si="128"/>
        <v>32036.354750863884</v>
      </c>
      <c r="T289" s="221">
        <v>200</v>
      </c>
      <c r="U289" s="222">
        <f t="shared" si="129"/>
        <v>4.3013632815476335</v>
      </c>
      <c r="V289" s="1044">
        <f t="shared" si="119"/>
        <v>2.5735927018207586E-3</v>
      </c>
      <c r="W289" s="222">
        <f t="shared" si="130"/>
        <v>27.627227211366417</v>
      </c>
      <c r="X289" s="561">
        <f t="shared" si="120"/>
        <v>9101486.4756233618</v>
      </c>
      <c r="Y289" s="561">
        <f t="shared" si="121"/>
        <v>4.6841596228172954E-5</v>
      </c>
      <c r="Z289" s="554">
        <f t="shared" si="131"/>
        <v>8.074215823695774E-3</v>
      </c>
      <c r="AA289" s="222">
        <f t="shared" si="122"/>
        <v>18.600000000000001</v>
      </c>
      <c r="AB289" s="222">
        <f t="shared" si="123"/>
        <v>50</v>
      </c>
      <c r="AC289" s="355">
        <f t="shared" si="132"/>
        <v>50</v>
      </c>
      <c r="AD289" s="222">
        <f t="shared" si="124"/>
        <v>1.2900690125888434</v>
      </c>
      <c r="AE289" s="221">
        <f t="shared" si="144"/>
        <v>0.30507106493920083</v>
      </c>
      <c r="AF289" s="115">
        <f t="shared" si="133"/>
        <v>0.32322110682964211</v>
      </c>
      <c r="AG289" s="223">
        <f t="shared" si="134"/>
        <v>1.0594944718669352</v>
      </c>
      <c r="AH289" s="40">
        <f t="shared" si="135"/>
        <v>0.32940385790669641</v>
      </c>
      <c r="AI289" s="223">
        <f t="shared" si="136"/>
        <v>1.122528535916596</v>
      </c>
      <c r="AJ289" s="40">
        <f t="shared" si="137"/>
        <v>1.1069957149270778E-2</v>
      </c>
      <c r="AK289" s="40">
        <f t="shared" si="138"/>
        <v>0.8</v>
      </c>
      <c r="AL289" s="39"/>
      <c r="AM289" s="39"/>
      <c r="AN289" s="39"/>
      <c r="AO289" s="39"/>
      <c r="AP289" s="39"/>
      <c r="AQ289" s="39"/>
    </row>
    <row r="290" spans="3:43" x14ac:dyDescent="0.25">
      <c r="C290" s="1166"/>
      <c r="D290" s="75">
        <v>14.500999999999999</v>
      </c>
      <c r="E290" s="21">
        <f t="shared" si="125"/>
        <v>14501000</v>
      </c>
      <c r="F290" s="75">
        <v>0.28299999999999997</v>
      </c>
      <c r="G290" s="21">
        <f t="shared" si="126"/>
        <v>0.36508953056264265</v>
      </c>
      <c r="H290" s="75">
        <f t="shared" si="127"/>
        <v>0.34317098185214812</v>
      </c>
      <c r="I290" s="1169"/>
      <c r="J290" s="74">
        <v>125</v>
      </c>
      <c r="K290" s="74">
        <v>250</v>
      </c>
      <c r="L290" s="74">
        <v>1830</v>
      </c>
      <c r="M290" s="1172"/>
      <c r="N290" s="1172"/>
      <c r="O290" s="221">
        <v>6.4</v>
      </c>
      <c r="P290" s="221">
        <f t="shared" si="145"/>
        <v>64.339817545518969</v>
      </c>
      <c r="Q290" s="221">
        <v>137800</v>
      </c>
      <c r="R290" s="221">
        <v>35</v>
      </c>
      <c r="S290" s="222">
        <f t="shared" si="128"/>
        <v>32036.354750863884</v>
      </c>
      <c r="T290" s="221">
        <v>200</v>
      </c>
      <c r="U290" s="222">
        <f t="shared" si="129"/>
        <v>4.3013632815476335</v>
      </c>
      <c r="V290" s="1044">
        <f t="shared" si="119"/>
        <v>2.5735927018207586E-3</v>
      </c>
      <c r="W290" s="222">
        <f t="shared" si="130"/>
        <v>27.627227211366417</v>
      </c>
      <c r="X290" s="561">
        <f t="shared" si="120"/>
        <v>9101486.4756233618</v>
      </c>
      <c r="Y290" s="561">
        <f t="shared" si="121"/>
        <v>4.9732756399526724E-5</v>
      </c>
      <c r="Z290" s="554">
        <f t="shared" si="131"/>
        <v>8.5725731190080829E-3</v>
      </c>
      <c r="AA290" s="222">
        <f t="shared" si="122"/>
        <v>18.600000000000001</v>
      </c>
      <c r="AB290" s="222">
        <f t="shared" si="123"/>
        <v>50</v>
      </c>
      <c r="AC290" s="355">
        <f t="shared" si="132"/>
        <v>50</v>
      </c>
      <c r="AD290" s="222">
        <f t="shared" si="124"/>
        <v>1.2900690125888434</v>
      </c>
      <c r="AE290" s="221">
        <f t="shared" si="144"/>
        <v>0.30507106493920083</v>
      </c>
      <c r="AF290" s="115">
        <f t="shared" si="133"/>
        <v>0.34317098185214812</v>
      </c>
      <c r="AG290" s="223">
        <f t="shared" si="134"/>
        <v>1.124888661337123</v>
      </c>
      <c r="AH290" s="40">
        <f t="shared" si="135"/>
        <v>0.41068507330280973</v>
      </c>
      <c r="AI290" s="223">
        <f t="shared" si="136"/>
        <v>1.2653745004048245</v>
      </c>
      <c r="AJ290" s="40">
        <f t="shared" si="137"/>
        <v>1.1069957149270778E-2</v>
      </c>
      <c r="AK290" s="40">
        <f t="shared" si="138"/>
        <v>0.8</v>
      </c>
      <c r="AL290" s="39"/>
      <c r="AM290" s="39"/>
      <c r="AN290" s="39"/>
      <c r="AO290" s="39"/>
      <c r="AP290" s="39"/>
      <c r="AQ290" s="39"/>
    </row>
    <row r="291" spans="3:43" x14ac:dyDescent="0.25">
      <c r="C291" s="1166"/>
      <c r="D291" s="75">
        <v>15.569000000000001</v>
      </c>
      <c r="E291" s="21">
        <f t="shared" si="125"/>
        <v>15569000</v>
      </c>
      <c r="F291" s="75">
        <v>0.32600000000000001</v>
      </c>
      <c r="G291" s="21">
        <f t="shared" si="126"/>
        <v>0.42056249810396296</v>
      </c>
      <c r="H291" s="75">
        <f t="shared" si="127"/>
        <v>0.36844555661375727</v>
      </c>
      <c r="I291" s="1169"/>
      <c r="J291" s="74">
        <v>125</v>
      </c>
      <c r="K291" s="74">
        <v>250</v>
      </c>
      <c r="L291" s="74">
        <v>1830</v>
      </c>
      <c r="M291" s="1172"/>
      <c r="N291" s="1172"/>
      <c r="O291" s="221">
        <v>6.4</v>
      </c>
      <c r="P291" s="221">
        <f t="shared" si="145"/>
        <v>64.339817545518969</v>
      </c>
      <c r="Q291" s="221">
        <v>137800</v>
      </c>
      <c r="R291" s="221">
        <v>35</v>
      </c>
      <c r="S291" s="222">
        <f t="shared" si="128"/>
        <v>32036.354750863884</v>
      </c>
      <c r="T291" s="221">
        <v>200</v>
      </c>
      <c r="U291" s="222">
        <f t="shared" si="129"/>
        <v>4.3013632815476335</v>
      </c>
      <c r="V291" s="1044">
        <f t="shared" si="119"/>
        <v>2.5735927018207586E-3</v>
      </c>
      <c r="W291" s="222">
        <f t="shared" si="130"/>
        <v>27.627227211366417</v>
      </c>
      <c r="X291" s="561">
        <f t="shared" si="120"/>
        <v>9101486.4756233618</v>
      </c>
      <c r="Y291" s="561">
        <f t="shared" si="121"/>
        <v>5.3395578538323672E-5</v>
      </c>
      <c r="Z291" s="554">
        <f t="shared" si="131"/>
        <v>9.2039439273041077E-3</v>
      </c>
      <c r="AA291" s="222">
        <f t="shared" si="122"/>
        <v>18.600000000000001</v>
      </c>
      <c r="AB291" s="222">
        <f t="shared" si="123"/>
        <v>50</v>
      </c>
      <c r="AC291" s="355">
        <f t="shared" si="132"/>
        <v>50</v>
      </c>
      <c r="AD291" s="222">
        <f t="shared" si="124"/>
        <v>1.2900690125888434</v>
      </c>
      <c r="AE291" s="221">
        <f t="shared" si="144"/>
        <v>0.30507106493920083</v>
      </c>
      <c r="AF291" s="115">
        <f t="shared" si="133"/>
        <v>0.36844555661375727</v>
      </c>
      <c r="AG291" s="223">
        <f t="shared" si="134"/>
        <v>1.2077368159683932</v>
      </c>
      <c r="AH291" s="40">
        <f t="shared" si="135"/>
        <v>0.50792881237579368</v>
      </c>
      <c r="AI291" s="223">
        <f t="shared" si="136"/>
        <v>1.4586282166454725</v>
      </c>
      <c r="AJ291" s="40">
        <f t="shared" si="137"/>
        <v>1.1069957149270778E-2</v>
      </c>
      <c r="AK291" s="40">
        <f t="shared" si="138"/>
        <v>0.8</v>
      </c>
      <c r="AL291" s="39"/>
      <c r="AM291" s="39"/>
      <c r="AN291" s="39"/>
      <c r="AO291" s="39"/>
      <c r="AP291" s="39"/>
      <c r="AQ291" s="39"/>
    </row>
    <row r="292" spans="3:43" x14ac:dyDescent="0.25">
      <c r="C292" s="1166"/>
      <c r="D292" s="75">
        <v>16.581</v>
      </c>
      <c r="E292" s="21">
        <f t="shared" si="125"/>
        <v>16581000</v>
      </c>
      <c r="F292" s="75">
        <v>0.36599999999999999</v>
      </c>
      <c r="G292" s="21">
        <f t="shared" si="126"/>
        <v>0.47216525860751668</v>
      </c>
      <c r="H292" s="75">
        <f t="shared" si="127"/>
        <v>0.39239487277363416</v>
      </c>
      <c r="I292" s="1169"/>
      <c r="J292" s="74">
        <v>125</v>
      </c>
      <c r="K292" s="74">
        <v>250</v>
      </c>
      <c r="L292" s="74">
        <v>1830</v>
      </c>
      <c r="M292" s="1172"/>
      <c r="N292" s="1172"/>
      <c r="O292" s="221">
        <v>6.4</v>
      </c>
      <c r="P292" s="221">
        <f t="shared" si="145"/>
        <v>64.339817545518969</v>
      </c>
      <c r="Q292" s="221">
        <v>137800</v>
      </c>
      <c r="R292" s="221">
        <v>35</v>
      </c>
      <c r="S292" s="222">
        <f t="shared" si="128"/>
        <v>32036.354750863884</v>
      </c>
      <c r="T292" s="221">
        <v>200</v>
      </c>
      <c r="U292" s="222">
        <f t="shared" si="129"/>
        <v>4.3013632815476335</v>
      </c>
      <c r="V292" s="1044">
        <f t="shared" si="119"/>
        <v>2.5735927018207586E-3</v>
      </c>
      <c r="W292" s="222">
        <f t="shared" si="130"/>
        <v>27.627227211366417</v>
      </c>
      <c r="X292" s="561">
        <f t="shared" si="120"/>
        <v>9101486.4756233618</v>
      </c>
      <c r="Y292" s="561">
        <f t="shared" si="121"/>
        <v>5.6866342587445873E-5</v>
      </c>
      <c r="Z292" s="554">
        <f t="shared" si="131"/>
        <v>9.8022091501464067E-3</v>
      </c>
      <c r="AA292" s="222">
        <f t="shared" si="122"/>
        <v>18.600000000000001</v>
      </c>
      <c r="AB292" s="222">
        <f t="shared" si="123"/>
        <v>50</v>
      </c>
      <c r="AC292" s="355">
        <f t="shared" si="132"/>
        <v>50</v>
      </c>
      <c r="AD292" s="222">
        <f t="shared" si="124"/>
        <v>1.2900690125888434</v>
      </c>
      <c r="AE292" s="221">
        <f t="shared" si="144"/>
        <v>0.30507106493920083</v>
      </c>
      <c r="AF292" s="115">
        <f t="shared" si="133"/>
        <v>0.39239487277363416</v>
      </c>
      <c r="AG292" s="223">
        <f t="shared" si="134"/>
        <v>1.286240872604016</v>
      </c>
      <c r="AH292" s="40">
        <f t="shared" si="135"/>
        <v>0.60731825424463315</v>
      </c>
      <c r="AI292" s="223">
        <f t="shared" si="136"/>
        <v>1.6544155823571405</v>
      </c>
      <c r="AJ292" s="40">
        <f t="shared" si="137"/>
        <v>1.1069957149270778E-2</v>
      </c>
      <c r="AK292" s="40">
        <f t="shared" si="138"/>
        <v>0.8</v>
      </c>
      <c r="AL292" s="39"/>
      <c r="AM292" s="39"/>
      <c r="AN292" s="39"/>
      <c r="AO292" s="39"/>
      <c r="AP292" s="39"/>
      <c r="AQ292" s="39"/>
    </row>
    <row r="293" spans="3:43" x14ac:dyDescent="0.25">
      <c r="C293" s="1166"/>
      <c r="D293" s="75">
        <v>17.986000000000001</v>
      </c>
      <c r="E293" s="21">
        <f t="shared" si="125"/>
        <v>17986000</v>
      </c>
      <c r="F293" s="75">
        <v>0.41799999999999998</v>
      </c>
      <c r="G293" s="21">
        <f t="shared" si="126"/>
        <v>0.53924884726213651</v>
      </c>
      <c r="H293" s="75">
        <f t="shared" si="127"/>
        <v>0.42564466447781096</v>
      </c>
      <c r="I293" s="1169"/>
      <c r="J293" s="74">
        <v>125</v>
      </c>
      <c r="K293" s="74">
        <v>250</v>
      </c>
      <c r="L293" s="74">
        <v>1830</v>
      </c>
      <c r="M293" s="1172"/>
      <c r="N293" s="1172"/>
      <c r="O293" s="221">
        <v>6.4</v>
      </c>
      <c r="P293" s="221">
        <f t="shared" si="145"/>
        <v>64.339817545518969</v>
      </c>
      <c r="Q293" s="221">
        <v>137800</v>
      </c>
      <c r="R293" s="221">
        <v>35</v>
      </c>
      <c r="S293" s="222">
        <f t="shared" si="128"/>
        <v>32036.354750863884</v>
      </c>
      <c r="T293" s="221">
        <v>200</v>
      </c>
      <c r="U293" s="222">
        <f t="shared" si="129"/>
        <v>4.3013632815476335</v>
      </c>
      <c r="V293" s="1044">
        <f t="shared" si="119"/>
        <v>2.5735927018207586E-3</v>
      </c>
      <c r="W293" s="222">
        <f t="shared" si="130"/>
        <v>27.627227211366417</v>
      </c>
      <c r="X293" s="561">
        <f t="shared" si="120"/>
        <v>9101486.4756233618</v>
      </c>
      <c r="Y293" s="561">
        <f t="shared" si="121"/>
        <v>6.1684942873035494E-5</v>
      </c>
      <c r="Z293" s="554">
        <f t="shared" si="131"/>
        <v>1.063280464233359E-2</v>
      </c>
      <c r="AA293" s="222">
        <f t="shared" si="122"/>
        <v>18.600000000000001</v>
      </c>
      <c r="AB293" s="222">
        <f t="shared" si="123"/>
        <v>50</v>
      </c>
      <c r="AC293" s="355">
        <f t="shared" si="132"/>
        <v>50</v>
      </c>
      <c r="AD293" s="222">
        <f t="shared" si="124"/>
        <v>1.2900690125888434</v>
      </c>
      <c r="AE293" s="221">
        <f t="shared" si="144"/>
        <v>0.30507106493920083</v>
      </c>
      <c r="AF293" s="115">
        <f t="shared" si="133"/>
        <v>0.42564466447781096</v>
      </c>
      <c r="AG293" s="223">
        <f t="shared" si="134"/>
        <v>1.3952311883876625</v>
      </c>
      <c r="AH293" s="40">
        <f t="shared" si="135"/>
        <v>0.75237681000222778</v>
      </c>
      <c r="AI293" s="223">
        <f t="shared" si="136"/>
        <v>1.9466700690496488</v>
      </c>
      <c r="AJ293" s="40">
        <f t="shared" si="137"/>
        <v>1.1069957149270778E-2</v>
      </c>
      <c r="AK293" s="40">
        <f t="shared" si="138"/>
        <v>0.8</v>
      </c>
      <c r="AL293" s="39"/>
      <c r="AM293" s="39"/>
      <c r="AN293" s="39"/>
      <c r="AO293" s="39"/>
      <c r="AP293" s="39"/>
      <c r="AQ293" s="39"/>
    </row>
    <row r="294" spans="3:43" x14ac:dyDescent="0.25">
      <c r="C294" s="1166"/>
      <c r="D294" s="75">
        <v>18.829000000000001</v>
      </c>
      <c r="E294" s="21">
        <f t="shared" si="125"/>
        <v>18829000</v>
      </c>
      <c r="F294" s="75">
        <v>0.44800000000000001</v>
      </c>
      <c r="G294" s="21">
        <f t="shared" si="126"/>
        <v>0.57795091763980189</v>
      </c>
      <c r="H294" s="75">
        <f t="shared" si="127"/>
        <v>0.44559453950031708</v>
      </c>
      <c r="I294" s="1169"/>
      <c r="J294" s="74">
        <v>125</v>
      </c>
      <c r="K294" s="74">
        <v>250</v>
      </c>
      <c r="L294" s="74">
        <v>1830</v>
      </c>
      <c r="M294" s="1172"/>
      <c r="N294" s="1172"/>
      <c r="O294" s="221">
        <v>6.4</v>
      </c>
      <c r="P294" s="221">
        <f t="shared" si="145"/>
        <v>64.339817545518969</v>
      </c>
      <c r="Q294" s="221">
        <v>137800</v>
      </c>
      <c r="R294" s="221">
        <v>35</v>
      </c>
      <c r="S294" s="222">
        <f t="shared" si="128"/>
        <v>32036.354750863884</v>
      </c>
      <c r="T294" s="221">
        <v>200</v>
      </c>
      <c r="U294" s="222">
        <f t="shared" si="129"/>
        <v>4.3013632815476335</v>
      </c>
      <c r="V294" s="1044">
        <f t="shared" si="119"/>
        <v>2.5735927018207586E-3</v>
      </c>
      <c r="W294" s="222">
        <f t="shared" si="130"/>
        <v>27.627227211366417</v>
      </c>
      <c r="X294" s="561">
        <f t="shared" si="120"/>
        <v>9101486.4756233618</v>
      </c>
      <c r="Y294" s="561">
        <f t="shared" si="121"/>
        <v>6.4576103044389265E-5</v>
      </c>
      <c r="Z294" s="554">
        <f t="shared" si="131"/>
        <v>1.1131161937645901E-2</v>
      </c>
      <c r="AA294" s="222">
        <f t="shared" si="122"/>
        <v>18.600000000000001</v>
      </c>
      <c r="AB294" s="222">
        <f t="shared" si="123"/>
        <v>50</v>
      </c>
      <c r="AC294" s="355">
        <f t="shared" si="132"/>
        <v>50</v>
      </c>
      <c r="AD294" s="222">
        <f t="shared" si="124"/>
        <v>1.2900690125888434</v>
      </c>
      <c r="AE294" s="221">
        <f t="shared" si="144"/>
        <v>0.30507106493920083</v>
      </c>
      <c r="AF294" s="115">
        <f t="shared" si="133"/>
        <v>0.44559453950031708</v>
      </c>
      <c r="AG294" s="223">
        <f t="shared" si="134"/>
        <v>1.4606253778578504</v>
      </c>
      <c r="AH294" s="40">
        <f t="shared" si="135"/>
        <v>0.84416977746092703</v>
      </c>
      <c r="AI294" s="223">
        <f t="shared" si="136"/>
        <v>2.1334264944423884</v>
      </c>
      <c r="AJ294" s="40">
        <f t="shared" si="137"/>
        <v>1.1069957149270778E-2</v>
      </c>
      <c r="AK294" s="40">
        <f t="shared" si="138"/>
        <v>0.8</v>
      </c>
      <c r="AL294" s="39"/>
      <c r="AM294" s="39"/>
      <c r="AN294" s="39"/>
      <c r="AO294" s="39"/>
      <c r="AP294" s="39"/>
      <c r="AQ294" s="39"/>
    </row>
    <row r="295" spans="3:43" ht="15.75" thickBot="1" x14ac:dyDescent="0.3">
      <c r="C295" s="1167"/>
      <c r="D295" s="76">
        <v>19.616</v>
      </c>
      <c r="E295" s="81">
        <f t="shared" si="125"/>
        <v>19616000</v>
      </c>
      <c r="F295" s="76">
        <v>0.47399999999999998</v>
      </c>
      <c r="G295" s="21">
        <f t="shared" si="126"/>
        <v>0.61149271196711175</v>
      </c>
      <c r="H295" s="76">
        <f t="shared" si="127"/>
        <v>0.46421915592109081</v>
      </c>
      <c r="I295" s="1170"/>
      <c r="J295" s="77">
        <v>125</v>
      </c>
      <c r="K295" s="77">
        <v>250</v>
      </c>
      <c r="L295" s="77">
        <v>1830</v>
      </c>
      <c r="M295" s="1173"/>
      <c r="N295" s="1173"/>
      <c r="O295" s="224">
        <v>6.4</v>
      </c>
      <c r="P295" s="224">
        <f t="shared" si="145"/>
        <v>64.339817545518969</v>
      </c>
      <c r="Q295" s="224">
        <v>137800</v>
      </c>
      <c r="R295" s="224">
        <v>35</v>
      </c>
      <c r="S295" s="219">
        <f t="shared" si="128"/>
        <v>32036.354750863884</v>
      </c>
      <c r="T295" s="224">
        <v>200</v>
      </c>
      <c r="U295" s="219">
        <f t="shared" si="129"/>
        <v>4.3013632815476335</v>
      </c>
      <c r="V295" s="1045">
        <f t="shared" si="119"/>
        <v>2.5735927018207586E-3</v>
      </c>
      <c r="W295" s="219">
        <f t="shared" si="130"/>
        <v>27.627227211366417</v>
      </c>
      <c r="X295" s="562">
        <f t="shared" si="120"/>
        <v>9101486.4756233618</v>
      </c>
      <c r="Y295" s="562">
        <f t="shared" si="121"/>
        <v>6.727520512606828E-5</v>
      </c>
      <c r="Z295" s="555">
        <f t="shared" si="131"/>
        <v>1.1596413647504486E-2</v>
      </c>
      <c r="AA295" s="219">
        <f t="shared" si="122"/>
        <v>18.600000000000001</v>
      </c>
      <c r="AB295" s="219">
        <f t="shared" si="123"/>
        <v>50</v>
      </c>
      <c r="AC295" s="355">
        <f t="shared" si="132"/>
        <v>50</v>
      </c>
      <c r="AD295" s="219">
        <f t="shared" si="124"/>
        <v>1.2900690125888434</v>
      </c>
      <c r="AE295" s="224">
        <f t="shared" si="144"/>
        <v>0.30507106493920083</v>
      </c>
      <c r="AF295" s="192">
        <f t="shared" si="133"/>
        <v>0.46421915592109081</v>
      </c>
      <c r="AG295" s="220">
        <f t="shared" si="134"/>
        <v>1.5216754693323911</v>
      </c>
      <c r="AH295" s="62">
        <f t="shared" si="135"/>
        <v>0.93049345947589135</v>
      </c>
      <c r="AI295" s="220">
        <f t="shared" si="136"/>
        <v>2.3154962339679526</v>
      </c>
      <c r="AJ295" s="62">
        <f t="shared" si="137"/>
        <v>1.1069957149270778E-2</v>
      </c>
      <c r="AK295" s="62">
        <f t="shared" si="138"/>
        <v>0.8</v>
      </c>
      <c r="AL295" s="39"/>
      <c r="AM295" s="39"/>
      <c r="AN295" s="39"/>
      <c r="AO295" s="39"/>
      <c r="AP295" s="39"/>
      <c r="AQ295" s="39"/>
    </row>
    <row r="296" spans="3:43" x14ac:dyDescent="0.25">
      <c r="C296" s="1165" t="s">
        <v>163</v>
      </c>
      <c r="D296" s="84">
        <v>3.47</v>
      </c>
      <c r="E296" s="80">
        <f t="shared" si="125"/>
        <v>3470000</v>
      </c>
      <c r="F296" s="84">
        <v>1.2999999999999999E-2</v>
      </c>
      <c r="G296" s="21">
        <f t="shared" si="126"/>
        <v>1.7302692907533022E-2</v>
      </c>
      <c r="H296" s="73">
        <f t="shared" si="127"/>
        <v>0.31187696317180352</v>
      </c>
      <c r="I296" s="1168" t="s">
        <v>178</v>
      </c>
      <c r="J296" s="83">
        <v>125</v>
      </c>
      <c r="K296" s="83">
        <v>250</v>
      </c>
      <c r="L296" s="83">
        <v>1830</v>
      </c>
      <c r="M296" s="1171" t="s">
        <v>277</v>
      </c>
      <c r="N296" s="1171" t="s">
        <v>177</v>
      </c>
      <c r="O296" s="217">
        <v>12.7</v>
      </c>
      <c r="P296" s="217">
        <f t="shared" si="145"/>
        <v>253.35373954874885</v>
      </c>
      <c r="Q296" s="217">
        <v>132300</v>
      </c>
      <c r="R296" s="217">
        <v>42</v>
      </c>
      <c r="S296" s="217">
        <f t="shared" si="128"/>
        <v>33837.437603866332</v>
      </c>
      <c r="T296" s="217">
        <v>200</v>
      </c>
      <c r="U296" s="217">
        <f t="shared" si="129"/>
        <v>3.9098705271017078</v>
      </c>
      <c r="V296" s="1043">
        <f t="shared" si="119"/>
        <v>1.0134149581949954E-2</v>
      </c>
      <c r="W296" s="217">
        <f t="shared" si="130"/>
        <v>48.931816894949691</v>
      </c>
      <c r="X296" s="560">
        <f t="shared" si="120"/>
        <v>27488230.471117124</v>
      </c>
      <c r="Y296" s="560">
        <f t="shared" si="121"/>
        <v>3.7306561577944091E-6</v>
      </c>
      <c r="Z296" s="553">
        <f t="shared" si="131"/>
        <v>5.6358344754766927E-4</v>
      </c>
      <c r="AA296" s="217">
        <f t="shared" si="122"/>
        <v>12.3</v>
      </c>
      <c r="AB296" s="217">
        <f t="shared" si="123"/>
        <v>50</v>
      </c>
      <c r="AC296" s="355">
        <f t="shared" si="132"/>
        <v>50</v>
      </c>
      <c r="AD296" s="217">
        <f t="shared" si="124"/>
        <v>1.3309763775025403</v>
      </c>
      <c r="AE296" s="222">
        <f>$AT$22/$AU$22</f>
        <v>4.1266164242118135</v>
      </c>
      <c r="AF296" s="194">
        <f t="shared" si="133"/>
        <v>0.31187696317180352</v>
      </c>
      <c r="AG296" s="218">
        <f t="shared" si="134"/>
        <v>7.5576920922901678E-2</v>
      </c>
      <c r="AH296" s="41">
        <f t="shared" si="135"/>
        <v>1.307684253625875E-3</v>
      </c>
      <c r="AI296" s="218">
        <f t="shared" si="136"/>
        <v>5.7118709761865335E-3</v>
      </c>
      <c r="AJ296" s="41">
        <f t="shared" si="137"/>
        <v>3.9623212767706216E-2</v>
      </c>
      <c r="AK296" s="41">
        <f t="shared" si="138"/>
        <v>0.8</v>
      </c>
      <c r="AL296" s="123">
        <f>D296</f>
        <v>3.47</v>
      </c>
      <c r="AM296" s="123">
        <f>D313</f>
        <v>22.739000000000001</v>
      </c>
      <c r="AN296" s="39">
        <f t="shared" si="140"/>
        <v>5.2050000000000001</v>
      </c>
      <c r="AO296" s="39">
        <f t="shared" si="141"/>
        <v>13.88</v>
      </c>
      <c r="AP296" s="39">
        <f t="shared" si="142"/>
        <v>9.095600000000001</v>
      </c>
      <c r="AQ296" s="39">
        <f t="shared" si="143"/>
        <v>11.4878</v>
      </c>
    </row>
    <row r="297" spans="3:43" x14ac:dyDescent="0.25">
      <c r="C297" s="1166"/>
      <c r="D297" s="75">
        <v>5.5709999999999997</v>
      </c>
      <c r="E297" s="21">
        <f t="shared" si="125"/>
        <v>5571000</v>
      </c>
      <c r="F297" s="75">
        <v>0.19600000000000001</v>
      </c>
      <c r="G297" s="21">
        <f t="shared" si="126"/>
        <v>0.26087136999049793</v>
      </c>
      <c r="H297" s="75">
        <f t="shared" si="127"/>
        <v>0.50071082473490414</v>
      </c>
      <c r="I297" s="1169"/>
      <c r="J297" s="74">
        <v>125</v>
      </c>
      <c r="K297" s="74">
        <v>250</v>
      </c>
      <c r="L297" s="74">
        <v>1830</v>
      </c>
      <c r="M297" s="1172"/>
      <c r="N297" s="1172"/>
      <c r="O297" s="221">
        <v>12.7</v>
      </c>
      <c r="P297" s="221">
        <f t="shared" si="145"/>
        <v>253.35373954874885</v>
      </c>
      <c r="Q297" s="221">
        <v>132300</v>
      </c>
      <c r="R297" s="221">
        <v>42</v>
      </c>
      <c r="S297" s="222">
        <f t="shared" si="128"/>
        <v>33837.437603866332</v>
      </c>
      <c r="T297" s="221">
        <v>200</v>
      </c>
      <c r="U297" s="222">
        <f t="shared" si="129"/>
        <v>3.9098705271017078</v>
      </c>
      <c r="V297" s="1044">
        <f t="shared" si="119"/>
        <v>1.0134149581949954E-2</v>
      </c>
      <c r="W297" s="222">
        <f t="shared" si="130"/>
        <v>48.931816894949691</v>
      </c>
      <c r="X297" s="561">
        <f t="shared" si="120"/>
        <v>27488230.471117124</v>
      </c>
      <c r="Y297" s="561">
        <f t="shared" si="121"/>
        <v>5.9894770763898142E-6</v>
      </c>
      <c r="Z297" s="554">
        <f t="shared" si="131"/>
        <v>9.0481941967955788E-4</v>
      </c>
      <c r="AA297" s="222">
        <f t="shared" si="122"/>
        <v>12.3</v>
      </c>
      <c r="AB297" s="222">
        <f t="shared" si="123"/>
        <v>50</v>
      </c>
      <c r="AC297" s="355">
        <f t="shared" si="132"/>
        <v>50</v>
      </c>
      <c r="AD297" s="222">
        <f t="shared" si="124"/>
        <v>1.3309763775025403</v>
      </c>
      <c r="AE297" s="222">
        <f t="shared" ref="AE297:AE313" si="146">$AT$22/$AU$22</f>
        <v>4.1266164242118135</v>
      </c>
      <c r="AF297" s="115">
        <f t="shared" si="133"/>
        <v>0.50071082473490414</v>
      </c>
      <c r="AG297" s="223">
        <f t="shared" si="134"/>
        <v>0.12133689523385742</v>
      </c>
      <c r="AH297" s="40">
        <f t="shared" si="135"/>
        <v>3.1653322090049903E-2</v>
      </c>
      <c r="AI297" s="223">
        <f t="shared" si="136"/>
        <v>1.4722642144992091E-2</v>
      </c>
      <c r="AJ297" s="40">
        <f t="shared" si="137"/>
        <v>3.9623212767706216E-2</v>
      </c>
      <c r="AK297" s="40">
        <f t="shared" si="138"/>
        <v>0.8</v>
      </c>
      <c r="AL297" s="39"/>
      <c r="AM297" s="39"/>
      <c r="AN297" s="39"/>
      <c r="AO297" s="39"/>
      <c r="AP297" s="39"/>
      <c r="AQ297" s="39"/>
    </row>
    <row r="298" spans="3:43" x14ac:dyDescent="0.25">
      <c r="C298" s="1166"/>
      <c r="D298" s="75">
        <v>6.3010000000000002</v>
      </c>
      <c r="E298" s="21">
        <f t="shared" si="125"/>
        <v>6301000</v>
      </c>
      <c r="F298" s="75">
        <v>0.25900000000000001</v>
      </c>
      <c r="G298" s="21">
        <f t="shared" si="126"/>
        <v>0.34472288177315796</v>
      </c>
      <c r="H298" s="75">
        <f t="shared" si="127"/>
        <v>0.56632182851456303</v>
      </c>
      <c r="I298" s="1169"/>
      <c r="J298" s="74">
        <v>125</v>
      </c>
      <c r="K298" s="74">
        <v>250</v>
      </c>
      <c r="L298" s="74">
        <v>1830</v>
      </c>
      <c r="M298" s="1172"/>
      <c r="N298" s="1172"/>
      <c r="O298" s="221">
        <v>12.7</v>
      </c>
      <c r="P298" s="221">
        <f t="shared" si="145"/>
        <v>253.35373954874885</v>
      </c>
      <c r="Q298" s="221">
        <v>132300</v>
      </c>
      <c r="R298" s="221">
        <v>42</v>
      </c>
      <c r="S298" s="222">
        <f t="shared" si="128"/>
        <v>33837.437603866332</v>
      </c>
      <c r="T298" s="221">
        <v>200</v>
      </c>
      <c r="U298" s="222">
        <f t="shared" si="129"/>
        <v>3.9098705271017078</v>
      </c>
      <c r="V298" s="1044">
        <f t="shared" si="119"/>
        <v>1.0134149581949954E-2</v>
      </c>
      <c r="W298" s="222">
        <f t="shared" si="130"/>
        <v>48.931816894949691</v>
      </c>
      <c r="X298" s="561">
        <f t="shared" si="120"/>
        <v>27488230.471117124</v>
      </c>
      <c r="Y298" s="561">
        <f t="shared" si="121"/>
        <v>6.7743125216895023E-6</v>
      </c>
      <c r="Z298" s="554">
        <f t="shared" si="131"/>
        <v>1.0233830844374248E-3</v>
      </c>
      <c r="AA298" s="222">
        <f t="shared" si="122"/>
        <v>12.3</v>
      </c>
      <c r="AB298" s="222">
        <f t="shared" si="123"/>
        <v>50</v>
      </c>
      <c r="AC298" s="355">
        <f t="shared" si="132"/>
        <v>50</v>
      </c>
      <c r="AD298" s="222">
        <f t="shared" si="124"/>
        <v>1.3309763775025403</v>
      </c>
      <c r="AE298" s="222">
        <f t="shared" si="146"/>
        <v>4.1266164242118135</v>
      </c>
      <c r="AF298" s="115">
        <f t="shared" si="133"/>
        <v>0.56632182851456303</v>
      </c>
      <c r="AG298" s="223">
        <f t="shared" si="134"/>
        <v>0.13723636274789724</v>
      </c>
      <c r="AH298" s="40">
        <f t="shared" si="135"/>
        <v>4.7308514450521602E-2</v>
      </c>
      <c r="AI298" s="223">
        <f t="shared" si="136"/>
        <v>1.8833819260272437E-2</v>
      </c>
      <c r="AJ298" s="40">
        <f t="shared" si="137"/>
        <v>3.9623212767706216E-2</v>
      </c>
      <c r="AK298" s="40">
        <f t="shared" si="138"/>
        <v>0.8</v>
      </c>
      <c r="AL298" s="39"/>
      <c r="AM298" s="39"/>
      <c r="AN298" s="39"/>
      <c r="AO298" s="39"/>
      <c r="AP298" s="39"/>
      <c r="AQ298" s="39"/>
    </row>
    <row r="299" spans="3:43" x14ac:dyDescent="0.25">
      <c r="C299" s="1166"/>
      <c r="D299" s="75">
        <v>7.5789999999999997</v>
      </c>
      <c r="E299" s="21">
        <f t="shared" si="125"/>
        <v>7579000</v>
      </c>
      <c r="F299" s="75">
        <v>0.33900000000000002</v>
      </c>
      <c r="G299" s="21">
        <f t="shared" si="126"/>
        <v>0.45120099197336117</v>
      </c>
      <c r="H299" s="75">
        <f t="shared" si="127"/>
        <v>0.68118602417265095</v>
      </c>
      <c r="I299" s="1169"/>
      <c r="J299" s="74">
        <v>125</v>
      </c>
      <c r="K299" s="74">
        <v>250</v>
      </c>
      <c r="L299" s="74">
        <v>1830</v>
      </c>
      <c r="M299" s="1172"/>
      <c r="N299" s="1172"/>
      <c r="O299" s="221">
        <v>12.7</v>
      </c>
      <c r="P299" s="221">
        <f t="shared" si="145"/>
        <v>253.35373954874885</v>
      </c>
      <c r="Q299" s="221">
        <v>132300</v>
      </c>
      <c r="R299" s="221">
        <v>42</v>
      </c>
      <c r="S299" s="222">
        <f t="shared" si="128"/>
        <v>33837.437603866332</v>
      </c>
      <c r="T299" s="221">
        <v>200</v>
      </c>
      <c r="U299" s="222">
        <f t="shared" si="129"/>
        <v>3.9098705271017078</v>
      </c>
      <c r="V299" s="1044">
        <f t="shared" si="119"/>
        <v>1.0134149581949954E-2</v>
      </c>
      <c r="W299" s="222">
        <f t="shared" si="130"/>
        <v>48.931816894949691</v>
      </c>
      <c r="X299" s="561">
        <f t="shared" si="120"/>
        <v>27488230.471117124</v>
      </c>
      <c r="Y299" s="561">
        <f t="shared" si="121"/>
        <v>8.1483121094881351E-6</v>
      </c>
      <c r="Z299" s="554">
        <f t="shared" si="131"/>
        <v>1.2309507057532522E-3</v>
      </c>
      <c r="AA299" s="222">
        <f t="shared" si="122"/>
        <v>12.3</v>
      </c>
      <c r="AB299" s="222">
        <f t="shared" si="123"/>
        <v>50</v>
      </c>
      <c r="AC299" s="355">
        <f t="shared" si="132"/>
        <v>50</v>
      </c>
      <c r="AD299" s="222">
        <f t="shared" si="124"/>
        <v>1.3309763775025403</v>
      </c>
      <c r="AE299" s="222">
        <f t="shared" si="146"/>
        <v>4.1266164242118135</v>
      </c>
      <c r="AF299" s="115">
        <f t="shared" si="133"/>
        <v>0.68118602417265095</v>
      </c>
      <c r="AG299" s="223">
        <f t="shared" si="134"/>
        <v>0.16507132094370944</v>
      </c>
      <c r="AH299" s="40">
        <f t="shared" si="135"/>
        <v>7.4480343756154768E-2</v>
      </c>
      <c r="AI299" s="223">
        <f t="shared" si="136"/>
        <v>2.7248540998101128E-2</v>
      </c>
      <c r="AJ299" s="40">
        <f t="shared" si="137"/>
        <v>3.9623212767706216E-2</v>
      </c>
      <c r="AK299" s="40">
        <f t="shared" si="138"/>
        <v>0.8</v>
      </c>
      <c r="AL299" s="39"/>
      <c r="AM299" s="39"/>
      <c r="AN299" s="39"/>
      <c r="AO299" s="39"/>
      <c r="AP299" s="39"/>
      <c r="AQ299" s="39"/>
    </row>
    <row r="300" spans="3:43" x14ac:dyDescent="0.25">
      <c r="C300" s="1166"/>
      <c r="D300" s="75">
        <v>8.6760000000000002</v>
      </c>
      <c r="E300" s="21">
        <f t="shared" si="125"/>
        <v>8676000</v>
      </c>
      <c r="F300" s="75">
        <v>0.44700000000000001</v>
      </c>
      <c r="G300" s="21">
        <f t="shared" si="126"/>
        <v>0.59494644074363556</v>
      </c>
      <c r="H300" s="75">
        <f t="shared" si="127"/>
        <v>0.77978228601687816</v>
      </c>
      <c r="I300" s="1169"/>
      <c r="J300" s="74">
        <v>125</v>
      </c>
      <c r="K300" s="74">
        <v>250</v>
      </c>
      <c r="L300" s="74">
        <v>1830</v>
      </c>
      <c r="M300" s="1172"/>
      <c r="N300" s="1172"/>
      <c r="O300" s="221">
        <v>12.7</v>
      </c>
      <c r="P300" s="221">
        <f t="shared" si="145"/>
        <v>253.35373954874885</v>
      </c>
      <c r="Q300" s="221">
        <v>132300</v>
      </c>
      <c r="R300" s="221">
        <v>42</v>
      </c>
      <c r="S300" s="222">
        <f t="shared" si="128"/>
        <v>33837.437603866332</v>
      </c>
      <c r="T300" s="221">
        <v>200</v>
      </c>
      <c r="U300" s="222">
        <f t="shared" si="129"/>
        <v>3.9098705271017078</v>
      </c>
      <c r="V300" s="1044">
        <f t="shared" si="119"/>
        <v>1.0134149581949954E-2</v>
      </c>
      <c r="W300" s="222">
        <f t="shared" si="130"/>
        <v>48.931816894949691</v>
      </c>
      <c r="X300" s="561">
        <f t="shared" si="120"/>
        <v>27488230.471117124</v>
      </c>
      <c r="Y300" s="561">
        <f t="shared" si="121"/>
        <v>9.3277155115343792E-6</v>
      </c>
      <c r="Z300" s="554">
        <f t="shared" si="131"/>
        <v>1.4091210348482937E-3</v>
      </c>
      <c r="AA300" s="222">
        <f t="shared" si="122"/>
        <v>12.3</v>
      </c>
      <c r="AB300" s="222">
        <f t="shared" si="123"/>
        <v>50</v>
      </c>
      <c r="AC300" s="355">
        <f t="shared" si="132"/>
        <v>50</v>
      </c>
      <c r="AD300" s="222">
        <f t="shared" si="124"/>
        <v>1.3309763775025403</v>
      </c>
      <c r="AE300" s="222">
        <f t="shared" si="146"/>
        <v>4.1266164242118135</v>
      </c>
      <c r="AF300" s="115">
        <f t="shared" si="133"/>
        <v>0.77978228601687816</v>
      </c>
      <c r="AG300" s="223">
        <f t="shared" si="134"/>
        <v>0.18896408239973919</v>
      </c>
      <c r="AH300" s="40">
        <f t="shared" si="135"/>
        <v>0.11242350825211191</v>
      </c>
      <c r="AI300" s="223">
        <f t="shared" si="136"/>
        <v>3.5707424437175422E-2</v>
      </c>
      <c r="AJ300" s="40">
        <f t="shared" si="137"/>
        <v>3.9623212767706216E-2</v>
      </c>
      <c r="AK300" s="40">
        <f t="shared" si="138"/>
        <v>0.8</v>
      </c>
      <c r="AL300" s="39"/>
      <c r="AM300" s="39"/>
      <c r="AN300" s="39"/>
      <c r="AO300" s="39"/>
      <c r="AP300" s="39"/>
      <c r="AQ300" s="39"/>
    </row>
    <row r="301" spans="3:43" x14ac:dyDescent="0.25">
      <c r="C301" s="1166"/>
      <c r="D301" s="75">
        <v>9.4969999999999999</v>
      </c>
      <c r="E301" s="21">
        <f t="shared" si="125"/>
        <v>9497000</v>
      </c>
      <c r="F301" s="75">
        <v>0.52700000000000002</v>
      </c>
      <c r="G301" s="21">
        <f t="shared" si="126"/>
        <v>0.70142455094383871</v>
      </c>
      <c r="H301" s="75">
        <f t="shared" si="127"/>
        <v>0.85357219574715204</v>
      </c>
      <c r="I301" s="1169"/>
      <c r="J301" s="74">
        <v>125</v>
      </c>
      <c r="K301" s="74">
        <v>250</v>
      </c>
      <c r="L301" s="74">
        <v>1830</v>
      </c>
      <c r="M301" s="1172"/>
      <c r="N301" s="1172"/>
      <c r="O301" s="221">
        <v>12.7</v>
      </c>
      <c r="P301" s="221">
        <f t="shared" si="145"/>
        <v>253.35373954874885</v>
      </c>
      <c r="Q301" s="221">
        <v>132300</v>
      </c>
      <c r="R301" s="221">
        <v>42</v>
      </c>
      <c r="S301" s="222">
        <f t="shared" si="128"/>
        <v>33837.437603866332</v>
      </c>
      <c r="T301" s="221">
        <v>200</v>
      </c>
      <c r="U301" s="222">
        <f t="shared" si="129"/>
        <v>3.9098705271017078</v>
      </c>
      <c r="V301" s="1044">
        <f t="shared" si="119"/>
        <v>1.0134149581949954E-2</v>
      </c>
      <c r="W301" s="222">
        <f t="shared" si="130"/>
        <v>48.931816894949691</v>
      </c>
      <c r="X301" s="561">
        <f t="shared" si="120"/>
        <v>27488230.471117124</v>
      </c>
      <c r="Y301" s="561">
        <f t="shared" si="121"/>
        <v>1.0210386608234439E-5</v>
      </c>
      <c r="Z301" s="554">
        <f t="shared" si="131"/>
        <v>1.5424645537061138E-3</v>
      </c>
      <c r="AA301" s="222">
        <f t="shared" si="122"/>
        <v>12.3</v>
      </c>
      <c r="AB301" s="222">
        <f t="shared" si="123"/>
        <v>50</v>
      </c>
      <c r="AC301" s="355">
        <f t="shared" si="132"/>
        <v>50</v>
      </c>
      <c r="AD301" s="222">
        <f t="shared" si="124"/>
        <v>1.3309763775025403</v>
      </c>
      <c r="AE301" s="222">
        <f t="shared" si="146"/>
        <v>4.1266164242118135</v>
      </c>
      <c r="AF301" s="115">
        <f t="shared" si="133"/>
        <v>0.85357219574715204</v>
      </c>
      <c r="AG301" s="223">
        <f t="shared" si="134"/>
        <v>0.20684553832991273</v>
      </c>
      <c r="AH301" s="40">
        <f t="shared" si="135"/>
        <v>0.14508653883779563</v>
      </c>
      <c r="AI301" s="223">
        <f t="shared" si="136"/>
        <v>4.2785076726991396E-2</v>
      </c>
      <c r="AJ301" s="40">
        <f t="shared" si="137"/>
        <v>3.9623212767706216E-2</v>
      </c>
      <c r="AK301" s="40">
        <f t="shared" si="138"/>
        <v>0.8</v>
      </c>
      <c r="AL301" s="39"/>
      <c r="AM301" s="39"/>
      <c r="AN301" s="39"/>
      <c r="AO301" s="39"/>
      <c r="AP301" s="39"/>
      <c r="AQ301" s="39"/>
    </row>
    <row r="302" spans="3:43" x14ac:dyDescent="0.25">
      <c r="C302" s="1166"/>
      <c r="D302" s="75">
        <v>10.685</v>
      </c>
      <c r="E302" s="21">
        <f t="shared" si="125"/>
        <v>10685000</v>
      </c>
      <c r="F302" s="75">
        <v>0.66600000000000004</v>
      </c>
      <c r="G302" s="21">
        <f t="shared" si="126"/>
        <v>0.88643026741669184</v>
      </c>
      <c r="H302" s="75">
        <f t="shared" si="127"/>
        <v>0.96034736354199446</v>
      </c>
      <c r="I302" s="1169"/>
      <c r="J302" s="74">
        <v>125</v>
      </c>
      <c r="K302" s="74">
        <v>250</v>
      </c>
      <c r="L302" s="74">
        <v>1830</v>
      </c>
      <c r="M302" s="1172"/>
      <c r="N302" s="1172"/>
      <c r="O302" s="221">
        <v>12.7</v>
      </c>
      <c r="P302" s="221">
        <f t="shared" si="145"/>
        <v>253.35373954874885</v>
      </c>
      <c r="Q302" s="221">
        <v>132300</v>
      </c>
      <c r="R302" s="221">
        <v>42</v>
      </c>
      <c r="S302" s="222">
        <f t="shared" si="128"/>
        <v>33837.437603866332</v>
      </c>
      <c r="T302" s="221">
        <v>200</v>
      </c>
      <c r="U302" s="222">
        <f t="shared" si="129"/>
        <v>3.9098705271017078</v>
      </c>
      <c r="V302" s="1044">
        <f t="shared" si="119"/>
        <v>1.0134149581949954E-2</v>
      </c>
      <c r="W302" s="222">
        <f t="shared" si="130"/>
        <v>48.931816894949691</v>
      </c>
      <c r="X302" s="561">
        <f t="shared" si="120"/>
        <v>27488230.471117124</v>
      </c>
      <c r="Y302" s="561">
        <f t="shared" si="121"/>
        <v>1.1487625661681056E-5</v>
      </c>
      <c r="Z302" s="554">
        <f t="shared" si="131"/>
        <v>1.7354147369011085E-3</v>
      </c>
      <c r="AA302" s="222">
        <f t="shared" si="122"/>
        <v>12.3</v>
      </c>
      <c r="AB302" s="222">
        <f t="shared" si="123"/>
        <v>50</v>
      </c>
      <c r="AC302" s="355">
        <f t="shared" si="132"/>
        <v>50</v>
      </c>
      <c r="AD302" s="222">
        <f t="shared" si="124"/>
        <v>1.3309763775025403</v>
      </c>
      <c r="AE302" s="222">
        <f t="shared" si="146"/>
        <v>4.1266164242118135</v>
      </c>
      <c r="AF302" s="115">
        <f t="shared" si="133"/>
        <v>0.96034736354199446</v>
      </c>
      <c r="AG302" s="223">
        <f t="shared" si="134"/>
        <v>0.23272028820207619</v>
      </c>
      <c r="AH302" s="40">
        <f t="shared" si="135"/>
        <v>0.20629030730425599</v>
      </c>
      <c r="AI302" s="223">
        <f t="shared" si="136"/>
        <v>5.4158732540857402E-2</v>
      </c>
      <c r="AJ302" s="40">
        <f t="shared" si="137"/>
        <v>3.9623212767706216E-2</v>
      </c>
      <c r="AK302" s="40">
        <f t="shared" si="138"/>
        <v>0.8</v>
      </c>
      <c r="AL302" s="39"/>
      <c r="AM302" s="39"/>
      <c r="AN302" s="39"/>
      <c r="AO302" s="39"/>
      <c r="AP302" s="39"/>
      <c r="AQ302" s="39"/>
    </row>
    <row r="303" spans="3:43" x14ac:dyDescent="0.25">
      <c r="C303" s="1166"/>
      <c r="D303" s="75">
        <v>11.781000000000001</v>
      </c>
      <c r="E303" s="21">
        <f t="shared" si="125"/>
        <v>11781000</v>
      </c>
      <c r="F303" s="75">
        <v>0.747</v>
      </c>
      <c r="G303" s="21">
        <f t="shared" si="126"/>
        <v>0.99423935399439756</v>
      </c>
      <c r="H303" s="75">
        <f t="shared" si="127"/>
        <v>1.0588537472988522</v>
      </c>
      <c r="I303" s="1169"/>
      <c r="J303" s="74">
        <v>125</v>
      </c>
      <c r="K303" s="74">
        <v>250</v>
      </c>
      <c r="L303" s="74">
        <v>1830</v>
      </c>
      <c r="M303" s="1172"/>
      <c r="N303" s="1172"/>
      <c r="O303" s="221">
        <v>12.7</v>
      </c>
      <c r="P303" s="221">
        <f t="shared" si="145"/>
        <v>253.35373954874885</v>
      </c>
      <c r="Q303" s="221">
        <v>132300</v>
      </c>
      <c r="R303" s="221">
        <v>42</v>
      </c>
      <c r="S303" s="222">
        <f t="shared" si="128"/>
        <v>33837.437603866332</v>
      </c>
      <c r="T303" s="221">
        <v>200</v>
      </c>
      <c r="U303" s="222">
        <f t="shared" si="129"/>
        <v>3.9098705271017078</v>
      </c>
      <c r="V303" s="1044">
        <f t="shared" si="119"/>
        <v>1.0134149581949954E-2</v>
      </c>
      <c r="W303" s="222">
        <f t="shared" si="130"/>
        <v>48.931816894949691</v>
      </c>
      <c r="X303" s="561">
        <f t="shared" si="120"/>
        <v>27488230.471117124</v>
      </c>
      <c r="Y303" s="561">
        <f t="shared" si="121"/>
        <v>1.2665953946678943E-5</v>
      </c>
      <c r="Z303" s="554">
        <f t="shared" si="131"/>
        <v>1.9134226500170293E-3</v>
      </c>
      <c r="AA303" s="222">
        <f t="shared" si="122"/>
        <v>12.3</v>
      </c>
      <c r="AB303" s="222">
        <f t="shared" si="123"/>
        <v>50</v>
      </c>
      <c r="AC303" s="355">
        <f t="shared" si="132"/>
        <v>50</v>
      </c>
      <c r="AD303" s="222">
        <f t="shared" si="124"/>
        <v>1.3309763775025403</v>
      </c>
      <c r="AE303" s="222">
        <f t="shared" si="146"/>
        <v>4.1266164242118135</v>
      </c>
      <c r="AF303" s="115">
        <f t="shared" si="133"/>
        <v>1.0588537472988522</v>
      </c>
      <c r="AG303" s="223">
        <f t="shared" si="134"/>
        <v>0.25659126956562095</v>
      </c>
      <c r="AH303" s="40">
        <f t="shared" si="135"/>
        <v>0.25511313809352532</v>
      </c>
      <c r="AI303" s="223">
        <f t="shared" si="136"/>
        <v>6.5839079617297153E-2</v>
      </c>
      <c r="AJ303" s="40">
        <f t="shared" si="137"/>
        <v>3.9623212767706216E-2</v>
      </c>
      <c r="AK303" s="40">
        <f t="shared" si="138"/>
        <v>0.8</v>
      </c>
      <c r="AL303" s="39"/>
      <c r="AM303" s="39"/>
      <c r="AN303" s="39"/>
      <c r="AO303" s="39"/>
      <c r="AP303" s="39"/>
      <c r="AQ303" s="39"/>
    </row>
    <row r="304" spans="3:43" x14ac:dyDescent="0.25">
      <c r="C304" s="1166"/>
      <c r="D304" s="75">
        <v>13.058999999999999</v>
      </c>
      <c r="E304" s="21">
        <f t="shared" si="125"/>
        <v>13059000</v>
      </c>
      <c r="F304" s="75">
        <v>0.872</v>
      </c>
      <c r="G304" s="21">
        <f t="shared" si="126"/>
        <v>1.1606114011822151</v>
      </c>
      <c r="H304" s="75">
        <f t="shared" si="127"/>
        <v>1.17371794295694</v>
      </c>
      <c r="I304" s="1169"/>
      <c r="J304" s="74">
        <v>125</v>
      </c>
      <c r="K304" s="74">
        <v>250</v>
      </c>
      <c r="L304" s="74">
        <v>1830</v>
      </c>
      <c r="M304" s="1172"/>
      <c r="N304" s="1172"/>
      <c r="O304" s="221">
        <v>12.7</v>
      </c>
      <c r="P304" s="221">
        <f t="shared" si="145"/>
        <v>253.35373954874885</v>
      </c>
      <c r="Q304" s="221">
        <v>132300</v>
      </c>
      <c r="R304" s="221">
        <v>42</v>
      </c>
      <c r="S304" s="222">
        <f t="shared" si="128"/>
        <v>33837.437603866332</v>
      </c>
      <c r="T304" s="221">
        <v>200</v>
      </c>
      <c r="U304" s="222">
        <f t="shared" si="129"/>
        <v>3.9098705271017078</v>
      </c>
      <c r="V304" s="1044">
        <f t="shared" si="119"/>
        <v>1.0134149581949954E-2</v>
      </c>
      <c r="W304" s="222">
        <f t="shared" si="130"/>
        <v>48.931816894949691</v>
      </c>
      <c r="X304" s="561">
        <f t="shared" si="120"/>
        <v>27488230.471117124</v>
      </c>
      <c r="Y304" s="561">
        <f t="shared" si="121"/>
        <v>1.4039953534477577E-5</v>
      </c>
      <c r="Z304" s="554">
        <f t="shared" si="131"/>
        <v>2.1209902713328569E-3</v>
      </c>
      <c r="AA304" s="222">
        <f t="shared" si="122"/>
        <v>12.3</v>
      </c>
      <c r="AB304" s="222">
        <f t="shared" si="123"/>
        <v>50</v>
      </c>
      <c r="AC304" s="355">
        <f t="shared" si="132"/>
        <v>50</v>
      </c>
      <c r="AD304" s="222">
        <f t="shared" si="124"/>
        <v>1.3309763775025403</v>
      </c>
      <c r="AE304" s="222">
        <f t="shared" si="146"/>
        <v>4.1266164242118135</v>
      </c>
      <c r="AF304" s="115">
        <f t="shared" si="133"/>
        <v>1.17371794295694</v>
      </c>
      <c r="AG304" s="223">
        <f t="shared" si="134"/>
        <v>0.28442622776143311</v>
      </c>
      <c r="AH304" s="40">
        <f t="shared" si="135"/>
        <v>0.33010832273516871</v>
      </c>
      <c r="AI304" s="223">
        <f t="shared" si="136"/>
        <v>8.0898279038598628E-2</v>
      </c>
      <c r="AJ304" s="40">
        <f t="shared" si="137"/>
        <v>3.9623212767706216E-2</v>
      </c>
      <c r="AK304" s="40">
        <f t="shared" si="138"/>
        <v>0.8</v>
      </c>
      <c r="AL304" s="39"/>
      <c r="AM304" s="39"/>
      <c r="AN304" s="39"/>
      <c r="AO304" s="39"/>
      <c r="AP304" s="39"/>
      <c r="AQ304" s="39"/>
    </row>
    <row r="305" spans="3:43" x14ac:dyDescent="0.25">
      <c r="C305" s="1166"/>
      <c r="D305" s="75">
        <v>14.521000000000001</v>
      </c>
      <c r="E305" s="21">
        <f t="shared" si="125"/>
        <v>14521000</v>
      </c>
      <c r="F305" s="75">
        <v>0.98399999999999999</v>
      </c>
      <c r="G305" s="21">
        <f t="shared" si="126"/>
        <v>1.3096807554624996</v>
      </c>
      <c r="H305" s="75">
        <f t="shared" si="127"/>
        <v>1.3051197066909968</v>
      </c>
      <c r="I305" s="1169"/>
      <c r="J305" s="74">
        <v>125</v>
      </c>
      <c r="K305" s="74">
        <v>250</v>
      </c>
      <c r="L305" s="74">
        <v>1830</v>
      </c>
      <c r="M305" s="1172"/>
      <c r="N305" s="1172"/>
      <c r="O305" s="221">
        <v>12.7</v>
      </c>
      <c r="P305" s="221">
        <f t="shared" si="145"/>
        <v>253.35373954874885</v>
      </c>
      <c r="Q305" s="221">
        <v>132300</v>
      </c>
      <c r="R305" s="221">
        <v>42</v>
      </c>
      <c r="S305" s="222">
        <f t="shared" si="128"/>
        <v>33837.437603866332</v>
      </c>
      <c r="T305" s="221">
        <v>200</v>
      </c>
      <c r="U305" s="222">
        <f t="shared" si="129"/>
        <v>3.9098705271017078</v>
      </c>
      <c r="V305" s="1044">
        <f t="shared" si="119"/>
        <v>1.0134149581949954E-2</v>
      </c>
      <c r="W305" s="222">
        <f t="shared" si="130"/>
        <v>48.931816894949691</v>
      </c>
      <c r="X305" s="561">
        <f t="shared" si="120"/>
        <v>27488230.471117124</v>
      </c>
      <c r="Y305" s="561">
        <f t="shared" si="121"/>
        <v>1.5611774659173664E-5</v>
      </c>
      <c r="Z305" s="554">
        <f t="shared" si="131"/>
        <v>2.3584424328068317E-3</v>
      </c>
      <c r="AA305" s="222">
        <f t="shared" si="122"/>
        <v>12.3</v>
      </c>
      <c r="AB305" s="222">
        <f t="shared" si="123"/>
        <v>50</v>
      </c>
      <c r="AC305" s="355">
        <f t="shared" si="132"/>
        <v>50</v>
      </c>
      <c r="AD305" s="222">
        <f t="shared" si="124"/>
        <v>1.3309763775025403</v>
      </c>
      <c r="AE305" s="222">
        <f t="shared" si="146"/>
        <v>4.1266164242118135</v>
      </c>
      <c r="AF305" s="115">
        <f t="shared" si="133"/>
        <v>1.3051197066909968</v>
      </c>
      <c r="AG305" s="223">
        <f t="shared" si="134"/>
        <v>0.31626872297448277</v>
      </c>
      <c r="AH305" s="40">
        <f t="shared" si="135"/>
        <v>0.41421106003438063</v>
      </c>
      <c r="AI305" s="223">
        <f t="shared" si="136"/>
        <v>0.10002590513191013</v>
      </c>
      <c r="AJ305" s="40">
        <f t="shared" si="137"/>
        <v>3.9623212767706216E-2</v>
      </c>
      <c r="AK305" s="40">
        <f t="shared" si="138"/>
        <v>0.8</v>
      </c>
      <c r="AL305" s="39"/>
      <c r="AM305" s="39"/>
      <c r="AN305" s="39"/>
      <c r="AO305" s="39"/>
      <c r="AP305" s="39"/>
      <c r="AQ305" s="39"/>
    </row>
    <row r="306" spans="3:43" x14ac:dyDescent="0.25">
      <c r="C306" s="1166"/>
      <c r="D306" s="75">
        <v>15.250999999999999</v>
      </c>
      <c r="E306" s="21">
        <f t="shared" si="125"/>
        <v>15251000</v>
      </c>
      <c r="F306" s="75">
        <v>1.069</v>
      </c>
      <c r="G306" s="21">
        <f t="shared" si="126"/>
        <v>1.4228137475502154</v>
      </c>
      <c r="H306" s="75">
        <f t="shared" si="127"/>
        <v>1.3707307104706559</v>
      </c>
      <c r="I306" s="1169"/>
      <c r="J306" s="74">
        <v>125</v>
      </c>
      <c r="K306" s="74">
        <v>250</v>
      </c>
      <c r="L306" s="74">
        <v>1830</v>
      </c>
      <c r="M306" s="1172"/>
      <c r="N306" s="1172"/>
      <c r="O306" s="221">
        <v>12.7</v>
      </c>
      <c r="P306" s="221">
        <f t="shared" si="145"/>
        <v>253.35373954874885</v>
      </c>
      <c r="Q306" s="221">
        <v>132300</v>
      </c>
      <c r="R306" s="221">
        <v>42</v>
      </c>
      <c r="S306" s="222">
        <f t="shared" si="128"/>
        <v>33837.437603866332</v>
      </c>
      <c r="T306" s="221">
        <v>200</v>
      </c>
      <c r="U306" s="222">
        <f t="shared" si="129"/>
        <v>3.9098705271017078</v>
      </c>
      <c r="V306" s="1044">
        <f t="shared" si="119"/>
        <v>1.0134149581949954E-2</v>
      </c>
      <c r="W306" s="222">
        <f t="shared" si="130"/>
        <v>48.931816894949691</v>
      </c>
      <c r="X306" s="561">
        <f t="shared" si="120"/>
        <v>27488230.471117124</v>
      </c>
      <c r="Y306" s="561">
        <f t="shared" si="121"/>
        <v>1.6396610104473354E-5</v>
      </c>
      <c r="Z306" s="554">
        <f t="shared" si="131"/>
        <v>2.4770060975646989E-3</v>
      </c>
      <c r="AA306" s="222">
        <f t="shared" si="122"/>
        <v>12.3</v>
      </c>
      <c r="AB306" s="222">
        <f t="shared" si="123"/>
        <v>50</v>
      </c>
      <c r="AC306" s="355">
        <f t="shared" si="132"/>
        <v>50</v>
      </c>
      <c r="AD306" s="222">
        <f t="shared" si="124"/>
        <v>1.3309763775025403</v>
      </c>
      <c r="AE306" s="222">
        <f t="shared" si="146"/>
        <v>4.1266164242118135</v>
      </c>
      <c r="AF306" s="115">
        <f t="shared" si="133"/>
        <v>1.3707307104706559</v>
      </c>
      <c r="AG306" s="223">
        <f t="shared" si="134"/>
        <v>0.33216819048852264</v>
      </c>
      <c r="AH306" s="40">
        <f t="shared" si="135"/>
        <v>0.47261346792594872</v>
      </c>
      <c r="AI306" s="223">
        <f t="shared" si="136"/>
        <v>0.11033570677241947</v>
      </c>
      <c r="AJ306" s="40">
        <f t="shared" si="137"/>
        <v>3.9623212767706216E-2</v>
      </c>
      <c r="AK306" s="40">
        <f t="shared" si="138"/>
        <v>0.8</v>
      </c>
      <c r="AL306" s="39"/>
      <c r="AM306" s="39"/>
      <c r="AN306" s="39"/>
      <c r="AO306" s="39"/>
      <c r="AP306" s="39"/>
      <c r="AQ306" s="39"/>
    </row>
    <row r="307" spans="3:43" x14ac:dyDescent="0.25">
      <c r="C307" s="1166"/>
      <c r="D307" s="75">
        <v>16.347000000000001</v>
      </c>
      <c r="E307" s="21">
        <f t="shared" si="125"/>
        <v>16347000.000000002</v>
      </c>
      <c r="F307" s="75">
        <v>1.145</v>
      </c>
      <c r="G307" s="21">
        <f t="shared" si="126"/>
        <v>1.5239679522404086</v>
      </c>
      <c r="H307" s="75">
        <f t="shared" si="127"/>
        <v>1.4692370942275133</v>
      </c>
      <c r="I307" s="1169"/>
      <c r="J307" s="74">
        <v>125</v>
      </c>
      <c r="K307" s="74">
        <v>250</v>
      </c>
      <c r="L307" s="74">
        <v>1830</v>
      </c>
      <c r="M307" s="1172"/>
      <c r="N307" s="1172"/>
      <c r="O307" s="221">
        <v>12.7</v>
      </c>
      <c r="P307" s="221">
        <f t="shared" si="145"/>
        <v>253.35373954874885</v>
      </c>
      <c r="Q307" s="221">
        <v>132300</v>
      </c>
      <c r="R307" s="221">
        <v>42</v>
      </c>
      <c r="S307" s="222">
        <f t="shared" si="128"/>
        <v>33837.437603866332</v>
      </c>
      <c r="T307" s="221">
        <v>200</v>
      </c>
      <c r="U307" s="222">
        <f t="shared" si="129"/>
        <v>3.9098705271017078</v>
      </c>
      <c r="V307" s="1044">
        <f t="shared" si="119"/>
        <v>1.0134149581949954E-2</v>
      </c>
      <c r="W307" s="222">
        <f t="shared" si="130"/>
        <v>48.931816894949691</v>
      </c>
      <c r="X307" s="561">
        <f t="shared" si="120"/>
        <v>27488230.471117124</v>
      </c>
      <c r="Y307" s="561">
        <f t="shared" si="121"/>
        <v>1.7574938389471242E-5</v>
      </c>
      <c r="Z307" s="554">
        <f t="shared" si="131"/>
        <v>2.6550140106806194E-3</v>
      </c>
      <c r="AA307" s="222">
        <f t="shared" si="122"/>
        <v>12.3</v>
      </c>
      <c r="AB307" s="222">
        <f t="shared" si="123"/>
        <v>50</v>
      </c>
      <c r="AC307" s="355">
        <f t="shared" si="132"/>
        <v>50</v>
      </c>
      <c r="AD307" s="222">
        <f t="shared" si="124"/>
        <v>1.3309763775025403</v>
      </c>
      <c r="AE307" s="222">
        <f t="shared" si="146"/>
        <v>4.1266164242118135</v>
      </c>
      <c r="AF307" s="115">
        <f t="shared" si="133"/>
        <v>1.4692370942275133</v>
      </c>
      <c r="AG307" s="223">
        <f t="shared" si="134"/>
        <v>0.35603917185206729</v>
      </c>
      <c r="AH307" s="40">
        <f t="shared" si="135"/>
        <v>0.54259228764476597</v>
      </c>
      <c r="AI307" s="223">
        <f t="shared" si="136"/>
        <v>0.12676389189310591</v>
      </c>
      <c r="AJ307" s="40">
        <f t="shared" si="137"/>
        <v>3.9623212767706216E-2</v>
      </c>
      <c r="AK307" s="40">
        <f t="shared" si="138"/>
        <v>0.8</v>
      </c>
      <c r="AL307" s="39"/>
      <c r="AM307" s="39"/>
      <c r="AN307" s="39"/>
      <c r="AO307" s="39"/>
      <c r="AP307" s="39"/>
      <c r="AQ307" s="39"/>
    </row>
    <row r="308" spans="3:43" x14ac:dyDescent="0.25">
      <c r="C308" s="1166"/>
      <c r="D308" s="75">
        <v>17.352</v>
      </c>
      <c r="E308" s="21">
        <f t="shared" si="125"/>
        <v>17352000</v>
      </c>
      <c r="F308" s="75">
        <v>1.238</v>
      </c>
      <c r="G308" s="21">
        <f t="shared" si="126"/>
        <v>1.6477487553481449</v>
      </c>
      <c r="H308" s="75">
        <f t="shared" si="127"/>
        <v>1.5595645720337563</v>
      </c>
      <c r="I308" s="1169"/>
      <c r="J308" s="74">
        <v>125</v>
      </c>
      <c r="K308" s="74">
        <v>250</v>
      </c>
      <c r="L308" s="74">
        <v>1830</v>
      </c>
      <c r="M308" s="1172"/>
      <c r="N308" s="1172"/>
      <c r="O308" s="221">
        <v>12.7</v>
      </c>
      <c r="P308" s="221">
        <f t="shared" si="145"/>
        <v>253.35373954874885</v>
      </c>
      <c r="Q308" s="221">
        <v>132300</v>
      </c>
      <c r="R308" s="221">
        <v>42</v>
      </c>
      <c r="S308" s="222">
        <f t="shared" si="128"/>
        <v>33837.437603866332</v>
      </c>
      <c r="T308" s="221">
        <v>200</v>
      </c>
      <c r="U308" s="222">
        <f t="shared" si="129"/>
        <v>3.9098705271017078</v>
      </c>
      <c r="V308" s="1044">
        <f t="shared" si="119"/>
        <v>1.0134149581949954E-2</v>
      </c>
      <c r="W308" s="222">
        <f t="shared" si="130"/>
        <v>48.931816894949691</v>
      </c>
      <c r="X308" s="561">
        <f t="shared" si="120"/>
        <v>27488230.471117124</v>
      </c>
      <c r="Y308" s="561">
        <f t="shared" si="121"/>
        <v>1.8655431023068758E-5</v>
      </c>
      <c r="Z308" s="554">
        <f t="shared" si="131"/>
        <v>2.8182420696965874E-3</v>
      </c>
      <c r="AA308" s="222">
        <f t="shared" si="122"/>
        <v>12.3</v>
      </c>
      <c r="AB308" s="222">
        <f t="shared" si="123"/>
        <v>50</v>
      </c>
      <c r="AC308" s="355">
        <f t="shared" si="132"/>
        <v>50</v>
      </c>
      <c r="AD308" s="222">
        <f t="shared" si="124"/>
        <v>1.3309763775025403</v>
      </c>
      <c r="AE308" s="222">
        <f t="shared" si="146"/>
        <v>4.1266164242118135</v>
      </c>
      <c r="AF308" s="115">
        <f t="shared" si="133"/>
        <v>1.5595645720337563</v>
      </c>
      <c r="AG308" s="223">
        <f t="shared" si="134"/>
        <v>0.37792816479947838</v>
      </c>
      <c r="AH308" s="40">
        <f t="shared" si="135"/>
        <v>0.62273066315934911</v>
      </c>
      <c r="AI308" s="223">
        <f t="shared" si="136"/>
        <v>0.14282969774870169</v>
      </c>
      <c r="AJ308" s="40">
        <f t="shared" si="137"/>
        <v>3.9623212767706216E-2</v>
      </c>
      <c r="AK308" s="40">
        <f t="shared" si="138"/>
        <v>0.8</v>
      </c>
      <c r="AL308" s="39"/>
      <c r="AM308" s="39"/>
      <c r="AN308" s="39"/>
      <c r="AO308" s="39"/>
      <c r="AP308" s="39"/>
      <c r="AQ308" s="39"/>
    </row>
    <row r="309" spans="3:43" x14ac:dyDescent="0.25">
      <c r="C309" s="1166"/>
      <c r="D309" s="75">
        <v>18.356000000000002</v>
      </c>
      <c r="E309" s="21">
        <f t="shared" si="125"/>
        <v>18356000</v>
      </c>
      <c r="F309" s="75">
        <v>1.3149999999999999</v>
      </c>
      <c r="G309" s="21">
        <f t="shared" si="126"/>
        <v>1.7502339364158404</v>
      </c>
      <c r="H309" s="75">
        <f t="shared" si="127"/>
        <v>1.6498021717526294</v>
      </c>
      <c r="I309" s="1169"/>
      <c r="J309" s="74">
        <v>125</v>
      </c>
      <c r="K309" s="74">
        <v>250</v>
      </c>
      <c r="L309" s="74">
        <v>1830</v>
      </c>
      <c r="M309" s="1172"/>
      <c r="N309" s="1172"/>
      <c r="O309" s="221">
        <v>12.7</v>
      </c>
      <c r="P309" s="221">
        <f t="shared" si="145"/>
        <v>253.35373954874885</v>
      </c>
      <c r="Q309" s="221">
        <v>132300</v>
      </c>
      <c r="R309" s="221">
        <v>42</v>
      </c>
      <c r="S309" s="222">
        <f t="shared" si="128"/>
        <v>33837.437603866332</v>
      </c>
      <c r="T309" s="221">
        <v>200</v>
      </c>
      <c r="U309" s="222">
        <f t="shared" si="129"/>
        <v>3.9098705271017078</v>
      </c>
      <c r="V309" s="1044">
        <f t="shared" si="119"/>
        <v>1.0134149581949954E-2</v>
      </c>
      <c r="W309" s="222">
        <f t="shared" si="130"/>
        <v>48.931816894949691</v>
      </c>
      <c r="X309" s="561">
        <f t="shared" si="120"/>
        <v>27488230.471117124</v>
      </c>
      <c r="Y309" s="561">
        <f t="shared" si="121"/>
        <v>1.9734848539617919E-5</v>
      </c>
      <c r="Z309" s="554">
        <f t="shared" si="131"/>
        <v>2.9813077127334342E-3</v>
      </c>
      <c r="AA309" s="222">
        <f t="shared" si="122"/>
        <v>12.3</v>
      </c>
      <c r="AB309" s="222">
        <f t="shared" si="123"/>
        <v>50</v>
      </c>
      <c r="AC309" s="355">
        <f t="shared" si="132"/>
        <v>50</v>
      </c>
      <c r="AD309" s="222">
        <f t="shared" si="124"/>
        <v>1.3309763775025403</v>
      </c>
      <c r="AE309" s="222">
        <f t="shared" si="146"/>
        <v>4.1266164242118135</v>
      </c>
      <c r="AF309" s="115">
        <f t="shared" si="133"/>
        <v>1.6498021717526294</v>
      </c>
      <c r="AG309" s="223">
        <f t="shared" si="134"/>
        <v>0.39979537765440432</v>
      </c>
      <c r="AH309" s="40">
        <f t="shared" si="135"/>
        <v>0.69973543759292556</v>
      </c>
      <c r="AI309" s="223">
        <f t="shared" si="136"/>
        <v>0.15983634399382776</v>
      </c>
      <c r="AJ309" s="40">
        <f t="shared" si="137"/>
        <v>3.9623212767706216E-2</v>
      </c>
      <c r="AK309" s="40">
        <f t="shared" si="138"/>
        <v>0.8</v>
      </c>
      <c r="AL309" s="39"/>
      <c r="AM309" s="39"/>
      <c r="AN309" s="39"/>
      <c r="AO309" s="39"/>
      <c r="AP309" s="39"/>
      <c r="AQ309" s="39"/>
    </row>
    <row r="310" spans="3:43" x14ac:dyDescent="0.25">
      <c r="C310" s="1166"/>
      <c r="D310" s="75">
        <v>19.817</v>
      </c>
      <c r="E310" s="21">
        <f t="shared" si="125"/>
        <v>19817000</v>
      </c>
      <c r="F310" s="75">
        <v>1.4219999999999999</v>
      </c>
      <c r="G310" s="21">
        <f t="shared" si="126"/>
        <v>1.8926484088086122</v>
      </c>
      <c r="H310" s="75">
        <f t="shared" si="127"/>
        <v>1.7811140573993169</v>
      </c>
      <c r="I310" s="1169"/>
      <c r="J310" s="74">
        <v>125</v>
      </c>
      <c r="K310" s="74">
        <v>250</v>
      </c>
      <c r="L310" s="74">
        <v>1830</v>
      </c>
      <c r="M310" s="1172"/>
      <c r="N310" s="1172"/>
      <c r="O310" s="221">
        <v>12.7</v>
      </c>
      <c r="P310" s="221">
        <f t="shared" si="145"/>
        <v>253.35373954874885</v>
      </c>
      <c r="Q310" s="221">
        <v>132300</v>
      </c>
      <c r="R310" s="221">
        <v>42</v>
      </c>
      <c r="S310" s="222">
        <f t="shared" si="128"/>
        <v>33837.437603866332</v>
      </c>
      <c r="T310" s="221">
        <v>200</v>
      </c>
      <c r="U310" s="222">
        <f t="shared" si="129"/>
        <v>3.9098705271017078</v>
      </c>
      <c r="V310" s="1044">
        <f t="shared" si="119"/>
        <v>1.0134149581949954E-2</v>
      </c>
      <c r="W310" s="222">
        <f t="shared" si="130"/>
        <v>48.931816894949691</v>
      </c>
      <c r="X310" s="561">
        <f t="shared" si="120"/>
        <v>27488230.471117124</v>
      </c>
      <c r="Y310" s="561">
        <f t="shared" si="121"/>
        <v>2.1305594547265651E-5</v>
      </c>
      <c r="Z310" s="554">
        <f t="shared" si="131"/>
        <v>3.2185974582282888E-3</v>
      </c>
      <c r="AA310" s="222">
        <f t="shared" si="122"/>
        <v>12.3</v>
      </c>
      <c r="AB310" s="222">
        <f t="shared" si="123"/>
        <v>50</v>
      </c>
      <c r="AC310" s="355">
        <f t="shared" si="132"/>
        <v>50</v>
      </c>
      <c r="AD310" s="222">
        <f t="shared" si="124"/>
        <v>1.3309763775025403</v>
      </c>
      <c r="AE310" s="222">
        <f t="shared" si="146"/>
        <v>4.1266164242118135</v>
      </c>
      <c r="AF310" s="115">
        <f t="shared" si="133"/>
        <v>1.7811140573993169</v>
      </c>
      <c r="AG310" s="223">
        <f t="shared" si="134"/>
        <v>0.43161609277496904</v>
      </c>
      <c r="AH310" s="40">
        <f t="shared" si="135"/>
        <v>0.81689751120673548</v>
      </c>
      <c r="AI310" s="223">
        <f t="shared" si="136"/>
        <v>0.18629245154233068</v>
      </c>
      <c r="AJ310" s="40">
        <f t="shared" si="137"/>
        <v>3.9623212767706216E-2</v>
      </c>
      <c r="AK310" s="40">
        <f t="shared" si="138"/>
        <v>0.8</v>
      </c>
      <c r="AL310" s="39"/>
      <c r="AM310" s="39"/>
      <c r="AN310" s="39"/>
      <c r="AO310" s="39"/>
      <c r="AP310" s="39"/>
      <c r="AQ310" s="39"/>
    </row>
    <row r="311" spans="3:43" x14ac:dyDescent="0.25">
      <c r="C311" s="1166"/>
      <c r="D311" s="75">
        <v>20.731000000000002</v>
      </c>
      <c r="E311" s="21">
        <f t="shared" si="125"/>
        <v>20731000</v>
      </c>
      <c r="F311" s="75">
        <v>1.476</v>
      </c>
      <c r="G311" s="21">
        <f t="shared" si="126"/>
        <v>1.9645211331937493</v>
      </c>
      <c r="H311" s="75">
        <f t="shared" si="127"/>
        <v>1.8632626292549446</v>
      </c>
      <c r="I311" s="1169"/>
      <c r="J311" s="74">
        <v>125</v>
      </c>
      <c r="K311" s="74">
        <v>250</v>
      </c>
      <c r="L311" s="74">
        <v>1830</v>
      </c>
      <c r="M311" s="1172"/>
      <c r="N311" s="1172"/>
      <c r="O311" s="221">
        <v>12.7</v>
      </c>
      <c r="P311" s="221">
        <f t="shared" si="145"/>
        <v>253.35373954874885</v>
      </c>
      <c r="Q311" s="221">
        <v>132300</v>
      </c>
      <c r="R311" s="221">
        <v>42</v>
      </c>
      <c r="S311" s="222">
        <f t="shared" si="128"/>
        <v>33837.437603866332</v>
      </c>
      <c r="T311" s="221">
        <v>200</v>
      </c>
      <c r="U311" s="222">
        <f t="shared" si="129"/>
        <v>3.9098705271017078</v>
      </c>
      <c r="V311" s="1044">
        <f t="shared" si="119"/>
        <v>1.0134149581949954E-2</v>
      </c>
      <c r="W311" s="222">
        <f t="shared" si="130"/>
        <v>48.931816894949691</v>
      </c>
      <c r="X311" s="561">
        <f t="shared" si="120"/>
        <v>27488230.471117124</v>
      </c>
      <c r="Y311" s="561">
        <f t="shared" si="121"/>
        <v>2.2288251529462796E-5</v>
      </c>
      <c r="Z311" s="554">
        <f t="shared" si="131"/>
        <v>3.3670456631443033E-3</v>
      </c>
      <c r="AA311" s="222">
        <f t="shared" si="122"/>
        <v>12.3</v>
      </c>
      <c r="AB311" s="222">
        <f t="shared" si="123"/>
        <v>50</v>
      </c>
      <c r="AC311" s="355">
        <f t="shared" si="132"/>
        <v>50</v>
      </c>
      <c r="AD311" s="222">
        <f t="shared" si="124"/>
        <v>1.3309763775025403</v>
      </c>
      <c r="AE311" s="222">
        <f t="shared" si="146"/>
        <v>4.1266164242118135</v>
      </c>
      <c r="AF311" s="115">
        <f t="shared" si="133"/>
        <v>1.8632626292549446</v>
      </c>
      <c r="AG311" s="223">
        <f t="shared" si="134"/>
        <v>0.45152309730624623</v>
      </c>
      <c r="AH311" s="40">
        <f t="shared" si="135"/>
        <v>0.8870266667832184</v>
      </c>
      <c r="AI311" s="223">
        <f t="shared" si="136"/>
        <v>0.2038731074010259</v>
      </c>
      <c r="AJ311" s="40">
        <f t="shared" si="137"/>
        <v>3.9623212767706216E-2</v>
      </c>
      <c r="AK311" s="40">
        <f t="shared" si="138"/>
        <v>0.8</v>
      </c>
      <c r="AL311" s="39"/>
      <c r="AM311" s="39"/>
      <c r="AN311" s="39"/>
      <c r="AO311" s="39"/>
      <c r="AP311" s="39"/>
      <c r="AQ311" s="39"/>
    </row>
    <row r="312" spans="3:43" x14ac:dyDescent="0.25">
      <c r="C312" s="1166"/>
      <c r="D312" s="75">
        <v>21.734999999999999</v>
      </c>
      <c r="E312" s="21">
        <f t="shared" si="125"/>
        <v>21735000</v>
      </c>
      <c r="F312" s="75">
        <v>1.498</v>
      </c>
      <c r="G312" s="21">
        <f t="shared" si="126"/>
        <v>1.9938026134988054</v>
      </c>
      <c r="H312" s="75">
        <f t="shared" si="127"/>
        <v>1.9535002289738186</v>
      </c>
      <c r="I312" s="1169"/>
      <c r="J312" s="74">
        <v>125</v>
      </c>
      <c r="K312" s="74">
        <v>250</v>
      </c>
      <c r="L312" s="74">
        <v>1830</v>
      </c>
      <c r="M312" s="1172"/>
      <c r="N312" s="1172"/>
      <c r="O312" s="221">
        <v>12.7</v>
      </c>
      <c r="P312" s="221">
        <f t="shared" si="145"/>
        <v>253.35373954874885</v>
      </c>
      <c r="Q312" s="221">
        <v>132300</v>
      </c>
      <c r="R312" s="221">
        <v>42</v>
      </c>
      <c r="S312" s="222">
        <f t="shared" si="128"/>
        <v>33837.437603866332</v>
      </c>
      <c r="T312" s="221">
        <v>200</v>
      </c>
      <c r="U312" s="222">
        <f t="shared" si="129"/>
        <v>3.9098705271017078</v>
      </c>
      <c r="V312" s="1044">
        <f t="shared" si="119"/>
        <v>1.0134149581949954E-2</v>
      </c>
      <c r="W312" s="222">
        <f t="shared" si="130"/>
        <v>48.931816894949691</v>
      </c>
      <c r="X312" s="561">
        <f t="shared" si="120"/>
        <v>27488230.471117124</v>
      </c>
      <c r="Y312" s="561">
        <f t="shared" si="121"/>
        <v>2.3367669046011956E-5</v>
      </c>
      <c r="Z312" s="554">
        <f t="shared" si="131"/>
        <v>3.5301113061811506E-3</v>
      </c>
      <c r="AA312" s="222">
        <f t="shared" si="122"/>
        <v>12.3</v>
      </c>
      <c r="AB312" s="222">
        <f t="shared" si="123"/>
        <v>50</v>
      </c>
      <c r="AC312" s="355">
        <f t="shared" si="132"/>
        <v>50</v>
      </c>
      <c r="AD312" s="222">
        <f t="shared" si="124"/>
        <v>1.3309763775025403</v>
      </c>
      <c r="AE312" s="222">
        <f t="shared" si="146"/>
        <v>4.1266164242118135</v>
      </c>
      <c r="AF312" s="115">
        <f t="shared" si="133"/>
        <v>1.9535002289738186</v>
      </c>
      <c r="AG312" s="223">
        <f t="shared" si="134"/>
        <v>0.47339031016117233</v>
      </c>
      <c r="AH312" s="40">
        <f t="shared" si="135"/>
        <v>0.9438468376043555</v>
      </c>
      <c r="AI312" s="223">
        <f t="shared" si="136"/>
        <v>0.22409838575449095</v>
      </c>
      <c r="AJ312" s="40">
        <f t="shared" si="137"/>
        <v>3.9623212767706216E-2</v>
      </c>
      <c r="AK312" s="40">
        <f t="shared" si="138"/>
        <v>0.8</v>
      </c>
      <c r="AL312" s="39"/>
      <c r="AM312" s="39"/>
      <c r="AN312" s="39"/>
      <c r="AO312" s="39"/>
      <c r="AP312" s="39"/>
      <c r="AQ312" s="39"/>
    </row>
    <row r="313" spans="3:43" ht="15.75" thickBot="1" x14ac:dyDescent="0.3">
      <c r="C313" s="1167"/>
      <c r="D313" s="76">
        <v>22.739000000000001</v>
      </c>
      <c r="E313" s="81">
        <f t="shared" si="125"/>
        <v>22739000</v>
      </c>
      <c r="F313" s="76">
        <v>1.534</v>
      </c>
      <c r="G313" s="205">
        <f t="shared" si="126"/>
        <v>2.0417177630888967</v>
      </c>
      <c r="H313" s="76">
        <f t="shared" si="127"/>
        <v>2.0437378286926919</v>
      </c>
      <c r="I313" s="1170"/>
      <c r="J313" s="77">
        <v>125</v>
      </c>
      <c r="K313" s="77">
        <v>250</v>
      </c>
      <c r="L313" s="77">
        <v>1830</v>
      </c>
      <c r="M313" s="1173"/>
      <c r="N313" s="1173"/>
      <c r="O313" s="224">
        <v>12.7</v>
      </c>
      <c r="P313" s="224">
        <f t="shared" si="145"/>
        <v>253.35373954874885</v>
      </c>
      <c r="Q313" s="224">
        <v>132300</v>
      </c>
      <c r="R313" s="224">
        <v>42</v>
      </c>
      <c r="S313" s="219">
        <f t="shared" si="128"/>
        <v>33837.437603866332</v>
      </c>
      <c r="T313" s="224">
        <v>200</v>
      </c>
      <c r="U313" s="219">
        <f t="shared" si="129"/>
        <v>3.9098705271017078</v>
      </c>
      <c r="V313" s="1045">
        <f t="shared" si="119"/>
        <v>1.0134149581949954E-2</v>
      </c>
      <c r="W313" s="219">
        <f t="shared" si="130"/>
        <v>48.931816894949691</v>
      </c>
      <c r="X313" s="562">
        <f t="shared" si="120"/>
        <v>27488230.471117124</v>
      </c>
      <c r="Y313" s="562">
        <f t="shared" si="121"/>
        <v>2.4447086562561116E-5</v>
      </c>
      <c r="Z313" s="555">
        <f t="shared" si="131"/>
        <v>3.6931769492179979E-3</v>
      </c>
      <c r="AA313" s="219">
        <f t="shared" si="122"/>
        <v>12.3</v>
      </c>
      <c r="AB313" s="219">
        <f t="shared" si="123"/>
        <v>50</v>
      </c>
      <c r="AC313" s="355">
        <f t="shared" si="132"/>
        <v>50</v>
      </c>
      <c r="AD313" s="219">
        <f t="shared" si="124"/>
        <v>1.3309763775025403</v>
      </c>
      <c r="AE313" s="224">
        <f t="shared" si="146"/>
        <v>4.1266164242118135</v>
      </c>
      <c r="AF313" s="192">
        <f t="shared" si="133"/>
        <v>2.0437378286926919</v>
      </c>
      <c r="AG313" s="220">
        <f t="shared" si="134"/>
        <v>0.49525752301609838</v>
      </c>
      <c r="AH313" s="62">
        <f t="shared" si="135"/>
        <v>1.0111760820453761</v>
      </c>
      <c r="AI313" s="220">
        <f t="shared" si="136"/>
        <v>0.24528001410404121</v>
      </c>
      <c r="AJ313" s="62">
        <f t="shared" si="137"/>
        <v>3.9623212767706216E-2</v>
      </c>
      <c r="AK313" s="62">
        <f t="shared" si="138"/>
        <v>0.8</v>
      </c>
      <c r="AL313" s="39"/>
      <c r="AM313" s="39"/>
      <c r="AN313" s="39"/>
      <c r="AO313" s="39"/>
      <c r="AP313" s="39"/>
      <c r="AQ313" s="39"/>
    </row>
    <row r="314" spans="3:43" x14ac:dyDescent="0.25">
      <c r="C314" s="1165" t="s">
        <v>164</v>
      </c>
      <c r="D314" s="84">
        <v>3.927</v>
      </c>
      <c r="E314" s="80">
        <f t="shared" si="125"/>
        <v>3927000</v>
      </c>
      <c r="F314" s="84">
        <v>2.6800000000000001E-2</v>
      </c>
      <c r="G314" s="21">
        <f t="shared" si="126"/>
        <v>3.5670166917068077E-2</v>
      </c>
      <c r="H314" s="73">
        <f t="shared" si="127"/>
        <v>0.29071076521696032</v>
      </c>
      <c r="I314" s="1168" t="s">
        <v>178</v>
      </c>
      <c r="J314" s="83">
        <v>125</v>
      </c>
      <c r="K314" s="83">
        <v>250</v>
      </c>
      <c r="L314" s="83">
        <v>1830</v>
      </c>
      <c r="M314" s="1171" t="s">
        <v>277</v>
      </c>
      <c r="N314" s="1171" t="s">
        <v>177</v>
      </c>
      <c r="O314" s="217">
        <v>12.7</v>
      </c>
      <c r="P314" s="217">
        <f t="shared" si="145"/>
        <v>253.35373954874885</v>
      </c>
      <c r="Q314" s="217">
        <v>132300</v>
      </c>
      <c r="R314" s="217">
        <v>42</v>
      </c>
      <c r="S314" s="217">
        <f t="shared" si="128"/>
        <v>33837.437603866332</v>
      </c>
      <c r="T314" s="217">
        <v>200</v>
      </c>
      <c r="U314" s="217">
        <f t="shared" si="129"/>
        <v>3.9098705271017078</v>
      </c>
      <c r="V314" s="1043">
        <f t="shared" si="119"/>
        <v>1.0134149581949954E-2</v>
      </c>
      <c r="W314" s="217">
        <f t="shared" si="130"/>
        <v>48.931816894949691</v>
      </c>
      <c r="X314" s="560">
        <f t="shared" si="120"/>
        <v>27488230.471117124</v>
      </c>
      <c r="Y314" s="560">
        <f t="shared" si="121"/>
        <v>4.2219846488929817E-6</v>
      </c>
      <c r="Z314" s="553">
        <f t="shared" si="131"/>
        <v>6.3780755000567653E-4</v>
      </c>
      <c r="AA314" s="217">
        <f t="shared" si="122"/>
        <v>12.3</v>
      </c>
      <c r="AB314" s="217">
        <f t="shared" si="123"/>
        <v>50</v>
      </c>
      <c r="AC314" s="355">
        <f t="shared" si="132"/>
        <v>50</v>
      </c>
      <c r="AD314" s="217">
        <f t="shared" si="124"/>
        <v>1.3309763775025403</v>
      </c>
      <c r="AE314" s="222">
        <f>$AT$23/$AU$23</f>
        <v>3.398916483508184</v>
      </c>
      <c r="AF314" s="194">
        <f t="shared" si="133"/>
        <v>0.29071076521696032</v>
      </c>
      <c r="AG314" s="218">
        <f t="shared" si="134"/>
        <v>8.5530423188540317E-2</v>
      </c>
      <c r="AH314" s="41">
        <f t="shared" si="135"/>
        <v>3.0508844716227029E-3</v>
      </c>
      <c r="AI314" s="218">
        <f t="shared" si="136"/>
        <v>7.3154532908107951E-3</v>
      </c>
      <c r="AJ314" s="41">
        <f t="shared" si="137"/>
        <v>3.9623212767706216E-2</v>
      </c>
      <c r="AK314" s="41">
        <f t="shared" si="138"/>
        <v>0.8</v>
      </c>
      <c r="AL314" s="123">
        <f>D314</f>
        <v>3.927</v>
      </c>
      <c r="AM314" s="123">
        <f>D339</f>
        <v>22.192</v>
      </c>
      <c r="AN314" s="39">
        <f t="shared" si="140"/>
        <v>5.8905000000000003</v>
      </c>
      <c r="AO314" s="39">
        <f t="shared" si="141"/>
        <v>15.708</v>
      </c>
      <c r="AP314" s="39">
        <f t="shared" si="142"/>
        <v>8.8768000000000011</v>
      </c>
      <c r="AQ314" s="39">
        <f t="shared" si="143"/>
        <v>12.292400000000001</v>
      </c>
    </row>
    <row r="315" spans="3:43" x14ac:dyDescent="0.25">
      <c r="C315" s="1166"/>
      <c r="D315" s="75">
        <v>4.2919999999999998</v>
      </c>
      <c r="E315" s="21">
        <f t="shared" si="125"/>
        <v>4292000</v>
      </c>
      <c r="F315" s="75">
        <v>0.161</v>
      </c>
      <c r="G315" s="21">
        <f t="shared" si="126"/>
        <v>0.214287196777909</v>
      </c>
      <c r="H315" s="75">
        <f t="shared" si="127"/>
        <v>0.31773124632319671</v>
      </c>
      <c r="I315" s="1169"/>
      <c r="J315" s="74">
        <v>125</v>
      </c>
      <c r="K315" s="74">
        <v>250</v>
      </c>
      <c r="L315" s="74">
        <v>1830</v>
      </c>
      <c r="M315" s="1172"/>
      <c r="N315" s="1172"/>
      <c r="O315" s="221">
        <v>12.7</v>
      </c>
      <c r="P315" s="221">
        <f t="shared" si="145"/>
        <v>253.35373954874885</v>
      </c>
      <c r="Q315" s="221">
        <v>132300</v>
      </c>
      <c r="R315" s="221">
        <v>42</v>
      </c>
      <c r="S315" s="222">
        <f t="shared" si="128"/>
        <v>33837.437603866332</v>
      </c>
      <c r="T315" s="221">
        <v>200</v>
      </c>
      <c r="U315" s="222">
        <f t="shared" si="129"/>
        <v>3.9098705271017078</v>
      </c>
      <c r="V315" s="1044">
        <f t="shared" si="119"/>
        <v>1.0134149581949954E-2</v>
      </c>
      <c r="W315" s="222">
        <f t="shared" si="130"/>
        <v>48.931816894949691</v>
      </c>
      <c r="X315" s="561">
        <f t="shared" si="120"/>
        <v>27488230.471117124</v>
      </c>
      <c r="Y315" s="561">
        <f t="shared" si="121"/>
        <v>4.6144023715428258E-6</v>
      </c>
      <c r="Z315" s="554">
        <f t="shared" si="131"/>
        <v>6.9708938238461E-4</v>
      </c>
      <c r="AA315" s="222">
        <f t="shared" si="122"/>
        <v>12.3</v>
      </c>
      <c r="AB315" s="222">
        <f t="shared" si="123"/>
        <v>50</v>
      </c>
      <c r="AC315" s="355">
        <f t="shared" si="132"/>
        <v>50</v>
      </c>
      <c r="AD315" s="222">
        <f t="shared" si="124"/>
        <v>1.3309763775025403</v>
      </c>
      <c r="AE315" s="221">
        <f t="shared" ref="AE315:AE339" si="147">$AT$23/$AU$23</f>
        <v>3.398916483508184</v>
      </c>
      <c r="AF315" s="115">
        <f t="shared" si="133"/>
        <v>0.31773124632319671</v>
      </c>
      <c r="AG315" s="223">
        <f t="shared" si="134"/>
        <v>9.3480156945560222E-2</v>
      </c>
      <c r="AH315" s="40">
        <f t="shared" si="135"/>
        <v>2.003160078622308E-2</v>
      </c>
      <c r="AI315" s="223">
        <f t="shared" si="136"/>
        <v>8.7385397425665708E-3</v>
      </c>
      <c r="AJ315" s="40">
        <f t="shared" si="137"/>
        <v>3.9623212767706216E-2</v>
      </c>
      <c r="AK315" s="40">
        <f t="shared" si="138"/>
        <v>0.8</v>
      </c>
      <c r="AL315" s="39"/>
      <c r="AM315" s="39"/>
      <c r="AN315" s="39"/>
      <c r="AO315" s="39"/>
      <c r="AP315" s="39"/>
      <c r="AQ315" s="39"/>
    </row>
    <row r="316" spans="3:43" x14ac:dyDescent="0.25">
      <c r="C316" s="1166"/>
      <c r="D316" s="75">
        <v>5.5709999999999997</v>
      </c>
      <c r="E316" s="21">
        <f t="shared" si="125"/>
        <v>5571000</v>
      </c>
      <c r="F316" s="75">
        <v>0.25</v>
      </c>
      <c r="G316" s="21">
        <f t="shared" si="126"/>
        <v>0.33274409437563507</v>
      </c>
      <c r="H316" s="75">
        <f t="shared" si="127"/>
        <v>0.41241397326806356</v>
      </c>
      <c r="I316" s="1169"/>
      <c r="J316" s="74">
        <v>125</v>
      </c>
      <c r="K316" s="74">
        <v>250</v>
      </c>
      <c r="L316" s="74">
        <v>1830</v>
      </c>
      <c r="M316" s="1172"/>
      <c r="N316" s="1172"/>
      <c r="O316" s="221">
        <v>12.7</v>
      </c>
      <c r="P316" s="221">
        <f t="shared" si="145"/>
        <v>253.35373954874885</v>
      </c>
      <c r="Q316" s="221">
        <v>132300</v>
      </c>
      <c r="R316" s="221">
        <v>42</v>
      </c>
      <c r="S316" s="222">
        <f t="shared" si="128"/>
        <v>33837.437603866332</v>
      </c>
      <c r="T316" s="221">
        <v>200</v>
      </c>
      <c r="U316" s="222">
        <f t="shared" si="129"/>
        <v>3.9098705271017078</v>
      </c>
      <c r="V316" s="1044">
        <f t="shared" si="119"/>
        <v>1.0134149581949954E-2</v>
      </c>
      <c r="W316" s="222">
        <f t="shared" si="130"/>
        <v>48.931816894949691</v>
      </c>
      <c r="X316" s="561">
        <f t="shared" si="120"/>
        <v>27488230.471117124</v>
      </c>
      <c r="Y316" s="561">
        <f t="shared" si="121"/>
        <v>5.9894770763898142E-6</v>
      </c>
      <c r="Z316" s="554">
        <f t="shared" si="131"/>
        <v>9.0481941967955788E-4</v>
      </c>
      <c r="AA316" s="222">
        <f t="shared" si="122"/>
        <v>12.3</v>
      </c>
      <c r="AB316" s="222">
        <f t="shared" si="123"/>
        <v>50</v>
      </c>
      <c r="AC316" s="355">
        <f t="shared" si="132"/>
        <v>50</v>
      </c>
      <c r="AD316" s="222">
        <f t="shared" si="124"/>
        <v>1.3309763775025403</v>
      </c>
      <c r="AE316" s="221">
        <f t="shared" si="147"/>
        <v>3.398916483508184</v>
      </c>
      <c r="AF316" s="115">
        <f t="shared" si="133"/>
        <v>0.41241397326806356</v>
      </c>
      <c r="AG316" s="223">
        <f t="shared" si="134"/>
        <v>0.12133689523385742</v>
      </c>
      <c r="AH316" s="40">
        <f t="shared" si="135"/>
        <v>4.0374135318941198E-2</v>
      </c>
      <c r="AI316" s="223">
        <f t="shared" si="136"/>
        <v>1.4722642144992091E-2</v>
      </c>
      <c r="AJ316" s="40">
        <f t="shared" si="137"/>
        <v>3.9623212767706216E-2</v>
      </c>
      <c r="AK316" s="40">
        <f t="shared" si="138"/>
        <v>0.8</v>
      </c>
      <c r="AL316" s="39"/>
      <c r="AM316" s="39"/>
      <c r="AN316" s="39"/>
      <c r="AO316" s="39"/>
      <c r="AP316" s="39"/>
      <c r="AQ316" s="39"/>
    </row>
    <row r="317" spans="3:43" x14ac:dyDescent="0.25">
      <c r="C317" s="1166"/>
      <c r="D317" s="75">
        <v>6.3929999999999998</v>
      </c>
      <c r="E317" s="21">
        <f t="shared" si="125"/>
        <v>6393000</v>
      </c>
      <c r="F317" s="75">
        <v>0.32600000000000001</v>
      </c>
      <c r="G317" s="21">
        <f t="shared" si="126"/>
        <v>0.43389829906582816</v>
      </c>
      <c r="H317" s="75">
        <f t="shared" si="127"/>
        <v>0.47326557729361524</v>
      </c>
      <c r="I317" s="1169"/>
      <c r="J317" s="74">
        <v>125</v>
      </c>
      <c r="K317" s="74">
        <v>250</v>
      </c>
      <c r="L317" s="74">
        <v>1830</v>
      </c>
      <c r="M317" s="1172"/>
      <c r="N317" s="1172"/>
      <c r="O317" s="221">
        <v>12.7</v>
      </c>
      <c r="P317" s="221">
        <f t="shared" si="145"/>
        <v>253.35373954874885</v>
      </c>
      <c r="Q317" s="221">
        <v>132300</v>
      </c>
      <c r="R317" s="221">
        <v>42</v>
      </c>
      <c r="S317" s="222">
        <f t="shared" si="128"/>
        <v>33837.437603866332</v>
      </c>
      <c r="T317" s="221">
        <v>200</v>
      </c>
      <c r="U317" s="222">
        <f t="shared" si="129"/>
        <v>3.9098705271017078</v>
      </c>
      <c r="V317" s="1044">
        <f t="shared" si="119"/>
        <v>1.0134149581949954E-2</v>
      </c>
      <c r="W317" s="222">
        <f t="shared" si="130"/>
        <v>48.931816894949691</v>
      </c>
      <c r="X317" s="561">
        <f t="shared" si="120"/>
        <v>27488230.471117124</v>
      </c>
      <c r="Y317" s="561">
        <f t="shared" si="121"/>
        <v>6.87322329013823E-6</v>
      </c>
      <c r="Z317" s="554">
        <f t="shared" si="131"/>
        <v>1.0383253545164985E-3</v>
      </c>
      <c r="AA317" s="222">
        <f t="shared" si="122"/>
        <v>12.3</v>
      </c>
      <c r="AB317" s="222">
        <f t="shared" si="123"/>
        <v>50</v>
      </c>
      <c r="AC317" s="355">
        <f t="shared" si="132"/>
        <v>50</v>
      </c>
      <c r="AD317" s="222">
        <f t="shared" si="124"/>
        <v>1.3309763775025403</v>
      </c>
      <c r="AE317" s="221">
        <f t="shared" si="147"/>
        <v>3.398916483508184</v>
      </c>
      <c r="AF317" s="115">
        <f t="shared" si="133"/>
        <v>0.47326557729361524</v>
      </c>
      <c r="AG317" s="223">
        <f t="shared" si="134"/>
        <v>0.13924013125651596</v>
      </c>
      <c r="AH317" s="40">
        <f t="shared" si="135"/>
        <v>6.041605611390493E-2</v>
      </c>
      <c r="AI317" s="223">
        <f t="shared" si="136"/>
        <v>1.9387814152331793E-2</v>
      </c>
      <c r="AJ317" s="40">
        <f t="shared" si="137"/>
        <v>3.9623212767706216E-2</v>
      </c>
      <c r="AK317" s="40">
        <f t="shared" si="138"/>
        <v>0.8</v>
      </c>
      <c r="AL317" s="39"/>
      <c r="AM317" s="39"/>
      <c r="AN317" s="39"/>
      <c r="AO317" s="39"/>
      <c r="AP317" s="39"/>
      <c r="AQ317" s="39"/>
    </row>
    <row r="318" spans="3:43" x14ac:dyDescent="0.25">
      <c r="C318" s="1166"/>
      <c r="D318" s="75">
        <v>6.7569999999999997</v>
      </c>
      <c r="E318" s="21">
        <f t="shared" si="125"/>
        <v>6757000</v>
      </c>
      <c r="F318" s="75">
        <v>0.34399999999999997</v>
      </c>
      <c r="G318" s="21">
        <f t="shared" si="126"/>
        <v>0.45785587386087384</v>
      </c>
      <c r="H318" s="75">
        <f t="shared" si="127"/>
        <v>0.50021202968449219</v>
      </c>
      <c r="I318" s="1169"/>
      <c r="J318" s="74">
        <v>125</v>
      </c>
      <c r="K318" s="74">
        <v>250</v>
      </c>
      <c r="L318" s="74">
        <v>1830</v>
      </c>
      <c r="M318" s="1172"/>
      <c r="N318" s="1172"/>
      <c r="O318" s="221">
        <v>12.7</v>
      </c>
      <c r="P318" s="221">
        <f t="shared" si="145"/>
        <v>253.35373954874885</v>
      </c>
      <c r="Q318" s="221">
        <v>132300</v>
      </c>
      <c r="R318" s="221">
        <v>42</v>
      </c>
      <c r="S318" s="222">
        <f t="shared" si="128"/>
        <v>33837.437603866332</v>
      </c>
      <c r="T318" s="221">
        <v>200</v>
      </c>
      <c r="U318" s="222">
        <f t="shared" si="129"/>
        <v>3.9098705271017078</v>
      </c>
      <c r="V318" s="1044">
        <f t="shared" si="119"/>
        <v>1.0134149581949954E-2</v>
      </c>
      <c r="W318" s="222">
        <f t="shared" si="130"/>
        <v>48.931816894949691</v>
      </c>
      <c r="X318" s="561">
        <f t="shared" si="120"/>
        <v>27488230.471117124</v>
      </c>
      <c r="Y318" s="561">
        <f t="shared" si="121"/>
        <v>7.2645658957397185E-6</v>
      </c>
      <c r="Z318" s="554">
        <f t="shared" si="131"/>
        <v>1.0974447709163116E-3</v>
      </c>
      <c r="AA318" s="222">
        <f t="shared" si="122"/>
        <v>12.3</v>
      </c>
      <c r="AB318" s="222">
        <f t="shared" si="123"/>
        <v>50</v>
      </c>
      <c r="AC318" s="355">
        <f t="shared" si="132"/>
        <v>50</v>
      </c>
      <c r="AD318" s="222">
        <f t="shared" si="124"/>
        <v>1.3309763775025403</v>
      </c>
      <c r="AE318" s="221">
        <f t="shared" si="147"/>
        <v>3.398916483508184</v>
      </c>
      <c r="AF318" s="115">
        <f t="shared" si="133"/>
        <v>0.50021202968449219</v>
      </c>
      <c r="AG318" s="223">
        <f t="shared" si="134"/>
        <v>0.14716808492105091</v>
      </c>
      <c r="AH318" s="40">
        <f t="shared" si="135"/>
        <v>6.7381772125959055E-2</v>
      </c>
      <c r="AI318" s="223">
        <f t="shared" si="136"/>
        <v>2.165844521932965E-2</v>
      </c>
      <c r="AJ318" s="40">
        <f t="shared" si="137"/>
        <v>3.9623212767706216E-2</v>
      </c>
      <c r="AK318" s="40">
        <f t="shared" si="138"/>
        <v>0.8</v>
      </c>
      <c r="AL318" s="39"/>
      <c r="AM318" s="39"/>
      <c r="AN318" s="39"/>
      <c r="AO318" s="39"/>
      <c r="AP318" s="39"/>
      <c r="AQ318" s="39"/>
    </row>
    <row r="319" spans="3:43" x14ac:dyDescent="0.25">
      <c r="C319" s="1166"/>
      <c r="D319" s="75">
        <v>8.1280000000000001</v>
      </c>
      <c r="E319" s="21">
        <f t="shared" si="125"/>
        <v>8128000</v>
      </c>
      <c r="F319" s="75">
        <v>0.45200000000000001</v>
      </c>
      <c r="G319" s="21">
        <f t="shared" si="126"/>
        <v>0.60160132263114818</v>
      </c>
      <c r="H319" s="75">
        <f t="shared" si="127"/>
        <v>0.60170539844243787</v>
      </c>
      <c r="I319" s="1169"/>
      <c r="J319" s="74">
        <v>125</v>
      </c>
      <c r="K319" s="74">
        <v>250</v>
      </c>
      <c r="L319" s="74">
        <v>1830</v>
      </c>
      <c r="M319" s="1172"/>
      <c r="N319" s="1172"/>
      <c r="O319" s="221">
        <v>12.7</v>
      </c>
      <c r="P319" s="221">
        <f t="shared" si="145"/>
        <v>253.35373954874885</v>
      </c>
      <c r="Q319" s="221">
        <v>132300</v>
      </c>
      <c r="R319" s="221">
        <v>42</v>
      </c>
      <c r="S319" s="222">
        <f t="shared" si="128"/>
        <v>33837.437603866332</v>
      </c>
      <c r="T319" s="221">
        <v>200</v>
      </c>
      <c r="U319" s="222">
        <f t="shared" si="129"/>
        <v>3.9098705271017078</v>
      </c>
      <c r="V319" s="1044">
        <f t="shared" si="119"/>
        <v>1.0134149581949954E-2</v>
      </c>
      <c r="W319" s="222">
        <f t="shared" si="130"/>
        <v>48.931816894949691</v>
      </c>
      <c r="X319" s="561">
        <f t="shared" si="120"/>
        <v>27488230.471117124</v>
      </c>
      <c r="Y319" s="561">
        <f t="shared" si="121"/>
        <v>8.7385513690354354E-6</v>
      </c>
      <c r="Z319" s="554">
        <f t="shared" si="131"/>
        <v>1.3201170782903332E-3</v>
      </c>
      <c r="AA319" s="222">
        <f t="shared" si="122"/>
        <v>12.3</v>
      </c>
      <c r="AB319" s="222">
        <f t="shared" si="123"/>
        <v>50</v>
      </c>
      <c r="AC319" s="355">
        <f t="shared" si="132"/>
        <v>50</v>
      </c>
      <c r="AD319" s="222">
        <f t="shared" si="124"/>
        <v>1.3309763775025403</v>
      </c>
      <c r="AE319" s="221">
        <f t="shared" si="147"/>
        <v>3.398916483508184</v>
      </c>
      <c r="AF319" s="115">
        <f t="shared" si="133"/>
        <v>0.60170539844243787</v>
      </c>
      <c r="AG319" s="223">
        <f t="shared" si="134"/>
        <v>0.17702859171796681</v>
      </c>
      <c r="AH319" s="40">
        <f t="shared" si="135"/>
        <v>0.10650063492105835</v>
      </c>
      <c r="AI319" s="223">
        <f t="shared" si="136"/>
        <v>3.1339122285646587E-2</v>
      </c>
      <c r="AJ319" s="40">
        <f t="shared" si="137"/>
        <v>3.9623212767706216E-2</v>
      </c>
      <c r="AK319" s="40">
        <f t="shared" si="138"/>
        <v>0.8</v>
      </c>
      <c r="AL319" s="39"/>
      <c r="AM319" s="39"/>
      <c r="AN319" s="39"/>
      <c r="AO319" s="39"/>
      <c r="AP319" s="39"/>
      <c r="AQ319" s="39"/>
    </row>
    <row r="320" spans="3:43" x14ac:dyDescent="0.25">
      <c r="C320" s="1166"/>
      <c r="D320" s="75">
        <v>8.5839999999999996</v>
      </c>
      <c r="E320" s="21">
        <f t="shared" si="125"/>
        <v>8584000</v>
      </c>
      <c r="F320" s="75">
        <v>0.496</v>
      </c>
      <c r="G320" s="21">
        <f t="shared" si="126"/>
        <v>0.66016428324125997</v>
      </c>
      <c r="H320" s="75">
        <f t="shared" si="127"/>
        <v>0.63546249264639343</v>
      </c>
      <c r="I320" s="1169"/>
      <c r="J320" s="74">
        <v>125</v>
      </c>
      <c r="K320" s="74">
        <v>250</v>
      </c>
      <c r="L320" s="74">
        <v>1830</v>
      </c>
      <c r="M320" s="1172"/>
      <c r="N320" s="1172"/>
      <c r="O320" s="221">
        <v>12.7</v>
      </c>
      <c r="P320" s="221">
        <f t="shared" si="145"/>
        <v>253.35373954874885</v>
      </c>
      <c r="Q320" s="221">
        <v>132300</v>
      </c>
      <c r="R320" s="221">
        <v>42</v>
      </c>
      <c r="S320" s="222">
        <f t="shared" si="128"/>
        <v>33837.437603866332</v>
      </c>
      <c r="T320" s="221">
        <v>200</v>
      </c>
      <c r="U320" s="222">
        <f t="shared" si="129"/>
        <v>3.9098705271017078</v>
      </c>
      <c r="V320" s="1044">
        <f t="shared" si="119"/>
        <v>1.0134149581949954E-2</v>
      </c>
      <c r="W320" s="222">
        <f t="shared" si="130"/>
        <v>48.931816894949691</v>
      </c>
      <c r="X320" s="561">
        <f t="shared" si="120"/>
        <v>27488230.471117124</v>
      </c>
      <c r="Y320" s="561">
        <f t="shared" si="121"/>
        <v>9.2288047430856515E-6</v>
      </c>
      <c r="Z320" s="554">
        <f t="shared" si="131"/>
        <v>1.39417876476922E-3</v>
      </c>
      <c r="AA320" s="222">
        <f t="shared" si="122"/>
        <v>12.3</v>
      </c>
      <c r="AB320" s="222">
        <f t="shared" si="123"/>
        <v>50</v>
      </c>
      <c r="AC320" s="355">
        <f t="shared" si="132"/>
        <v>50</v>
      </c>
      <c r="AD320" s="222">
        <f t="shared" si="124"/>
        <v>1.3309763775025403</v>
      </c>
      <c r="AE320" s="221">
        <f t="shared" si="147"/>
        <v>3.398916483508184</v>
      </c>
      <c r="AF320" s="115">
        <f t="shared" si="133"/>
        <v>0.63546249264639343</v>
      </c>
      <c r="AG320" s="223">
        <f t="shared" si="134"/>
        <v>0.18696031389112044</v>
      </c>
      <c r="AH320" s="40">
        <f t="shared" si="135"/>
        <v>0.12342452161449251</v>
      </c>
      <c r="AI320" s="223">
        <f t="shared" si="136"/>
        <v>3.4954158970266283E-2</v>
      </c>
      <c r="AJ320" s="40">
        <f t="shared" si="137"/>
        <v>3.9623212767706216E-2</v>
      </c>
      <c r="AK320" s="40">
        <f t="shared" si="138"/>
        <v>0.8</v>
      </c>
      <c r="AL320" s="39"/>
      <c r="AM320" s="39"/>
      <c r="AN320" s="39"/>
      <c r="AO320" s="39"/>
      <c r="AP320" s="39"/>
      <c r="AQ320" s="39"/>
    </row>
    <row r="321" spans="3:43" x14ac:dyDescent="0.25">
      <c r="C321" s="1166"/>
      <c r="D321" s="75">
        <v>9.4969999999999999</v>
      </c>
      <c r="E321" s="21">
        <f t="shared" si="125"/>
        <v>9497000</v>
      </c>
      <c r="F321" s="75">
        <v>0.55500000000000005</v>
      </c>
      <c r="G321" s="21">
        <f t="shared" si="126"/>
        <v>0.73869188951390996</v>
      </c>
      <c r="H321" s="75">
        <f t="shared" si="127"/>
        <v>0.70305070976966422</v>
      </c>
      <c r="I321" s="1169"/>
      <c r="J321" s="74">
        <v>125</v>
      </c>
      <c r="K321" s="74">
        <v>250</v>
      </c>
      <c r="L321" s="74">
        <v>1830</v>
      </c>
      <c r="M321" s="1172"/>
      <c r="N321" s="1172"/>
      <c r="O321" s="221">
        <v>12.7</v>
      </c>
      <c r="P321" s="221">
        <f t="shared" si="145"/>
        <v>253.35373954874885</v>
      </c>
      <c r="Q321" s="221">
        <v>132300</v>
      </c>
      <c r="R321" s="221">
        <v>42</v>
      </c>
      <c r="S321" s="222">
        <f t="shared" si="128"/>
        <v>33837.437603866332</v>
      </c>
      <c r="T321" s="221">
        <v>200</v>
      </c>
      <c r="U321" s="222">
        <f t="shared" si="129"/>
        <v>3.9098705271017078</v>
      </c>
      <c r="V321" s="1044">
        <f t="shared" si="119"/>
        <v>1.0134149581949954E-2</v>
      </c>
      <c r="W321" s="222">
        <f t="shared" si="130"/>
        <v>48.931816894949691</v>
      </c>
      <c r="X321" s="561">
        <f t="shared" si="120"/>
        <v>27488230.471117124</v>
      </c>
      <c r="Y321" s="561">
        <f t="shared" si="121"/>
        <v>1.0210386608234439E-5</v>
      </c>
      <c r="Z321" s="554">
        <f t="shared" si="131"/>
        <v>1.5424645537061138E-3</v>
      </c>
      <c r="AA321" s="222">
        <f t="shared" si="122"/>
        <v>12.3</v>
      </c>
      <c r="AB321" s="222">
        <f t="shared" si="123"/>
        <v>50</v>
      </c>
      <c r="AC321" s="355">
        <f t="shared" si="132"/>
        <v>50</v>
      </c>
      <c r="AD321" s="222">
        <f t="shared" si="124"/>
        <v>1.3309763775025403</v>
      </c>
      <c r="AE321" s="221">
        <f t="shared" si="147"/>
        <v>3.398916483508184</v>
      </c>
      <c r="AF321" s="115">
        <f t="shared" si="133"/>
        <v>0.70305070976966422</v>
      </c>
      <c r="AG321" s="223">
        <f t="shared" si="134"/>
        <v>0.20684553832991273</v>
      </c>
      <c r="AH321" s="40">
        <f t="shared" si="135"/>
        <v>0.15279512154644512</v>
      </c>
      <c r="AI321" s="223">
        <f t="shared" si="136"/>
        <v>4.2785076726991396E-2</v>
      </c>
      <c r="AJ321" s="40">
        <f t="shared" si="137"/>
        <v>3.9623212767706216E-2</v>
      </c>
      <c r="AK321" s="40">
        <f t="shared" si="138"/>
        <v>0.8</v>
      </c>
      <c r="AL321" s="39"/>
      <c r="AM321" s="39"/>
      <c r="AN321" s="39"/>
      <c r="AO321" s="39"/>
      <c r="AP321" s="39"/>
      <c r="AQ321" s="39"/>
    </row>
    <row r="322" spans="3:43" x14ac:dyDescent="0.25">
      <c r="C322" s="1166"/>
      <c r="D322" s="75">
        <v>10.502000000000001</v>
      </c>
      <c r="E322" s="21">
        <f t="shared" si="125"/>
        <v>10502000</v>
      </c>
      <c r="F322" s="75">
        <v>0.60799999999999998</v>
      </c>
      <c r="G322" s="21">
        <f t="shared" si="126"/>
        <v>0.80923363752154442</v>
      </c>
      <c r="H322" s="75">
        <f t="shared" si="127"/>
        <v>0.77744956870601389</v>
      </c>
      <c r="I322" s="1169"/>
      <c r="J322" s="74">
        <v>125</v>
      </c>
      <c r="K322" s="74">
        <v>250</v>
      </c>
      <c r="L322" s="74">
        <v>1830</v>
      </c>
      <c r="M322" s="1172"/>
      <c r="N322" s="1172"/>
      <c r="O322" s="221">
        <v>12.7</v>
      </c>
      <c r="P322" s="221">
        <f t="shared" si="145"/>
        <v>253.35373954874885</v>
      </c>
      <c r="Q322" s="221">
        <v>132300</v>
      </c>
      <c r="R322" s="221">
        <v>42</v>
      </c>
      <c r="S322" s="222">
        <f t="shared" si="128"/>
        <v>33837.437603866332</v>
      </c>
      <c r="T322" s="221">
        <v>200</v>
      </c>
      <c r="U322" s="222">
        <f t="shared" si="129"/>
        <v>3.9098705271017078</v>
      </c>
      <c r="V322" s="1044">
        <f t="shared" si="119"/>
        <v>1.0134149581949954E-2</v>
      </c>
      <c r="W322" s="222">
        <f t="shared" si="130"/>
        <v>48.931816894949691</v>
      </c>
      <c r="X322" s="561">
        <f t="shared" si="120"/>
        <v>27488230.471117124</v>
      </c>
      <c r="Y322" s="561">
        <f t="shared" si="121"/>
        <v>1.1290879241831955E-5</v>
      </c>
      <c r="Z322" s="554">
        <f t="shared" si="131"/>
        <v>1.7056926127220814E-3</v>
      </c>
      <c r="AA322" s="222">
        <f t="shared" si="122"/>
        <v>12.3</v>
      </c>
      <c r="AB322" s="222">
        <f t="shared" si="123"/>
        <v>50</v>
      </c>
      <c r="AC322" s="355">
        <f t="shared" si="132"/>
        <v>50</v>
      </c>
      <c r="AD322" s="222">
        <f t="shared" si="124"/>
        <v>1.3309763775025403</v>
      </c>
      <c r="AE322" s="221">
        <f t="shared" si="147"/>
        <v>3.398916483508184</v>
      </c>
      <c r="AF322" s="115">
        <f t="shared" si="133"/>
        <v>0.77744956870601389</v>
      </c>
      <c r="AG322" s="223">
        <f t="shared" si="134"/>
        <v>0.22873453127732374</v>
      </c>
      <c r="AH322" s="40">
        <f t="shared" si="135"/>
        <v>0.18509967677233416</v>
      </c>
      <c r="AI322" s="223">
        <f t="shared" si="136"/>
        <v>5.2319485798656994E-2</v>
      </c>
      <c r="AJ322" s="40">
        <f t="shared" si="137"/>
        <v>3.9623212767706216E-2</v>
      </c>
      <c r="AK322" s="40">
        <f t="shared" si="138"/>
        <v>0.8</v>
      </c>
      <c r="AL322" s="39"/>
      <c r="AM322" s="39"/>
      <c r="AN322" s="39"/>
      <c r="AO322" s="39"/>
      <c r="AP322" s="39"/>
      <c r="AQ322" s="39"/>
    </row>
    <row r="323" spans="3:43" x14ac:dyDescent="0.25">
      <c r="C323" s="1166"/>
      <c r="D323" s="75">
        <v>9.9540000000000006</v>
      </c>
      <c r="E323" s="21">
        <f t="shared" si="125"/>
        <v>9954000</v>
      </c>
      <c r="F323" s="75">
        <v>0.61299999999999999</v>
      </c>
      <c r="G323" s="21">
        <f t="shared" si="126"/>
        <v>0.81588851940905716</v>
      </c>
      <c r="H323" s="75">
        <f t="shared" si="127"/>
        <v>0.73688183268897933</v>
      </c>
      <c r="I323" s="1169"/>
      <c r="J323" s="74">
        <v>125</v>
      </c>
      <c r="K323" s="74">
        <v>250</v>
      </c>
      <c r="L323" s="74">
        <v>1830</v>
      </c>
      <c r="M323" s="1172"/>
      <c r="N323" s="1172"/>
      <c r="O323" s="221">
        <v>12.7</v>
      </c>
      <c r="P323" s="221">
        <f t="shared" si="145"/>
        <v>253.35373954874885</v>
      </c>
      <c r="Q323" s="221">
        <v>132300</v>
      </c>
      <c r="R323" s="221">
        <v>42</v>
      </c>
      <c r="S323" s="222">
        <f t="shared" si="128"/>
        <v>33837.437603866332</v>
      </c>
      <c r="T323" s="221">
        <v>200</v>
      </c>
      <c r="U323" s="222">
        <f t="shared" si="129"/>
        <v>3.9098705271017078</v>
      </c>
      <c r="V323" s="1044">
        <f t="shared" si="119"/>
        <v>1.0134149581949954E-2</v>
      </c>
      <c r="W323" s="222">
        <f t="shared" si="130"/>
        <v>48.931816894949691</v>
      </c>
      <c r="X323" s="561">
        <f t="shared" si="120"/>
        <v>27488230.471117124</v>
      </c>
      <c r="Y323" s="561">
        <f t="shared" si="121"/>
        <v>1.0701715099333011E-5</v>
      </c>
      <c r="Z323" s="554">
        <f t="shared" si="131"/>
        <v>1.6166886561641209E-3</v>
      </c>
      <c r="AA323" s="222">
        <f t="shared" si="122"/>
        <v>12.3</v>
      </c>
      <c r="AB323" s="222">
        <f t="shared" si="123"/>
        <v>50</v>
      </c>
      <c r="AC323" s="355">
        <f t="shared" si="132"/>
        <v>50</v>
      </c>
      <c r="AD323" s="222">
        <f t="shared" si="124"/>
        <v>1.3309763775025403</v>
      </c>
      <c r="AE323" s="221">
        <f t="shared" si="147"/>
        <v>3.398916483508184</v>
      </c>
      <c r="AF323" s="115">
        <f t="shared" si="133"/>
        <v>0.73688183268897933</v>
      </c>
      <c r="AG323" s="223">
        <f t="shared" si="134"/>
        <v>0.21679904059555133</v>
      </c>
      <c r="AH323" s="40">
        <f t="shared" si="135"/>
        <v>0.17688384824080844</v>
      </c>
      <c r="AI323" s="223">
        <f t="shared" si="136"/>
        <v>4.7001824003151511E-2</v>
      </c>
      <c r="AJ323" s="40">
        <f t="shared" si="137"/>
        <v>3.9623212767706216E-2</v>
      </c>
      <c r="AK323" s="40">
        <f t="shared" si="138"/>
        <v>0.8</v>
      </c>
      <c r="AL323" s="39"/>
      <c r="AM323" s="39"/>
      <c r="AN323" s="39"/>
      <c r="AO323" s="39"/>
      <c r="AP323" s="39"/>
      <c r="AQ323" s="39"/>
    </row>
    <row r="324" spans="3:43" x14ac:dyDescent="0.25">
      <c r="C324" s="1166"/>
      <c r="D324" s="75">
        <v>10.683999999999999</v>
      </c>
      <c r="E324" s="21">
        <f t="shared" si="125"/>
        <v>10684000</v>
      </c>
      <c r="F324" s="75">
        <v>0.63900000000000001</v>
      </c>
      <c r="G324" s="21">
        <f t="shared" si="126"/>
        <v>0.85049390522412327</v>
      </c>
      <c r="H324" s="75">
        <f t="shared" si="127"/>
        <v>0.79092279490145234</v>
      </c>
      <c r="I324" s="1169"/>
      <c r="J324" s="74">
        <v>125</v>
      </c>
      <c r="K324" s="74">
        <v>250</v>
      </c>
      <c r="L324" s="74">
        <v>1830</v>
      </c>
      <c r="M324" s="1172"/>
      <c r="N324" s="1172"/>
      <c r="O324" s="221">
        <v>12.7</v>
      </c>
      <c r="P324" s="221">
        <f t="shared" si="145"/>
        <v>253.35373954874885</v>
      </c>
      <c r="Q324" s="221">
        <v>132300</v>
      </c>
      <c r="R324" s="221">
        <v>42</v>
      </c>
      <c r="S324" s="222">
        <f t="shared" si="128"/>
        <v>33837.437603866332</v>
      </c>
      <c r="T324" s="221">
        <v>200</v>
      </c>
      <c r="U324" s="222">
        <f t="shared" si="129"/>
        <v>3.9098705271017078</v>
      </c>
      <c r="V324" s="1044">
        <f t="shared" ref="V324:V387" si="148">P324/(J324*T324)</f>
        <v>1.0134149581949954E-2</v>
      </c>
      <c r="W324" s="222">
        <f t="shared" si="130"/>
        <v>48.931816894949691</v>
      </c>
      <c r="X324" s="561">
        <f t="shared" ref="X324:X387" si="149">((J324*W324^3)/3)+P324*U324*(T324-W324)^2</f>
        <v>27488230.471117124</v>
      </c>
      <c r="Y324" s="561">
        <f t="shared" ref="Y324:Y387" si="150">E324/(S324*X324)</f>
        <v>1.1486550544632699E-5</v>
      </c>
      <c r="Z324" s="554">
        <f t="shared" si="131"/>
        <v>1.735252320921988E-3</v>
      </c>
      <c r="AA324" s="222">
        <f t="shared" ref="AA324:AA387" si="151">J324-2*50-O324</f>
        <v>12.3</v>
      </c>
      <c r="AB324" s="222">
        <f t="shared" ref="AB324:AB387" si="152">K324-T324</f>
        <v>50</v>
      </c>
      <c r="AC324" s="355">
        <f t="shared" si="132"/>
        <v>50</v>
      </c>
      <c r="AD324" s="222">
        <f t="shared" ref="AD324:AD387" si="153">(K324-W324)/(T324-W324)</f>
        <v>1.3309763775025403</v>
      </c>
      <c r="AE324" s="221">
        <f t="shared" si="147"/>
        <v>3.398916483508184</v>
      </c>
      <c r="AF324" s="115">
        <f t="shared" si="133"/>
        <v>0.79092279490145234</v>
      </c>
      <c r="AG324" s="223">
        <f t="shared" si="134"/>
        <v>0.23269850810959122</v>
      </c>
      <c r="AH324" s="40">
        <f t="shared" si="135"/>
        <v>0.19790866290195355</v>
      </c>
      <c r="AI324" s="223">
        <f t="shared" si="136"/>
        <v>5.414859567642949E-2</v>
      </c>
      <c r="AJ324" s="40">
        <f t="shared" si="137"/>
        <v>3.9623212767706216E-2</v>
      </c>
      <c r="AK324" s="40">
        <f t="shared" si="138"/>
        <v>0.8</v>
      </c>
      <c r="AL324" s="39"/>
      <c r="AM324" s="39"/>
      <c r="AN324" s="39"/>
      <c r="AO324" s="39"/>
      <c r="AP324" s="39"/>
      <c r="AQ324" s="39"/>
    </row>
    <row r="325" spans="3:43" x14ac:dyDescent="0.25">
      <c r="C325" s="1166"/>
      <c r="D325" s="75">
        <v>12.237</v>
      </c>
      <c r="E325" s="21">
        <f t="shared" ref="E325:E388" si="154">D325*1000*1000</f>
        <v>12237000</v>
      </c>
      <c r="F325" s="75">
        <v>0.70199999999999996</v>
      </c>
      <c r="G325" s="21">
        <f t="shared" ref="G325:G388" si="155">F325*AD325</f>
        <v>0.9343454170067832</v>
      </c>
      <c r="H325" s="75">
        <f t="shared" ref="H325:H388" si="156">2*Z325*AD325*AE325*((AB325)^2+(AA325/2)^2)^0.5</f>
        <v>0.90588938985483636</v>
      </c>
      <c r="I325" s="1169"/>
      <c r="J325" s="74">
        <v>125</v>
      </c>
      <c r="K325" s="74">
        <v>250</v>
      </c>
      <c r="L325" s="74">
        <v>1830</v>
      </c>
      <c r="M325" s="1172"/>
      <c r="N325" s="1172"/>
      <c r="O325" s="221">
        <v>12.7</v>
      </c>
      <c r="P325" s="221">
        <f t="shared" si="145"/>
        <v>253.35373954874885</v>
      </c>
      <c r="Q325" s="221">
        <v>132300</v>
      </c>
      <c r="R325" s="221">
        <v>42</v>
      </c>
      <c r="S325" s="222">
        <f t="shared" ref="S325:S388" si="157">22000*(R325/10)^0.3</f>
        <v>33837.437603866332</v>
      </c>
      <c r="T325" s="221">
        <v>200</v>
      </c>
      <c r="U325" s="222">
        <f t="shared" ref="U325:U388" si="158">Q325/S325</f>
        <v>3.9098705271017078</v>
      </c>
      <c r="V325" s="1044">
        <f t="shared" si="148"/>
        <v>1.0134149581949954E-2</v>
      </c>
      <c r="W325" s="222">
        <f t="shared" ref="W325:W388" si="159">T325*U325*V325*(-1+(1+(2/(U325*V325)))^0.5)</f>
        <v>48.931816894949691</v>
      </c>
      <c r="X325" s="561">
        <f t="shared" si="149"/>
        <v>27488230.471117124</v>
      </c>
      <c r="Y325" s="561">
        <f t="shared" si="150"/>
        <v>1.315620732072916E-5</v>
      </c>
      <c r="Z325" s="554">
        <f t="shared" ref="Z325:Z388" si="160">Y325*(T325-W325)</f>
        <v>1.9874843364959161E-3</v>
      </c>
      <c r="AA325" s="222">
        <f t="shared" si="151"/>
        <v>12.3</v>
      </c>
      <c r="AB325" s="222">
        <f t="shared" si="152"/>
        <v>50</v>
      </c>
      <c r="AC325" s="355">
        <f t="shared" ref="AC325:AC388" si="161">AB325</f>
        <v>50</v>
      </c>
      <c r="AD325" s="222">
        <f t="shared" si="153"/>
        <v>1.3309763775025403</v>
      </c>
      <c r="AE325" s="221">
        <f t="shared" si="147"/>
        <v>3.398916483508184</v>
      </c>
      <c r="AF325" s="115">
        <f t="shared" ref="AF325:AF388" si="162">2*Z325*AD325*AE325*((AB325)^2+(AA325/2)^2)^0.5</f>
        <v>0.90588938985483636</v>
      </c>
      <c r="AG325" s="223">
        <f t="shared" ref="AG325:AG388" si="163">2*Z325*AD325*((AB325^2)+(AA325/2)^2)^0.5</f>
        <v>0.26652299173877458</v>
      </c>
      <c r="AH325" s="40">
        <f t="shared" ref="AH325:AH388" si="164">G325*AG325</f>
        <v>0.24902453585806078</v>
      </c>
      <c r="AI325" s="223">
        <f t="shared" ref="AI325:AI388" si="165">AG325^2</f>
        <v>7.1034505125386907E-2</v>
      </c>
      <c r="AJ325" s="40">
        <f t="shared" ref="AJ325:AJ388" si="166">U325*V325</f>
        <v>3.9623212767706216E-2</v>
      </c>
      <c r="AK325" s="40">
        <f t="shared" ref="AK325:AK388" si="167">T325/K325</f>
        <v>0.8</v>
      </c>
      <c r="AL325" s="39"/>
      <c r="AM325" s="39"/>
      <c r="AN325" s="39"/>
      <c r="AO325" s="39"/>
      <c r="AP325" s="39"/>
      <c r="AQ325" s="39"/>
    </row>
    <row r="326" spans="3:43" x14ac:dyDescent="0.25">
      <c r="C326" s="1166"/>
      <c r="D326" s="75">
        <v>12.785</v>
      </c>
      <c r="E326" s="21">
        <f t="shared" si="154"/>
        <v>12785000</v>
      </c>
      <c r="F326" s="75">
        <v>0.71099999999999997</v>
      </c>
      <c r="G326" s="21">
        <f t="shared" si="155"/>
        <v>0.94632420440430609</v>
      </c>
      <c r="H326" s="75">
        <f t="shared" si="156"/>
        <v>0.94645712587187092</v>
      </c>
      <c r="I326" s="1169"/>
      <c r="J326" s="74">
        <v>125</v>
      </c>
      <c r="K326" s="74">
        <v>250</v>
      </c>
      <c r="L326" s="74">
        <v>1830</v>
      </c>
      <c r="M326" s="1172"/>
      <c r="N326" s="1172"/>
      <c r="O326" s="221">
        <v>12.7</v>
      </c>
      <c r="P326" s="221">
        <f t="shared" si="145"/>
        <v>253.35373954874885</v>
      </c>
      <c r="Q326" s="221">
        <v>132300</v>
      </c>
      <c r="R326" s="221">
        <v>42</v>
      </c>
      <c r="S326" s="222">
        <f t="shared" si="157"/>
        <v>33837.437603866332</v>
      </c>
      <c r="T326" s="221">
        <v>200</v>
      </c>
      <c r="U326" s="222">
        <f t="shared" si="158"/>
        <v>3.9098705271017078</v>
      </c>
      <c r="V326" s="1044">
        <f t="shared" si="148"/>
        <v>1.0134149581949954E-2</v>
      </c>
      <c r="W326" s="222">
        <f t="shared" si="159"/>
        <v>48.931816894949691</v>
      </c>
      <c r="X326" s="561">
        <f t="shared" si="149"/>
        <v>27488230.471117124</v>
      </c>
      <c r="Y326" s="561">
        <f t="shared" si="150"/>
        <v>1.3745371463228105E-5</v>
      </c>
      <c r="Z326" s="554">
        <f t="shared" si="160"/>
        <v>2.0764882930538768E-3</v>
      </c>
      <c r="AA326" s="222">
        <f t="shared" si="151"/>
        <v>12.3</v>
      </c>
      <c r="AB326" s="222">
        <f t="shared" si="152"/>
        <v>50</v>
      </c>
      <c r="AC326" s="355">
        <f t="shared" si="161"/>
        <v>50</v>
      </c>
      <c r="AD326" s="222">
        <f t="shared" si="153"/>
        <v>1.3309763775025403</v>
      </c>
      <c r="AE326" s="221">
        <f t="shared" si="147"/>
        <v>3.398916483508184</v>
      </c>
      <c r="AF326" s="115">
        <f t="shared" si="162"/>
        <v>0.94645712587187092</v>
      </c>
      <c r="AG326" s="223">
        <f t="shared" si="163"/>
        <v>0.27845848242054699</v>
      </c>
      <c r="AH326" s="40">
        <f t="shared" si="164"/>
        <v>0.26351200183625456</v>
      </c>
      <c r="AI326" s="223">
        <f t="shared" si="165"/>
        <v>7.7539126431954083E-2</v>
      </c>
      <c r="AJ326" s="40">
        <f t="shared" si="166"/>
        <v>3.9623212767706216E-2</v>
      </c>
      <c r="AK326" s="40">
        <f t="shared" si="167"/>
        <v>0.8</v>
      </c>
      <c r="AL326" s="39"/>
      <c r="AM326" s="39"/>
      <c r="AN326" s="39"/>
      <c r="AO326" s="39"/>
      <c r="AP326" s="39"/>
      <c r="AQ326" s="39"/>
    </row>
    <row r="327" spans="3:43" x14ac:dyDescent="0.25">
      <c r="C327" s="1166"/>
      <c r="D327" s="75">
        <v>13.516</v>
      </c>
      <c r="E327" s="21">
        <f t="shared" si="154"/>
        <v>13516000</v>
      </c>
      <c r="F327" s="75">
        <v>0.76900000000000002</v>
      </c>
      <c r="G327" s="21">
        <f t="shared" si="155"/>
        <v>1.0235208342994535</v>
      </c>
      <c r="H327" s="75">
        <f t="shared" si="156"/>
        <v>1.0005721167997033</v>
      </c>
      <c r="I327" s="1169"/>
      <c r="J327" s="74">
        <v>125</v>
      </c>
      <c r="K327" s="74">
        <v>250</v>
      </c>
      <c r="L327" s="74">
        <v>1830</v>
      </c>
      <c r="M327" s="1172"/>
      <c r="N327" s="1172"/>
      <c r="O327" s="221">
        <v>12.7</v>
      </c>
      <c r="P327" s="221">
        <f t="shared" si="145"/>
        <v>253.35373954874885</v>
      </c>
      <c r="Q327" s="221">
        <v>132300</v>
      </c>
      <c r="R327" s="221">
        <v>42</v>
      </c>
      <c r="S327" s="222">
        <f t="shared" si="157"/>
        <v>33837.437603866332</v>
      </c>
      <c r="T327" s="221">
        <v>200</v>
      </c>
      <c r="U327" s="222">
        <f t="shared" si="158"/>
        <v>3.9098705271017078</v>
      </c>
      <c r="V327" s="1044">
        <f t="shared" si="148"/>
        <v>1.0134149581949954E-2</v>
      </c>
      <c r="W327" s="222">
        <f t="shared" si="159"/>
        <v>48.931816894949691</v>
      </c>
      <c r="X327" s="561">
        <f t="shared" si="149"/>
        <v>27488230.471117124</v>
      </c>
      <c r="Y327" s="561">
        <f t="shared" si="150"/>
        <v>1.4531282025576148E-5</v>
      </c>
      <c r="Z327" s="554">
        <f t="shared" si="160"/>
        <v>2.1952143737908637E-3</v>
      </c>
      <c r="AA327" s="222">
        <f t="shared" si="151"/>
        <v>12.3</v>
      </c>
      <c r="AB327" s="222">
        <f t="shared" si="152"/>
        <v>50</v>
      </c>
      <c r="AC327" s="355">
        <f t="shared" si="161"/>
        <v>50</v>
      </c>
      <c r="AD327" s="222">
        <f t="shared" si="153"/>
        <v>1.3309763775025403</v>
      </c>
      <c r="AE327" s="221">
        <f t="shared" si="147"/>
        <v>3.398916483508184</v>
      </c>
      <c r="AF327" s="115">
        <f t="shared" si="162"/>
        <v>1.0005721167997033</v>
      </c>
      <c r="AG327" s="223">
        <f t="shared" si="163"/>
        <v>0.29437973002707174</v>
      </c>
      <c r="AH327" s="40">
        <f t="shared" si="164"/>
        <v>0.30130378687815634</v>
      </c>
      <c r="AI327" s="223">
        <f t="shared" si="165"/>
        <v>8.6659425450811636E-2</v>
      </c>
      <c r="AJ327" s="40">
        <f t="shared" si="166"/>
        <v>3.9623212767706216E-2</v>
      </c>
      <c r="AK327" s="40">
        <f t="shared" si="167"/>
        <v>0.8</v>
      </c>
      <c r="AL327" s="39"/>
      <c r="AM327" s="39"/>
      <c r="AN327" s="39"/>
      <c r="AO327" s="39"/>
      <c r="AP327" s="39"/>
      <c r="AQ327" s="39"/>
    </row>
    <row r="328" spans="3:43" x14ac:dyDescent="0.25">
      <c r="C328" s="1166"/>
      <c r="D328" s="75">
        <v>13.058999999999999</v>
      </c>
      <c r="E328" s="21">
        <f t="shared" si="154"/>
        <v>13059000</v>
      </c>
      <c r="F328" s="75">
        <v>0.77400000000000002</v>
      </c>
      <c r="G328" s="21">
        <f t="shared" si="155"/>
        <v>1.0301757161869662</v>
      </c>
      <c r="H328" s="75">
        <f t="shared" si="156"/>
        <v>0.96674099388038814</v>
      </c>
      <c r="I328" s="1169"/>
      <c r="J328" s="74">
        <v>125</v>
      </c>
      <c r="K328" s="74">
        <v>250</v>
      </c>
      <c r="L328" s="74">
        <v>1830</v>
      </c>
      <c r="M328" s="1172"/>
      <c r="N328" s="1172"/>
      <c r="O328" s="221">
        <v>12.7</v>
      </c>
      <c r="P328" s="221">
        <f t="shared" si="145"/>
        <v>253.35373954874885</v>
      </c>
      <c r="Q328" s="221">
        <v>132300</v>
      </c>
      <c r="R328" s="221">
        <v>42</v>
      </c>
      <c r="S328" s="222">
        <f t="shared" si="157"/>
        <v>33837.437603866332</v>
      </c>
      <c r="T328" s="221">
        <v>200</v>
      </c>
      <c r="U328" s="222">
        <f t="shared" si="158"/>
        <v>3.9098705271017078</v>
      </c>
      <c r="V328" s="1044">
        <f t="shared" si="148"/>
        <v>1.0134149581949954E-2</v>
      </c>
      <c r="W328" s="222">
        <f t="shared" si="159"/>
        <v>48.931816894949691</v>
      </c>
      <c r="X328" s="561">
        <f t="shared" si="149"/>
        <v>27488230.471117124</v>
      </c>
      <c r="Y328" s="561">
        <f t="shared" si="150"/>
        <v>1.4039953534477577E-5</v>
      </c>
      <c r="Z328" s="554">
        <f t="shared" si="160"/>
        <v>2.1209902713328569E-3</v>
      </c>
      <c r="AA328" s="222">
        <f t="shared" si="151"/>
        <v>12.3</v>
      </c>
      <c r="AB328" s="222">
        <f t="shared" si="152"/>
        <v>50</v>
      </c>
      <c r="AC328" s="355">
        <f t="shared" si="161"/>
        <v>50</v>
      </c>
      <c r="AD328" s="222">
        <f t="shared" si="153"/>
        <v>1.3309763775025403</v>
      </c>
      <c r="AE328" s="221">
        <f t="shared" si="147"/>
        <v>3.398916483508184</v>
      </c>
      <c r="AF328" s="115">
        <f t="shared" si="162"/>
        <v>0.96674099388038814</v>
      </c>
      <c r="AG328" s="223">
        <f t="shared" si="163"/>
        <v>0.28442622776143311</v>
      </c>
      <c r="AH328" s="40">
        <f t="shared" si="164"/>
        <v>0.29300899288649151</v>
      </c>
      <c r="AI328" s="223">
        <f t="shared" si="165"/>
        <v>8.0898279038598628E-2</v>
      </c>
      <c r="AJ328" s="40">
        <f t="shared" si="166"/>
        <v>3.9623212767706216E-2</v>
      </c>
      <c r="AK328" s="40">
        <f t="shared" si="167"/>
        <v>0.8</v>
      </c>
      <c r="AL328" s="39"/>
      <c r="AM328" s="39"/>
      <c r="AN328" s="39"/>
      <c r="AO328" s="39"/>
      <c r="AP328" s="39"/>
      <c r="AQ328" s="39"/>
    </row>
    <row r="329" spans="3:43" x14ac:dyDescent="0.25">
      <c r="C329" s="1166"/>
      <c r="D329" s="75">
        <v>16.347000000000001</v>
      </c>
      <c r="E329" s="21">
        <f t="shared" si="154"/>
        <v>16347000.000000002</v>
      </c>
      <c r="F329" s="75">
        <v>0.90400000000000003</v>
      </c>
      <c r="G329" s="21">
        <f t="shared" si="155"/>
        <v>1.2032026452622964</v>
      </c>
      <c r="H329" s="75">
        <f t="shared" si="156"/>
        <v>1.2101474099825946</v>
      </c>
      <c r="I329" s="1169"/>
      <c r="J329" s="74">
        <v>125</v>
      </c>
      <c r="K329" s="74">
        <v>250</v>
      </c>
      <c r="L329" s="74">
        <v>1830</v>
      </c>
      <c r="M329" s="1172"/>
      <c r="N329" s="1172"/>
      <c r="O329" s="221">
        <v>12.7</v>
      </c>
      <c r="P329" s="221">
        <f t="shared" si="145"/>
        <v>253.35373954874885</v>
      </c>
      <c r="Q329" s="221">
        <v>132300</v>
      </c>
      <c r="R329" s="221">
        <v>42</v>
      </c>
      <c r="S329" s="222">
        <f t="shared" si="157"/>
        <v>33837.437603866332</v>
      </c>
      <c r="T329" s="221">
        <v>200</v>
      </c>
      <c r="U329" s="222">
        <f t="shared" si="158"/>
        <v>3.9098705271017078</v>
      </c>
      <c r="V329" s="1044">
        <f t="shared" si="148"/>
        <v>1.0134149581949954E-2</v>
      </c>
      <c r="W329" s="222">
        <f t="shared" si="159"/>
        <v>48.931816894949691</v>
      </c>
      <c r="X329" s="561">
        <f t="shared" si="149"/>
        <v>27488230.471117124</v>
      </c>
      <c r="Y329" s="561">
        <f t="shared" si="150"/>
        <v>1.7574938389471242E-5</v>
      </c>
      <c r="Z329" s="554">
        <f t="shared" si="160"/>
        <v>2.6550140106806194E-3</v>
      </c>
      <c r="AA329" s="222">
        <f t="shared" si="151"/>
        <v>12.3</v>
      </c>
      <c r="AB329" s="222">
        <f t="shared" si="152"/>
        <v>50</v>
      </c>
      <c r="AC329" s="355">
        <f t="shared" si="161"/>
        <v>50</v>
      </c>
      <c r="AD329" s="222">
        <f t="shared" si="153"/>
        <v>1.3309763775025403</v>
      </c>
      <c r="AE329" s="221">
        <f t="shared" si="147"/>
        <v>3.398916483508184</v>
      </c>
      <c r="AF329" s="115">
        <f t="shared" si="162"/>
        <v>1.2101474099825946</v>
      </c>
      <c r="AG329" s="223">
        <f t="shared" si="163"/>
        <v>0.35603917185206729</v>
      </c>
      <c r="AH329" s="40">
        <f t="shared" si="164"/>
        <v>0.42838727338940469</v>
      </c>
      <c r="AI329" s="223">
        <f t="shared" si="165"/>
        <v>0.12676389189310591</v>
      </c>
      <c r="AJ329" s="40">
        <f t="shared" si="166"/>
        <v>3.9623212767706216E-2</v>
      </c>
      <c r="AK329" s="40">
        <f t="shared" si="167"/>
        <v>0.8</v>
      </c>
      <c r="AL329" s="39"/>
      <c r="AM329" s="39"/>
      <c r="AN329" s="39"/>
      <c r="AO329" s="39"/>
      <c r="AP329" s="39"/>
      <c r="AQ329" s="39"/>
    </row>
    <row r="330" spans="3:43" x14ac:dyDescent="0.25">
      <c r="C330" s="1166"/>
      <c r="D330" s="75">
        <v>15.798999999999999</v>
      </c>
      <c r="E330" s="21">
        <f t="shared" si="154"/>
        <v>15799000</v>
      </c>
      <c r="F330" s="75">
        <v>0.91700000000000004</v>
      </c>
      <c r="G330" s="21">
        <f t="shared" si="155"/>
        <v>1.2205053381698294</v>
      </c>
      <c r="H330" s="75">
        <f t="shared" si="156"/>
        <v>1.1695796739655604</v>
      </c>
      <c r="I330" s="1169"/>
      <c r="J330" s="74">
        <v>125</v>
      </c>
      <c r="K330" s="74">
        <v>250</v>
      </c>
      <c r="L330" s="74">
        <v>1830</v>
      </c>
      <c r="M330" s="1172"/>
      <c r="N330" s="1172"/>
      <c r="O330" s="221">
        <v>12.7</v>
      </c>
      <c r="P330" s="221">
        <f t="shared" si="145"/>
        <v>253.35373954874885</v>
      </c>
      <c r="Q330" s="221">
        <v>132300</v>
      </c>
      <c r="R330" s="221">
        <v>42</v>
      </c>
      <c r="S330" s="222">
        <f t="shared" si="157"/>
        <v>33837.437603866332</v>
      </c>
      <c r="T330" s="221">
        <v>200</v>
      </c>
      <c r="U330" s="222">
        <f t="shared" si="158"/>
        <v>3.9098705271017078</v>
      </c>
      <c r="V330" s="1044">
        <f t="shared" si="148"/>
        <v>1.0134149581949954E-2</v>
      </c>
      <c r="W330" s="222">
        <f t="shared" si="159"/>
        <v>48.931816894949691</v>
      </c>
      <c r="X330" s="561">
        <f t="shared" si="149"/>
        <v>27488230.471117124</v>
      </c>
      <c r="Y330" s="561">
        <f t="shared" si="150"/>
        <v>1.6985774246972298E-5</v>
      </c>
      <c r="Z330" s="554">
        <f t="shared" si="160"/>
        <v>2.5660100541226591E-3</v>
      </c>
      <c r="AA330" s="222">
        <f t="shared" si="151"/>
        <v>12.3</v>
      </c>
      <c r="AB330" s="222">
        <f t="shared" si="152"/>
        <v>50</v>
      </c>
      <c r="AC330" s="355">
        <f t="shared" si="161"/>
        <v>50</v>
      </c>
      <c r="AD330" s="222">
        <f t="shared" si="153"/>
        <v>1.3309763775025403</v>
      </c>
      <c r="AE330" s="221">
        <f t="shared" si="147"/>
        <v>3.398916483508184</v>
      </c>
      <c r="AF330" s="115">
        <f t="shared" si="162"/>
        <v>1.1695796739655604</v>
      </c>
      <c r="AG330" s="223">
        <f t="shared" si="163"/>
        <v>0.34410368117029499</v>
      </c>
      <c r="AH330" s="40">
        <f t="shared" si="164"/>
        <v>0.41998037975223407</v>
      </c>
      <c r="AI330" s="223">
        <f t="shared" si="165"/>
        <v>0.11840734339494803</v>
      </c>
      <c r="AJ330" s="40">
        <f t="shared" si="166"/>
        <v>3.9623212767706216E-2</v>
      </c>
      <c r="AK330" s="40">
        <f t="shared" si="167"/>
        <v>0.8</v>
      </c>
      <c r="AL330" s="39"/>
      <c r="AM330" s="39"/>
      <c r="AN330" s="39"/>
      <c r="AO330" s="39"/>
      <c r="AP330" s="39"/>
      <c r="AQ330" s="39"/>
    </row>
    <row r="331" spans="3:43" x14ac:dyDescent="0.25">
      <c r="C331" s="1166"/>
      <c r="D331" s="75">
        <v>17.352</v>
      </c>
      <c r="E331" s="21">
        <f t="shared" si="154"/>
        <v>17352000</v>
      </c>
      <c r="F331" s="75">
        <v>0.97899999999999998</v>
      </c>
      <c r="G331" s="21">
        <f t="shared" si="155"/>
        <v>1.3030258735749869</v>
      </c>
      <c r="H331" s="75">
        <f t="shared" si="156"/>
        <v>1.2845462689189446</v>
      </c>
      <c r="I331" s="1169"/>
      <c r="J331" s="74">
        <v>125</v>
      </c>
      <c r="K331" s="74">
        <v>250</v>
      </c>
      <c r="L331" s="74">
        <v>1830</v>
      </c>
      <c r="M331" s="1172"/>
      <c r="N331" s="1172"/>
      <c r="O331" s="221">
        <v>12.7</v>
      </c>
      <c r="P331" s="221">
        <f t="shared" si="145"/>
        <v>253.35373954874885</v>
      </c>
      <c r="Q331" s="221">
        <v>132300</v>
      </c>
      <c r="R331" s="221">
        <v>42</v>
      </c>
      <c r="S331" s="222">
        <f t="shared" si="157"/>
        <v>33837.437603866332</v>
      </c>
      <c r="T331" s="221">
        <v>200</v>
      </c>
      <c r="U331" s="222">
        <f t="shared" si="158"/>
        <v>3.9098705271017078</v>
      </c>
      <c r="V331" s="1044">
        <f t="shared" si="148"/>
        <v>1.0134149581949954E-2</v>
      </c>
      <c r="W331" s="222">
        <f t="shared" si="159"/>
        <v>48.931816894949691</v>
      </c>
      <c r="X331" s="561">
        <f t="shared" si="149"/>
        <v>27488230.471117124</v>
      </c>
      <c r="Y331" s="561">
        <f t="shared" si="150"/>
        <v>1.8655431023068758E-5</v>
      </c>
      <c r="Z331" s="554">
        <f t="shared" si="160"/>
        <v>2.8182420696965874E-3</v>
      </c>
      <c r="AA331" s="222">
        <f t="shared" si="151"/>
        <v>12.3</v>
      </c>
      <c r="AB331" s="222">
        <f t="shared" si="152"/>
        <v>50</v>
      </c>
      <c r="AC331" s="355">
        <f t="shared" si="161"/>
        <v>50</v>
      </c>
      <c r="AD331" s="222">
        <f t="shared" si="153"/>
        <v>1.3309763775025403</v>
      </c>
      <c r="AE331" s="221">
        <f t="shared" si="147"/>
        <v>3.398916483508184</v>
      </c>
      <c r="AF331" s="115">
        <f t="shared" si="162"/>
        <v>1.2845462689189446</v>
      </c>
      <c r="AG331" s="223">
        <f t="shared" si="163"/>
        <v>0.37792816479947838</v>
      </c>
      <c r="AH331" s="40">
        <f t="shared" si="164"/>
        <v>0.49245017708643191</v>
      </c>
      <c r="AI331" s="223">
        <f t="shared" si="165"/>
        <v>0.14282969774870169</v>
      </c>
      <c r="AJ331" s="40">
        <f t="shared" si="166"/>
        <v>3.9623212767706216E-2</v>
      </c>
      <c r="AK331" s="40">
        <f t="shared" si="167"/>
        <v>0.8</v>
      </c>
      <c r="AL331" s="39"/>
      <c r="AM331" s="39"/>
      <c r="AN331" s="39"/>
      <c r="AO331" s="39"/>
      <c r="AP331" s="39"/>
      <c r="AQ331" s="39"/>
    </row>
    <row r="332" spans="3:43" x14ac:dyDescent="0.25">
      <c r="C332" s="1166"/>
      <c r="D332" s="75">
        <v>18.265000000000001</v>
      </c>
      <c r="E332" s="21">
        <f t="shared" si="154"/>
        <v>18265000</v>
      </c>
      <c r="F332" s="75">
        <v>1.0189999999999999</v>
      </c>
      <c r="G332" s="21">
        <f t="shared" si="155"/>
        <v>1.3562649286750885</v>
      </c>
      <c r="H332" s="75">
        <f t="shared" si="156"/>
        <v>1.3521344860422151</v>
      </c>
      <c r="I332" s="1169"/>
      <c r="J332" s="74">
        <v>125</v>
      </c>
      <c r="K332" s="74">
        <v>250</v>
      </c>
      <c r="L332" s="74">
        <v>1830</v>
      </c>
      <c r="M332" s="1172"/>
      <c r="N332" s="1172"/>
      <c r="O332" s="221">
        <v>12.7</v>
      </c>
      <c r="P332" s="221">
        <f t="shared" si="145"/>
        <v>253.35373954874885</v>
      </c>
      <c r="Q332" s="221">
        <v>132300</v>
      </c>
      <c r="R332" s="221">
        <v>42</v>
      </c>
      <c r="S332" s="222">
        <f t="shared" si="157"/>
        <v>33837.437603866332</v>
      </c>
      <c r="T332" s="221">
        <v>200</v>
      </c>
      <c r="U332" s="222">
        <f t="shared" si="158"/>
        <v>3.9098705271017078</v>
      </c>
      <c r="V332" s="1044">
        <f t="shared" si="148"/>
        <v>1.0134149581949954E-2</v>
      </c>
      <c r="W332" s="222">
        <f t="shared" si="159"/>
        <v>48.931816894949691</v>
      </c>
      <c r="X332" s="561">
        <f t="shared" si="149"/>
        <v>27488230.471117124</v>
      </c>
      <c r="Y332" s="561">
        <f t="shared" si="150"/>
        <v>1.9637012888217547E-5</v>
      </c>
      <c r="Z332" s="554">
        <f t="shared" si="160"/>
        <v>2.9665278586334812E-3</v>
      </c>
      <c r="AA332" s="222">
        <f t="shared" si="151"/>
        <v>12.3</v>
      </c>
      <c r="AB332" s="222">
        <f t="shared" si="152"/>
        <v>50</v>
      </c>
      <c r="AC332" s="355">
        <f t="shared" si="161"/>
        <v>50</v>
      </c>
      <c r="AD332" s="222">
        <f t="shared" si="153"/>
        <v>1.3309763775025403</v>
      </c>
      <c r="AE332" s="221">
        <f t="shared" si="147"/>
        <v>3.398916483508184</v>
      </c>
      <c r="AF332" s="115">
        <f t="shared" si="162"/>
        <v>1.3521344860422151</v>
      </c>
      <c r="AG332" s="223">
        <f t="shared" si="163"/>
        <v>0.39781338923827064</v>
      </c>
      <c r="AH332" s="40">
        <f t="shared" si="164"/>
        <v>0.5395403479812384</v>
      </c>
      <c r="AI332" s="223">
        <f t="shared" si="165"/>
        <v>0.15825549265723982</v>
      </c>
      <c r="AJ332" s="40">
        <f t="shared" si="166"/>
        <v>3.9623212767706216E-2</v>
      </c>
      <c r="AK332" s="40">
        <f t="shared" si="167"/>
        <v>0.8</v>
      </c>
      <c r="AL332" s="39"/>
      <c r="AM332" s="39"/>
      <c r="AN332" s="39"/>
      <c r="AO332" s="39"/>
      <c r="AP332" s="39"/>
      <c r="AQ332" s="39"/>
    </row>
    <row r="333" spans="3:43" x14ac:dyDescent="0.25">
      <c r="C333" s="1166"/>
      <c r="D333" s="75">
        <v>17.716999999999999</v>
      </c>
      <c r="E333" s="21">
        <f t="shared" si="154"/>
        <v>17717000</v>
      </c>
      <c r="F333" s="75">
        <v>1.024</v>
      </c>
      <c r="G333" s="21">
        <f t="shared" si="155"/>
        <v>1.3629198105626013</v>
      </c>
      <c r="H333" s="75">
        <f t="shared" si="156"/>
        <v>1.3115667500251809</v>
      </c>
      <c r="I333" s="1169"/>
      <c r="J333" s="74">
        <v>125</v>
      </c>
      <c r="K333" s="74">
        <v>250</v>
      </c>
      <c r="L333" s="74">
        <v>1830</v>
      </c>
      <c r="M333" s="1172"/>
      <c r="N333" s="1172"/>
      <c r="O333" s="221">
        <v>12.7</v>
      </c>
      <c r="P333" s="221">
        <f t="shared" si="145"/>
        <v>253.35373954874885</v>
      </c>
      <c r="Q333" s="221">
        <v>132300</v>
      </c>
      <c r="R333" s="221">
        <v>42</v>
      </c>
      <c r="S333" s="222">
        <f t="shared" si="157"/>
        <v>33837.437603866332</v>
      </c>
      <c r="T333" s="221">
        <v>200</v>
      </c>
      <c r="U333" s="222">
        <f t="shared" si="158"/>
        <v>3.9098705271017078</v>
      </c>
      <c r="V333" s="1044">
        <f t="shared" si="148"/>
        <v>1.0134149581949954E-2</v>
      </c>
      <c r="W333" s="222">
        <f t="shared" si="159"/>
        <v>48.931816894949691</v>
      </c>
      <c r="X333" s="561">
        <f t="shared" si="149"/>
        <v>27488230.471117124</v>
      </c>
      <c r="Y333" s="561">
        <f t="shared" si="150"/>
        <v>1.9047848745718603E-5</v>
      </c>
      <c r="Z333" s="554">
        <f t="shared" si="160"/>
        <v>2.8775239020755209E-3</v>
      </c>
      <c r="AA333" s="222">
        <f t="shared" si="151"/>
        <v>12.3</v>
      </c>
      <c r="AB333" s="222">
        <f t="shared" si="152"/>
        <v>50</v>
      </c>
      <c r="AC333" s="355">
        <f t="shared" si="161"/>
        <v>50</v>
      </c>
      <c r="AD333" s="222">
        <f t="shared" si="153"/>
        <v>1.3309763775025403</v>
      </c>
      <c r="AE333" s="221">
        <f t="shared" si="147"/>
        <v>3.398916483508184</v>
      </c>
      <c r="AF333" s="115">
        <f t="shared" si="162"/>
        <v>1.3115667500251809</v>
      </c>
      <c r="AG333" s="223">
        <f t="shared" si="163"/>
        <v>0.38587789855649829</v>
      </c>
      <c r="AH333" s="40">
        <f t="shared" si="164"/>
        <v>0.52592063240091735</v>
      </c>
      <c r="AI333" s="223">
        <f t="shared" si="165"/>
        <v>0.14890175259437918</v>
      </c>
      <c r="AJ333" s="40">
        <f t="shared" si="166"/>
        <v>3.9623212767706216E-2</v>
      </c>
      <c r="AK333" s="40">
        <f t="shared" si="167"/>
        <v>0.8</v>
      </c>
      <c r="AL333" s="39"/>
      <c r="AM333" s="39"/>
      <c r="AN333" s="39"/>
      <c r="AO333" s="39"/>
      <c r="AP333" s="39"/>
      <c r="AQ333" s="39"/>
    </row>
    <row r="334" spans="3:43" x14ac:dyDescent="0.25">
      <c r="C334" s="1166"/>
      <c r="D334" s="75">
        <v>19.725999999999999</v>
      </c>
      <c r="E334" s="21">
        <f t="shared" si="154"/>
        <v>19726000</v>
      </c>
      <c r="F334" s="75">
        <v>1.091</v>
      </c>
      <c r="G334" s="21">
        <f t="shared" si="155"/>
        <v>1.4520952278552715</v>
      </c>
      <c r="H334" s="75">
        <f t="shared" si="156"/>
        <v>1.4602904391825207</v>
      </c>
      <c r="I334" s="1169"/>
      <c r="J334" s="74">
        <v>125</v>
      </c>
      <c r="K334" s="74">
        <v>250</v>
      </c>
      <c r="L334" s="74">
        <v>1830</v>
      </c>
      <c r="M334" s="1172"/>
      <c r="N334" s="1172"/>
      <c r="O334" s="221">
        <v>12.7</v>
      </c>
      <c r="P334" s="221">
        <f t="shared" si="145"/>
        <v>253.35373954874885</v>
      </c>
      <c r="Q334" s="221">
        <v>132300</v>
      </c>
      <c r="R334" s="221">
        <v>42</v>
      </c>
      <c r="S334" s="222">
        <f t="shared" si="157"/>
        <v>33837.437603866332</v>
      </c>
      <c r="T334" s="221">
        <v>200</v>
      </c>
      <c r="U334" s="222">
        <f t="shared" si="158"/>
        <v>3.9098705271017078</v>
      </c>
      <c r="V334" s="1044">
        <f t="shared" si="148"/>
        <v>1.0134149581949954E-2</v>
      </c>
      <c r="W334" s="222">
        <f t="shared" si="159"/>
        <v>48.931816894949691</v>
      </c>
      <c r="X334" s="561">
        <f t="shared" si="149"/>
        <v>27488230.471117124</v>
      </c>
      <c r="Y334" s="561">
        <f t="shared" si="150"/>
        <v>2.120775889586528E-5</v>
      </c>
      <c r="Z334" s="554">
        <f t="shared" si="160"/>
        <v>3.2038176041283358E-3</v>
      </c>
      <c r="AA334" s="222">
        <f t="shared" si="151"/>
        <v>12.3</v>
      </c>
      <c r="AB334" s="222">
        <f t="shared" si="152"/>
        <v>50</v>
      </c>
      <c r="AC334" s="355">
        <f t="shared" si="161"/>
        <v>50</v>
      </c>
      <c r="AD334" s="222">
        <f t="shared" si="153"/>
        <v>1.3309763775025403</v>
      </c>
      <c r="AE334" s="221">
        <f t="shared" si="147"/>
        <v>3.398916483508184</v>
      </c>
      <c r="AF334" s="115">
        <f t="shared" si="162"/>
        <v>1.4602904391825207</v>
      </c>
      <c r="AG334" s="223">
        <f t="shared" si="163"/>
        <v>0.42963410435883531</v>
      </c>
      <c r="AH334" s="40">
        <f t="shared" si="164"/>
        <v>0.62386963266333839</v>
      </c>
      <c r="AI334" s="223">
        <f t="shared" si="165"/>
        <v>0.18458546362821859</v>
      </c>
      <c r="AJ334" s="40">
        <f t="shared" si="166"/>
        <v>3.9623212767706216E-2</v>
      </c>
      <c r="AK334" s="40">
        <f t="shared" si="167"/>
        <v>0.8</v>
      </c>
      <c r="AL334" s="39"/>
      <c r="AM334" s="39"/>
      <c r="AN334" s="39"/>
      <c r="AO334" s="39"/>
      <c r="AP334" s="39"/>
      <c r="AQ334" s="39"/>
    </row>
    <row r="335" spans="3:43" x14ac:dyDescent="0.25">
      <c r="C335" s="1166"/>
      <c r="D335" s="75">
        <v>21.187000000000001</v>
      </c>
      <c r="E335" s="21">
        <f t="shared" si="154"/>
        <v>21187000</v>
      </c>
      <c r="F335" s="75">
        <v>1.141</v>
      </c>
      <c r="G335" s="21">
        <f t="shared" si="155"/>
        <v>1.5186440467303985</v>
      </c>
      <c r="H335" s="75">
        <f t="shared" si="156"/>
        <v>1.5684463923228258</v>
      </c>
      <c r="I335" s="1169"/>
      <c r="J335" s="74">
        <v>125</v>
      </c>
      <c r="K335" s="74">
        <v>250</v>
      </c>
      <c r="L335" s="74">
        <v>1830</v>
      </c>
      <c r="M335" s="1172"/>
      <c r="N335" s="1172"/>
      <c r="O335" s="221">
        <v>12.7</v>
      </c>
      <c r="P335" s="221">
        <f t="shared" si="145"/>
        <v>253.35373954874885</v>
      </c>
      <c r="Q335" s="221">
        <v>132300</v>
      </c>
      <c r="R335" s="221">
        <v>42</v>
      </c>
      <c r="S335" s="222">
        <f t="shared" si="157"/>
        <v>33837.437603866332</v>
      </c>
      <c r="T335" s="221">
        <v>200</v>
      </c>
      <c r="U335" s="222">
        <f t="shared" si="158"/>
        <v>3.9098705271017078</v>
      </c>
      <c r="V335" s="1044">
        <f t="shared" si="148"/>
        <v>1.0134149581949954E-2</v>
      </c>
      <c r="W335" s="222">
        <f t="shared" si="159"/>
        <v>48.931816894949691</v>
      </c>
      <c r="X335" s="561">
        <f t="shared" si="149"/>
        <v>27488230.471117124</v>
      </c>
      <c r="Y335" s="561">
        <f t="shared" si="150"/>
        <v>2.2778504903513012E-5</v>
      </c>
      <c r="Z335" s="554">
        <f t="shared" si="160"/>
        <v>3.4411073496231899E-3</v>
      </c>
      <c r="AA335" s="222">
        <f t="shared" si="151"/>
        <v>12.3</v>
      </c>
      <c r="AB335" s="222">
        <f t="shared" si="152"/>
        <v>50</v>
      </c>
      <c r="AC335" s="355">
        <f t="shared" si="161"/>
        <v>50</v>
      </c>
      <c r="AD335" s="222">
        <f t="shared" si="153"/>
        <v>1.3309763775025403</v>
      </c>
      <c r="AE335" s="221">
        <f t="shared" si="147"/>
        <v>3.398916483508184</v>
      </c>
      <c r="AF335" s="115">
        <f t="shared" si="162"/>
        <v>1.5684463923228258</v>
      </c>
      <c r="AG335" s="223">
        <f t="shared" si="163"/>
        <v>0.46145481947939992</v>
      </c>
      <c r="AH335" s="40">
        <f t="shared" si="164"/>
        <v>0.70078561443744147</v>
      </c>
      <c r="AI335" s="223">
        <f t="shared" si="165"/>
        <v>0.21294055042076557</v>
      </c>
      <c r="AJ335" s="40">
        <f t="shared" si="166"/>
        <v>3.9623212767706216E-2</v>
      </c>
      <c r="AK335" s="40">
        <f t="shared" si="167"/>
        <v>0.8</v>
      </c>
      <c r="AL335" s="39"/>
      <c r="AM335" s="39"/>
      <c r="AN335" s="39"/>
      <c r="AO335" s="39"/>
      <c r="AP335" s="39"/>
      <c r="AQ335" s="39"/>
    </row>
    <row r="336" spans="3:43" x14ac:dyDescent="0.25">
      <c r="C336" s="1166"/>
      <c r="D336" s="75">
        <v>20.274000000000001</v>
      </c>
      <c r="E336" s="21">
        <f t="shared" si="154"/>
        <v>20274000</v>
      </c>
      <c r="F336" s="75">
        <v>1.145</v>
      </c>
      <c r="G336" s="21">
        <f t="shared" si="155"/>
        <v>1.5239679522404086</v>
      </c>
      <c r="H336" s="75">
        <f t="shared" si="156"/>
        <v>1.5008581751995551</v>
      </c>
      <c r="I336" s="1169"/>
      <c r="J336" s="74">
        <v>125</v>
      </c>
      <c r="K336" s="74">
        <v>250</v>
      </c>
      <c r="L336" s="74">
        <v>1830</v>
      </c>
      <c r="M336" s="1172"/>
      <c r="N336" s="1172"/>
      <c r="O336" s="221">
        <v>12.7</v>
      </c>
      <c r="P336" s="221">
        <f t="shared" si="145"/>
        <v>253.35373954874885</v>
      </c>
      <c r="Q336" s="221">
        <v>132300</v>
      </c>
      <c r="R336" s="221">
        <v>42</v>
      </c>
      <c r="S336" s="222">
        <f t="shared" si="157"/>
        <v>33837.437603866332</v>
      </c>
      <c r="T336" s="221">
        <v>200</v>
      </c>
      <c r="U336" s="222">
        <f t="shared" si="158"/>
        <v>3.9098705271017078</v>
      </c>
      <c r="V336" s="1044">
        <f t="shared" si="148"/>
        <v>1.0134149581949954E-2</v>
      </c>
      <c r="W336" s="222">
        <f t="shared" si="159"/>
        <v>48.931816894949691</v>
      </c>
      <c r="X336" s="561">
        <f t="shared" si="149"/>
        <v>27488230.471117124</v>
      </c>
      <c r="Y336" s="561">
        <f t="shared" si="150"/>
        <v>2.1796923038364224E-5</v>
      </c>
      <c r="Z336" s="554">
        <f t="shared" si="160"/>
        <v>3.292821560686296E-3</v>
      </c>
      <c r="AA336" s="222">
        <f t="shared" si="151"/>
        <v>12.3</v>
      </c>
      <c r="AB336" s="222">
        <f t="shared" si="152"/>
        <v>50</v>
      </c>
      <c r="AC336" s="355">
        <f t="shared" si="161"/>
        <v>50</v>
      </c>
      <c r="AD336" s="222">
        <f t="shared" si="153"/>
        <v>1.3309763775025403</v>
      </c>
      <c r="AE336" s="221">
        <f t="shared" si="147"/>
        <v>3.398916483508184</v>
      </c>
      <c r="AF336" s="115">
        <f t="shared" si="162"/>
        <v>1.5008581751995551</v>
      </c>
      <c r="AG336" s="223">
        <f t="shared" si="163"/>
        <v>0.44156959504060767</v>
      </c>
      <c r="AH336" s="40">
        <f t="shared" si="164"/>
        <v>0.67293791152566129</v>
      </c>
      <c r="AI336" s="223">
        <f t="shared" si="165"/>
        <v>0.19498370726432623</v>
      </c>
      <c r="AJ336" s="40">
        <f t="shared" si="166"/>
        <v>3.9623212767706216E-2</v>
      </c>
      <c r="AK336" s="40">
        <f t="shared" si="167"/>
        <v>0.8</v>
      </c>
      <c r="AL336" s="39"/>
      <c r="AM336" s="39"/>
      <c r="AN336" s="39"/>
      <c r="AO336" s="39"/>
      <c r="AP336" s="39"/>
      <c r="AQ336" s="39"/>
    </row>
    <row r="337" spans="3:43" x14ac:dyDescent="0.25">
      <c r="C337" s="1166"/>
      <c r="D337" s="75">
        <v>20.731000000000002</v>
      </c>
      <c r="E337" s="21">
        <f t="shared" si="154"/>
        <v>20731000</v>
      </c>
      <c r="F337" s="75">
        <v>1.1539999999999999</v>
      </c>
      <c r="G337" s="21">
        <f t="shared" si="155"/>
        <v>1.5359467396379314</v>
      </c>
      <c r="H337" s="75">
        <f t="shared" si="156"/>
        <v>1.53468929811887</v>
      </c>
      <c r="I337" s="1169"/>
      <c r="J337" s="74">
        <v>125</v>
      </c>
      <c r="K337" s="74">
        <v>250</v>
      </c>
      <c r="L337" s="74">
        <v>1830</v>
      </c>
      <c r="M337" s="1172"/>
      <c r="N337" s="1172"/>
      <c r="O337" s="221">
        <v>12.7</v>
      </c>
      <c r="P337" s="221">
        <f t="shared" si="145"/>
        <v>253.35373954874885</v>
      </c>
      <c r="Q337" s="221">
        <v>132300</v>
      </c>
      <c r="R337" s="221">
        <v>42</v>
      </c>
      <c r="S337" s="222">
        <f t="shared" si="157"/>
        <v>33837.437603866332</v>
      </c>
      <c r="T337" s="221">
        <v>200</v>
      </c>
      <c r="U337" s="222">
        <f t="shared" si="158"/>
        <v>3.9098705271017078</v>
      </c>
      <c r="V337" s="1044">
        <f t="shared" si="148"/>
        <v>1.0134149581949954E-2</v>
      </c>
      <c r="W337" s="222">
        <f t="shared" si="159"/>
        <v>48.931816894949691</v>
      </c>
      <c r="X337" s="561">
        <f t="shared" si="149"/>
        <v>27488230.471117124</v>
      </c>
      <c r="Y337" s="561">
        <f t="shared" si="150"/>
        <v>2.2288251529462796E-5</v>
      </c>
      <c r="Z337" s="554">
        <f t="shared" si="160"/>
        <v>3.3670456631443033E-3</v>
      </c>
      <c r="AA337" s="222">
        <f t="shared" si="151"/>
        <v>12.3</v>
      </c>
      <c r="AB337" s="222">
        <f t="shared" si="152"/>
        <v>50</v>
      </c>
      <c r="AC337" s="355">
        <f t="shared" si="161"/>
        <v>50</v>
      </c>
      <c r="AD337" s="222">
        <f t="shared" si="153"/>
        <v>1.3309763775025403</v>
      </c>
      <c r="AE337" s="221">
        <f t="shared" si="147"/>
        <v>3.398916483508184</v>
      </c>
      <c r="AF337" s="115">
        <f t="shared" si="162"/>
        <v>1.53468929811887</v>
      </c>
      <c r="AG337" s="223">
        <f t="shared" si="163"/>
        <v>0.45152309730624623</v>
      </c>
      <c r="AH337" s="40">
        <f t="shared" si="164"/>
        <v>0.69351542917874931</v>
      </c>
      <c r="AI337" s="223">
        <f t="shared" si="165"/>
        <v>0.2038731074010259</v>
      </c>
      <c r="AJ337" s="40">
        <f t="shared" si="166"/>
        <v>3.9623212767706216E-2</v>
      </c>
      <c r="AK337" s="40">
        <f t="shared" si="167"/>
        <v>0.8</v>
      </c>
      <c r="AL337" s="39"/>
      <c r="AM337" s="39"/>
      <c r="AN337" s="39"/>
      <c r="AO337" s="39"/>
      <c r="AP337" s="39"/>
      <c r="AQ337" s="39"/>
    </row>
    <row r="338" spans="3:43" x14ac:dyDescent="0.25">
      <c r="C338" s="1166"/>
      <c r="D338" s="75">
        <v>22.648</v>
      </c>
      <c r="E338" s="21">
        <f t="shared" si="154"/>
        <v>22648000</v>
      </c>
      <c r="F338" s="75">
        <v>1.194</v>
      </c>
      <c r="G338" s="21">
        <f t="shared" si="155"/>
        <v>1.589185794738033</v>
      </c>
      <c r="H338" s="75">
        <f t="shared" si="156"/>
        <v>1.6766023454631311</v>
      </c>
      <c r="I338" s="1169"/>
      <c r="J338" s="74">
        <v>125</v>
      </c>
      <c r="K338" s="74">
        <v>250</v>
      </c>
      <c r="L338" s="74">
        <v>1830</v>
      </c>
      <c r="M338" s="1172"/>
      <c r="N338" s="1172"/>
      <c r="O338" s="221">
        <v>12.7</v>
      </c>
      <c r="P338" s="221">
        <f t="shared" si="145"/>
        <v>253.35373954874885</v>
      </c>
      <c r="Q338" s="221">
        <v>132300</v>
      </c>
      <c r="R338" s="221">
        <v>42</v>
      </c>
      <c r="S338" s="222">
        <f t="shared" si="157"/>
        <v>33837.437603866332</v>
      </c>
      <c r="T338" s="221">
        <v>200</v>
      </c>
      <c r="U338" s="222">
        <f t="shared" si="158"/>
        <v>3.9098705271017078</v>
      </c>
      <c r="V338" s="1044">
        <f t="shared" si="148"/>
        <v>1.0134149581949954E-2</v>
      </c>
      <c r="W338" s="222">
        <f t="shared" si="159"/>
        <v>48.931816894949691</v>
      </c>
      <c r="X338" s="561">
        <f t="shared" si="149"/>
        <v>27488230.471117124</v>
      </c>
      <c r="Y338" s="561">
        <f t="shared" si="150"/>
        <v>2.4349250911160745E-5</v>
      </c>
      <c r="Z338" s="554">
        <f t="shared" si="160"/>
        <v>3.6783970951180444E-3</v>
      </c>
      <c r="AA338" s="222">
        <f t="shared" si="151"/>
        <v>12.3</v>
      </c>
      <c r="AB338" s="222">
        <f t="shared" si="152"/>
        <v>50</v>
      </c>
      <c r="AC338" s="355">
        <f t="shared" si="161"/>
        <v>50</v>
      </c>
      <c r="AD338" s="222">
        <f t="shared" si="153"/>
        <v>1.3309763775025403</v>
      </c>
      <c r="AE338" s="221">
        <f t="shared" si="147"/>
        <v>3.398916483508184</v>
      </c>
      <c r="AF338" s="115">
        <f t="shared" si="162"/>
        <v>1.6766023454631311</v>
      </c>
      <c r="AG338" s="223">
        <f t="shared" si="163"/>
        <v>0.49327553459996454</v>
      </c>
      <c r="AH338" s="40">
        <f t="shared" si="164"/>
        <v>0.78390647247807277</v>
      </c>
      <c r="AI338" s="223">
        <f t="shared" si="165"/>
        <v>0.24332075303488082</v>
      </c>
      <c r="AJ338" s="40">
        <f t="shared" si="166"/>
        <v>3.9623212767706216E-2</v>
      </c>
      <c r="AK338" s="40">
        <f t="shared" si="167"/>
        <v>0.8</v>
      </c>
      <c r="AL338" s="39"/>
      <c r="AM338" s="39"/>
      <c r="AN338" s="39"/>
      <c r="AO338" s="39"/>
      <c r="AP338" s="39"/>
      <c r="AQ338" s="39"/>
    </row>
    <row r="339" spans="3:43" ht="15.75" thickBot="1" x14ac:dyDescent="0.3">
      <c r="C339" s="1167"/>
      <c r="D339" s="76">
        <v>22.192</v>
      </c>
      <c r="E339" s="81">
        <f t="shared" si="154"/>
        <v>22192000</v>
      </c>
      <c r="F339" s="76">
        <v>1.212</v>
      </c>
      <c r="G339" s="205">
        <f t="shared" si="155"/>
        <v>1.6131433695330788</v>
      </c>
      <c r="H339" s="76">
        <f t="shared" si="156"/>
        <v>1.6428452512591756</v>
      </c>
      <c r="I339" s="1170"/>
      <c r="J339" s="77">
        <v>125</v>
      </c>
      <c r="K339" s="77">
        <v>250</v>
      </c>
      <c r="L339" s="77">
        <v>1830</v>
      </c>
      <c r="M339" s="1173"/>
      <c r="N339" s="1173"/>
      <c r="O339" s="224">
        <v>12.7</v>
      </c>
      <c r="P339" s="224">
        <f t="shared" si="145"/>
        <v>253.35373954874885</v>
      </c>
      <c r="Q339" s="224">
        <v>132300</v>
      </c>
      <c r="R339" s="224">
        <v>42</v>
      </c>
      <c r="S339" s="219">
        <f t="shared" si="157"/>
        <v>33837.437603866332</v>
      </c>
      <c r="T339" s="224">
        <v>200</v>
      </c>
      <c r="U339" s="219">
        <f t="shared" si="158"/>
        <v>3.9098705271017078</v>
      </c>
      <c r="V339" s="1045">
        <f t="shared" si="148"/>
        <v>1.0134149581949954E-2</v>
      </c>
      <c r="W339" s="219">
        <f t="shared" si="159"/>
        <v>48.931816894949691</v>
      </c>
      <c r="X339" s="562">
        <f t="shared" si="149"/>
        <v>27488230.471117124</v>
      </c>
      <c r="Y339" s="562">
        <f t="shared" si="150"/>
        <v>2.3858997537110529E-5</v>
      </c>
      <c r="Z339" s="555">
        <f t="shared" si="160"/>
        <v>3.6043354086391578E-3</v>
      </c>
      <c r="AA339" s="219">
        <f t="shared" si="151"/>
        <v>12.3</v>
      </c>
      <c r="AB339" s="219">
        <f t="shared" si="152"/>
        <v>50</v>
      </c>
      <c r="AC339" s="355">
        <f t="shared" si="161"/>
        <v>50</v>
      </c>
      <c r="AD339" s="219">
        <f t="shared" si="153"/>
        <v>1.3309763775025403</v>
      </c>
      <c r="AE339" s="224">
        <f t="shared" si="147"/>
        <v>3.398916483508184</v>
      </c>
      <c r="AF339" s="192">
        <f t="shared" si="162"/>
        <v>1.6428452512591756</v>
      </c>
      <c r="AG339" s="220">
        <f t="shared" si="163"/>
        <v>0.48334381242681096</v>
      </c>
      <c r="AH339" s="62">
        <f t="shared" si="164"/>
        <v>0.77970286622115026</v>
      </c>
      <c r="AI339" s="220">
        <f t="shared" si="165"/>
        <v>0.2336212410112842</v>
      </c>
      <c r="AJ339" s="62">
        <f t="shared" si="166"/>
        <v>3.9623212767706216E-2</v>
      </c>
      <c r="AK339" s="62">
        <f t="shared" si="167"/>
        <v>0.8</v>
      </c>
      <c r="AL339" s="39"/>
      <c r="AM339" s="39"/>
      <c r="AN339" s="39"/>
      <c r="AO339" s="39"/>
      <c r="AP339" s="39"/>
      <c r="AQ339" s="39"/>
    </row>
    <row r="340" spans="3:43" x14ac:dyDescent="0.25">
      <c r="C340" s="1165" t="s">
        <v>165</v>
      </c>
      <c r="D340" s="84">
        <v>3.9260000000000002</v>
      </c>
      <c r="E340" s="80">
        <f t="shared" si="154"/>
        <v>3926000</v>
      </c>
      <c r="F340" s="84">
        <v>4.4999999999999998E-2</v>
      </c>
      <c r="G340" s="21">
        <f t="shared" si="155"/>
        <v>5.9893936987614312E-2</v>
      </c>
      <c r="H340" s="73">
        <f t="shared" si="156"/>
        <v>0.25640870492786022</v>
      </c>
      <c r="I340" s="1165" t="s">
        <v>178</v>
      </c>
      <c r="J340" s="83">
        <v>125</v>
      </c>
      <c r="K340" s="83">
        <v>250</v>
      </c>
      <c r="L340" s="83">
        <v>1830</v>
      </c>
      <c r="M340" s="1171" t="s">
        <v>277</v>
      </c>
      <c r="N340" s="1202" t="s">
        <v>177</v>
      </c>
      <c r="O340" s="217">
        <v>12.7</v>
      </c>
      <c r="P340" s="217">
        <f t="shared" si="145"/>
        <v>253.35373954874885</v>
      </c>
      <c r="Q340" s="217">
        <v>132300</v>
      </c>
      <c r="R340" s="217">
        <v>42</v>
      </c>
      <c r="S340" s="217">
        <f t="shared" si="157"/>
        <v>33837.437603866332</v>
      </c>
      <c r="T340" s="217">
        <v>200</v>
      </c>
      <c r="U340" s="217">
        <f t="shared" si="158"/>
        <v>3.9098705271017078</v>
      </c>
      <c r="V340" s="1043">
        <f t="shared" si="148"/>
        <v>1.0134149581949954E-2</v>
      </c>
      <c r="W340" s="217">
        <f t="shared" si="159"/>
        <v>48.931816894949691</v>
      </c>
      <c r="X340" s="560">
        <f t="shared" si="149"/>
        <v>27488230.471117124</v>
      </c>
      <c r="Y340" s="560">
        <f t="shared" si="150"/>
        <v>4.2209095318446253E-6</v>
      </c>
      <c r="Z340" s="553">
        <f t="shared" si="160"/>
        <v>6.3764513402655607E-4</v>
      </c>
      <c r="AA340" s="217">
        <f t="shared" si="151"/>
        <v>12.3</v>
      </c>
      <c r="AB340" s="217">
        <f t="shared" si="152"/>
        <v>50</v>
      </c>
      <c r="AC340" s="355">
        <f t="shared" si="161"/>
        <v>50</v>
      </c>
      <c r="AD340" s="217">
        <f t="shared" si="153"/>
        <v>1.3309763775025403</v>
      </c>
      <c r="AE340" s="115">
        <f>$AT$24/$AU$24</f>
        <v>2.9986290934335842</v>
      </c>
      <c r="AF340" s="194">
        <f t="shared" si="162"/>
        <v>0.25640870492786022</v>
      </c>
      <c r="AG340" s="218">
        <f t="shared" si="163"/>
        <v>8.5508643096055312E-2</v>
      </c>
      <c r="AH340" s="41">
        <f t="shared" si="164"/>
        <v>5.1214492814915386E-3</v>
      </c>
      <c r="AI340" s="218">
        <f t="shared" si="165"/>
        <v>7.311728044128568E-3</v>
      </c>
      <c r="AJ340" s="41">
        <f t="shared" si="166"/>
        <v>3.9623212767706216E-2</v>
      </c>
      <c r="AK340" s="41">
        <f t="shared" si="167"/>
        <v>0.8</v>
      </c>
      <c r="AL340" s="123">
        <f>D340</f>
        <v>3.9260000000000002</v>
      </c>
      <c r="AM340" s="123">
        <f>D351</f>
        <v>15.708</v>
      </c>
      <c r="AN340" s="39">
        <f t="shared" ref="AN340:AN378" si="168">1.5*AL340</f>
        <v>5.8890000000000002</v>
      </c>
      <c r="AO340" s="39">
        <f t="shared" ref="AO340:AO378" si="169">4*AL340</f>
        <v>15.704000000000001</v>
      </c>
      <c r="AP340" s="39">
        <f t="shared" ref="AP340:AP378" si="170">0.4*AM340</f>
        <v>6.2832000000000008</v>
      </c>
      <c r="AQ340" s="39">
        <f t="shared" ref="AQ340:AQ378" si="171">(AO340+AP340)/2</f>
        <v>10.993600000000001</v>
      </c>
    </row>
    <row r="341" spans="3:43" x14ac:dyDescent="0.25">
      <c r="C341" s="1166"/>
      <c r="D341" s="75">
        <v>4.5659999999999998</v>
      </c>
      <c r="E341" s="21">
        <f t="shared" si="154"/>
        <v>4566000</v>
      </c>
      <c r="F341" s="75">
        <v>0.121</v>
      </c>
      <c r="G341" s="21">
        <f t="shared" si="155"/>
        <v>0.16104814167780737</v>
      </c>
      <c r="H341" s="75">
        <f t="shared" si="156"/>
        <v>0.29820737307707845</v>
      </c>
      <c r="I341" s="1166"/>
      <c r="J341" s="74">
        <v>125</v>
      </c>
      <c r="K341" s="74">
        <v>250</v>
      </c>
      <c r="L341" s="74">
        <v>1830</v>
      </c>
      <c r="M341" s="1172"/>
      <c r="N341" s="1175"/>
      <c r="O341" s="221">
        <v>12.7</v>
      </c>
      <c r="P341" s="221">
        <f t="shared" si="145"/>
        <v>253.35373954874885</v>
      </c>
      <c r="Q341" s="221">
        <v>132300</v>
      </c>
      <c r="R341" s="221">
        <v>42</v>
      </c>
      <c r="S341" s="222">
        <f t="shared" si="157"/>
        <v>33837.437603866332</v>
      </c>
      <c r="T341" s="221">
        <v>200</v>
      </c>
      <c r="U341" s="222">
        <f t="shared" si="158"/>
        <v>3.9098705271017078</v>
      </c>
      <c r="V341" s="1044">
        <f t="shared" si="148"/>
        <v>1.0134149581949954E-2</v>
      </c>
      <c r="W341" s="222">
        <f t="shared" si="159"/>
        <v>48.931816894949691</v>
      </c>
      <c r="X341" s="561">
        <f t="shared" si="149"/>
        <v>27488230.471117124</v>
      </c>
      <c r="Y341" s="561">
        <f t="shared" si="150"/>
        <v>4.9089844427922977E-6</v>
      </c>
      <c r="Z341" s="554">
        <f t="shared" si="160"/>
        <v>7.4159136066359024E-4</v>
      </c>
      <c r="AA341" s="222">
        <f t="shared" si="151"/>
        <v>12.3</v>
      </c>
      <c r="AB341" s="222">
        <f t="shared" si="152"/>
        <v>50</v>
      </c>
      <c r="AC341" s="355">
        <f t="shared" si="161"/>
        <v>50</v>
      </c>
      <c r="AD341" s="222">
        <f t="shared" si="153"/>
        <v>1.3309763775025403</v>
      </c>
      <c r="AE341" s="115">
        <f t="shared" ref="AE341:AE351" si="172">$AT$24/$AU$24</f>
        <v>2.9986290934335842</v>
      </c>
      <c r="AF341" s="115">
        <f t="shared" si="162"/>
        <v>0.29820737307707845</v>
      </c>
      <c r="AG341" s="223">
        <f t="shared" si="163"/>
        <v>9.9447902286446427E-2</v>
      </c>
      <c r="AH341" s="40">
        <f t="shared" si="164"/>
        <v>1.6015899856988369E-2</v>
      </c>
      <c r="AI341" s="223">
        <f t="shared" si="165"/>
        <v>9.8898852691745968E-3</v>
      </c>
      <c r="AJ341" s="40">
        <f t="shared" si="166"/>
        <v>3.9623212767706216E-2</v>
      </c>
      <c r="AK341" s="40">
        <f t="shared" si="167"/>
        <v>0.8</v>
      </c>
      <c r="AL341" s="39"/>
      <c r="AM341" s="39"/>
      <c r="AN341" s="39"/>
      <c r="AO341" s="39"/>
      <c r="AP341" s="39"/>
      <c r="AQ341" s="39"/>
    </row>
    <row r="342" spans="3:43" x14ac:dyDescent="0.25">
      <c r="C342" s="1166"/>
      <c r="D342" s="75">
        <v>5.3879999999999999</v>
      </c>
      <c r="E342" s="21">
        <f t="shared" si="154"/>
        <v>5388000</v>
      </c>
      <c r="F342" s="75">
        <v>0.21</v>
      </c>
      <c r="G342" s="21">
        <f t="shared" si="155"/>
        <v>0.27950503927553344</v>
      </c>
      <c r="H342" s="75">
        <f t="shared" si="156"/>
        <v>0.35189253748123056</v>
      </c>
      <c r="I342" s="1166"/>
      <c r="J342" s="74">
        <v>125</v>
      </c>
      <c r="K342" s="74">
        <v>250</v>
      </c>
      <c r="L342" s="74">
        <v>1830</v>
      </c>
      <c r="M342" s="1172"/>
      <c r="N342" s="1175"/>
      <c r="O342" s="221">
        <v>12.7</v>
      </c>
      <c r="P342" s="221">
        <f t="shared" si="145"/>
        <v>253.35373954874885</v>
      </c>
      <c r="Q342" s="221">
        <v>132300</v>
      </c>
      <c r="R342" s="221">
        <v>42</v>
      </c>
      <c r="S342" s="222">
        <f t="shared" si="157"/>
        <v>33837.437603866332</v>
      </c>
      <c r="T342" s="221">
        <v>200</v>
      </c>
      <c r="U342" s="222">
        <f t="shared" si="158"/>
        <v>3.9098705271017078</v>
      </c>
      <c r="V342" s="1044">
        <f t="shared" si="148"/>
        <v>1.0134149581949954E-2</v>
      </c>
      <c r="W342" s="222">
        <f t="shared" si="159"/>
        <v>48.931816894949691</v>
      </c>
      <c r="X342" s="561">
        <f t="shared" si="149"/>
        <v>27488230.471117124</v>
      </c>
      <c r="Y342" s="561">
        <f t="shared" si="150"/>
        <v>5.7927306565407135E-6</v>
      </c>
      <c r="Z342" s="554">
        <f t="shared" si="160"/>
        <v>8.7509729550053076E-4</v>
      </c>
      <c r="AA342" s="222">
        <f t="shared" si="151"/>
        <v>12.3</v>
      </c>
      <c r="AB342" s="222">
        <f t="shared" si="152"/>
        <v>50</v>
      </c>
      <c r="AC342" s="355">
        <f t="shared" si="161"/>
        <v>50</v>
      </c>
      <c r="AD342" s="222">
        <f t="shared" si="153"/>
        <v>1.3309763775025403</v>
      </c>
      <c r="AE342" s="115">
        <f t="shared" si="172"/>
        <v>2.9986290934335842</v>
      </c>
      <c r="AF342" s="115">
        <f t="shared" si="162"/>
        <v>0.35189253748123056</v>
      </c>
      <c r="AG342" s="223">
        <f t="shared" si="163"/>
        <v>0.11735113830910496</v>
      </c>
      <c r="AH342" s="40">
        <f t="shared" si="164"/>
        <v>3.2800234522114939E-2</v>
      </c>
      <c r="AI342" s="223">
        <f t="shared" si="165"/>
        <v>1.3771289662442681E-2</v>
      </c>
      <c r="AJ342" s="40">
        <f t="shared" si="166"/>
        <v>3.9623212767706216E-2</v>
      </c>
      <c r="AK342" s="40">
        <f t="shared" si="167"/>
        <v>0.8</v>
      </c>
      <c r="AL342" s="39"/>
      <c r="AM342" s="39"/>
      <c r="AN342" s="39"/>
      <c r="AO342" s="39"/>
      <c r="AP342" s="39"/>
      <c r="AQ342" s="39"/>
    </row>
    <row r="343" spans="3:43" x14ac:dyDescent="0.25">
      <c r="C343" s="1166"/>
      <c r="D343" s="75">
        <v>5.8440000000000003</v>
      </c>
      <c r="E343" s="21">
        <f t="shared" si="154"/>
        <v>5844000</v>
      </c>
      <c r="F343" s="75">
        <v>0.224</v>
      </c>
      <c r="G343" s="21">
        <f t="shared" si="155"/>
        <v>0.29813870856056901</v>
      </c>
      <c r="H343" s="75">
        <f t="shared" si="156"/>
        <v>0.38167408853754853</v>
      </c>
      <c r="I343" s="1166"/>
      <c r="J343" s="74">
        <v>125</v>
      </c>
      <c r="K343" s="74">
        <v>250</v>
      </c>
      <c r="L343" s="74">
        <v>1830</v>
      </c>
      <c r="M343" s="1172"/>
      <c r="N343" s="1175"/>
      <c r="O343" s="221">
        <v>12.7</v>
      </c>
      <c r="P343" s="221">
        <f t="shared" si="145"/>
        <v>253.35373954874885</v>
      </c>
      <c r="Q343" s="221">
        <v>132300</v>
      </c>
      <c r="R343" s="221">
        <v>42</v>
      </c>
      <c r="S343" s="222">
        <f t="shared" si="157"/>
        <v>33837.437603866332</v>
      </c>
      <c r="T343" s="221">
        <v>200</v>
      </c>
      <c r="U343" s="222">
        <f t="shared" si="158"/>
        <v>3.9098705271017078</v>
      </c>
      <c r="V343" s="1044">
        <f t="shared" si="148"/>
        <v>1.0134149581949954E-2</v>
      </c>
      <c r="W343" s="222">
        <f t="shared" si="159"/>
        <v>48.931816894949691</v>
      </c>
      <c r="X343" s="561">
        <f t="shared" si="149"/>
        <v>27488230.471117124</v>
      </c>
      <c r="Y343" s="561">
        <f t="shared" si="150"/>
        <v>6.2829840305909305E-6</v>
      </c>
      <c r="Z343" s="554">
        <f t="shared" si="160"/>
        <v>9.4915898197941767E-4</v>
      </c>
      <c r="AA343" s="222">
        <f t="shared" si="151"/>
        <v>12.3</v>
      </c>
      <c r="AB343" s="222">
        <f t="shared" si="152"/>
        <v>50</v>
      </c>
      <c r="AC343" s="355">
        <f t="shared" si="161"/>
        <v>50</v>
      </c>
      <c r="AD343" s="222">
        <f t="shared" si="153"/>
        <v>1.3309763775025403</v>
      </c>
      <c r="AE343" s="115">
        <f t="shared" si="172"/>
        <v>2.9986290934335842</v>
      </c>
      <c r="AF343" s="115">
        <f t="shared" si="162"/>
        <v>0.38167408853754853</v>
      </c>
      <c r="AG343" s="223">
        <f t="shared" si="163"/>
        <v>0.12728286048225862</v>
      </c>
      <c r="AH343" s="40">
        <f t="shared" si="164"/>
        <v>3.7947947646075668E-2</v>
      </c>
      <c r="AI343" s="223">
        <f t="shared" si="165"/>
        <v>1.6200926572546112E-2</v>
      </c>
      <c r="AJ343" s="40">
        <f t="shared" si="166"/>
        <v>3.9623212767706216E-2</v>
      </c>
      <c r="AK343" s="40">
        <f t="shared" si="167"/>
        <v>0.8</v>
      </c>
      <c r="AL343" s="39"/>
      <c r="AM343" s="39"/>
      <c r="AN343" s="39"/>
      <c r="AO343" s="39"/>
      <c r="AP343" s="39"/>
      <c r="AQ343" s="39"/>
    </row>
    <row r="344" spans="3:43" x14ac:dyDescent="0.25">
      <c r="C344" s="1166"/>
      <c r="D344" s="75">
        <v>7.032</v>
      </c>
      <c r="E344" s="21">
        <f t="shared" si="154"/>
        <v>7032000</v>
      </c>
      <c r="F344" s="75">
        <v>0.29899999999999999</v>
      </c>
      <c r="G344" s="21">
        <f t="shared" si="155"/>
        <v>0.39796193687325954</v>
      </c>
      <c r="H344" s="75">
        <f t="shared" si="156"/>
        <v>0.45926286628953478</v>
      </c>
      <c r="I344" s="1166"/>
      <c r="J344" s="74">
        <v>125</v>
      </c>
      <c r="K344" s="74">
        <v>250</v>
      </c>
      <c r="L344" s="74">
        <v>1830</v>
      </c>
      <c r="M344" s="1172"/>
      <c r="N344" s="1175"/>
      <c r="O344" s="221">
        <v>12.7</v>
      </c>
      <c r="P344" s="221">
        <f t="shared" si="145"/>
        <v>253.35373954874885</v>
      </c>
      <c r="Q344" s="221">
        <v>132300</v>
      </c>
      <c r="R344" s="221">
        <v>42</v>
      </c>
      <c r="S344" s="222">
        <f t="shared" si="157"/>
        <v>33837.437603866332</v>
      </c>
      <c r="T344" s="221">
        <v>200</v>
      </c>
      <c r="U344" s="222">
        <f t="shared" si="158"/>
        <v>3.9098705271017078</v>
      </c>
      <c r="V344" s="1044">
        <f t="shared" si="148"/>
        <v>1.0134149581949954E-2</v>
      </c>
      <c r="W344" s="222">
        <f t="shared" si="159"/>
        <v>48.931816894949691</v>
      </c>
      <c r="X344" s="561">
        <f t="shared" si="149"/>
        <v>27488230.471117124</v>
      </c>
      <c r="Y344" s="561">
        <f t="shared" si="150"/>
        <v>7.5602230840375468E-6</v>
      </c>
      <c r="Z344" s="554">
        <f t="shared" si="160"/>
        <v>1.1421091651744122E-3</v>
      </c>
      <c r="AA344" s="222">
        <f t="shared" si="151"/>
        <v>12.3</v>
      </c>
      <c r="AB344" s="222">
        <f t="shared" si="152"/>
        <v>50</v>
      </c>
      <c r="AC344" s="355">
        <f t="shared" si="161"/>
        <v>50</v>
      </c>
      <c r="AD344" s="222">
        <f t="shared" si="153"/>
        <v>1.3309763775025403</v>
      </c>
      <c r="AE344" s="115">
        <f t="shared" si="172"/>
        <v>2.9986290934335842</v>
      </c>
      <c r="AF344" s="115">
        <f t="shared" si="162"/>
        <v>0.45926286628953478</v>
      </c>
      <c r="AG344" s="223">
        <f t="shared" si="163"/>
        <v>0.15315761035442205</v>
      </c>
      <c r="AH344" s="40">
        <f t="shared" si="164"/>
        <v>6.0950899263525787E-2</v>
      </c>
      <c r="AI344" s="223">
        <f t="shared" si="165"/>
        <v>2.3457253609476966E-2</v>
      </c>
      <c r="AJ344" s="40">
        <f t="shared" si="166"/>
        <v>3.9623212767706216E-2</v>
      </c>
      <c r="AK344" s="40">
        <f t="shared" si="167"/>
        <v>0.8</v>
      </c>
      <c r="AL344" s="39"/>
      <c r="AM344" s="39"/>
      <c r="AN344" s="39"/>
      <c r="AO344" s="39"/>
      <c r="AP344" s="39"/>
      <c r="AQ344" s="39"/>
    </row>
    <row r="345" spans="3:43" x14ac:dyDescent="0.25">
      <c r="C345" s="1166"/>
      <c r="D345" s="75">
        <v>8.4930000000000003</v>
      </c>
      <c r="E345" s="21">
        <f t="shared" si="154"/>
        <v>8493000</v>
      </c>
      <c r="F345" s="75">
        <v>0.39400000000000002</v>
      </c>
      <c r="G345" s="21">
        <f t="shared" si="155"/>
        <v>0.52440469273600088</v>
      </c>
      <c r="H345" s="75">
        <f t="shared" si="156"/>
        <v>0.5546813884239219</v>
      </c>
      <c r="I345" s="1166"/>
      <c r="J345" s="74">
        <v>125</v>
      </c>
      <c r="K345" s="74">
        <v>250</v>
      </c>
      <c r="L345" s="74">
        <v>1830</v>
      </c>
      <c r="M345" s="1172"/>
      <c r="N345" s="1175"/>
      <c r="O345" s="221">
        <v>12.7</v>
      </c>
      <c r="P345" s="221">
        <f t="shared" si="145"/>
        <v>253.35373954874885</v>
      </c>
      <c r="Q345" s="221">
        <v>132300</v>
      </c>
      <c r="R345" s="221">
        <v>42</v>
      </c>
      <c r="S345" s="222">
        <f t="shared" si="157"/>
        <v>33837.437603866332</v>
      </c>
      <c r="T345" s="221">
        <v>200</v>
      </c>
      <c r="U345" s="222">
        <f t="shared" si="158"/>
        <v>3.9098705271017078</v>
      </c>
      <c r="V345" s="1044">
        <f t="shared" si="148"/>
        <v>1.0134149581949954E-2</v>
      </c>
      <c r="W345" s="222">
        <f t="shared" si="159"/>
        <v>48.931816894949691</v>
      </c>
      <c r="X345" s="561">
        <f t="shared" si="149"/>
        <v>27488230.471117124</v>
      </c>
      <c r="Y345" s="561">
        <f t="shared" si="150"/>
        <v>9.1309690916852786E-6</v>
      </c>
      <c r="Z345" s="554">
        <f t="shared" si="160"/>
        <v>1.3793989106692666E-3</v>
      </c>
      <c r="AA345" s="222">
        <f t="shared" si="151"/>
        <v>12.3</v>
      </c>
      <c r="AB345" s="222">
        <f t="shared" si="152"/>
        <v>50</v>
      </c>
      <c r="AC345" s="355">
        <f t="shared" si="161"/>
        <v>50</v>
      </c>
      <c r="AD345" s="222">
        <f t="shared" si="153"/>
        <v>1.3309763775025403</v>
      </c>
      <c r="AE345" s="115">
        <f t="shared" si="172"/>
        <v>2.9986290934335842</v>
      </c>
      <c r="AF345" s="115">
        <f t="shared" si="162"/>
        <v>0.5546813884239219</v>
      </c>
      <c r="AG345" s="223">
        <f t="shared" si="163"/>
        <v>0.18497832547498672</v>
      </c>
      <c r="AH345" s="40">
        <f t="shared" si="164"/>
        <v>9.700350193353037E-2</v>
      </c>
      <c r="AI345" s="223">
        <f t="shared" si="165"/>
        <v>3.4216980895530116E-2</v>
      </c>
      <c r="AJ345" s="40">
        <f t="shared" si="166"/>
        <v>3.9623212767706216E-2</v>
      </c>
      <c r="AK345" s="40">
        <f t="shared" si="167"/>
        <v>0.8</v>
      </c>
      <c r="AL345" s="39"/>
      <c r="AM345" s="39"/>
      <c r="AN345" s="39"/>
      <c r="AO345" s="39"/>
      <c r="AP345" s="39"/>
      <c r="AQ345" s="39"/>
    </row>
    <row r="346" spans="3:43" x14ac:dyDescent="0.25">
      <c r="C346" s="1166"/>
      <c r="D346" s="75">
        <v>9.8629999999999995</v>
      </c>
      <c r="E346" s="21">
        <f t="shared" si="154"/>
        <v>9863000</v>
      </c>
      <c r="F346" s="75">
        <v>0.48299999999999998</v>
      </c>
      <c r="G346" s="21">
        <f t="shared" si="155"/>
        <v>0.64286159033372692</v>
      </c>
      <c r="H346" s="75">
        <f t="shared" si="156"/>
        <v>0.64415666243084213</v>
      </c>
      <c r="I346" s="1166"/>
      <c r="J346" s="74">
        <v>125</v>
      </c>
      <c r="K346" s="74">
        <v>250</v>
      </c>
      <c r="L346" s="74">
        <v>1830</v>
      </c>
      <c r="M346" s="1172"/>
      <c r="N346" s="1175"/>
      <c r="O346" s="221">
        <v>12.7</v>
      </c>
      <c r="P346" s="221">
        <f t="shared" si="145"/>
        <v>253.35373954874885</v>
      </c>
      <c r="Q346" s="221">
        <v>132300</v>
      </c>
      <c r="R346" s="221">
        <v>42</v>
      </c>
      <c r="S346" s="222">
        <f t="shared" si="157"/>
        <v>33837.437603866332</v>
      </c>
      <c r="T346" s="221">
        <v>200</v>
      </c>
      <c r="U346" s="222">
        <f t="shared" si="158"/>
        <v>3.9098705271017078</v>
      </c>
      <c r="V346" s="1044">
        <f t="shared" si="148"/>
        <v>1.0134149581949954E-2</v>
      </c>
      <c r="W346" s="222">
        <f t="shared" si="159"/>
        <v>48.931816894949691</v>
      </c>
      <c r="X346" s="561">
        <f t="shared" si="149"/>
        <v>27488230.471117124</v>
      </c>
      <c r="Y346" s="561">
        <f t="shared" si="150"/>
        <v>1.060387944793264E-5</v>
      </c>
      <c r="Z346" s="554">
        <f t="shared" si="160"/>
        <v>1.6019088020641679E-3</v>
      </c>
      <c r="AA346" s="222">
        <f t="shared" si="151"/>
        <v>12.3</v>
      </c>
      <c r="AB346" s="222">
        <f t="shared" si="152"/>
        <v>50</v>
      </c>
      <c r="AC346" s="355">
        <f t="shared" si="161"/>
        <v>50</v>
      </c>
      <c r="AD346" s="222">
        <f t="shared" si="153"/>
        <v>1.3309763775025403</v>
      </c>
      <c r="AE346" s="115">
        <f t="shared" si="172"/>
        <v>2.9986290934335842</v>
      </c>
      <c r="AF346" s="115">
        <f t="shared" si="162"/>
        <v>0.64415666243084213</v>
      </c>
      <c r="AG346" s="223">
        <f t="shared" si="163"/>
        <v>0.21481705217941766</v>
      </c>
      <c r="AH346" s="40">
        <f t="shared" si="164"/>
        <v>0.13809763179486365</v>
      </c>
      <c r="AI346" s="223">
        <f t="shared" si="165"/>
        <v>4.6146365907054648E-2</v>
      </c>
      <c r="AJ346" s="40">
        <f t="shared" si="166"/>
        <v>3.9623212767706216E-2</v>
      </c>
      <c r="AK346" s="40">
        <f t="shared" si="167"/>
        <v>0.8</v>
      </c>
      <c r="AL346" s="39"/>
      <c r="AM346" s="39"/>
      <c r="AN346" s="39"/>
      <c r="AO346" s="39"/>
      <c r="AP346" s="39"/>
      <c r="AQ346" s="39"/>
    </row>
    <row r="347" spans="3:43" x14ac:dyDescent="0.25">
      <c r="C347" s="1166"/>
      <c r="D347" s="75">
        <v>11.05</v>
      </c>
      <c r="E347" s="21">
        <f t="shared" si="154"/>
        <v>11050000</v>
      </c>
      <c r="F347" s="75">
        <v>0.53200000000000003</v>
      </c>
      <c r="G347" s="21">
        <f t="shared" si="155"/>
        <v>0.70807943283135144</v>
      </c>
      <c r="H347" s="75">
        <f t="shared" si="156"/>
        <v>0.72168012976384521</v>
      </c>
      <c r="I347" s="1166"/>
      <c r="J347" s="74">
        <v>125</v>
      </c>
      <c r="K347" s="74">
        <v>250</v>
      </c>
      <c r="L347" s="74">
        <v>1830</v>
      </c>
      <c r="M347" s="1172"/>
      <c r="N347" s="1175"/>
      <c r="O347" s="221">
        <v>12.7</v>
      </c>
      <c r="P347" s="221">
        <f t="shared" si="145"/>
        <v>253.35373954874885</v>
      </c>
      <c r="Q347" s="221">
        <v>132300</v>
      </c>
      <c r="R347" s="221">
        <v>42</v>
      </c>
      <c r="S347" s="222">
        <f t="shared" si="157"/>
        <v>33837.437603866332</v>
      </c>
      <c r="T347" s="221">
        <v>200</v>
      </c>
      <c r="U347" s="222">
        <f t="shared" si="158"/>
        <v>3.9098705271017078</v>
      </c>
      <c r="V347" s="1044">
        <f t="shared" si="148"/>
        <v>1.0134149581949954E-2</v>
      </c>
      <c r="W347" s="222">
        <f t="shared" si="159"/>
        <v>48.931816894949691</v>
      </c>
      <c r="X347" s="561">
        <f t="shared" si="149"/>
        <v>27488230.471117124</v>
      </c>
      <c r="Y347" s="561">
        <f t="shared" si="150"/>
        <v>1.1880043384330901E-5</v>
      </c>
      <c r="Z347" s="554">
        <f t="shared" si="160"/>
        <v>1.7946965692800421E-3</v>
      </c>
      <c r="AA347" s="222">
        <f t="shared" si="151"/>
        <v>12.3</v>
      </c>
      <c r="AB347" s="222">
        <f t="shared" si="152"/>
        <v>50</v>
      </c>
      <c r="AC347" s="355">
        <f t="shared" si="161"/>
        <v>50</v>
      </c>
      <c r="AD347" s="222">
        <f t="shared" si="153"/>
        <v>1.3309763775025403</v>
      </c>
      <c r="AE347" s="115">
        <f t="shared" si="172"/>
        <v>2.9986290934335842</v>
      </c>
      <c r="AF347" s="115">
        <f t="shared" si="162"/>
        <v>0.72168012976384521</v>
      </c>
      <c r="AG347" s="223">
        <f t="shared" si="163"/>
        <v>0.24067002195909612</v>
      </c>
      <c r="AH347" s="40">
        <f t="shared" si="164"/>
        <v>0.17041349264830569</v>
      </c>
      <c r="AI347" s="223">
        <f t="shared" si="165"/>
        <v>5.7922059469791808E-2</v>
      </c>
      <c r="AJ347" s="40">
        <f t="shared" si="166"/>
        <v>3.9623212767706216E-2</v>
      </c>
      <c r="AK347" s="40">
        <f t="shared" si="167"/>
        <v>0.8</v>
      </c>
      <c r="AL347" s="39"/>
      <c r="AM347" s="39"/>
      <c r="AN347" s="39"/>
      <c r="AO347" s="39"/>
      <c r="AP347" s="39"/>
      <c r="AQ347" s="39"/>
    </row>
    <row r="348" spans="3:43" x14ac:dyDescent="0.25">
      <c r="C348" s="1166"/>
      <c r="D348" s="75">
        <v>11.598000000000001</v>
      </c>
      <c r="E348" s="21">
        <f t="shared" si="154"/>
        <v>11598000</v>
      </c>
      <c r="F348" s="75">
        <v>0.58599999999999997</v>
      </c>
      <c r="G348" s="21">
        <f t="shared" si="155"/>
        <v>0.77995215721648858</v>
      </c>
      <c r="H348" s="75">
        <f t="shared" si="156"/>
        <v>0.75747023936661328</v>
      </c>
      <c r="I348" s="1166"/>
      <c r="J348" s="74">
        <v>125</v>
      </c>
      <c r="K348" s="74">
        <v>250</v>
      </c>
      <c r="L348" s="74">
        <v>1830</v>
      </c>
      <c r="M348" s="1172"/>
      <c r="N348" s="1175"/>
      <c r="O348" s="221">
        <v>12.7</v>
      </c>
      <c r="P348" s="221">
        <f t="shared" si="145"/>
        <v>253.35373954874885</v>
      </c>
      <c r="Q348" s="221">
        <v>132300</v>
      </c>
      <c r="R348" s="221">
        <v>42</v>
      </c>
      <c r="S348" s="222">
        <f t="shared" si="157"/>
        <v>33837.437603866332</v>
      </c>
      <c r="T348" s="221">
        <v>200</v>
      </c>
      <c r="U348" s="222">
        <f t="shared" si="158"/>
        <v>3.9098705271017078</v>
      </c>
      <c r="V348" s="1044">
        <f t="shared" si="148"/>
        <v>1.0134149581949954E-2</v>
      </c>
      <c r="W348" s="222">
        <f t="shared" si="159"/>
        <v>48.931816894949691</v>
      </c>
      <c r="X348" s="561">
        <f t="shared" si="149"/>
        <v>27488230.471117124</v>
      </c>
      <c r="Y348" s="561">
        <f t="shared" si="150"/>
        <v>1.2469207526829844E-5</v>
      </c>
      <c r="Z348" s="554">
        <f t="shared" si="160"/>
        <v>1.8837005258380026E-3</v>
      </c>
      <c r="AA348" s="222">
        <f t="shared" si="151"/>
        <v>12.3</v>
      </c>
      <c r="AB348" s="222">
        <f t="shared" si="152"/>
        <v>50</v>
      </c>
      <c r="AC348" s="355">
        <f t="shared" si="161"/>
        <v>50</v>
      </c>
      <c r="AD348" s="222">
        <f t="shared" si="153"/>
        <v>1.3309763775025403</v>
      </c>
      <c r="AE348" s="115">
        <f t="shared" si="172"/>
        <v>2.9986290934335842</v>
      </c>
      <c r="AF348" s="115">
        <f t="shared" si="162"/>
        <v>0.75747023936661328</v>
      </c>
      <c r="AG348" s="223">
        <f t="shared" si="163"/>
        <v>0.2526055126408685</v>
      </c>
      <c r="AH348" s="40">
        <f t="shared" si="164"/>
        <v>0.19702021450902235</v>
      </c>
      <c r="AI348" s="223">
        <f t="shared" si="165"/>
        <v>6.3809545016555974E-2</v>
      </c>
      <c r="AJ348" s="40">
        <f t="shared" si="166"/>
        <v>3.9623212767706216E-2</v>
      </c>
      <c r="AK348" s="40">
        <f t="shared" si="167"/>
        <v>0.8</v>
      </c>
      <c r="AL348" s="39"/>
      <c r="AM348" s="39"/>
      <c r="AN348" s="39"/>
      <c r="AO348" s="39"/>
      <c r="AP348" s="39"/>
      <c r="AQ348" s="39"/>
    </row>
    <row r="349" spans="3:43" x14ac:dyDescent="0.25">
      <c r="C349" s="1166"/>
      <c r="D349" s="75">
        <v>12.877000000000001</v>
      </c>
      <c r="E349" s="21">
        <f t="shared" si="154"/>
        <v>12877000</v>
      </c>
      <c r="F349" s="75">
        <v>0.67500000000000004</v>
      </c>
      <c r="G349" s="21">
        <f t="shared" si="155"/>
        <v>0.89840905481421474</v>
      </c>
      <c r="H349" s="75">
        <f t="shared" si="156"/>
        <v>0.84100226524606658</v>
      </c>
      <c r="I349" s="1166"/>
      <c r="J349" s="74">
        <v>125</v>
      </c>
      <c r="K349" s="74">
        <v>250</v>
      </c>
      <c r="L349" s="74">
        <v>1830</v>
      </c>
      <c r="M349" s="1172"/>
      <c r="N349" s="1175"/>
      <c r="O349" s="221">
        <v>12.7</v>
      </c>
      <c r="P349" s="221">
        <f t="shared" ref="P349:P405" si="173">2*PI()*(O349/2)^2</f>
        <v>253.35373954874885</v>
      </c>
      <c r="Q349" s="221">
        <v>132300</v>
      </c>
      <c r="R349" s="221">
        <v>42</v>
      </c>
      <c r="S349" s="222">
        <f t="shared" si="157"/>
        <v>33837.437603866332</v>
      </c>
      <c r="T349" s="221">
        <v>200</v>
      </c>
      <c r="U349" s="222">
        <f t="shared" si="158"/>
        <v>3.9098705271017078</v>
      </c>
      <c r="V349" s="1044">
        <f t="shared" si="148"/>
        <v>1.0134149581949954E-2</v>
      </c>
      <c r="W349" s="222">
        <f t="shared" si="159"/>
        <v>48.931816894949691</v>
      </c>
      <c r="X349" s="561">
        <f t="shared" si="149"/>
        <v>27488230.471117124</v>
      </c>
      <c r="Y349" s="561">
        <f t="shared" si="150"/>
        <v>1.3844282231676833E-5</v>
      </c>
      <c r="Z349" s="554">
        <f t="shared" si="160"/>
        <v>2.0914305631329505E-3</v>
      </c>
      <c r="AA349" s="222">
        <f t="shared" si="151"/>
        <v>12.3</v>
      </c>
      <c r="AB349" s="222">
        <f t="shared" si="152"/>
        <v>50</v>
      </c>
      <c r="AC349" s="355">
        <f t="shared" si="161"/>
        <v>50</v>
      </c>
      <c r="AD349" s="222">
        <f t="shared" si="153"/>
        <v>1.3309763775025403</v>
      </c>
      <c r="AE349" s="115">
        <f t="shared" si="172"/>
        <v>2.9986290934335842</v>
      </c>
      <c r="AF349" s="115">
        <f t="shared" si="162"/>
        <v>0.84100226524606658</v>
      </c>
      <c r="AG349" s="223">
        <f t="shared" si="163"/>
        <v>0.28046225092916571</v>
      </c>
      <c r="AH349" s="40">
        <f t="shared" si="164"/>
        <v>0.25196982576833887</v>
      </c>
      <c r="AI349" s="223">
        <f t="shared" si="165"/>
        <v>7.8659074196254314E-2</v>
      </c>
      <c r="AJ349" s="40">
        <f t="shared" si="166"/>
        <v>3.9623212767706216E-2</v>
      </c>
      <c r="AK349" s="40">
        <f t="shared" si="167"/>
        <v>0.8</v>
      </c>
      <c r="AL349" s="39"/>
      <c r="AM349" s="39"/>
      <c r="AN349" s="39"/>
      <c r="AO349" s="39"/>
      <c r="AP349" s="39"/>
      <c r="AQ349" s="39"/>
    </row>
    <row r="350" spans="3:43" x14ac:dyDescent="0.25">
      <c r="C350" s="1166"/>
      <c r="D350" s="75">
        <v>14.429</v>
      </c>
      <c r="E350" s="21">
        <f t="shared" si="154"/>
        <v>14429000</v>
      </c>
      <c r="F350" s="75">
        <v>0.73799999999999999</v>
      </c>
      <c r="G350" s="21">
        <f t="shared" si="155"/>
        <v>0.98226056659687466</v>
      </c>
      <c r="H350" s="75">
        <f t="shared" si="156"/>
        <v>0.94236403550792047</v>
      </c>
      <c r="I350" s="1166"/>
      <c r="J350" s="74">
        <v>125</v>
      </c>
      <c r="K350" s="74">
        <v>250</v>
      </c>
      <c r="L350" s="74">
        <v>1830</v>
      </c>
      <c r="M350" s="1172"/>
      <c r="N350" s="1175"/>
      <c r="O350" s="221">
        <v>12.7</v>
      </c>
      <c r="P350" s="221">
        <f t="shared" si="173"/>
        <v>253.35373954874885</v>
      </c>
      <c r="Q350" s="221">
        <v>132300</v>
      </c>
      <c r="R350" s="221">
        <v>42</v>
      </c>
      <c r="S350" s="222">
        <f t="shared" si="157"/>
        <v>33837.437603866332</v>
      </c>
      <c r="T350" s="221">
        <v>200</v>
      </c>
      <c r="U350" s="222">
        <f t="shared" si="158"/>
        <v>3.9098705271017078</v>
      </c>
      <c r="V350" s="1044">
        <f t="shared" si="148"/>
        <v>1.0134149581949954E-2</v>
      </c>
      <c r="W350" s="222">
        <f t="shared" si="159"/>
        <v>48.931816894949691</v>
      </c>
      <c r="X350" s="561">
        <f t="shared" si="149"/>
        <v>27488230.471117124</v>
      </c>
      <c r="Y350" s="561">
        <f t="shared" si="150"/>
        <v>1.5512863890724937E-5</v>
      </c>
      <c r="Z350" s="554">
        <f t="shared" si="160"/>
        <v>2.343500162727758E-3</v>
      </c>
      <c r="AA350" s="222">
        <f t="shared" si="151"/>
        <v>12.3</v>
      </c>
      <c r="AB350" s="222">
        <f t="shared" si="152"/>
        <v>50</v>
      </c>
      <c r="AC350" s="355">
        <f t="shared" si="161"/>
        <v>50</v>
      </c>
      <c r="AD350" s="222">
        <f t="shared" si="153"/>
        <v>1.3309763775025403</v>
      </c>
      <c r="AE350" s="115">
        <f t="shared" si="172"/>
        <v>2.9986290934335842</v>
      </c>
      <c r="AF350" s="115">
        <f t="shared" si="162"/>
        <v>0.94236403550792047</v>
      </c>
      <c r="AG350" s="223">
        <f t="shared" si="163"/>
        <v>0.31426495446586405</v>
      </c>
      <c r="AH350" s="40">
        <f t="shared" si="164"/>
        <v>0.30869007223518063</v>
      </c>
      <c r="AI350" s="223">
        <f t="shared" si="165"/>
        <v>9.8762461605431603E-2</v>
      </c>
      <c r="AJ350" s="40">
        <f t="shared" si="166"/>
        <v>3.9623212767706216E-2</v>
      </c>
      <c r="AK350" s="40">
        <f t="shared" si="167"/>
        <v>0.8</v>
      </c>
      <c r="AL350" s="39"/>
      <c r="AM350" s="39"/>
      <c r="AN350" s="39"/>
      <c r="AO350" s="39"/>
      <c r="AP350" s="39"/>
      <c r="AQ350" s="39"/>
    </row>
    <row r="351" spans="3:43" ht="15.75" thickBot="1" x14ac:dyDescent="0.3">
      <c r="C351" s="1167"/>
      <c r="D351" s="76">
        <v>15.708</v>
      </c>
      <c r="E351" s="81">
        <f t="shared" si="154"/>
        <v>15708000</v>
      </c>
      <c r="F351" s="76">
        <v>0.84499999999999997</v>
      </c>
      <c r="G351" s="205">
        <f t="shared" si="155"/>
        <v>1.1246750389896465</v>
      </c>
      <c r="H351" s="76">
        <f t="shared" si="156"/>
        <v>1.0258960613873738</v>
      </c>
      <c r="I351" s="1167"/>
      <c r="J351" s="77">
        <v>125</v>
      </c>
      <c r="K351" s="77">
        <v>250</v>
      </c>
      <c r="L351" s="77">
        <v>1830</v>
      </c>
      <c r="M351" s="1173"/>
      <c r="N351" s="1203"/>
      <c r="O351" s="224">
        <v>12.7</v>
      </c>
      <c r="P351" s="224">
        <f t="shared" si="173"/>
        <v>253.35373954874885</v>
      </c>
      <c r="Q351" s="224">
        <v>132300</v>
      </c>
      <c r="R351" s="224">
        <v>42</v>
      </c>
      <c r="S351" s="219">
        <f t="shared" si="157"/>
        <v>33837.437603866332</v>
      </c>
      <c r="T351" s="224">
        <v>200</v>
      </c>
      <c r="U351" s="219">
        <f t="shared" si="158"/>
        <v>3.9098705271017078</v>
      </c>
      <c r="V351" s="1045">
        <f t="shared" si="148"/>
        <v>1.0134149581949954E-2</v>
      </c>
      <c r="W351" s="219">
        <f t="shared" si="159"/>
        <v>48.931816894949691</v>
      </c>
      <c r="X351" s="562">
        <f t="shared" si="149"/>
        <v>27488230.471117124</v>
      </c>
      <c r="Y351" s="562">
        <f t="shared" si="150"/>
        <v>1.6887938595571927E-5</v>
      </c>
      <c r="Z351" s="555">
        <f t="shared" si="160"/>
        <v>2.5512302000227061E-3</v>
      </c>
      <c r="AA351" s="219">
        <f t="shared" si="151"/>
        <v>12.3</v>
      </c>
      <c r="AB351" s="219">
        <f t="shared" si="152"/>
        <v>50</v>
      </c>
      <c r="AC351" s="355">
        <f t="shared" si="161"/>
        <v>50</v>
      </c>
      <c r="AD351" s="219">
        <f t="shared" si="153"/>
        <v>1.3309763775025403</v>
      </c>
      <c r="AE351" s="196">
        <f t="shared" si="172"/>
        <v>2.9986290934335842</v>
      </c>
      <c r="AF351" s="192">
        <f t="shared" si="162"/>
        <v>1.0258960613873738</v>
      </c>
      <c r="AG351" s="220">
        <f t="shared" si="163"/>
        <v>0.34212169275416127</v>
      </c>
      <c r="AH351" s="62">
        <f t="shared" si="164"/>
        <v>0.38477572813749017</v>
      </c>
      <c r="AI351" s="220">
        <f t="shared" si="165"/>
        <v>0.11704725265297272</v>
      </c>
      <c r="AJ351" s="62">
        <f t="shared" si="166"/>
        <v>3.9623212767706216E-2</v>
      </c>
      <c r="AK351" s="62">
        <f t="shared" si="167"/>
        <v>0.8</v>
      </c>
      <c r="AL351" s="39"/>
      <c r="AM351" s="39"/>
      <c r="AN351" s="39"/>
      <c r="AO351" s="39"/>
      <c r="AP351" s="39"/>
      <c r="AQ351" s="39"/>
    </row>
    <row r="352" spans="3:43" x14ac:dyDescent="0.25">
      <c r="C352" s="1165" t="s">
        <v>166</v>
      </c>
      <c r="D352" s="84">
        <v>5.1139999999999999</v>
      </c>
      <c r="E352" s="80">
        <f t="shared" si="154"/>
        <v>5114000</v>
      </c>
      <c r="F352" s="84">
        <v>4.4999999999999998E-2</v>
      </c>
      <c r="G352" s="21">
        <f t="shared" si="155"/>
        <v>6.0047608058220688E-2</v>
      </c>
      <c r="H352" s="73">
        <f t="shared" si="156"/>
        <v>0.13314648634157361</v>
      </c>
      <c r="I352" s="1165" t="s">
        <v>178</v>
      </c>
      <c r="J352" s="83">
        <v>125</v>
      </c>
      <c r="K352" s="83">
        <v>250</v>
      </c>
      <c r="L352" s="83">
        <v>1830</v>
      </c>
      <c r="M352" s="1171" t="s">
        <v>277</v>
      </c>
      <c r="N352" s="1202" t="s">
        <v>177</v>
      </c>
      <c r="O352" s="217">
        <v>12.7</v>
      </c>
      <c r="P352" s="217">
        <f t="shared" si="173"/>
        <v>253.35373954874885</v>
      </c>
      <c r="Q352" s="217">
        <v>132300</v>
      </c>
      <c r="R352" s="217">
        <v>33</v>
      </c>
      <c r="S352" s="217">
        <f t="shared" si="157"/>
        <v>31475.806210019346</v>
      </c>
      <c r="T352" s="217">
        <v>200</v>
      </c>
      <c r="U352" s="217">
        <f t="shared" si="158"/>
        <v>4.2032283181959098</v>
      </c>
      <c r="V352" s="1043">
        <f t="shared" si="148"/>
        <v>1.0134149581949954E-2</v>
      </c>
      <c r="W352" s="217">
        <f t="shared" si="159"/>
        <v>50.474574344671503</v>
      </c>
      <c r="X352" s="560">
        <f t="shared" si="149"/>
        <v>29167008.241148226</v>
      </c>
      <c r="Y352" s="560">
        <f t="shared" si="150"/>
        <v>5.5704717558645458E-6</v>
      </c>
      <c r="Z352" s="553">
        <f t="shared" si="160"/>
        <v>8.3292716039663132E-4</v>
      </c>
      <c r="AA352" s="217">
        <f t="shared" si="151"/>
        <v>12.3</v>
      </c>
      <c r="AB352" s="217">
        <f t="shared" si="152"/>
        <v>50</v>
      </c>
      <c r="AC352" s="355">
        <f t="shared" si="161"/>
        <v>50</v>
      </c>
      <c r="AD352" s="217">
        <f t="shared" si="153"/>
        <v>1.334391290182682</v>
      </c>
      <c r="AE352" s="115">
        <f>$AT$25/$AU$25</f>
        <v>1.1889918294164501</v>
      </c>
      <c r="AF352" s="194">
        <f t="shared" si="162"/>
        <v>0.13314648634157361</v>
      </c>
      <c r="AG352" s="218">
        <f t="shared" si="163"/>
        <v>0.11198267561428163</v>
      </c>
      <c r="AH352" s="41">
        <f t="shared" si="164"/>
        <v>6.7242918145972511E-3</v>
      </c>
      <c r="AI352" s="218">
        <f t="shared" si="165"/>
        <v>1.2540119637733426E-2</v>
      </c>
      <c r="AJ352" s="41">
        <f t="shared" si="166"/>
        <v>4.2596144503685283E-2</v>
      </c>
      <c r="AK352" s="41">
        <f t="shared" si="167"/>
        <v>0.8</v>
      </c>
      <c r="AL352" s="123">
        <f>D352</f>
        <v>5.1139999999999999</v>
      </c>
      <c r="AM352" s="123">
        <f>D363</f>
        <v>33.606999999999999</v>
      </c>
      <c r="AN352" s="39">
        <f t="shared" si="168"/>
        <v>7.6709999999999994</v>
      </c>
      <c r="AO352" s="39">
        <f t="shared" si="169"/>
        <v>20.456</v>
      </c>
      <c r="AP352" s="39">
        <f t="shared" si="170"/>
        <v>13.4428</v>
      </c>
      <c r="AQ352" s="39">
        <f t="shared" si="171"/>
        <v>16.949400000000001</v>
      </c>
    </row>
    <row r="353" spans="3:43" x14ac:dyDescent="0.25">
      <c r="C353" s="1166"/>
      <c r="D353" s="75">
        <v>7.1230000000000002</v>
      </c>
      <c r="E353" s="21">
        <f t="shared" si="154"/>
        <v>7123000</v>
      </c>
      <c r="F353" s="75">
        <v>0.112</v>
      </c>
      <c r="G353" s="21">
        <f t="shared" si="155"/>
        <v>0.14945182450046038</v>
      </c>
      <c r="H353" s="75">
        <f t="shared" si="156"/>
        <v>0.18545217485550031</v>
      </c>
      <c r="I353" s="1166"/>
      <c r="J353" s="74">
        <v>125</v>
      </c>
      <c r="K353" s="74">
        <v>250</v>
      </c>
      <c r="L353" s="74">
        <v>1830</v>
      </c>
      <c r="M353" s="1172"/>
      <c r="N353" s="1175"/>
      <c r="O353" s="221">
        <v>12.7</v>
      </c>
      <c r="P353" s="221">
        <f t="shared" si="173"/>
        <v>253.35373954874885</v>
      </c>
      <c r="Q353" s="221">
        <v>132300</v>
      </c>
      <c r="R353" s="221">
        <v>33</v>
      </c>
      <c r="S353" s="222">
        <f t="shared" si="157"/>
        <v>31475.806210019346</v>
      </c>
      <c r="T353" s="221">
        <v>200</v>
      </c>
      <c r="U353" s="222">
        <f t="shared" si="158"/>
        <v>4.2032283181959098</v>
      </c>
      <c r="V353" s="1044">
        <f t="shared" si="148"/>
        <v>1.0134149581949954E-2</v>
      </c>
      <c r="W353" s="222">
        <f t="shared" si="159"/>
        <v>50.474574344671503</v>
      </c>
      <c r="X353" s="561">
        <f t="shared" si="149"/>
        <v>29167008.241148226</v>
      </c>
      <c r="Y353" s="561">
        <f t="shared" si="150"/>
        <v>7.7587935700084385E-6</v>
      </c>
      <c r="Z353" s="554">
        <f t="shared" si="160"/>
        <v>1.1601369111273374E-3</v>
      </c>
      <c r="AA353" s="222">
        <f t="shared" si="151"/>
        <v>12.3</v>
      </c>
      <c r="AB353" s="222">
        <f t="shared" si="152"/>
        <v>50</v>
      </c>
      <c r="AC353" s="355">
        <f t="shared" si="161"/>
        <v>50</v>
      </c>
      <c r="AD353" s="222">
        <f t="shared" si="153"/>
        <v>1.334391290182682</v>
      </c>
      <c r="AE353" s="195">
        <f t="shared" ref="AE353:AE363" si="174">$AT$25/$AU$25</f>
        <v>1.1889918294164501</v>
      </c>
      <c r="AF353" s="115">
        <f t="shared" si="162"/>
        <v>0.18545217485550031</v>
      </c>
      <c r="AG353" s="223">
        <f t="shared" si="163"/>
        <v>0.15597430551437777</v>
      </c>
      <c r="AH353" s="40">
        <f t="shared" si="164"/>
        <v>2.3310644534315975E-2</v>
      </c>
      <c r="AI353" s="223">
        <f t="shared" si="165"/>
        <v>2.4327983980692455E-2</v>
      </c>
      <c r="AJ353" s="40">
        <f t="shared" si="166"/>
        <v>4.2596144503685283E-2</v>
      </c>
      <c r="AK353" s="40">
        <f t="shared" si="167"/>
        <v>0.8</v>
      </c>
      <c r="AL353" s="39"/>
      <c r="AM353" s="39"/>
      <c r="AN353" s="39"/>
      <c r="AO353" s="39"/>
      <c r="AP353" s="39"/>
      <c r="AQ353" s="39"/>
    </row>
    <row r="354" spans="3:43" x14ac:dyDescent="0.25">
      <c r="C354" s="1166"/>
      <c r="D354" s="75">
        <v>9.2230000000000008</v>
      </c>
      <c r="E354" s="21">
        <f t="shared" si="154"/>
        <v>9223000</v>
      </c>
      <c r="F354" s="75">
        <v>0.156</v>
      </c>
      <c r="G354" s="21">
        <f t="shared" si="155"/>
        <v>0.20816504126849839</v>
      </c>
      <c r="H354" s="75">
        <f t="shared" si="156"/>
        <v>0.24012711058434363</v>
      </c>
      <c r="I354" s="1166"/>
      <c r="J354" s="74">
        <v>125</v>
      </c>
      <c r="K354" s="74">
        <v>250</v>
      </c>
      <c r="L354" s="74">
        <v>1830</v>
      </c>
      <c r="M354" s="1172"/>
      <c r="N354" s="1175"/>
      <c r="O354" s="221">
        <v>12.7</v>
      </c>
      <c r="P354" s="221">
        <f t="shared" si="173"/>
        <v>253.35373954874885</v>
      </c>
      <c r="Q354" s="221">
        <v>132300</v>
      </c>
      <c r="R354" s="221">
        <v>33</v>
      </c>
      <c r="S354" s="222">
        <f t="shared" si="157"/>
        <v>31475.806210019346</v>
      </c>
      <c r="T354" s="221">
        <v>200</v>
      </c>
      <c r="U354" s="222">
        <f t="shared" si="158"/>
        <v>4.2032283181959098</v>
      </c>
      <c r="V354" s="1044">
        <f t="shared" si="148"/>
        <v>1.0134149581949954E-2</v>
      </c>
      <c r="W354" s="222">
        <f t="shared" si="159"/>
        <v>50.474574344671503</v>
      </c>
      <c r="X354" s="561">
        <f t="shared" si="149"/>
        <v>29167008.241148226</v>
      </c>
      <c r="Y354" s="561">
        <f t="shared" si="150"/>
        <v>1.00462379750369E-5</v>
      </c>
      <c r="Z354" s="554">
        <f t="shared" si="160"/>
        <v>1.5021680094521178E-3</v>
      </c>
      <c r="AA354" s="222">
        <f t="shared" si="151"/>
        <v>12.3</v>
      </c>
      <c r="AB354" s="222">
        <f t="shared" si="152"/>
        <v>50</v>
      </c>
      <c r="AC354" s="355">
        <f t="shared" si="161"/>
        <v>50</v>
      </c>
      <c r="AD354" s="222">
        <f t="shared" si="153"/>
        <v>1.334391290182682</v>
      </c>
      <c r="AE354" s="195">
        <f t="shared" si="174"/>
        <v>1.1889918294164501</v>
      </c>
      <c r="AF354" s="115">
        <f t="shared" si="162"/>
        <v>0.24012711058434363</v>
      </c>
      <c r="AG354" s="223">
        <f t="shared" si="163"/>
        <v>0.20195858763991384</v>
      </c>
      <c r="AH354" s="40">
        <f t="shared" si="164"/>
        <v>4.2040717730590316E-2</v>
      </c>
      <c r="AI354" s="223">
        <f t="shared" si="165"/>
        <v>4.0787271121508761E-2</v>
      </c>
      <c r="AJ354" s="40">
        <f t="shared" si="166"/>
        <v>4.2596144503685283E-2</v>
      </c>
      <c r="AK354" s="40">
        <f t="shared" si="167"/>
        <v>0.8</v>
      </c>
      <c r="AL354" s="39"/>
      <c r="AM354" s="39"/>
      <c r="AN354" s="39"/>
      <c r="AO354" s="39"/>
      <c r="AP354" s="39"/>
      <c r="AQ354" s="39"/>
    </row>
    <row r="355" spans="3:43" x14ac:dyDescent="0.25">
      <c r="C355" s="1166"/>
      <c r="D355" s="75">
        <v>12.055</v>
      </c>
      <c r="E355" s="21">
        <f t="shared" si="154"/>
        <v>12055000</v>
      </c>
      <c r="F355" s="75">
        <v>0.20599999999999999</v>
      </c>
      <c r="G355" s="21">
        <f t="shared" si="155"/>
        <v>0.27488460577763246</v>
      </c>
      <c r="H355" s="75">
        <f t="shared" si="156"/>
        <v>0.31386016676724088</v>
      </c>
      <c r="I355" s="1166"/>
      <c r="J355" s="74">
        <v>125</v>
      </c>
      <c r="K355" s="74">
        <v>250</v>
      </c>
      <c r="L355" s="74">
        <v>1830</v>
      </c>
      <c r="M355" s="1172"/>
      <c r="N355" s="1175"/>
      <c r="O355" s="221">
        <v>12.7</v>
      </c>
      <c r="P355" s="221">
        <f t="shared" si="173"/>
        <v>253.35373954874885</v>
      </c>
      <c r="Q355" s="221">
        <v>132300</v>
      </c>
      <c r="R355" s="221">
        <v>33</v>
      </c>
      <c r="S355" s="222">
        <f t="shared" si="157"/>
        <v>31475.806210019346</v>
      </c>
      <c r="T355" s="221">
        <v>200</v>
      </c>
      <c r="U355" s="222">
        <f t="shared" si="158"/>
        <v>4.2032283181959098</v>
      </c>
      <c r="V355" s="1044">
        <f t="shared" si="148"/>
        <v>1.0134149581949954E-2</v>
      </c>
      <c r="W355" s="222">
        <f t="shared" si="159"/>
        <v>50.474574344671503</v>
      </c>
      <c r="X355" s="561">
        <f t="shared" si="149"/>
        <v>29167008.241148226</v>
      </c>
      <c r="Y355" s="561">
        <f t="shared" si="150"/>
        <v>1.3131020144103852E-5</v>
      </c>
      <c r="Z355" s="554">
        <f t="shared" si="160"/>
        <v>1.9634213763358214E-3</v>
      </c>
      <c r="AA355" s="222">
        <f t="shared" si="151"/>
        <v>12.3</v>
      </c>
      <c r="AB355" s="222">
        <f t="shared" si="152"/>
        <v>50</v>
      </c>
      <c r="AC355" s="355">
        <f t="shared" si="161"/>
        <v>50</v>
      </c>
      <c r="AD355" s="222">
        <f t="shared" si="153"/>
        <v>1.334391290182682</v>
      </c>
      <c r="AE355" s="195">
        <f t="shared" si="174"/>
        <v>1.1889918294164501</v>
      </c>
      <c r="AF355" s="115">
        <f t="shared" si="162"/>
        <v>0.31386016676724088</v>
      </c>
      <c r="AG355" s="223">
        <f t="shared" si="163"/>
        <v>0.26397167667777965</v>
      </c>
      <c r="AH355" s="40">
        <f t="shared" si="164"/>
        <v>7.2561750280032117E-2</v>
      </c>
      <c r="AI355" s="223">
        <f t="shared" si="165"/>
        <v>6.9681046088078236E-2</v>
      </c>
      <c r="AJ355" s="40">
        <f t="shared" si="166"/>
        <v>4.2596144503685283E-2</v>
      </c>
      <c r="AK355" s="40">
        <f t="shared" si="167"/>
        <v>0.8</v>
      </c>
      <c r="AL355" s="39"/>
      <c r="AM355" s="39"/>
      <c r="AN355" s="39"/>
      <c r="AO355" s="39"/>
      <c r="AP355" s="39"/>
      <c r="AQ355" s="39"/>
    </row>
    <row r="356" spans="3:43" x14ac:dyDescent="0.25">
      <c r="C356" s="1166"/>
      <c r="D356" s="75">
        <v>15.616</v>
      </c>
      <c r="E356" s="21">
        <f t="shared" si="154"/>
        <v>15616000</v>
      </c>
      <c r="F356" s="75">
        <v>0.27700000000000002</v>
      </c>
      <c r="G356" s="21">
        <f t="shared" si="155"/>
        <v>0.36962638738060294</v>
      </c>
      <c r="H356" s="75">
        <f t="shared" si="156"/>
        <v>0.40657323635315079</v>
      </c>
      <c r="I356" s="1166"/>
      <c r="J356" s="74">
        <v>125</v>
      </c>
      <c r="K356" s="74">
        <v>250</v>
      </c>
      <c r="L356" s="74">
        <v>1830</v>
      </c>
      <c r="M356" s="1172"/>
      <c r="N356" s="1175"/>
      <c r="O356" s="221">
        <v>12.7</v>
      </c>
      <c r="P356" s="221">
        <f t="shared" si="173"/>
        <v>253.35373954874885</v>
      </c>
      <c r="Q356" s="221">
        <v>132300</v>
      </c>
      <c r="R356" s="221">
        <v>33</v>
      </c>
      <c r="S356" s="222">
        <f t="shared" si="157"/>
        <v>31475.806210019346</v>
      </c>
      <c r="T356" s="221">
        <v>200</v>
      </c>
      <c r="U356" s="222">
        <f t="shared" si="158"/>
        <v>4.2032283181959098</v>
      </c>
      <c r="V356" s="1044">
        <f t="shared" si="148"/>
        <v>1.0134149581949954E-2</v>
      </c>
      <c r="W356" s="222">
        <f t="shared" si="159"/>
        <v>50.474574344671503</v>
      </c>
      <c r="X356" s="561">
        <f t="shared" si="149"/>
        <v>29167008.241148226</v>
      </c>
      <c r="Y356" s="561">
        <f t="shared" si="150"/>
        <v>1.7009872299487826E-5</v>
      </c>
      <c r="Z356" s="554">
        <f t="shared" si="160"/>
        <v>2.5434083959236984E-3</v>
      </c>
      <c r="AA356" s="222">
        <f t="shared" si="151"/>
        <v>12.3</v>
      </c>
      <c r="AB356" s="222">
        <f t="shared" si="152"/>
        <v>50</v>
      </c>
      <c r="AC356" s="355">
        <f t="shared" si="161"/>
        <v>50</v>
      </c>
      <c r="AD356" s="222">
        <f t="shared" si="153"/>
        <v>1.334391290182682</v>
      </c>
      <c r="AE356" s="195">
        <f t="shared" si="174"/>
        <v>1.1889918294164501</v>
      </c>
      <c r="AF356" s="115">
        <f t="shared" si="162"/>
        <v>0.40657323635315079</v>
      </c>
      <c r="AG356" s="223">
        <f t="shared" si="163"/>
        <v>0.34194788079636718</v>
      </c>
      <c r="AH356" s="40">
        <f t="shared" si="164"/>
        <v>0.12639295985121424</v>
      </c>
      <c r="AI356" s="223">
        <f t="shared" si="165"/>
        <v>0.11692835318112653</v>
      </c>
      <c r="AJ356" s="40">
        <f t="shared" si="166"/>
        <v>4.2596144503685283E-2</v>
      </c>
      <c r="AK356" s="40">
        <f t="shared" si="167"/>
        <v>0.8</v>
      </c>
      <c r="AL356" s="39"/>
      <c r="AM356" s="39"/>
      <c r="AN356" s="39"/>
      <c r="AO356" s="39"/>
      <c r="AP356" s="39"/>
      <c r="AQ356" s="39"/>
    </row>
    <row r="357" spans="3:43" x14ac:dyDescent="0.25">
      <c r="C357" s="1166"/>
      <c r="D357" s="75">
        <v>19.178000000000001</v>
      </c>
      <c r="E357" s="21">
        <f t="shared" si="154"/>
        <v>19178000</v>
      </c>
      <c r="F357" s="75">
        <v>0.35799999999999998</v>
      </c>
      <c r="G357" s="21">
        <f t="shared" si="155"/>
        <v>0.47771208188540015</v>
      </c>
      <c r="H357" s="75">
        <f t="shared" si="156"/>
        <v>0.49931234162274124</v>
      </c>
      <c r="I357" s="1166"/>
      <c r="J357" s="74">
        <v>125</v>
      </c>
      <c r="K357" s="74">
        <v>250</v>
      </c>
      <c r="L357" s="74">
        <v>1830</v>
      </c>
      <c r="M357" s="1172"/>
      <c r="N357" s="1175"/>
      <c r="O357" s="221">
        <v>12.7</v>
      </c>
      <c r="P357" s="221">
        <f t="shared" si="173"/>
        <v>253.35373954874885</v>
      </c>
      <c r="Q357" s="221">
        <v>132300</v>
      </c>
      <c r="R357" s="221">
        <v>33</v>
      </c>
      <c r="S357" s="222">
        <f t="shared" si="157"/>
        <v>31475.806210019346</v>
      </c>
      <c r="T357" s="221">
        <v>200</v>
      </c>
      <c r="U357" s="222">
        <f t="shared" si="158"/>
        <v>4.2032283181959098</v>
      </c>
      <c r="V357" s="1044">
        <f t="shared" si="148"/>
        <v>1.0134149581949954E-2</v>
      </c>
      <c r="W357" s="222">
        <f t="shared" si="159"/>
        <v>50.474574344671503</v>
      </c>
      <c r="X357" s="561">
        <f t="shared" si="149"/>
        <v>29167008.241148226</v>
      </c>
      <c r="Y357" s="561">
        <f t="shared" si="150"/>
        <v>2.0889813714112292E-5</v>
      </c>
      <c r="Z357" s="554">
        <f t="shared" si="160"/>
        <v>3.123558287463159E-3</v>
      </c>
      <c r="AA357" s="222">
        <f t="shared" si="151"/>
        <v>12.3</v>
      </c>
      <c r="AB357" s="222">
        <f t="shared" si="152"/>
        <v>50</v>
      </c>
      <c r="AC357" s="355">
        <f t="shared" si="161"/>
        <v>50</v>
      </c>
      <c r="AD357" s="222">
        <f t="shared" si="153"/>
        <v>1.334391290182682</v>
      </c>
      <c r="AE357" s="195">
        <f t="shared" si="174"/>
        <v>1.1889918294164501</v>
      </c>
      <c r="AF357" s="115">
        <f t="shared" si="162"/>
        <v>0.49931234162274124</v>
      </c>
      <c r="AG357" s="223">
        <f t="shared" si="163"/>
        <v>0.41994598219215745</v>
      </c>
      <c r="AH357" s="40">
        <f t="shared" si="164"/>
        <v>0.20061326943242472</v>
      </c>
      <c r="AI357" s="223">
        <f t="shared" si="165"/>
        <v>0.17635462795933582</v>
      </c>
      <c r="AJ357" s="40">
        <f t="shared" si="166"/>
        <v>4.2596144503685283E-2</v>
      </c>
      <c r="AK357" s="40">
        <f t="shared" si="167"/>
        <v>0.8</v>
      </c>
      <c r="AL357" s="39"/>
      <c r="AM357" s="39"/>
      <c r="AN357" s="39"/>
      <c r="AO357" s="39"/>
      <c r="AP357" s="39"/>
      <c r="AQ357" s="39"/>
    </row>
    <row r="358" spans="3:43" x14ac:dyDescent="0.25">
      <c r="C358" s="1166"/>
      <c r="D358" s="75">
        <v>22.1</v>
      </c>
      <c r="E358" s="21">
        <f t="shared" si="154"/>
        <v>22100000</v>
      </c>
      <c r="F358" s="75">
        <v>0.42499999999999999</v>
      </c>
      <c r="G358" s="21">
        <f t="shared" si="155"/>
        <v>0.56711629832763988</v>
      </c>
      <c r="H358" s="75">
        <f t="shared" si="156"/>
        <v>0.57538860933687463</v>
      </c>
      <c r="I358" s="1166"/>
      <c r="J358" s="74">
        <v>125</v>
      </c>
      <c r="K358" s="74">
        <v>250</v>
      </c>
      <c r="L358" s="74">
        <v>1830</v>
      </c>
      <c r="M358" s="1172"/>
      <c r="N358" s="1175"/>
      <c r="O358" s="221">
        <v>12.7</v>
      </c>
      <c r="P358" s="221">
        <f t="shared" si="173"/>
        <v>253.35373954874885</v>
      </c>
      <c r="Q358" s="221">
        <v>132300</v>
      </c>
      <c r="R358" s="221">
        <v>33</v>
      </c>
      <c r="S358" s="222">
        <f t="shared" si="157"/>
        <v>31475.806210019346</v>
      </c>
      <c r="T358" s="221">
        <v>200</v>
      </c>
      <c r="U358" s="222">
        <f t="shared" si="158"/>
        <v>4.2032283181959098</v>
      </c>
      <c r="V358" s="1044">
        <f t="shared" si="148"/>
        <v>1.0134149581949954E-2</v>
      </c>
      <c r="W358" s="222">
        <f t="shared" si="159"/>
        <v>50.474574344671503</v>
      </c>
      <c r="X358" s="561">
        <f t="shared" si="149"/>
        <v>29167008.241148226</v>
      </c>
      <c r="Y358" s="561">
        <f t="shared" si="150"/>
        <v>2.407262921482332E-5</v>
      </c>
      <c r="Z358" s="554">
        <f t="shared" si="160"/>
        <v>3.5994701299893531E-3</v>
      </c>
      <c r="AA358" s="222">
        <f t="shared" si="151"/>
        <v>12.3</v>
      </c>
      <c r="AB358" s="222">
        <f t="shared" si="152"/>
        <v>50</v>
      </c>
      <c r="AC358" s="355">
        <f t="shared" si="161"/>
        <v>50</v>
      </c>
      <c r="AD358" s="222">
        <f t="shared" si="153"/>
        <v>1.334391290182682</v>
      </c>
      <c r="AE358" s="195">
        <f t="shared" si="174"/>
        <v>1.1889918294164501</v>
      </c>
      <c r="AF358" s="115">
        <f t="shared" si="162"/>
        <v>0.57538860933687463</v>
      </c>
      <c r="AG358" s="223">
        <f t="shared" si="163"/>
        <v>0.48392982617826047</v>
      </c>
      <c r="AH358" s="40">
        <f t="shared" si="164"/>
        <v>0.27444449167255325</v>
      </c>
      <c r="AI358" s="223">
        <f t="shared" si="165"/>
        <v>0.23418807666492139</v>
      </c>
      <c r="AJ358" s="40">
        <f t="shared" si="166"/>
        <v>4.2596144503685283E-2</v>
      </c>
      <c r="AK358" s="40">
        <f t="shared" si="167"/>
        <v>0.8</v>
      </c>
      <c r="AL358" s="39"/>
      <c r="AM358" s="39"/>
      <c r="AN358" s="39"/>
      <c r="AO358" s="39"/>
      <c r="AP358" s="39"/>
      <c r="AQ358" s="39"/>
    </row>
    <row r="359" spans="3:43" x14ac:dyDescent="0.25">
      <c r="C359" s="1166"/>
      <c r="D359" s="75">
        <v>25.204999999999998</v>
      </c>
      <c r="E359" s="21">
        <f t="shared" si="154"/>
        <v>25205000</v>
      </c>
      <c r="F359" s="75">
        <v>0.48699999999999999</v>
      </c>
      <c r="G359" s="21">
        <f t="shared" si="155"/>
        <v>0.64984855831896615</v>
      </c>
      <c r="H359" s="75">
        <f t="shared" si="156"/>
        <v>0.65622940716452138</v>
      </c>
      <c r="I359" s="1166"/>
      <c r="J359" s="74">
        <v>125</v>
      </c>
      <c r="K359" s="74">
        <v>250</v>
      </c>
      <c r="L359" s="74">
        <v>1830</v>
      </c>
      <c r="M359" s="1172"/>
      <c r="N359" s="1175"/>
      <c r="O359" s="221">
        <v>12.7</v>
      </c>
      <c r="P359" s="221">
        <f t="shared" si="173"/>
        <v>253.35373954874885</v>
      </c>
      <c r="Q359" s="221">
        <v>132300</v>
      </c>
      <c r="R359" s="221">
        <v>33</v>
      </c>
      <c r="S359" s="222">
        <f t="shared" si="157"/>
        <v>31475.806210019346</v>
      </c>
      <c r="T359" s="221">
        <v>200</v>
      </c>
      <c r="U359" s="222">
        <f t="shared" si="158"/>
        <v>4.2032283181959098</v>
      </c>
      <c r="V359" s="1044">
        <f t="shared" si="148"/>
        <v>1.0134149581949954E-2</v>
      </c>
      <c r="W359" s="222">
        <f t="shared" si="159"/>
        <v>50.474574344671503</v>
      </c>
      <c r="X359" s="561">
        <f t="shared" si="149"/>
        <v>29167008.241148226</v>
      </c>
      <c r="Y359" s="561">
        <f t="shared" si="150"/>
        <v>2.745477915654397E-5</v>
      </c>
      <c r="Z359" s="554">
        <f t="shared" si="160"/>
        <v>4.1051875396552777E-3</v>
      </c>
      <c r="AA359" s="222">
        <f t="shared" si="151"/>
        <v>12.3</v>
      </c>
      <c r="AB359" s="222">
        <f t="shared" si="152"/>
        <v>50</v>
      </c>
      <c r="AC359" s="355">
        <f t="shared" si="161"/>
        <v>50</v>
      </c>
      <c r="AD359" s="222">
        <f t="shared" si="153"/>
        <v>1.334391290182682</v>
      </c>
      <c r="AE359" s="195">
        <f t="shared" si="174"/>
        <v>1.1889918294164501</v>
      </c>
      <c r="AF359" s="115">
        <f t="shared" si="162"/>
        <v>0.65622940716452138</v>
      </c>
      <c r="AG359" s="223">
        <f t="shared" si="163"/>
        <v>0.55192087189244587</v>
      </c>
      <c r="AH359" s="40">
        <f t="shared" si="164"/>
        <v>0.35866498290545273</v>
      </c>
      <c r="AI359" s="223">
        <f t="shared" si="165"/>
        <v>0.30461664883051764</v>
      </c>
      <c r="AJ359" s="40">
        <f t="shared" si="166"/>
        <v>4.2596144503685283E-2</v>
      </c>
      <c r="AK359" s="40">
        <f t="shared" si="167"/>
        <v>0.8</v>
      </c>
      <c r="AL359" s="39"/>
      <c r="AM359" s="39"/>
      <c r="AN359" s="39"/>
      <c r="AO359" s="39"/>
      <c r="AP359" s="39"/>
      <c r="AQ359" s="39"/>
    </row>
    <row r="360" spans="3:43" x14ac:dyDescent="0.25">
      <c r="C360" s="1166"/>
      <c r="D360" s="75">
        <v>27.396999999999998</v>
      </c>
      <c r="E360" s="21">
        <f t="shared" si="154"/>
        <v>27397000</v>
      </c>
      <c r="F360" s="75">
        <v>0.53700000000000003</v>
      </c>
      <c r="G360" s="21">
        <f t="shared" si="155"/>
        <v>0.71656812282810023</v>
      </c>
      <c r="H360" s="75">
        <f t="shared" si="156"/>
        <v>0.71329962579196171</v>
      </c>
      <c r="I360" s="1166"/>
      <c r="J360" s="74">
        <v>125</v>
      </c>
      <c r="K360" s="74">
        <v>250</v>
      </c>
      <c r="L360" s="74">
        <v>1830</v>
      </c>
      <c r="M360" s="1172"/>
      <c r="N360" s="1175"/>
      <c r="O360" s="221">
        <v>12.7</v>
      </c>
      <c r="P360" s="221">
        <f t="shared" si="173"/>
        <v>253.35373954874885</v>
      </c>
      <c r="Q360" s="221">
        <v>132300</v>
      </c>
      <c r="R360" s="221">
        <v>33</v>
      </c>
      <c r="S360" s="222">
        <f t="shared" si="157"/>
        <v>31475.806210019346</v>
      </c>
      <c r="T360" s="221">
        <v>200</v>
      </c>
      <c r="U360" s="222">
        <f t="shared" si="158"/>
        <v>4.2032283181959098</v>
      </c>
      <c r="V360" s="1044">
        <f t="shared" si="148"/>
        <v>1.0134149581949954E-2</v>
      </c>
      <c r="W360" s="222">
        <f t="shared" si="159"/>
        <v>50.474574344671503</v>
      </c>
      <c r="X360" s="561">
        <f t="shared" si="149"/>
        <v>29167008.241148226</v>
      </c>
      <c r="Y360" s="561">
        <f t="shared" si="150"/>
        <v>2.9842435411697487E-5</v>
      </c>
      <c r="Z360" s="554">
        <f t="shared" si="160"/>
        <v>4.4622028575257147E-3</v>
      </c>
      <c r="AA360" s="222">
        <f t="shared" si="151"/>
        <v>12.3</v>
      </c>
      <c r="AB360" s="222">
        <f t="shared" si="152"/>
        <v>50</v>
      </c>
      <c r="AC360" s="355">
        <f t="shared" si="161"/>
        <v>50</v>
      </c>
      <c r="AD360" s="222">
        <f t="shared" si="153"/>
        <v>1.334391290182682</v>
      </c>
      <c r="AE360" s="195">
        <f t="shared" si="174"/>
        <v>1.1889918294164501</v>
      </c>
      <c r="AF360" s="115">
        <f t="shared" si="162"/>
        <v>0.71329962579196171</v>
      </c>
      <c r="AG360" s="223">
        <f t="shared" si="163"/>
        <v>0.59991970352062451</v>
      </c>
      <c r="AH360" s="40">
        <f t="shared" si="164"/>
        <v>0.42988333579936433</v>
      </c>
      <c r="AI360" s="223">
        <f t="shared" si="165"/>
        <v>0.35990365067227403</v>
      </c>
      <c r="AJ360" s="40">
        <f t="shared" si="166"/>
        <v>4.2596144503685283E-2</v>
      </c>
      <c r="AK360" s="40">
        <f t="shared" si="167"/>
        <v>0.8</v>
      </c>
      <c r="AL360" s="39"/>
      <c r="AM360" s="39"/>
      <c r="AN360" s="39"/>
      <c r="AO360" s="39"/>
      <c r="AP360" s="39"/>
      <c r="AQ360" s="39"/>
    </row>
    <row r="361" spans="3:43" x14ac:dyDescent="0.25">
      <c r="C361" s="1166"/>
      <c r="D361" s="75">
        <v>29.497</v>
      </c>
      <c r="E361" s="21">
        <f t="shared" si="154"/>
        <v>29497000</v>
      </c>
      <c r="F361" s="75">
        <v>0.59</v>
      </c>
      <c r="G361" s="21">
        <f t="shared" si="155"/>
        <v>0.78729086120778236</v>
      </c>
      <c r="H361" s="75">
        <f t="shared" si="156"/>
        <v>0.76797456152080501</v>
      </c>
      <c r="I361" s="1166"/>
      <c r="J361" s="74">
        <v>125</v>
      </c>
      <c r="K361" s="74">
        <v>250</v>
      </c>
      <c r="L361" s="74">
        <v>1830</v>
      </c>
      <c r="M361" s="1172"/>
      <c r="N361" s="1175"/>
      <c r="O361" s="221">
        <v>12.7</v>
      </c>
      <c r="P361" s="221">
        <f t="shared" si="173"/>
        <v>253.35373954874885</v>
      </c>
      <c r="Q361" s="221">
        <v>132300</v>
      </c>
      <c r="R361" s="221">
        <v>33</v>
      </c>
      <c r="S361" s="222">
        <f t="shared" si="157"/>
        <v>31475.806210019346</v>
      </c>
      <c r="T361" s="221">
        <v>200</v>
      </c>
      <c r="U361" s="222">
        <f t="shared" si="158"/>
        <v>4.2032283181959098</v>
      </c>
      <c r="V361" s="1044">
        <f t="shared" si="148"/>
        <v>1.0134149581949954E-2</v>
      </c>
      <c r="W361" s="222">
        <f t="shared" si="159"/>
        <v>50.474574344671503</v>
      </c>
      <c r="X361" s="561">
        <f t="shared" si="149"/>
        <v>29167008.241148226</v>
      </c>
      <c r="Y361" s="561">
        <f t="shared" si="150"/>
        <v>3.2129879816725947E-5</v>
      </c>
      <c r="Z361" s="554">
        <f t="shared" si="160"/>
        <v>4.8042339558504949E-3</v>
      </c>
      <c r="AA361" s="222">
        <f t="shared" si="151"/>
        <v>12.3</v>
      </c>
      <c r="AB361" s="222">
        <f t="shared" si="152"/>
        <v>50</v>
      </c>
      <c r="AC361" s="355">
        <f t="shared" si="161"/>
        <v>50</v>
      </c>
      <c r="AD361" s="222">
        <f t="shared" si="153"/>
        <v>1.334391290182682</v>
      </c>
      <c r="AE361" s="195">
        <f t="shared" si="174"/>
        <v>1.1889918294164501</v>
      </c>
      <c r="AF361" s="115">
        <f t="shared" si="162"/>
        <v>0.76797456152080501</v>
      </c>
      <c r="AG361" s="223">
        <f t="shared" si="163"/>
        <v>0.64590398564616058</v>
      </c>
      <c r="AH361" s="40">
        <f t="shared" si="164"/>
        <v>0.50851430511690487</v>
      </c>
      <c r="AI361" s="223">
        <f t="shared" si="165"/>
        <v>0.4171919586735956</v>
      </c>
      <c r="AJ361" s="40">
        <f t="shared" si="166"/>
        <v>4.2596144503685283E-2</v>
      </c>
      <c r="AK361" s="40">
        <f t="shared" si="167"/>
        <v>0.8</v>
      </c>
      <c r="AL361" s="39"/>
      <c r="AM361" s="39"/>
      <c r="AN361" s="39"/>
      <c r="AO361" s="39"/>
      <c r="AP361" s="39"/>
      <c r="AQ361" s="39"/>
    </row>
    <row r="362" spans="3:43" x14ac:dyDescent="0.25">
      <c r="C362" s="1166"/>
      <c r="D362" s="75">
        <v>31.780999999999999</v>
      </c>
      <c r="E362" s="21">
        <f t="shared" si="154"/>
        <v>31781000</v>
      </c>
      <c r="F362" s="75">
        <v>0.63900000000000001</v>
      </c>
      <c r="G362" s="21">
        <f t="shared" si="155"/>
        <v>0.85267603442673379</v>
      </c>
      <c r="H362" s="75">
        <f t="shared" si="156"/>
        <v>0.82744006304684214</v>
      </c>
      <c r="I362" s="1166"/>
      <c r="J362" s="74">
        <v>125</v>
      </c>
      <c r="K362" s="74">
        <v>250</v>
      </c>
      <c r="L362" s="74">
        <v>1830</v>
      </c>
      <c r="M362" s="1172"/>
      <c r="N362" s="1175"/>
      <c r="O362" s="221">
        <v>12.7</v>
      </c>
      <c r="P362" s="221">
        <f t="shared" si="173"/>
        <v>253.35373954874885</v>
      </c>
      <c r="Q362" s="221">
        <v>132300</v>
      </c>
      <c r="R362" s="221">
        <v>33</v>
      </c>
      <c r="S362" s="222">
        <f t="shared" si="157"/>
        <v>31475.806210019346</v>
      </c>
      <c r="T362" s="221">
        <v>200</v>
      </c>
      <c r="U362" s="222">
        <f t="shared" si="158"/>
        <v>4.2032283181959098</v>
      </c>
      <c r="V362" s="1044">
        <f t="shared" si="148"/>
        <v>1.0134149581949954E-2</v>
      </c>
      <c r="W362" s="222">
        <f t="shared" si="159"/>
        <v>50.474574344671503</v>
      </c>
      <c r="X362" s="561">
        <f t="shared" si="149"/>
        <v>29167008.241148226</v>
      </c>
      <c r="Y362" s="561">
        <f t="shared" si="150"/>
        <v>3.4617747922004519E-5</v>
      </c>
      <c r="Z362" s="554">
        <f t="shared" si="160"/>
        <v>5.1762334932665887E-3</v>
      </c>
      <c r="AA362" s="222">
        <f t="shared" si="151"/>
        <v>12.3</v>
      </c>
      <c r="AB362" s="222">
        <f t="shared" si="152"/>
        <v>50</v>
      </c>
      <c r="AC362" s="355">
        <f t="shared" si="161"/>
        <v>50</v>
      </c>
      <c r="AD362" s="222">
        <f t="shared" si="153"/>
        <v>1.334391290182682</v>
      </c>
      <c r="AE362" s="195">
        <f t="shared" si="174"/>
        <v>1.1889918294164501</v>
      </c>
      <c r="AF362" s="115">
        <f t="shared" si="162"/>
        <v>0.82744006304684214</v>
      </c>
      <c r="AG362" s="223">
        <f t="shared" si="163"/>
        <v>0.69591736677698168</v>
      </c>
      <c r="AH362" s="40">
        <f t="shared" si="164"/>
        <v>0.5933920605920916</v>
      </c>
      <c r="AI362" s="223">
        <f t="shared" si="165"/>
        <v>0.48430098138180805</v>
      </c>
      <c r="AJ362" s="40">
        <f t="shared" si="166"/>
        <v>4.2596144503685283E-2</v>
      </c>
      <c r="AK362" s="40">
        <f t="shared" si="167"/>
        <v>0.8</v>
      </c>
      <c r="AL362" s="39"/>
      <c r="AM362" s="39"/>
      <c r="AN362" s="39"/>
      <c r="AO362" s="39"/>
      <c r="AP362" s="39"/>
      <c r="AQ362" s="39"/>
    </row>
    <row r="363" spans="3:43" ht="15.75" thickBot="1" x14ac:dyDescent="0.3">
      <c r="C363" s="1167"/>
      <c r="D363" s="76">
        <v>33.606999999999999</v>
      </c>
      <c r="E363" s="81">
        <f t="shared" si="154"/>
        <v>33607000</v>
      </c>
      <c r="F363" s="76">
        <v>0.68400000000000005</v>
      </c>
      <c r="G363" s="205">
        <f t="shared" si="155"/>
        <v>0.91272364248495452</v>
      </c>
      <c r="H363" s="76">
        <f t="shared" si="156"/>
        <v>0.87498122144725543</v>
      </c>
      <c r="I363" s="1167"/>
      <c r="J363" s="77">
        <v>125</v>
      </c>
      <c r="K363" s="77">
        <v>250</v>
      </c>
      <c r="L363" s="77">
        <v>1830</v>
      </c>
      <c r="M363" s="1173"/>
      <c r="N363" s="1203"/>
      <c r="O363" s="224">
        <v>12.7</v>
      </c>
      <c r="P363" s="224">
        <f t="shared" si="173"/>
        <v>253.35373954874885</v>
      </c>
      <c r="Q363" s="224">
        <v>132300</v>
      </c>
      <c r="R363" s="224">
        <v>33</v>
      </c>
      <c r="S363" s="219">
        <f t="shared" si="157"/>
        <v>31475.806210019346</v>
      </c>
      <c r="T363" s="224">
        <v>200</v>
      </c>
      <c r="U363" s="219">
        <f t="shared" si="158"/>
        <v>4.2032283181959098</v>
      </c>
      <c r="V363" s="1045">
        <f t="shared" si="148"/>
        <v>1.0134149581949954E-2</v>
      </c>
      <c r="W363" s="219">
        <f t="shared" si="159"/>
        <v>50.474574344671503</v>
      </c>
      <c r="X363" s="562">
        <f t="shared" si="149"/>
        <v>29167008.241148226</v>
      </c>
      <c r="Y363" s="562">
        <f t="shared" si="150"/>
        <v>3.660673529513879E-5</v>
      </c>
      <c r="Z363" s="555">
        <f t="shared" si="160"/>
        <v>5.4736376768575647E-3</v>
      </c>
      <c r="AA363" s="219">
        <f t="shared" si="151"/>
        <v>12.3</v>
      </c>
      <c r="AB363" s="219">
        <f t="shared" si="152"/>
        <v>50</v>
      </c>
      <c r="AC363" s="355">
        <f t="shared" si="161"/>
        <v>50</v>
      </c>
      <c r="AD363" s="219">
        <f t="shared" si="153"/>
        <v>1.334391290182682</v>
      </c>
      <c r="AE363" s="196">
        <f t="shared" si="174"/>
        <v>1.1889918294164501</v>
      </c>
      <c r="AF363" s="192">
        <f t="shared" si="162"/>
        <v>0.87498122144725543</v>
      </c>
      <c r="AG363" s="220">
        <f t="shared" si="163"/>
        <v>0.73590179494899544</v>
      </c>
      <c r="AH363" s="62">
        <f t="shared" si="164"/>
        <v>0.67167496679706318</v>
      </c>
      <c r="AI363" s="220">
        <f t="shared" si="165"/>
        <v>0.54155145180915332</v>
      </c>
      <c r="AJ363" s="62">
        <f t="shared" si="166"/>
        <v>4.2596144503685283E-2</v>
      </c>
      <c r="AK363" s="62">
        <f t="shared" si="167"/>
        <v>0.8</v>
      </c>
      <c r="AL363" s="39"/>
      <c r="AM363" s="39"/>
      <c r="AN363" s="39"/>
      <c r="AO363" s="39"/>
      <c r="AP363" s="39"/>
      <c r="AQ363" s="39"/>
    </row>
    <row r="364" spans="3:43" x14ac:dyDescent="0.25">
      <c r="C364" s="1165" t="s">
        <v>167</v>
      </c>
      <c r="D364" s="84">
        <v>7.032</v>
      </c>
      <c r="E364" s="80">
        <f t="shared" si="154"/>
        <v>7032000</v>
      </c>
      <c r="F364" s="84">
        <v>4.4999999999999998E-2</v>
      </c>
      <c r="G364" s="21">
        <f t="shared" si="155"/>
        <v>6.0047608058220688E-2</v>
      </c>
      <c r="H364" s="73">
        <f t="shared" si="156"/>
        <v>0.13131287308199979</v>
      </c>
      <c r="I364" s="1165" t="s">
        <v>178</v>
      </c>
      <c r="J364" s="83">
        <v>125</v>
      </c>
      <c r="K364" s="83">
        <v>250</v>
      </c>
      <c r="L364" s="83">
        <v>1830</v>
      </c>
      <c r="M364" s="1171" t="s">
        <v>277</v>
      </c>
      <c r="N364" s="1202" t="s">
        <v>177</v>
      </c>
      <c r="O364" s="217">
        <v>12.7</v>
      </c>
      <c r="P364" s="217">
        <f t="shared" si="173"/>
        <v>253.35373954874885</v>
      </c>
      <c r="Q364" s="217">
        <v>132300</v>
      </c>
      <c r="R364" s="217">
        <v>33</v>
      </c>
      <c r="S364" s="217">
        <f t="shared" si="157"/>
        <v>31475.806210019346</v>
      </c>
      <c r="T364" s="217">
        <v>200</v>
      </c>
      <c r="U364" s="217">
        <f t="shared" si="158"/>
        <v>4.2032283181959098</v>
      </c>
      <c r="V364" s="1043">
        <f t="shared" si="148"/>
        <v>1.0134149581949954E-2</v>
      </c>
      <c r="W364" s="217">
        <f t="shared" si="159"/>
        <v>50.474574344671503</v>
      </c>
      <c r="X364" s="560">
        <f t="shared" si="149"/>
        <v>29167008.241148226</v>
      </c>
      <c r="Y364" s="560">
        <f t="shared" si="150"/>
        <v>7.659670979123873E-6</v>
      </c>
      <c r="Z364" s="553">
        <f t="shared" si="160"/>
        <v>1.1453155635332639E-3</v>
      </c>
      <c r="AA364" s="217">
        <f t="shared" si="151"/>
        <v>12.3</v>
      </c>
      <c r="AB364" s="217">
        <f t="shared" si="152"/>
        <v>50</v>
      </c>
      <c r="AC364" s="355">
        <f t="shared" si="161"/>
        <v>50</v>
      </c>
      <c r="AD364" s="217">
        <f t="shared" si="153"/>
        <v>1.334391290182682</v>
      </c>
      <c r="AE364" s="115">
        <f>$AT$26/$AU$26</f>
        <v>0.85278258985567967</v>
      </c>
      <c r="AF364" s="194">
        <f t="shared" si="162"/>
        <v>0.13131287308199979</v>
      </c>
      <c r="AG364" s="218">
        <f t="shared" si="163"/>
        <v>0.15398165328893793</v>
      </c>
      <c r="AH364" s="41">
        <f t="shared" si="164"/>
        <v>9.2462299648509733E-3</v>
      </c>
      <c r="AI364" s="218">
        <f t="shared" si="165"/>
        <v>2.3710349549594688E-2</v>
      </c>
      <c r="AJ364" s="41">
        <f t="shared" si="166"/>
        <v>4.2596144503685283E-2</v>
      </c>
      <c r="AK364" s="41">
        <f t="shared" si="167"/>
        <v>0.8</v>
      </c>
      <c r="AL364" s="123">
        <f>D364</f>
        <v>7.032</v>
      </c>
      <c r="AM364" s="123">
        <f>D377</f>
        <v>33.241999999999997</v>
      </c>
      <c r="AN364" s="39">
        <f t="shared" si="168"/>
        <v>10.548</v>
      </c>
      <c r="AO364" s="39">
        <f t="shared" si="169"/>
        <v>28.128</v>
      </c>
      <c r="AP364" s="39">
        <f t="shared" si="170"/>
        <v>13.296799999999999</v>
      </c>
      <c r="AQ364" s="39">
        <f t="shared" si="171"/>
        <v>20.712399999999999</v>
      </c>
    </row>
    <row r="365" spans="3:43" x14ac:dyDescent="0.25">
      <c r="C365" s="1166"/>
      <c r="D365" s="75">
        <v>9.4969999999999999</v>
      </c>
      <c r="E365" s="21">
        <f t="shared" si="154"/>
        <v>9497000</v>
      </c>
      <c r="F365" s="75">
        <v>0.107</v>
      </c>
      <c r="G365" s="21">
        <f t="shared" si="155"/>
        <v>0.14277986804954698</v>
      </c>
      <c r="H365" s="75">
        <f t="shared" si="156"/>
        <v>0.17734333840440158</v>
      </c>
      <c r="I365" s="1166"/>
      <c r="J365" s="74">
        <v>125</v>
      </c>
      <c r="K365" s="74">
        <v>250</v>
      </c>
      <c r="L365" s="74">
        <v>1830</v>
      </c>
      <c r="M365" s="1172"/>
      <c r="N365" s="1175"/>
      <c r="O365" s="221">
        <v>12.7</v>
      </c>
      <c r="P365" s="221">
        <f t="shared" si="173"/>
        <v>253.35373954874885</v>
      </c>
      <c r="Q365" s="221">
        <v>132300</v>
      </c>
      <c r="R365" s="221">
        <v>33</v>
      </c>
      <c r="S365" s="222">
        <f t="shared" si="157"/>
        <v>31475.806210019346</v>
      </c>
      <c r="T365" s="221">
        <v>200</v>
      </c>
      <c r="U365" s="222">
        <f t="shared" si="158"/>
        <v>4.2032283181959098</v>
      </c>
      <c r="V365" s="1044">
        <f t="shared" si="148"/>
        <v>1.0134149581949954E-2</v>
      </c>
      <c r="W365" s="222">
        <f t="shared" si="159"/>
        <v>50.474574344671503</v>
      </c>
      <c r="X365" s="561">
        <f t="shared" si="149"/>
        <v>29167008.241148226</v>
      </c>
      <c r="Y365" s="561">
        <f t="shared" si="150"/>
        <v>1.0344695006931088E-5</v>
      </c>
      <c r="Z365" s="554">
        <f t="shared" si="160"/>
        <v>1.5467949241859222E-3</v>
      </c>
      <c r="AA365" s="222">
        <f t="shared" si="151"/>
        <v>12.3</v>
      </c>
      <c r="AB365" s="222">
        <f t="shared" si="152"/>
        <v>50</v>
      </c>
      <c r="AC365" s="355">
        <f t="shared" si="161"/>
        <v>50</v>
      </c>
      <c r="AD365" s="222">
        <f t="shared" si="153"/>
        <v>1.334391290182682</v>
      </c>
      <c r="AE365" s="115">
        <f t="shared" ref="AE365:AE377" si="175">$AT$26/$AU$26</f>
        <v>0.85278258985567967</v>
      </c>
      <c r="AF365" s="115">
        <f t="shared" si="162"/>
        <v>0.17734333840440158</v>
      </c>
      <c r="AG365" s="223">
        <f t="shared" si="163"/>
        <v>0.20795844159343616</v>
      </c>
      <c r="AH365" s="40">
        <f t="shared" si="164"/>
        <v>2.9692278850500239E-2</v>
      </c>
      <c r="AI365" s="223">
        <f t="shared" si="165"/>
        <v>4.32467134299706E-2</v>
      </c>
      <c r="AJ365" s="40">
        <f t="shared" si="166"/>
        <v>4.2596144503685283E-2</v>
      </c>
      <c r="AK365" s="40">
        <f t="shared" si="167"/>
        <v>0.8</v>
      </c>
      <c r="AL365" s="39"/>
      <c r="AM365" s="39"/>
      <c r="AN365" s="39"/>
      <c r="AO365" s="39"/>
      <c r="AP365" s="39"/>
      <c r="AQ365" s="39"/>
    </row>
    <row r="366" spans="3:43" x14ac:dyDescent="0.25">
      <c r="C366" s="1166"/>
      <c r="D366" s="75">
        <v>11.781000000000001</v>
      </c>
      <c r="E366" s="21">
        <f t="shared" si="154"/>
        <v>11781000</v>
      </c>
      <c r="F366" s="75">
        <v>0.161</v>
      </c>
      <c r="G366" s="21">
        <f t="shared" si="155"/>
        <v>0.21483699771941181</v>
      </c>
      <c r="H366" s="75">
        <f t="shared" si="156"/>
        <v>0.21999387909258245</v>
      </c>
      <c r="I366" s="1166"/>
      <c r="J366" s="74">
        <v>125</v>
      </c>
      <c r="K366" s="74">
        <v>250</v>
      </c>
      <c r="L366" s="74">
        <v>1830</v>
      </c>
      <c r="M366" s="1172"/>
      <c r="N366" s="1175"/>
      <c r="O366" s="221">
        <v>12.7</v>
      </c>
      <c r="P366" s="221">
        <f t="shared" si="173"/>
        <v>253.35373954874885</v>
      </c>
      <c r="Q366" s="221">
        <v>132300</v>
      </c>
      <c r="R366" s="221">
        <v>33</v>
      </c>
      <c r="S366" s="222">
        <f t="shared" si="157"/>
        <v>31475.806210019346</v>
      </c>
      <c r="T366" s="221">
        <v>200</v>
      </c>
      <c r="U366" s="222">
        <f t="shared" si="158"/>
        <v>4.2032283181959098</v>
      </c>
      <c r="V366" s="1044">
        <f t="shared" si="148"/>
        <v>1.0134149581949954E-2</v>
      </c>
      <c r="W366" s="222">
        <f t="shared" si="159"/>
        <v>50.474574344671503</v>
      </c>
      <c r="X366" s="561">
        <f t="shared" si="149"/>
        <v>29167008.241148226</v>
      </c>
      <c r="Y366" s="561">
        <f t="shared" si="150"/>
        <v>1.2832563112209662E-5</v>
      </c>
      <c r="Z366" s="554">
        <f t="shared" si="160"/>
        <v>1.9187944616020165E-3</v>
      </c>
      <c r="AA366" s="222">
        <f t="shared" si="151"/>
        <v>12.3</v>
      </c>
      <c r="AB366" s="222">
        <f t="shared" si="152"/>
        <v>50</v>
      </c>
      <c r="AC366" s="355">
        <f t="shared" si="161"/>
        <v>50</v>
      </c>
      <c r="AD366" s="222">
        <f t="shared" si="153"/>
        <v>1.334391290182682</v>
      </c>
      <c r="AE366" s="115">
        <f t="shared" si="175"/>
        <v>0.85278258985567967</v>
      </c>
      <c r="AF366" s="115">
        <f t="shared" si="162"/>
        <v>0.21999387909258245</v>
      </c>
      <c r="AG366" s="223">
        <f t="shared" si="163"/>
        <v>0.25797182272425728</v>
      </c>
      <c r="AH366" s="40">
        <f t="shared" si="164"/>
        <v>5.5421891890283771E-2</v>
      </c>
      <c r="AI366" s="223">
        <f t="shared" si="165"/>
        <v>6.6549461319675624E-2</v>
      </c>
      <c r="AJ366" s="40">
        <f t="shared" si="166"/>
        <v>4.2596144503685283E-2</v>
      </c>
      <c r="AK366" s="40">
        <f t="shared" si="167"/>
        <v>0.8</v>
      </c>
      <c r="AL366" s="39"/>
      <c r="AM366" s="39"/>
      <c r="AN366" s="39"/>
      <c r="AO366" s="39"/>
      <c r="AP366" s="39"/>
      <c r="AQ366" s="39"/>
    </row>
    <row r="367" spans="3:43" x14ac:dyDescent="0.25">
      <c r="C367" s="1166"/>
      <c r="D367" s="75">
        <v>13.973000000000001</v>
      </c>
      <c r="E367" s="21">
        <f t="shared" si="154"/>
        <v>13973000</v>
      </c>
      <c r="F367" s="75">
        <v>0.20100000000000001</v>
      </c>
      <c r="G367" s="21">
        <f t="shared" si="155"/>
        <v>0.26821264932671912</v>
      </c>
      <c r="H367" s="75">
        <f t="shared" si="156"/>
        <v>0.26092644703850731</v>
      </c>
      <c r="I367" s="1166"/>
      <c r="J367" s="74">
        <v>125</v>
      </c>
      <c r="K367" s="74">
        <v>250</v>
      </c>
      <c r="L367" s="74">
        <v>1830</v>
      </c>
      <c r="M367" s="1172"/>
      <c r="N367" s="1175"/>
      <c r="O367" s="221">
        <v>12.7</v>
      </c>
      <c r="P367" s="221">
        <f t="shared" si="173"/>
        <v>253.35373954874885</v>
      </c>
      <c r="Q367" s="221">
        <v>132300</v>
      </c>
      <c r="R367" s="221">
        <v>33</v>
      </c>
      <c r="S367" s="222">
        <f t="shared" si="157"/>
        <v>31475.806210019346</v>
      </c>
      <c r="T367" s="221">
        <v>200</v>
      </c>
      <c r="U367" s="222">
        <f t="shared" si="158"/>
        <v>4.2032283181959098</v>
      </c>
      <c r="V367" s="1044">
        <f t="shared" si="148"/>
        <v>1.0134149581949954E-2</v>
      </c>
      <c r="W367" s="222">
        <f t="shared" si="159"/>
        <v>50.474574344671503</v>
      </c>
      <c r="X367" s="561">
        <f t="shared" si="149"/>
        <v>29167008.241148226</v>
      </c>
      <c r="Y367" s="561">
        <f t="shared" si="150"/>
        <v>1.5220219367363179E-5</v>
      </c>
      <c r="Z367" s="554">
        <f t="shared" si="160"/>
        <v>2.2758097794724538E-3</v>
      </c>
      <c r="AA367" s="222">
        <f t="shared" si="151"/>
        <v>12.3</v>
      </c>
      <c r="AB367" s="222">
        <f t="shared" si="152"/>
        <v>50</v>
      </c>
      <c r="AC367" s="355">
        <f t="shared" si="161"/>
        <v>50</v>
      </c>
      <c r="AD367" s="222">
        <f t="shared" si="153"/>
        <v>1.334391290182682</v>
      </c>
      <c r="AE367" s="115">
        <f t="shared" si="175"/>
        <v>0.85278258985567967</v>
      </c>
      <c r="AF367" s="115">
        <f t="shared" si="162"/>
        <v>0.26092644703850731</v>
      </c>
      <c r="AG367" s="223">
        <f t="shared" si="163"/>
        <v>0.30597065435243592</v>
      </c>
      <c r="AH367" s="40">
        <f t="shared" si="164"/>
        <v>8.2065199820096676E-2</v>
      </c>
      <c r="AI367" s="223">
        <f t="shared" si="165"/>
        <v>9.361804132485782E-2</v>
      </c>
      <c r="AJ367" s="40">
        <f t="shared" si="166"/>
        <v>4.2596144503685283E-2</v>
      </c>
      <c r="AK367" s="40">
        <f t="shared" si="167"/>
        <v>0.8</v>
      </c>
      <c r="AL367" s="39"/>
      <c r="AM367" s="39"/>
      <c r="AN367" s="39"/>
      <c r="AO367" s="39"/>
      <c r="AP367" s="39"/>
      <c r="AQ367" s="39"/>
    </row>
    <row r="368" spans="3:43" x14ac:dyDescent="0.25">
      <c r="C368" s="1166"/>
      <c r="D368" s="75">
        <v>16.986000000000001</v>
      </c>
      <c r="E368" s="21">
        <f t="shared" si="154"/>
        <v>16986000</v>
      </c>
      <c r="F368" s="75">
        <v>0.25</v>
      </c>
      <c r="G368" s="21">
        <f t="shared" si="155"/>
        <v>0.3335978225456705</v>
      </c>
      <c r="H368" s="75">
        <f t="shared" si="156"/>
        <v>0.31719005434739028</v>
      </c>
      <c r="I368" s="1166"/>
      <c r="J368" s="74">
        <v>125</v>
      </c>
      <c r="K368" s="74">
        <v>250</v>
      </c>
      <c r="L368" s="74">
        <v>1830</v>
      </c>
      <c r="M368" s="1172"/>
      <c r="N368" s="1175"/>
      <c r="O368" s="221">
        <v>12.7</v>
      </c>
      <c r="P368" s="221">
        <f t="shared" si="173"/>
        <v>253.35373954874885</v>
      </c>
      <c r="Q368" s="221">
        <v>132300</v>
      </c>
      <c r="R368" s="221">
        <v>33</v>
      </c>
      <c r="S368" s="222">
        <f t="shared" si="157"/>
        <v>31475.806210019346</v>
      </c>
      <c r="T368" s="221">
        <v>200</v>
      </c>
      <c r="U368" s="222">
        <f t="shared" si="158"/>
        <v>4.2032283181959098</v>
      </c>
      <c r="V368" s="1044">
        <f t="shared" si="148"/>
        <v>1.0134149581949954E-2</v>
      </c>
      <c r="W368" s="222">
        <f t="shared" si="159"/>
        <v>50.474574344671503</v>
      </c>
      <c r="X368" s="561">
        <f t="shared" si="149"/>
        <v>29167008.241148226</v>
      </c>
      <c r="Y368" s="561">
        <f t="shared" si="150"/>
        <v>1.8502157458958775E-5</v>
      </c>
      <c r="Z368" s="554">
        <f t="shared" si="160"/>
        <v>2.7665429695927215E-3</v>
      </c>
      <c r="AA368" s="222">
        <f t="shared" si="151"/>
        <v>12.3</v>
      </c>
      <c r="AB368" s="222">
        <f t="shared" si="152"/>
        <v>50</v>
      </c>
      <c r="AC368" s="355">
        <f t="shared" si="161"/>
        <v>50</v>
      </c>
      <c r="AD368" s="222">
        <f t="shared" si="153"/>
        <v>1.334391290182682</v>
      </c>
      <c r="AE368" s="115">
        <f t="shared" si="175"/>
        <v>0.85278258985567967</v>
      </c>
      <c r="AF368" s="115">
        <f t="shared" si="162"/>
        <v>0.31719005434739028</v>
      </c>
      <c r="AG368" s="223">
        <f t="shared" si="163"/>
        <v>0.37194715056397881</v>
      </c>
      <c r="AH368" s="40">
        <f t="shared" si="164"/>
        <v>0.12408075953020999</v>
      </c>
      <c r="AI368" s="223">
        <f t="shared" si="165"/>
        <v>0.13834468281266313</v>
      </c>
      <c r="AJ368" s="40">
        <f t="shared" si="166"/>
        <v>4.2596144503685283E-2</v>
      </c>
      <c r="AK368" s="40">
        <f t="shared" si="167"/>
        <v>0.8</v>
      </c>
      <c r="AL368" s="39"/>
      <c r="AM368" s="39"/>
      <c r="AN368" s="39"/>
      <c r="AO368" s="39"/>
      <c r="AP368" s="39"/>
      <c r="AQ368" s="39"/>
    </row>
    <row r="369" spans="3:43" x14ac:dyDescent="0.25">
      <c r="C369" s="1166"/>
      <c r="D369" s="75">
        <v>20.183</v>
      </c>
      <c r="E369" s="21">
        <f t="shared" si="154"/>
        <v>20183000</v>
      </c>
      <c r="F369" s="75">
        <v>0.30399999999999999</v>
      </c>
      <c r="G369" s="21">
        <f t="shared" si="155"/>
        <v>0.40565495221553532</v>
      </c>
      <c r="H369" s="75">
        <f t="shared" si="156"/>
        <v>0.37688960714078523</v>
      </c>
      <c r="I369" s="1166"/>
      <c r="J369" s="74">
        <v>125</v>
      </c>
      <c r="K369" s="74">
        <v>250</v>
      </c>
      <c r="L369" s="74">
        <v>1830</v>
      </c>
      <c r="M369" s="1172"/>
      <c r="N369" s="1175"/>
      <c r="O369" s="221">
        <v>12.7</v>
      </c>
      <c r="P369" s="221">
        <f t="shared" si="173"/>
        <v>253.35373954874885</v>
      </c>
      <c r="Q369" s="221">
        <v>132300</v>
      </c>
      <c r="R369" s="221">
        <v>33</v>
      </c>
      <c r="S369" s="222">
        <f t="shared" si="157"/>
        <v>31475.806210019346</v>
      </c>
      <c r="T369" s="221">
        <v>200</v>
      </c>
      <c r="U369" s="222">
        <f t="shared" si="158"/>
        <v>4.2032283181959098</v>
      </c>
      <c r="V369" s="1044">
        <f t="shared" si="148"/>
        <v>1.0134149581949954E-2</v>
      </c>
      <c r="W369" s="222">
        <f t="shared" si="159"/>
        <v>50.474574344671503</v>
      </c>
      <c r="X369" s="561">
        <f t="shared" si="149"/>
        <v>29167008.241148226</v>
      </c>
      <c r="Y369" s="561">
        <f t="shared" si="150"/>
        <v>2.1984519250804482E-5</v>
      </c>
      <c r="Z369" s="554">
        <f t="shared" si="160"/>
        <v>3.2872445988043034E-3</v>
      </c>
      <c r="AA369" s="222">
        <f t="shared" si="151"/>
        <v>12.3</v>
      </c>
      <c r="AB369" s="222">
        <f t="shared" si="152"/>
        <v>50</v>
      </c>
      <c r="AC369" s="355">
        <f t="shared" si="161"/>
        <v>50</v>
      </c>
      <c r="AD369" s="222">
        <f t="shared" si="153"/>
        <v>1.334391290182682</v>
      </c>
      <c r="AE369" s="115">
        <f t="shared" si="175"/>
        <v>0.85278258985567967</v>
      </c>
      <c r="AF369" s="115">
        <f t="shared" si="162"/>
        <v>0.37688960714078523</v>
      </c>
      <c r="AG369" s="223">
        <f t="shared" si="163"/>
        <v>0.44195274578080679</v>
      </c>
      <c r="AH369" s="40">
        <f t="shared" si="164"/>
        <v>0.17928031997123781</v>
      </c>
      <c r="AI369" s="223">
        <f t="shared" si="165"/>
        <v>0.19532222950319444</v>
      </c>
      <c r="AJ369" s="40">
        <f t="shared" si="166"/>
        <v>4.2596144503685283E-2</v>
      </c>
      <c r="AK369" s="40">
        <f t="shared" si="167"/>
        <v>0.8</v>
      </c>
      <c r="AL369" s="39"/>
      <c r="AM369" s="39"/>
      <c r="AN369" s="39"/>
      <c r="AO369" s="39"/>
      <c r="AP369" s="39"/>
      <c r="AQ369" s="39"/>
    </row>
    <row r="370" spans="3:43" x14ac:dyDescent="0.25">
      <c r="C370" s="1166"/>
      <c r="D370" s="75">
        <v>22.466000000000001</v>
      </c>
      <c r="E370" s="21">
        <f t="shared" si="154"/>
        <v>22466000</v>
      </c>
      <c r="F370" s="75">
        <v>0.33100000000000002</v>
      </c>
      <c r="G370" s="21">
        <f t="shared" si="155"/>
        <v>0.44168351705046777</v>
      </c>
      <c r="H370" s="75">
        <f t="shared" si="156"/>
        <v>0.41952147421220237</v>
      </c>
      <c r="I370" s="1166"/>
      <c r="J370" s="74">
        <v>125</v>
      </c>
      <c r="K370" s="74">
        <v>250</v>
      </c>
      <c r="L370" s="74">
        <v>1830</v>
      </c>
      <c r="M370" s="1172"/>
      <c r="N370" s="1175"/>
      <c r="O370" s="221">
        <v>12.7</v>
      </c>
      <c r="P370" s="221">
        <f t="shared" si="173"/>
        <v>253.35373954874885</v>
      </c>
      <c r="Q370" s="221">
        <v>132300</v>
      </c>
      <c r="R370" s="221">
        <v>33</v>
      </c>
      <c r="S370" s="222">
        <f t="shared" si="157"/>
        <v>31475.806210019346</v>
      </c>
      <c r="T370" s="221">
        <v>200</v>
      </c>
      <c r="U370" s="222">
        <f t="shared" si="158"/>
        <v>4.2032283181959098</v>
      </c>
      <c r="V370" s="1044">
        <f t="shared" si="148"/>
        <v>1.0134149581949954E-2</v>
      </c>
      <c r="W370" s="222">
        <f t="shared" si="159"/>
        <v>50.474574344671503</v>
      </c>
      <c r="X370" s="561">
        <f t="shared" si="149"/>
        <v>29167008.241148226</v>
      </c>
      <c r="Y370" s="561">
        <f t="shared" si="150"/>
        <v>2.4471298096842566E-5</v>
      </c>
      <c r="Z370" s="554">
        <f t="shared" si="160"/>
        <v>3.6590812642688145E-3</v>
      </c>
      <c r="AA370" s="222">
        <f t="shared" si="151"/>
        <v>12.3</v>
      </c>
      <c r="AB370" s="222">
        <f t="shared" si="152"/>
        <v>50</v>
      </c>
      <c r="AC370" s="355">
        <f t="shared" si="161"/>
        <v>50</v>
      </c>
      <c r="AD370" s="222">
        <f t="shared" si="153"/>
        <v>1.334391290182682</v>
      </c>
      <c r="AE370" s="115">
        <f t="shared" si="175"/>
        <v>0.85278258985567967</v>
      </c>
      <c r="AF370" s="115">
        <f t="shared" si="162"/>
        <v>0.41952147421220237</v>
      </c>
      <c r="AG370" s="223">
        <f t="shared" si="163"/>
        <v>0.49194422963442525</v>
      </c>
      <c r="AH370" s="40">
        <f t="shared" si="164"/>
        <v>0.21728365753761589</v>
      </c>
      <c r="AI370" s="223">
        <f t="shared" si="165"/>
        <v>0.24200912507060812</v>
      </c>
      <c r="AJ370" s="40">
        <f t="shared" si="166"/>
        <v>4.2596144503685283E-2</v>
      </c>
      <c r="AK370" s="40">
        <f t="shared" si="167"/>
        <v>0.8</v>
      </c>
      <c r="AL370" s="39"/>
      <c r="AM370" s="39"/>
      <c r="AN370" s="39"/>
      <c r="AO370" s="39"/>
      <c r="AP370" s="39"/>
      <c r="AQ370" s="39"/>
    </row>
    <row r="371" spans="3:43" x14ac:dyDescent="0.25">
      <c r="C371" s="1166"/>
      <c r="D371" s="75">
        <v>25.204999999999998</v>
      </c>
      <c r="E371" s="21">
        <f t="shared" si="154"/>
        <v>25205000</v>
      </c>
      <c r="F371" s="75">
        <v>0.371</v>
      </c>
      <c r="G371" s="21">
        <f t="shared" si="155"/>
        <v>0.495059168657775</v>
      </c>
      <c r="H371" s="75">
        <f t="shared" si="156"/>
        <v>0.47066851052784475</v>
      </c>
      <c r="I371" s="1166"/>
      <c r="J371" s="74">
        <v>125</v>
      </c>
      <c r="K371" s="74">
        <v>250</v>
      </c>
      <c r="L371" s="74">
        <v>1830</v>
      </c>
      <c r="M371" s="1172"/>
      <c r="N371" s="1175"/>
      <c r="O371" s="221">
        <v>12.7</v>
      </c>
      <c r="P371" s="221">
        <f t="shared" si="173"/>
        <v>253.35373954874885</v>
      </c>
      <c r="Q371" s="221">
        <v>132300</v>
      </c>
      <c r="R371" s="221">
        <v>33</v>
      </c>
      <c r="S371" s="222">
        <f t="shared" si="157"/>
        <v>31475.806210019346</v>
      </c>
      <c r="T371" s="221">
        <v>200</v>
      </c>
      <c r="U371" s="222">
        <f t="shared" si="158"/>
        <v>4.2032283181959098</v>
      </c>
      <c r="V371" s="1044">
        <f t="shared" si="148"/>
        <v>1.0134149581949954E-2</v>
      </c>
      <c r="W371" s="222">
        <f t="shared" si="159"/>
        <v>50.474574344671503</v>
      </c>
      <c r="X371" s="561">
        <f t="shared" si="149"/>
        <v>29167008.241148226</v>
      </c>
      <c r="Y371" s="561">
        <f t="shared" si="150"/>
        <v>2.745477915654397E-5</v>
      </c>
      <c r="Z371" s="554">
        <f t="shared" si="160"/>
        <v>4.1051875396552777E-3</v>
      </c>
      <c r="AA371" s="222">
        <f t="shared" si="151"/>
        <v>12.3</v>
      </c>
      <c r="AB371" s="222">
        <f t="shared" si="152"/>
        <v>50</v>
      </c>
      <c r="AC371" s="355">
        <f t="shared" si="161"/>
        <v>50</v>
      </c>
      <c r="AD371" s="222">
        <f t="shared" si="153"/>
        <v>1.334391290182682</v>
      </c>
      <c r="AE371" s="115">
        <f t="shared" si="175"/>
        <v>0.85278258985567967</v>
      </c>
      <c r="AF371" s="115">
        <f t="shared" si="162"/>
        <v>0.47066851052784475</v>
      </c>
      <c r="AG371" s="223">
        <f t="shared" si="163"/>
        <v>0.55192087189244587</v>
      </c>
      <c r="AH371" s="40">
        <f t="shared" si="164"/>
        <v>0.27323348800394859</v>
      </c>
      <c r="AI371" s="223">
        <f t="shared" si="165"/>
        <v>0.30461664883051764</v>
      </c>
      <c r="AJ371" s="40">
        <f t="shared" si="166"/>
        <v>4.2596144503685283E-2</v>
      </c>
      <c r="AK371" s="40">
        <f t="shared" si="167"/>
        <v>0.8</v>
      </c>
      <c r="AL371" s="39"/>
      <c r="AM371" s="39"/>
      <c r="AN371" s="39"/>
      <c r="AO371" s="39"/>
      <c r="AP371" s="39"/>
      <c r="AQ371" s="39"/>
    </row>
    <row r="372" spans="3:43" x14ac:dyDescent="0.25">
      <c r="C372" s="1166"/>
      <c r="D372" s="75">
        <v>28.311</v>
      </c>
      <c r="E372" s="21">
        <f t="shared" si="154"/>
        <v>28311000</v>
      </c>
      <c r="F372" s="75">
        <v>0.39400000000000002</v>
      </c>
      <c r="G372" s="21">
        <f t="shared" si="155"/>
        <v>0.52575016833197674</v>
      </c>
      <c r="H372" s="75">
        <f t="shared" si="156"/>
        <v>0.52866876419574749</v>
      </c>
      <c r="I372" s="1166"/>
      <c r="J372" s="74">
        <v>125</v>
      </c>
      <c r="K372" s="74">
        <v>250</v>
      </c>
      <c r="L372" s="74">
        <v>1830</v>
      </c>
      <c r="M372" s="1172"/>
      <c r="N372" s="1175"/>
      <c r="O372" s="221">
        <v>12.7</v>
      </c>
      <c r="P372" s="221">
        <f t="shared" si="173"/>
        <v>253.35373954874885</v>
      </c>
      <c r="Q372" s="221">
        <v>132300</v>
      </c>
      <c r="R372" s="221">
        <v>33</v>
      </c>
      <c r="S372" s="222">
        <f t="shared" si="157"/>
        <v>31475.806210019346</v>
      </c>
      <c r="T372" s="221">
        <v>200</v>
      </c>
      <c r="U372" s="222">
        <f t="shared" si="158"/>
        <v>4.2032283181959098</v>
      </c>
      <c r="V372" s="1044">
        <f t="shared" si="148"/>
        <v>1.0134149581949954E-2</v>
      </c>
      <c r="W372" s="222">
        <f t="shared" si="159"/>
        <v>50.474574344671503</v>
      </c>
      <c r="X372" s="561">
        <f t="shared" si="149"/>
        <v>29167008.241148226</v>
      </c>
      <c r="Y372" s="561">
        <f t="shared" si="150"/>
        <v>3.083801835750511E-5</v>
      </c>
      <c r="Z372" s="554">
        <f t="shared" si="160"/>
        <v>4.6110678212727858E-3</v>
      </c>
      <c r="AA372" s="222">
        <f t="shared" si="151"/>
        <v>12.3</v>
      </c>
      <c r="AB372" s="222">
        <f t="shared" si="152"/>
        <v>50</v>
      </c>
      <c r="AC372" s="355">
        <f t="shared" si="161"/>
        <v>50</v>
      </c>
      <c r="AD372" s="222">
        <f t="shared" si="153"/>
        <v>1.334391290182682</v>
      </c>
      <c r="AE372" s="115">
        <f t="shared" si="175"/>
        <v>0.85278258985567967</v>
      </c>
      <c r="AF372" s="115">
        <f t="shared" si="162"/>
        <v>0.52866876419574749</v>
      </c>
      <c r="AG372" s="223">
        <f t="shared" si="163"/>
        <v>0.61993381488383403</v>
      </c>
      <c r="AH372" s="40">
        <f t="shared" si="164"/>
        <v>0.32593030752986024</v>
      </c>
      <c r="AI372" s="223">
        <f t="shared" si="165"/>
        <v>0.38431793483642379</v>
      </c>
      <c r="AJ372" s="40">
        <f t="shared" si="166"/>
        <v>4.2596144503685283E-2</v>
      </c>
      <c r="AK372" s="40">
        <f t="shared" si="167"/>
        <v>0.8</v>
      </c>
      <c r="AL372" s="39"/>
      <c r="AM372" s="39"/>
      <c r="AN372" s="39"/>
      <c r="AO372" s="39"/>
      <c r="AP372" s="39"/>
      <c r="AQ372" s="39"/>
    </row>
    <row r="373" spans="3:43" x14ac:dyDescent="0.25">
      <c r="C373" s="1166"/>
      <c r="D373" s="75">
        <v>30.867000000000001</v>
      </c>
      <c r="E373" s="21">
        <f t="shared" si="154"/>
        <v>30867000</v>
      </c>
      <c r="F373" s="75">
        <v>0.42</v>
      </c>
      <c r="G373" s="21">
        <f t="shared" si="155"/>
        <v>0.56044434187672643</v>
      </c>
      <c r="H373" s="75">
        <f t="shared" si="156"/>
        <v>0.57639852864364149</v>
      </c>
      <c r="I373" s="1166"/>
      <c r="J373" s="74">
        <v>125</v>
      </c>
      <c r="K373" s="74">
        <v>250</v>
      </c>
      <c r="L373" s="74">
        <v>1830</v>
      </c>
      <c r="M373" s="1172"/>
      <c r="N373" s="1175"/>
      <c r="O373" s="221">
        <v>12.7</v>
      </c>
      <c r="P373" s="221">
        <f t="shared" si="173"/>
        <v>253.35373954874885</v>
      </c>
      <c r="Q373" s="221">
        <v>132300</v>
      </c>
      <c r="R373" s="221">
        <v>33</v>
      </c>
      <c r="S373" s="222">
        <f t="shared" si="157"/>
        <v>31475.806210019346</v>
      </c>
      <c r="T373" s="221">
        <v>200</v>
      </c>
      <c r="U373" s="222">
        <f t="shared" si="158"/>
        <v>4.2032283181959098</v>
      </c>
      <c r="V373" s="1044">
        <f t="shared" si="148"/>
        <v>1.0134149581949954E-2</v>
      </c>
      <c r="W373" s="222">
        <f t="shared" si="159"/>
        <v>50.474574344671503</v>
      </c>
      <c r="X373" s="561">
        <f t="shared" si="149"/>
        <v>29167008.241148226</v>
      </c>
      <c r="Y373" s="561">
        <f t="shared" si="150"/>
        <v>3.3622164976196893E-5</v>
      </c>
      <c r="Z373" s="554">
        <f t="shared" si="160"/>
        <v>5.0273685295195176E-3</v>
      </c>
      <c r="AA373" s="222">
        <f t="shared" si="151"/>
        <v>12.3</v>
      </c>
      <c r="AB373" s="222">
        <f t="shared" si="152"/>
        <v>50</v>
      </c>
      <c r="AC373" s="355">
        <f t="shared" si="161"/>
        <v>50</v>
      </c>
      <c r="AD373" s="222">
        <f t="shared" si="153"/>
        <v>1.334391290182682</v>
      </c>
      <c r="AE373" s="115">
        <f t="shared" si="175"/>
        <v>0.85278258985567967</v>
      </c>
      <c r="AF373" s="115">
        <f t="shared" si="162"/>
        <v>0.57639852864364149</v>
      </c>
      <c r="AG373" s="223">
        <f t="shared" si="163"/>
        <v>0.67590325541377205</v>
      </c>
      <c r="AH373" s="40">
        <f t="shared" si="164"/>
        <v>0.37880615515270838</v>
      </c>
      <c r="AI373" s="223">
        <f t="shared" si="165"/>
        <v>0.4568452106789348</v>
      </c>
      <c r="AJ373" s="40">
        <f t="shared" si="166"/>
        <v>4.2596144503685283E-2</v>
      </c>
      <c r="AK373" s="40">
        <f t="shared" si="167"/>
        <v>0.8</v>
      </c>
      <c r="AL373" s="39"/>
      <c r="AM373" s="39"/>
      <c r="AN373" s="39"/>
      <c r="AO373" s="39"/>
      <c r="AP373" s="39"/>
      <c r="AQ373" s="39"/>
    </row>
    <row r="374" spans="3:43" x14ac:dyDescent="0.25">
      <c r="C374" s="1166"/>
      <c r="D374" s="75">
        <v>32.42</v>
      </c>
      <c r="E374" s="21">
        <f t="shared" si="154"/>
        <v>32420000</v>
      </c>
      <c r="F374" s="75">
        <v>0.443</v>
      </c>
      <c r="G374" s="21">
        <f t="shared" si="155"/>
        <v>0.59113534155092817</v>
      </c>
      <c r="H374" s="75">
        <f t="shared" si="156"/>
        <v>0.60539865547759286</v>
      </c>
      <c r="I374" s="1166"/>
      <c r="J374" s="74">
        <v>125</v>
      </c>
      <c r="K374" s="74">
        <v>250</v>
      </c>
      <c r="L374" s="74">
        <v>1830</v>
      </c>
      <c r="M374" s="1172"/>
      <c r="N374" s="1175"/>
      <c r="O374" s="221">
        <v>12.7</v>
      </c>
      <c r="P374" s="221">
        <f t="shared" si="173"/>
        <v>253.35373954874885</v>
      </c>
      <c r="Q374" s="221">
        <v>132300</v>
      </c>
      <c r="R374" s="221">
        <v>33</v>
      </c>
      <c r="S374" s="222">
        <f t="shared" si="157"/>
        <v>31475.806210019346</v>
      </c>
      <c r="T374" s="221">
        <v>200</v>
      </c>
      <c r="U374" s="222">
        <f t="shared" si="158"/>
        <v>4.2032283181959098</v>
      </c>
      <c r="V374" s="1044">
        <f t="shared" si="148"/>
        <v>1.0134149581949954E-2</v>
      </c>
      <c r="W374" s="222">
        <f t="shared" si="159"/>
        <v>50.474574344671503</v>
      </c>
      <c r="X374" s="561">
        <f t="shared" si="149"/>
        <v>29167008.241148226</v>
      </c>
      <c r="Y374" s="561">
        <f t="shared" si="150"/>
        <v>3.5313784576677469E-5</v>
      </c>
      <c r="Z374" s="554">
        <f t="shared" si="160"/>
        <v>5.280308670328273E-3</v>
      </c>
      <c r="AA374" s="222">
        <f t="shared" si="151"/>
        <v>12.3</v>
      </c>
      <c r="AB374" s="222">
        <f t="shared" si="152"/>
        <v>50</v>
      </c>
      <c r="AC374" s="355">
        <f t="shared" si="161"/>
        <v>50</v>
      </c>
      <c r="AD374" s="222">
        <f t="shared" si="153"/>
        <v>1.334391290182682</v>
      </c>
      <c r="AE374" s="115">
        <f t="shared" si="175"/>
        <v>0.85278258985567967</v>
      </c>
      <c r="AF374" s="115">
        <f t="shared" si="162"/>
        <v>0.60539865547759286</v>
      </c>
      <c r="AG374" s="223">
        <f t="shared" si="163"/>
        <v>0.7099097269094663</v>
      </c>
      <c r="AH374" s="40">
        <f t="shared" si="164"/>
        <v>0.41965272888695349</v>
      </c>
      <c r="AI374" s="223">
        <f t="shared" si="165"/>
        <v>0.50397182036067301</v>
      </c>
      <c r="AJ374" s="40">
        <f t="shared" si="166"/>
        <v>4.2596144503685283E-2</v>
      </c>
      <c r="AK374" s="40">
        <f t="shared" si="167"/>
        <v>0.8</v>
      </c>
      <c r="AL374" s="39"/>
      <c r="AM374" s="39"/>
      <c r="AN374" s="39"/>
      <c r="AO374" s="39"/>
      <c r="AP374" s="39"/>
      <c r="AQ374" s="39"/>
    </row>
    <row r="375" spans="3:43" x14ac:dyDescent="0.25">
      <c r="C375" s="1166"/>
      <c r="D375" s="75">
        <v>31.689</v>
      </c>
      <c r="E375" s="21">
        <f t="shared" si="154"/>
        <v>31689000</v>
      </c>
      <c r="F375" s="75">
        <v>0.443</v>
      </c>
      <c r="G375" s="21">
        <f t="shared" si="155"/>
        <v>0.59113534155092817</v>
      </c>
      <c r="H375" s="75">
        <f t="shared" si="156"/>
        <v>0.59174824162336337</v>
      </c>
      <c r="I375" s="1166"/>
      <c r="J375" s="74">
        <v>125</v>
      </c>
      <c r="K375" s="74">
        <v>250</v>
      </c>
      <c r="L375" s="74">
        <v>1830</v>
      </c>
      <c r="M375" s="1172"/>
      <c r="N375" s="1175"/>
      <c r="O375" s="221">
        <v>12.7</v>
      </c>
      <c r="P375" s="221">
        <f t="shared" si="173"/>
        <v>253.35373954874885</v>
      </c>
      <c r="Q375" s="221">
        <v>132300</v>
      </c>
      <c r="R375" s="221">
        <v>33</v>
      </c>
      <c r="S375" s="222">
        <f t="shared" si="157"/>
        <v>31475.806210019346</v>
      </c>
      <c r="T375" s="221">
        <v>200</v>
      </c>
      <c r="U375" s="222">
        <f t="shared" si="158"/>
        <v>4.2032283181959098</v>
      </c>
      <c r="V375" s="1044">
        <f t="shared" si="148"/>
        <v>1.0134149581949954E-2</v>
      </c>
      <c r="W375" s="222">
        <f t="shared" si="159"/>
        <v>50.474574344671503</v>
      </c>
      <c r="X375" s="561">
        <f t="shared" si="149"/>
        <v>29167008.241148226</v>
      </c>
      <c r="Y375" s="561">
        <f t="shared" si="150"/>
        <v>3.4517536071879468E-5</v>
      </c>
      <c r="Z375" s="554">
        <f t="shared" si="160"/>
        <v>5.1612492737209328E-3</v>
      </c>
      <c r="AA375" s="222">
        <f t="shared" si="151"/>
        <v>12.3</v>
      </c>
      <c r="AB375" s="222">
        <f t="shared" si="152"/>
        <v>50</v>
      </c>
      <c r="AC375" s="355">
        <f t="shared" si="161"/>
        <v>50</v>
      </c>
      <c r="AD375" s="222">
        <f t="shared" si="153"/>
        <v>1.334391290182682</v>
      </c>
      <c r="AE375" s="115">
        <f t="shared" si="175"/>
        <v>0.85278258985567967</v>
      </c>
      <c r="AF375" s="115">
        <f t="shared" si="162"/>
        <v>0.59174824162336337</v>
      </c>
      <c r="AG375" s="223">
        <f t="shared" si="163"/>
        <v>0.69390281727433922</v>
      </c>
      <c r="AH375" s="40">
        <f t="shared" si="164"/>
        <v>0.41019047889261784</v>
      </c>
      <c r="AI375" s="223">
        <f t="shared" si="165"/>
        <v>0.48150111982126503</v>
      </c>
      <c r="AJ375" s="40">
        <f t="shared" si="166"/>
        <v>4.2596144503685283E-2</v>
      </c>
      <c r="AK375" s="40">
        <f t="shared" si="167"/>
        <v>0.8</v>
      </c>
      <c r="AL375" s="39"/>
      <c r="AM375" s="39"/>
      <c r="AN375" s="39"/>
      <c r="AO375" s="39"/>
      <c r="AP375" s="39"/>
      <c r="AQ375" s="39"/>
    </row>
    <row r="376" spans="3:43" x14ac:dyDescent="0.25">
      <c r="C376" s="1166"/>
      <c r="D376" s="75">
        <v>33.698</v>
      </c>
      <c r="E376" s="21">
        <f t="shared" si="154"/>
        <v>33698000</v>
      </c>
      <c r="F376" s="75">
        <v>0.46500000000000002</v>
      </c>
      <c r="G376" s="21">
        <f t="shared" si="155"/>
        <v>0.62049194993494716</v>
      </c>
      <c r="H376" s="75">
        <f t="shared" si="156"/>
        <v>0.62926353770153998</v>
      </c>
      <c r="I376" s="1166"/>
      <c r="J376" s="74">
        <v>125</v>
      </c>
      <c r="K376" s="74">
        <v>250</v>
      </c>
      <c r="L376" s="74">
        <v>1830</v>
      </c>
      <c r="M376" s="1172"/>
      <c r="N376" s="1175"/>
      <c r="O376" s="221">
        <v>12.7</v>
      </c>
      <c r="P376" s="221">
        <f t="shared" si="173"/>
        <v>253.35373954874885</v>
      </c>
      <c r="Q376" s="221">
        <v>132300</v>
      </c>
      <c r="R376" s="221">
        <v>33</v>
      </c>
      <c r="S376" s="222">
        <f t="shared" si="157"/>
        <v>31475.806210019346</v>
      </c>
      <c r="T376" s="221">
        <v>200</v>
      </c>
      <c r="U376" s="222">
        <f t="shared" si="158"/>
        <v>4.2032283181959098</v>
      </c>
      <c r="V376" s="1044">
        <f t="shared" si="148"/>
        <v>1.0134149581949954E-2</v>
      </c>
      <c r="W376" s="222">
        <f t="shared" si="159"/>
        <v>50.474574344671503</v>
      </c>
      <c r="X376" s="561">
        <f t="shared" si="149"/>
        <v>29167008.241148226</v>
      </c>
      <c r="Y376" s="561">
        <f t="shared" si="150"/>
        <v>3.6705857886023357E-5</v>
      </c>
      <c r="Z376" s="554">
        <f t="shared" si="160"/>
        <v>5.4884590244516388E-3</v>
      </c>
      <c r="AA376" s="222">
        <f t="shared" si="151"/>
        <v>12.3</v>
      </c>
      <c r="AB376" s="222">
        <f t="shared" si="152"/>
        <v>50</v>
      </c>
      <c r="AC376" s="355">
        <f t="shared" si="161"/>
        <v>50</v>
      </c>
      <c r="AD376" s="222">
        <f t="shared" si="153"/>
        <v>1.334391290182682</v>
      </c>
      <c r="AE376" s="115">
        <f t="shared" si="175"/>
        <v>0.85278258985567967</v>
      </c>
      <c r="AF376" s="115">
        <f t="shared" si="162"/>
        <v>0.62926353770153998</v>
      </c>
      <c r="AG376" s="223">
        <f t="shared" si="163"/>
        <v>0.73789444717443531</v>
      </c>
      <c r="AH376" s="40">
        <f t="shared" si="164"/>
        <v>0.45785756437343522</v>
      </c>
      <c r="AI376" s="223">
        <f t="shared" si="165"/>
        <v>0.54448821517086554</v>
      </c>
      <c r="AJ376" s="40">
        <f t="shared" si="166"/>
        <v>4.2596144503685283E-2</v>
      </c>
      <c r="AK376" s="40">
        <f t="shared" si="167"/>
        <v>0.8</v>
      </c>
      <c r="AL376" s="39"/>
      <c r="AM376" s="39"/>
      <c r="AN376" s="39"/>
      <c r="AO376" s="39"/>
      <c r="AP376" s="39"/>
      <c r="AQ376" s="39"/>
    </row>
    <row r="377" spans="3:43" ht="15.75" thickBot="1" x14ac:dyDescent="0.3">
      <c r="C377" s="1167"/>
      <c r="D377" s="76">
        <v>33.241999999999997</v>
      </c>
      <c r="E377" s="81">
        <f t="shared" si="154"/>
        <v>33242000</v>
      </c>
      <c r="F377" s="76">
        <v>0.46899999999999997</v>
      </c>
      <c r="G377" s="205">
        <f t="shared" si="155"/>
        <v>0.62582951509567786</v>
      </c>
      <c r="H377" s="76">
        <f t="shared" si="156"/>
        <v>0.62074836845731474</v>
      </c>
      <c r="I377" s="1167"/>
      <c r="J377" s="77">
        <v>125</v>
      </c>
      <c r="K377" s="77">
        <v>250</v>
      </c>
      <c r="L377" s="77">
        <v>1830</v>
      </c>
      <c r="M377" s="1173"/>
      <c r="N377" s="1203"/>
      <c r="O377" s="224">
        <v>12.7</v>
      </c>
      <c r="P377" s="224">
        <f t="shared" si="173"/>
        <v>253.35373954874885</v>
      </c>
      <c r="Q377" s="224">
        <v>132300</v>
      </c>
      <c r="R377" s="224">
        <v>33</v>
      </c>
      <c r="S377" s="219">
        <f t="shared" si="157"/>
        <v>31475.806210019346</v>
      </c>
      <c r="T377" s="224">
        <v>200</v>
      </c>
      <c r="U377" s="219">
        <f t="shared" si="158"/>
        <v>4.2032283181959098</v>
      </c>
      <c r="V377" s="1045">
        <f t="shared" si="148"/>
        <v>1.0134149581949954E-2</v>
      </c>
      <c r="W377" s="219">
        <f t="shared" si="159"/>
        <v>50.474574344671503</v>
      </c>
      <c r="X377" s="562">
        <f t="shared" si="149"/>
        <v>29167008.241148226</v>
      </c>
      <c r="Y377" s="562">
        <f t="shared" si="150"/>
        <v>3.6209155672360038E-5</v>
      </c>
      <c r="Z377" s="555">
        <f t="shared" si="160"/>
        <v>5.4141894145296864E-3</v>
      </c>
      <c r="AA377" s="219">
        <f t="shared" si="151"/>
        <v>12.3</v>
      </c>
      <c r="AB377" s="219">
        <f t="shared" si="152"/>
        <v>50</v>
      </c>
      <c r="AC377" s="355">
        <f t="shared" si="161"/>
        <v>50</v>
      </c>
      <c r="AD377" s="219">
        <f t="shared" si="153"/>
        <v>1.334391290182682</v>
      </c>
      <c r="AE377" s="192">
        <f t="shared" si="175"/>
        <v>0.85278258985567967</v>
      </c>
      <c r="AF377" s="192">
        <f t="shared" si="162"/>
        <v>0.62074836845731474</v>
      </c>
      <c r="AG377" s="220">
        <f t="shared" si="163"/>
        <v>0.72790928877003325</v>
      </c>
      <c r="AH377" s="62">
        <f t="shared" si="164"/>
        <v>0.45554711722458968</v>
      </c>
      <c r="AI377" s="220">
        <f t="shared" si="165"/>
        <v>0.5298519326776957</v>
      </c>
      <c r="AJ377" s="62">
        <f t="shared" si="166"/>
        <v>4.2596144503685283E-2</v>
      </c>
      <c r="AK377" s="62">
        <f t="shared" si="167"/>
        <v>0.8</v>
      </c>
      <c r="AL377" s="39"/>
      <c r="AM377" s="39"/>
      <c r="AN377" s="39"/>
      <c r="AO377" s="39"/>
      <c r="AP377" s="39"/>
      <c r="AQ377" s="39"/>
    </row>
    <row r="378" spans="3:43" x14ac:dyDescent="0.25">
      <c r="C378" s="1165" t="s">
        <v>168</v>
      </c>
      <c r="D378" s="84">
        <v>8.3109999999999999</v>
      </c>
      <c r="E378" s="80">
        <f t="shared" si="154"/>
        <v>8311000</v>
      </c>
      <c r="F378" s="84">
        <v>5.3999999999999999E-2</v>
      </c>
      <c r="G378" s="21">
        <f t="shared" si="155"/>
        <v>7.2057129669864828E-2</v>
      </c>
      <c r="H378" s="73">
        <f t="shared" si="156"/>
        <v>0.11010305009923671</v>
      </c>
      <c r="I378" s="1165" t="s">
        <v>178</v>
      </c>
      <c r="J378" s="83">
        <v>125</v>
      </c>
      <c r="K378" s="83">
        <v>250</v>
      </c>
      <c r="L378" s="83">
        <v>1830</v>
      </c>
      <c r="M378" s="1171" t="s">
        <v>277</v>
      </c>
      <c r="N378" s="1202" t="s">
        <v>177</v>
      </c>
      <c r="O378" s="217">
        <v>12.7</v>
      </c>
      <c r="P378" s="217">
        <f t="shared" si="173"/>
        <v>253.35373954874885</v>
      </c>
      <c r="Q378" s="217">
        <v>132300</v>
      </c>
      <c r="R378" s="217">
        <v>33</v>
      </c>
      <c r="S378" s="217">
        <f t="shared" si="157"/>
        <v>31475.806210019346</v>
      </c>
      <c r="T378" s="217">
        <v>200</v>
      </c>
      <c r="U378" s="217">
        <f t="shared" si="158"/>
        <v>4.2032283181959098</v>
      </c>
      <c r="V378" s="1043">
        <f t="shared" si="148"/>
        <v>1.0134149581949954E-2</v>
      </c>
      <c r="W378" s="217">
        <f t="shared" si="159"/>
        <v>50.474574344671503</v>
      </c>
      <c r="X378" s="560">
        <f t="shared" si="149"/>
        <v>29167008.241148226</v>
      </c>
      <c r="Y378" s="560">
        <f t="shared" si="150"/>
        <v>9.052833547710253E-6</v>
      </c>
      <c r="Z378" s="553">
        <f t="shared" si="160"/>
        <v>1.3536287896082132E-3</v>
      </c>
      <c r="AA378" s="217">
        <f t="shared" si="151"/>
        <v>12.3</v>
      </c>
      <c r="AB378" s="217">
        <f t="shared" si="152"/>
        <v>50</v>
      </c>
      <c r="AC378" s="355">
        <f t="shared" si="161"/>
        <v>50</v>
      </c>
      <c r="AD378" s="217">
        <f t="shared" si="153"/>
        <v>1.334391290182682</v>
      </c>
      <c r="AE378" s="115">
        <f>$AT$27/$AU$27</f>
        <v>0.60500080360352193</v>
      </c>
      <c r="AF378" s="194">
        <f t="shared" si="162"/>
        <v>0.11010305009923671</v>
      </c>
      <c r="AG378" s="218">
        <f t="shared" si="163"/>
        <v>0.18198827083110961</v>
      </c>
      <c r="AH378" s="41">
        <f t="shared" si="164"/>
        <v>1.3113552429671743E-2</v>
      </c>
      <c r="AI378" s="218">
        <f t="shared" si="165"/>
        <v>3.3119730720097301E-2</v>
      </c>
      <c r="AJ378" s="41">
        <f t="shared" si="166"/>
        <v>4.2596144503685283E-2</v>
      </c>
      <c r="AK378" s="41">
        <f t="shared" si="167"/>
        <v>0.8</v>
      </c>
      <c r="AL378" s="123">
        <f>D378</f>
        <v>8.3109999999999999</v>
      </c>
      <c r="AM378" s="123">
        <f>D392</f>
        <v>33.515999999999998</v>
      </c>
      <c r="AN378" s="39">
        <f t="shared" si="168"/>
        <v>12.4665</v>
      </c>
      <c r="AO378" s="39">
        <f t="shared" si="169"/>
        <v>33.244</v>
      </c>
      <c r="AP378" s="39">
        <f t="shared" si="170"/>
        <v>13.4064</v>
      </c>
      <c r="AQ378" s="39">
        <f t="shared" si="171"/>
        <v>23.325199999999999</v>
      </c>
    </row>
    <row r="379" spans="3:43" x14ac:dyDescent="0.25">
      <c r="C379" s="1166"/>
      <c r="D379" s="75">
        <v>10.228</v>
      </c>
      <c r="E379" s="21">
        <f t="shared" si="154"/>
        <v>10228000</v>
      </c>
      <c r="F379" s="75">
        <v>0.10299999999999999</v>
      </c>
      <c r="G379" s="21">
        <f t="shared" si="155"/>
        <v>0.13744230288881623</v>
      </c>
      <c r="H379" s="75">
        <f t="shared" si="156"/>
        <v>0.1354992174726258</v>
      </c>
      <c r="I379" s="1166"/>
      <c r="J379" s="74">
        <v>125</v>
      </c>
      <c r="K379" s="74">
        <v>250</v>
      </c>
      <c r="L379" s="74">
        <v>1830</v>
      </c>
      <c r="M379" s="1172"/>
      <c r="N379" s="1175"/>
      <c r="O379" s="221">
        <v>12.7</v>
      </c>
      <c r="P379" s="221">
        <f t="shared" si="173"/>
        <v>253.35373954874885</v>
      </c>
      <c r="Q379" s="221">
        <v>132300</v>
      </c>
      <c r="R379" s="221">
        <v>33</v>
      </c>
      <c r="S379" s="222">
        <f t="shared" si="157"/>
        <v>31475.806210019346</v>
      </c>
      <c r="T379" s="221">
        <v>200</v>
      </c>
      <c r="U379" s="222">
        <f t="shared" si="158"/>
        <v>4.2032283181959098</v>
      </c>
      <c r="V379" s="1044">
        <f t="shared" si="148"/>
        <v>1.0134149581949954E-2</v>
      </c>
      <c r="W379" s="222">
        <f t="shared" si="159"/>
        <v>50.474574344671503</v>
      </c>
      <c r="X379" s="561">
        <f t="shared" si="149"/>
        <v>29167008.241148226</v>
      </c>
      <c r="Y379" s="561">
        <f t="shared" si="150"/>
        <v>1.1140943511729092E-5</v>
      </c>
      <c r="Z379" s="554">
        <f t="shared" si="160"/>
        <v>1.6658543207932626E-3</v>
      </c>
      <c r="AA379" s="222">
        <f t="shared" si="151"/>
        <v>12.3</v>
      </c>
      <c r="AB379" s="222">
        <f t="shared" si="152"/>
        <v>50</v>
      </c>
      <c r="AC379" s="355">
        <f t="shared" si="161"/>
        <v>50</v>
      </c>
      <c r="AD379" s="222">
        <f t="shared" si="153"/>
        <v>1.334391290182682</v>
      </c>
      <c r="AE379" s="195">
        <f t="shared" ref="AE379:AE392" si="176">$AT$27/$AU$27</f>
        <v>0.60500080360352193</v>
      </c>
      <c r="AF379" s="115">
        <f t="shared" si="162"/>
        <v>0.1354992174726258</v>
      </c>
      <c r="AG379" s="223">
        <f t="shared" si="163"/>
        <v>0.22396535122856326</v>
      </c>
      <c r="AH379" s="40">
        <f t="shared" si="164"/>
        <v>3.0782313640156302E-2</v>
      </c>
      <c r="AI379" s="223">
        <f t="shared" si="165"/>
        <v>5.0160478550933703E-2</v>
      </c>
      <c r="AJ379" s="40">
        <f t="shared" si="166"/>
        <v>4.2596144503685283E-2</v>
      </c>
      <c r="AK379" s="40">
        <f t="shared" si="167"/>
        <v>0.8</v>
      </c>
      <c r="AL379" s="39"/>
      <c r="AM379" s="39"/>
      <c r="AN379" s="39"/>
      <c r="AO379" s="39"/>
      <c r="AP379" s="39"/>
      <c r="AQ379" s="39"/>
    </row>
    <row r="380" spans="3:43" x14ac:dyDescent="0.25">
      <c r="C380" s="1166"/>
      <c r="D380" s="75">
        <v>11.962999999999999</v>
      </c>
      <c r="E380" s="21">
        <f t="shared" si="154"/>
        <v>11963000</v>
      </c>
      <c r="F380" s="75">
        <v>0.129</v>
      </c>
      <c r="G380" s="21">
        <f t="shared" si="155"/>
        <v>0.17213647643356597</v>
      </c>
      <c r="H380" s="75">
        <f t="shared" si="156"/>
        <v>0.15848427245062796</v>
      </c>
      <c r="I380" s="1166"/>
      <c r="J380" s="74">
        <v>125</v>
      </c>
      <c r="K380" s="74">
        <v>250</v>
      </c>
      <c r="L380" s="74">
        <v>1830</v>
      </c>
      <c r="M380" s="1172"/>
      <c r="N380" s="1175"/>
      <c r="O380" s="221">
        <v>12.7</v>
      </c>
      <c r="P380" s="221">
        <f t="shared" si="173"/>
        <v>253.35373954874885</v>
      </c>
      <c r="Q380" s="221">
        <v>132300</v>
      </c>
      <c r="R380" s="221">
        <v>33</v>
      </c>
      <c r="S380" s="222">
        <f t="shared" si="157"/>
        <v>31475.806210019346</v>
      </c>
      <c r="T380" s="221">
        <v>200</v>
      </c>
      <c r="U380" s="222">
        <f t="shared" si="158"/>
        <v>4.2032283181959098</v>
      </c>
      <c r="V380" s="1044">
        <f t="shared" si="148"/>
        <v>1.0134149581949954E-2</v>
      </c>
      <c r="W380" s="222">
        <f t="shared" si="159"/>
        <v>50.474574344671503</v>
      </c>
      <c r="X380" s="561">
        <f t="shared" si="149"/>
        <v>29167008.241148226</v>
      </c>
      <c r="Y380" s="561">
        <f t="shared" si="150"/>
        <v>1.3030808293978796E-5</v>
      </c>
      <c r="Z380" s="554">
        <f t="shared" si="160"/>
        <v>1.9484371567901643E-3</v>
      </c>
      <c r="AA380" s="222">
        <f t="shared" si="151"/>
        <v>12.3</v>
      </c>
      <c r="AB380" s="222">
        <f t="shared" si="152"/>
        <v>50</v>
      </c>
      <c r="AC380" s="355">
        <f t="shared" si="161"/>
        <v>50</v>
      </c>
      <c r="AD380" s="222">
        <f t="shared" si="153"/>
        <v>1.334391290182682</v>
      </c>
      <c r="AE380" s="195">
        <f t="shared" si="176"/>
        <v>0.60500080360352193</v>
      </c>
      <c r="AF380" s="115">
        <f t="shared" si="162"/>
        <v>0.15848427245062796</v>
      </c>
      <c r="AG380" s="223">
        <f t="shared" si="163"/>
        <v>0.26195712717513714</v>
      </c>
      <c r="AH380" s="40">
        <f t="shared" si="164"/>
        <v>4.5092376848587641E-2</v>
      </c>
      <c r="AI380" s="223">
        <f t="shared" si="165"/>
        <v>6.8621536477850978E-2</v>
      </c>
      <c r="AJ380" s="40">
        <f t="shared" si="166"/>
        <v>4.2596144503685283E-2</v>
      </c>
      <c r="AK380" s="40">
        <f t="shared" si="167"/>
        <v>0.8</v>
      </c>
      <c r="AL380" s="39"/>
      <c r="AM380" s="39"/>
      <c r="AN380" s="39"/>
      <c r="AO380" s="39"/>
      <c r="AP380" s="39"/>
      <c r="AQ380" s="39"/>
    </row>
    <row r="381" spans="3:43" x14ac:dyDescent="0.25">
      <c r="C381" s="1166"/>
      <c r="D381" s="75">
        <v>13.516</v>
      </c>
      <c r="E381" s="21">
        <f t="shared" si="154"/>
        <v>13516000</v>
      </c>
      <c r="F381" s="75">
        <v>0.156</v>
      </c>
      <c r="G381" s="21">
        <f t="shared" si="155"/>
        <v>0.20816504126849839</v>
      </c>
      <c r="H381" s="75">
        <f t="shared" si="156"/>
        <v>0.17905821503324307</v>
      </c>
      <c r="I381" s="1166"/>
      <c r="J381" s="74">
        <v>125</v>
      </c>
      <c r="K381" s="74">
        <v>250</v>
      </c>
      <c r="L381" s="74">
        <v>1830</v>
      </c>
      <c r="M381" s="1172"/>
      <c r="N381" s="1175"/>
      <c r="O381" s="221">
        <v>12.7</v>
      </c>
      <c r="P381" s="221">
        <f t="shared" si="173"/>
        <v>253.35373954874885</v>
      </c>
      <c r="Q381" s="221">
        <v>132300</v>
      </c>
      <c r="R381" s="221">
        <v>33</v>
      </c>
      <c r="S381" s="222">
        <f t="shared" si="157"/>
        <v>31475.806210019346</v>
      </c>
      <c r="T381" s="221">
        <v>200</v>
      </c>
      <c r="U381" s="222">
        <f t="shared" si="158"/>
        <v>4.2032283181959098</v>
      </c>
      <c r="V381" s="1044">
        <f t="shared" si="148"/>
        <v>1.0134149581949954E-2</v>
      </c>
      <c r="W381" s="222">
        <f t="shared" si="159"/>
        <v>50.474574344671503</v>
      </c>
      <c r="X381" s="561">
        <f t="shared" si="149"/>
        <v>29167008.241148226</v>
      </c>
      <c r="Y381" s="561">
        <f t="shared" si="150"/>
        <v>1.4722427894459366E-5</v>
      </c>
      <c r="Z381" s="554">
        <f t="shared" si="160"/>
        <v>2.2013772975989182E-3</v>
      </c>
      <c r="AA381" s="222">
        <f t="shared" si="151"/>
        <v>12.3</v>
      </c>
      <c r="AB381" s="222">
        <f t="shared" si="152"/>
        <v>50</v>
      </c>
      <c r="AC381" s="355">
        <f t="shared" si="161"/>
        <v>50</v>
      </c>
      <c r="AD381" s="222">
        <f t="shared" si="153"/>
        <v>1.334391290182682</v>
      </c>
      <c r="AE381" s="195">
        <f t="shared" si="176"/>
        <v>0.60500080360352193</v>
      </c>
      <c r="AF381" s="115">
        <f t="shared" si="162"/>
        <v>0.17905821503324307</v>
      </c>
      <c r="AG381" s="223">
        <f t="shared" si="163"/>
        <v>0.29596359867083111</v>
      </c>
      <c r="AH381" s="40">
        <f t="shared" si="164"/>
        <v>6.1609274731286849E-2</v>
      </c>
      <c r="AI381" s="223">
        <f t="shared" si="165"/>
        <v>8.7594451738188778E-2</v>
      </c>
      <c r="AJ381" s="40">
        <f t="shared" si="166"/>
        <v>4.2596144503685283E-2</v>
      </c>
      <c r="AK381" s="40">
        <f t="shared" si="167"/>
        <v>0.8</v>
      </c>
      <c r="AL381" s="39"/>
      <c r="AM381" s="39"/>
      <c r="AN381" s="39"/>
      <c r="AO381" s="39"/>
      <c r="AP381" s="39"/>
      <c r="AQ381" s="39"/>
    </row>
    <row r="382" spans="3:43" x14ac:dyDescent="0.25">
      <c r="C382" s="1166"/>
      <c r="D382" s="75">
        <v>15.343</v>
      </c>
      <c r="E382" s="21">
        <f t="shared" si="154"/>
        <v>15343000</v>
      </c>
      <c r="F382" s="75">
        <v>0.16500000000000001</v>
      </c>
      <c r="G382" s="21">
        <f t="shared" si="155"/>
        <v>0.22017456288014253</v>
      </c>
      <c r="H382" s="75">
        <f t="shared" si="156"/>
        <v>0.20326207407924307</v>
      </c>
      <c r="I382" s="1166"/>
      <c r="J382" s="74">
        <v>125</v>
      </c>
      <c r="K382" s="74">
        <v>250</v>
      </c>
      <c r="L382" s="74">
        <v>1830</v>
      </c>
      <c r="M382" s="1172"/>
      <c r="N382" s="1175"/>
      <c r="O382" s="221">
        <v>12.7</v>
      </c>
      <c r="P382" s="221">
        <f t="shared" si="173"/>
        <v>253.35373954874885</v>
      </c>
      <c r="Q382" s="221">
        <v>132300</v>
      </c>
      <c r="R382" s="221">
        <v>33</v>
      </c>
      <c r="S382" s="222">
        <f t="shared" si="157"/>
        <v>31475.806210019346</v>
      </c>
      <c r="T382" s="221">
        <v>200</v>
      </c>
      <c r="U382" s="222">
        <f t="shared" si="158"/>
        <v>4.2032283181959098</v>
      </c>
      <c r="V382" s="1044">
        <f t="shared" si="148"/>
        <v>1.0134149581949954E-2</v>
      </c>
      <c r="W382" s="222">
        <f t="shared" si="159"/>
        <v>50.474574344671503</v>
      </c>
      <c r="X382" s="561">
        <f t="shared" si="149"/>
        <v>29167008.241148226</v>
      </c>
      <c r="Y382" s="561">
        <f t="shared" si="150"/>
        <v>1.6712504526834128E-5</v>
      </c>
      <c r="Z382" s="554">
        <f t="shared" si="160"/>
        <v>2.4989443531414773E-3</v>
      </c>
      <c r="AA382" s="222">
        <f t="shared" si="151"/>
        <v>12.3</v>
      </c>
      <c r="AB382" s="222">
        <f t="shared" si="152"/>
        <v>50</v>
      </c>
      <c r="AC382" s="355">
        <f t="shared" si="161"/>
        <v>50</v>
      </c>
      <c r="AD382" s="222">
        <f t="shared" si="153"/>
        <v>1.334391290182682</v>
      </c>
      <c r="AE382" s="195">
        <f t="shared" si="176"/>
        <v>0.60500080360352193</v>
      </c>
      <c r="AF382" s="115">
        <f t="shared" si="162"/>
        <v>0.20326207407924307</v>
      </c>
      <c r="AG382" s="223">
        <f t="shared" si="163"/>
        <v>0.33596992412004756</v>
      </c>
      <c r="AH382" s="40">
        <f t="shared" si="164"/>
        <v>7.3972031184006123E-2</v>
      </c>
      <c r="AI382" s="223">
        <f t="shared" si="165"/>
        <v>0.11287578991323051</v>
      </c>
      <c r="AJ382" s="40">
        <f t="shared" si="166"/>
        <v>4.2596144503685283E-2</v>
      </c>
      <c r="AK382" s="40">
        <f t="shared" si="167"/>
        <v>0.8</v>
      </c>
      <c r="AL382" s="39"/>
      <c r="AM382" s="39"/>
      <c r="AN382" s="39"/>
      <c r="AO382" s="39"/>
      <c r="AP382" s="39"/>
      <c r="AQ382" s="39"/>
    </row>
    <row r="383" spans="3:43" x14ac:dyDescent="0.25">
      <c r="C383" s="1166"/>
      <c r="D383" s="75">
        <v>17.716999999999999</v>
      </c>
      <c r="E383" s="21">
        <f t="shared" si="154"/>
        <v>17717000</v>
      </c>
      <c r="F383" s="75">
        <v>0.16500000000000001</v>
      </c>
      <c r="G383" s="21">
        <f t="shared" si="155"/>
        <v>0.22017456288014253</v>
      </c>
      <c r="H383" s="75">
        <f t="shared" si="156"/>
        <v>0.23471251818170821</v>
      </c>
      <c r="I383" s="1166"/>
      <c r="J383" s="74">
        <v>125</v>
      </c>
      <c r="K383" s="74">
        <v>250</v>
      </c>
      <c r="L383" s="74">
        <v>1830</v>
      </c>
      <c r="M383" s="1172"/>
      <c r="N383" s="1175"/>
      <c r="O383" s="221">
        <v>12.7</v>
      </c>
      <c r="P383" s="221">
        <f t="shared" si="173"/>
        <v>253.35373954874885</v>
      </c>
      <c r="Q383" s="221">
        <v>132300</v>
      </c>
      <c r="R383" s="221">
        <v>33</v>
      </c>
      <c r="S383" s="222">
        <f t="shared" si="157"/>
        <v>31475.806210019346</v>
      </c>
      <c r="T383" s="221">
        <v>200</v>
      </c>
      <c r="U383" s="222">
        <f t="shared" si="158"/>
        <v>4.2032283181959098</v>
      </c>
      <c r="V383" s="1044">
        <f t="shared" si="148"/>
        <v>1.0134149581949954E-2</v>
      </c>
      <c r="W383" s="222">
        <f t="shared" si="159"/>
        <v>50.474574344671503</v>
      </c>
      <c r="X383" s="561">
        <f t="shared" si="149"/>
        <v>29167008.241148226</v>
      </c>
      <c r="Y383" s="561">
        <f t="shared" si="150"/>
        <v>1.9298405963756776E-5</v>
      </c>
      <c r="Z383" s="554">
        <f t="shared" si="160"/>
        <v>2.8856023662000617E-3</v>
      </c>
      <c r="AA383" s="222">
        <f t="shared" si="151"/>
        <v>12.3</v>
      </c>
      <c r="AB383" s="222">
        <f t="shared" si="152"/>
        <v>50</v>
      </c>
      <c r="AC383" s="355">
        <f t="shared" si="161"/>
        <v>50</v>
      </c>
      <c r="AD383" s="222">
        <f t="shared" si="153"/>
        <v>1.334391290182682</v>
      </c>
      <c r="AE383" s="195">
        <f t="shared" si="176"/>
        <v>0.60500080360352193</v>
      </c>
      <c r="AF383" s="115">
        <f t="shared" si="162"/>
        <v>0.23471251818170821</v>
      </c>
      <c r="AG383" s="223">
        <f t="shared" si="163"/>
        <v>0.38795406019910589</v>
      </c>
      <c r="AH383" s="40">
        <f t="shared" si="164"/>
        <v>8.5417615621914647E-2</v>
      </c>
      <c r="AI383" s="223">
        <f t="shared" si="165"/>
        <v>0.15050835282497146</v>
      </c>
      <c r="AJ383" s="40">
        <f t="shared" si="166"/>
        <v>4.2596144503685283E-2</v>
      </c>
      <c r="AK383" s="40">
        <f t="shared" si="167"/>
        <v>0.8</v>
      </c>
      <c r="AL383" s="39"/>
      <c r="AM383" s="39"/>
      <c r="AN383" s="39"/>
      <c r="AO383" s="39"/>
      <c r="AP383" s="39"/>
      <c r="AQ383" s="39"/>
    </row>
    <row r="384" spans="3:43" x14ac:dyDescent="0.25">
      <c r="C384" s="1166"/>
      <c r="D384" s="75">
        <v>17.077000000000002</v>
      </c>
      <c r="E384" s="21">
        <f t="shared" si="154"/>
        <v>17077000</v>
      </c>
      <c r="F384" s="75">
        <v>0.183</v>
      </c>
      <c r="G384" s="21">
        <f t="shared" si="155"/>
        <v>0.2441936061034308</v>
      </c>
      <c r="H384" s="75">
        <f t="shared" si="156"/>
        <v>0.22623388118694088</v>
      </c>
      <c r="I384" s="1166"/>
      <c r="J384" s="74">
        <v>125</v>
      </c>
      <c r="K384" s="74">
        <v>250</v>
      </c>
      <c r="L384" s="74">
        <v>1830</v>
      </c>
      <c r="M384" s="1172"/>
      <c r="N384" s="1175"/>
      <c r="O384" s="221">
        <v>12.7</v>
      </c>
      <c r="P384" s="221">
        <f t="shared" si="173"/>
        <v>253.35373954874885</v>
      </c>
      <c r="Q384" s="221">
        <v>132300</v>
      </c>
      <c r="R384" s="221">
        <v>33</v>
      </c>
      <c r="S384" s="222">
        <f t="shared" si="157"/>
        <v>31475.806210019346</v>
      </c>
      <c r="T384" s="221">
        <v>200</v>
      </c>
      <c r="U384" s="222">
        <f t="shared" si="158"/>
        <v>4.2032283181959098</v>
      </c>
      <c r="V384" s="1044">
        <f t="shared" si="148"/>
        <v>1.0134149581949954E-2</v>
      </c>
      <c r="W384" s="222">
        <f t="shared" si="159"/>
        <v>50.474574344671503</v>
      </c>
      <c r="X384" s="561">
        <f t="shared" si="149"/>
        <v>29167008.241148226</v>
      </c>
      <c r="Y384" s="561">
        <f t="shared" si="150"/>
        <v>1.8601280049843342E-5</v>
      </c>
      <c r="Z384" s="554">
        <f t="shared" si="160"/>
        <v>2.7813643171867956E-3</v>
      </c>
      <c r="AA384" s="222">
        <f t="shared" si="151"/>
        <v>12.3</v>
      </c>
      <c r="AB384" s="222">
        <f t="shared" si="152"/>
        <v>50</v>
      </c>
      <c r="AC384" s="355">
        <f t="shared" si="161"/>
        <v>50</v>
      </c>
      <c r="AD384" s="222">
        <f t="shared" si="153"/>
        <v>1.334391290182682</v>
      </c>
      <c r="AE384" s="195">
        <f t="shared" si="176"/>
        <v>0.60500080360352193</v>
      </c>
      <c r="AF384" s="115">
        <f t="shared" si="162"/>
        <v>0.22623388118694088</v>
      </c>
      <c r="AG384" s="223">
        <f t="shared" si="163"/>
        <v>0.37393980278941874</v>
      </c>
      <c r="AH384" s="40">
        <f t="shared" si="164"/>
        <v>9.1313708908753913E-2</v>
      </c>
      <c r="AI384" s="223">
        <f t="shared" si="165"/>
        <v>0.13983097611018938</v>
      </c>
      <c r="AJ384" s="40">
        <f t="shared" si="166"/>
        <v>4.2596144503685283E-2</v>
      </c>
      <c r="AK384" s="40">
        <f t="shared" si="167"/>
        <v>0.8</v>
      </c>
      <c r="AL384" s="39"/>
      <c r="AM384" s="39"/>
      <c r="AN384" s="39"/>
      <c r="AO384" s="39"/>
      <c r="AP384" s="39"/>
      <c r="AQ384" s="39"/>
    </row>
    <row r="385" spans="3:67" x14ac:dyDescent="0.25">
      <c r="C385" s="1166"/>
      <c r="D385" s="75">
        <v>20</v>
      </c>
      <c r="E385" s="21">
        <f t="shared" si="154"/>
        <v>20000000</v>
      </c>
      <c r="F385" s="75">
        <v>0.192</v>
      </c>
      <c r="G385" s="21">
        <f t="shared" si="155"/>
        <v>0.25620312771507497</v>
      </c>
      <c r="H385" s="75">
        <f t="shared" si="156"/>
        <v>0.26495740608647989</v>
      </c>
      <c r="I385" s="1166"/>
      <c r="J385" s="74">
        <v>125</v>
      </c>
      <c r="K385" s="74">
        <v>250</v>
      </c>
      <c r="L385" s="74">
        <v>1830</v>
      </c>
      <c r="M385" s="1172"/>
      <c r="N385" s="1175"/>
      <c r="O385" s="221">
        <v>12.7</v>
      </c>
      <c r="P385" s="221">
        <f t="shared" si="173"/>
        <v>253.35373954874885</v>
      </c>
      <c r="Q385" s="221">
        <v>132300</v>
      </c>
      <c r="R385" s="221">
        <v>33</v>
      </c>
      <c r="S385" s="222">
        <f t="shared" si="157"/>
        <v>31475.806210019346</v>
      </c>
      <c r="T385" s="221">
        <v>200</v>
      </c>
      <c r="U385" s="222">
        <f t="shared" si="158"/>
        <v>4.2032283181959098</v>
      </c>
      <c r="V385" s="1044">
        <f t="shared" si="148"/>
        <v>1.0134149581949954E-2</v>
      </c>
      <c r="W385" s="222">
        <f t="shared" si="159"/>
        <v>50.474574344671503</v>
      </c>
      <c r="X385" s="561">
        <f t="shared" si="149"/>
        <v>29167008.241148226</v>
      </c>
      <c r="Y385" s="561">
        <f t="shared" si="150"/>
        <v>2.178518480979486E-5</v>
      </c>
      <c r="Z385" s="554">
        <f t="shared" si="160"/>
        <v>3.2574390316645729E-3</v>
      </c>
      <c r="AA385" s="222">
        <f t="shared" si="151"/>
        <v>12.3</v>
      </c>
      <c r="AB385" s="222">
        <f t="shared" si="152"/>
        <v>50</v>
      </c>
      <c r="AC385" s="355">
        <f t="shared" si="161"/>
        <v>50</v>
      </c>
      <c r="AD385" s="222">
        <f t="shared" si="153"/>
        <v>1.334391290182682</v>
      </c>
      <c r="AE385" s="195">
        <f t="shared" si="176"/>
        <v>0.60500080360352193</v>
      </c>
      <c r="AF385" s="115">
        <f t="shared" si="162"/>
        <v>0.26495740608647989</v>
      </c>
      <c r="AG385" s="223">
        <f t="shared" si="163"/>
        <v>0.43794554405272446</v>
      </c>
      <c r="AH385" s="40">
        <f t="shared" si="164"/>
        <v>0.11220301815518816</v>
      </c>
      <c r="AI385" s="223">
        <f t="shared" si="165"/>
        <v>0.19179629955563682</v>
      </c>
      <c r="AJ385" s="40">
        <f t="shared" si="166"/>
        <v>4.2596144503685283E-2</v>
      </c>
      <c r="AK385" s="40">
        <f t="shared" si="167"/>
        <v>0.8</v>
      </c>
      <c r="AL385" s="39"/>
      <c r="AM385" s="39"/>
      <c r="AN385" s="39"/>
      <c r="AO385" s="39"/>
      <c r="AP385" s="39"/>
      <c r="AQ385" s="39"/>
    </row>
    <row r="386" spans="3:67" x14ac:dyDescent="0.25">
      <c r="C386" s="1166"/>
      <c r="D386" s="75">
        <v>22.283000000000001</v>
      </c>
      <c r="E386" s="21">
        <f t="shared" si="154"/>
        <v>22283000</v>
      </c>
      <c r="F386" s="75">
        <v>0.219</v>
      </c>
      <c r="G386" s="21">
        <f t="shared" si="155"/>
        <v>0.29223169255000736</v>
      </c>
      <c r="H386" s="75">
        <f t="shared" si="156"/>
        <v>0.29520229399125153</v>
      </c>
      <c r="I386" s="1166"/>
      <c r="J386" s="74">
        <v>125</v>
      </c>
      <c r="K386" s="74">
        <v>250</v>
      </c>
      <c r="L386" s="74">
        <v>1830</v>
      </c>
      <c r="M386" s="1172"/>
      <c r="N386" s="1175"/>
      <c r="O386" s="221">
        <v>12.7</v>
      </c>
      <c r="P386" s="221">
        <f t="shared" si="173"/>
        <v>253.35373954874885</v>
      </c>
      <c r="Q386" s="221">
        <v>132300</v>
      </c>
      <c r="R386" s="221">
        <v>33</v>
      </c>
      <c r="S386" s="222">
        <f t="shared" si="157"/>
        <v>31475.806210019346</v>
      </c>
      <c r="T386" s="221">
        <v>200</v>
      </c>
      <c r="U386" s="222">
        <f t="shared" si="158"/>
        <v>4.2032283181959098</v>
      </c>
      <c r="V386" s="1044">
        <f t="shared" si="148"/>
        <v>1.0134149581949954E-2</v>
      </c>
      <c r="W386" s="222">
        <f t="shared" si="159"/>
        <v>50.474574344671503</v>
      </c>
      <c r="X386" s="561">
        <f t="shared" si="149"/>
        <v>29167008.241148226</v>
      </c>
      <c r="Y386" s="561">
        <f t="shared" si="150"/>
        <v>2.4271963655832942E-5</v>
      </c>
      <c r="Z386" s="554">
        <f t="shared" si="160"/>
        <v>3.6292756971290836E-3</v>
      </c>
      <c r="AA386" s="222">
        <f t="shared" si="151"/>
        <v>12.3</v>
      </c>
      <c r="AB386" s="222">
        <f t="shared" si="152"/>
        <v>50</v>
      </c>
      <c r="AC386" s="355">
        <f t="shared" si="161"/>
        <v>50</v>
      </c>
      <c r="AD386" s="222">
        <f t="shared" si="153"/>
        <v>1.334391290182682</v>
      </c>
      <c r="AE386" s="195">
        <f t="shared" si="176"/>
        <v>0.60500080360352193</v>
      </c>
      <c r="AF386" s="115">
        <f t="shared" si="162"/>
        <v>0.29520229399125153</v>
      </c>
      <c r="AG386" s="223">
        <f t="shared" si="163"/>
        <v>0.4879370279063428</v>
      </c>
      <c r="AH386" s="40">
        <f t="shared" si="164"/>
        <v>0.14259066352289074</v>
      </c>
      <c r="AI386" s="223">
        <f t="shared" si="165"/>
        <v>0.23808254320207514</v>
      </c>
      <c r="AJ386" s="40">
        <f t="shared" si="166"/>
        <v>4.2596144503685283E-2</v>
      </c>
      <c r="AK386" s="40">
        <f t="shared" si="167"/>
        <v>0.8</v>
      </c>
      <c r="AL386" s="39"/>
      <c r="AM386" s="39"/>
      <c r="AN386" s="39"/>
      <c r="AO386" s="39"/>
      <c r="AP386" s="39"/>
      <c r="AQ386" s="39"/>
    </row>
    <row r="387" spans="3:67" x14ac:dyDescent="0.25">
      <c r="C387" s="1166"/>
      <c r="D387" s="75">
        <v>24.475000000000001</v>
      </c>
      <c r="E387" s="21">
        <f t="shared" si="154"/>
        <v>24475000</v>
      </c>
      <c r="F387" s="75">
        <v>0.23699999999999999</v>
      </c>
      <c r="G387" s="21">
        <f t="shared" si="155"/>
        <v>0.3162507357732956</v>
      </c>
      <c r="H387" s="75">
        <f t="shared" si="156"/>
        <v>0.32424162569832976</v>
      </c>
      <c r="I387" s="1166"/>
      <c r="J387" s="74">
        <v>125</v>
      </c>
      <c r="K387" s="74">
        <v>250</v>
      </c>
      <c r="L387" s="74">
        <v>1830</v>
      </c>
      <c r="M387" s="1172"/>
      <c r="N387" s="1175"/>
      <c r="O387" s="221">
        <v>12.7</v>
      </c>
      <c r="P387" s="221">
        <f t="shared" si="173"/>
        <v>253.35373954874885</v>
      </c>
      <c r="Q387" s="221">
        <v>132300</v>
      </c>
      <c r="R387" s="221">
        <v>33</v>
      </c>
      <c r="S387" s="222">
        <f t="shared" si="157"/>
        <v>31475.806210019346</v>
      </c>
      <c r="T387" s="221">
        <v>200</v>
      </c>
      <c r="U387" s="222">
        <f t="shared" si="158"/>
        <v>4.2032283181959098</v>
      </c>
      <c r="V387" s="1044">
        <f t="shared" si="148"/>
        <v>1.0134149581949954E-2</v>
      </c>
      <c r="W387" s="222">
        <f t="shared" si="159"/>
        <v>50.474574344671503</v>
      </c>
      <c r="X387" s="561">
        <f t="shared" si="149"/>
        <v>29167008.241148226</v>
      </c>
      <c r="Y387" s="561">
        <f t="shared" si="150"/>
        <v>2.6659619910986459E-5</v>
      </c>
      <c r="Z387" s="554">
        <f t="shared" si="160"/>
        <v>3.986291014999521E-3</v>
      </c>
      <c r="AA387" s="222">
        <f t="shared" si="151"/>
        <v>12.3</v>
      </c>
      <c r="AB387" s="222">
        <f t="shared" si="152"/>
        <v>50</v>
      </c>
      <c r="AC387" s="355">
        <f t="shared" si="161"/>
        <v>50</v>
      </c>
      <c r="AD387" s="222">
        <f t="shared" si="153"/>
        <v>1.334391290182682</v>
      </c>
      <c r="AE387" s="195">
        <f t="shared" si="176"/>
        <v>0.60500080360352193</v>
      </c>
      <c r="AF387" s="115">
        <f t="shared" si="162"/>
        <v>0.32424162569832976</v>
      </c>
      <c r="AG387" s="223">
        <f t="shared" si="163"/>
        <v>0.5359358595345215</v>
      </c>
      <c r="AH387" s="40">
        <f t="shared" si="164"/>
        <v>0.16949010990508603</v>
      </c>
      <c r="AI387" s="223">
        <f t="shared" si="165"/>
        <v>0.28722724553500634</v>
      </c>
      <c r="AJ387" s="40">
        <f t="shared" si="166"/>
        <v>4.2596144503685283E-2</v>
      </c>
      <c r="AK387" s="40">
        <f t="shared" si="167"/>
        <v>0.8</v>
      </c>
      <c r="AL387" s="39"/>
      <c r="AM387" s="39"/>
      <c r="AN387" s="39"/>
      <c r="AO387" s="39"/>
      <c r="AP387" s="39"/>
      <c r="AQ387" s="39"/>
    </row>
    <row r="388" spans="3:67" x14ac:dyDescent="0.25">
      <c r="C388" s="1166"/>
      <c r="D388" s="75">
        <v>26.757999999999999</v>
      </c>
      <c r="E388" s="21">
        <f t="shared" si="154"/>
        <v>26758000</v>
      </c>
      <c r="F388" s="75">
        <v>0.25900000000000001</v>
      </c>
      <c r="G388" s="21">
        <f t="shared" si="155"/>
        <v>0.34560734415731464</v>
      </c>
      <c r="H388" s="75">
        <f t="shared" si="156"/>
        <v>0.35448651360310141</v>
      </c>
      <c r="I388" s="1166"/>
      <c r="J388" s="74">
        <v>125</v>
      </c>
      <c r="K388" s="74">
        <v>250</v>
      </c>
      <c r="L388" s="74">
        <v>1830</v>
      </c>
      <c r="M388" s="1172"/>
      <c r="N388" s="1175"/>
      <c r="O388" s="221">
        <v>12.7</v>
      </c>
      <c r="P388" s="221">
        <f t="shared" si="173"/>
        <v>253.35373954874885</v>
      </c>
      <c r="Q388" s="221">
        <v>132300</v>
      </c>
      <c r="R388" s="221">
        <v>33</v>
      </c>
      <c r="S388" s="222">
        <f t="shared" si="157"/>
        <v>31475.806210019346</v>
      </c>
      <c r="T388" s="221">
        <v>200</v>
      </c>
      <c r="U388" s="222">
        <f t="shared" si="158"/>
        <v>4.2032283181959098</v>
      </c>
      <c r="V388" s="1044">
        <f t="shared" ref="V388:V405" si="177">P388/(J388*T388)</f>
        <v>1.0134149581949954E-2</v>
      </c>
      <c r="W388" s="222">
        <f t="shared" si="159"/>
        <v>50.474574344671503</v>
      </c>
      <c r="X388" s="561">
        <f t="shared" ref="X388:X405" si="178">((J388*W388^3)/3)+P388*U388*(T388-W388)^2</f>
        <v>29167008.241148226</v>
      </c>
      <c r="Y388" s="561">
        <f t="shared" ref="Y388:Y405" si="179">E388/(S388*X388)</f>
        <v>2.9146398757024543E-5</v>
      </c>
      <c r="Z388" s="554">
        <f t="shared" si="160"/>
        <v>4.3581276804640322E-3</v>
      </c>
      <c r="AA388" s="222">
        <f t="shared" ref="AA388:AA405" si="180">J388-2*50-O388</f>
        <v>12.3</v>
      </c>
      <c r="AB388" s="222">
        <f t="shared" ref="AB388:AB405" si="181">K388-T388</f>
        <v>50</v>
      </c>
      <c r="AC388" s="355">
        <f t="shared" si="161"/>
        <v>50</v>
      </c>
      <c r="AD388" s="222">
        <f t="shared" ref="AD388:AD405" si="182">(K388-W388)/(T388-W388)</f>
        <v>1.334391290182682</v>
      </c>
      <c r="AE388" s="195">
        <f t="shared" si="176"/>
        <v>0.60500080360352193</v>
      </c>
      <c r="AF388" s="115">
        <f t="shared" si="162"/>
        <v>0.35448651360310141</v>
      </c>
      <c r="AG388" s="223">
        <f t="shared" si="163"/>
        <v>0.58592734338814001</v>
      </c>
      <c r="AH388" s="40">
        <f t="shared" si="164"/>
        <v>0.20250079301752599</v>
      </c>
      <c r="AI388" s="223">
        <f t="shared" si="165"/>
        <v>0.34331085172988335</v>
      </c>
      <c r="AJ388" s="40">
        <f t="shared" si="166"/>
        <v>4.2596144503685283E-2</v>
      </c>
      <c r="AK388" s="40">
        <f t="shared" si="167"/>
        <v>0.8</v>
      </c>
      <c r="AL388" s="39"/>
      <c r="AM388" s="39"/>
      <c r="AN388" s="39"/>
      <c r="AO388" s="39"/>
      <c r="AP388" s="39"/>
      <c r="AQ388" s="39"/>
    </row>
    <row r="389" spans="3:67" x14ac:dyDescent="0.25">
      <c r="C389" s="1166"/>
      <c r="D389" s="75">
        <v>29.041</v>
      </c>
      <c r="E389" s="21">
        <f t="shared" ref="E389:E405" si="183">D389*1000*1000</f>
        <v>29041000</v>
      </c>
      <c r="F389" s="75">
        <v>0.28599999999999998</v>
      </c>
      <c r="G389" s="21">
        <f t="shared" ref="G389:G405" si="184">F389*AD389</f>
        <v>0.38163590899224703</v>
      </c>
      <c r="H389" s="75">
        <f t="shared" ref="H389:H405" si="185">2*Z389*AD389*AE389*((AB389)^2+(AA389/2)^2)^0.5</f>
        <v>0.38473140150787311</v>
      </c>
      <c r="I389" s="1166"/>
      <c r="J389" s="74">
        <v>125</v>
      </c>
      <c r="K389" s="74">
        <v>250</v>
      </c>
      <c r="L389" s="74">
        <v>1830</v>
      </c>
      <c r="M389" s="1172"/>
      <c r="N389" s="1175"/>
      <c r="O389" s="221">
        <v>12.7</v>
      </c>
      <c r="P389" s="221">
        <f t="shared" si="173"/>
        <v>253.35373954874885</v>
      </c>
      <c r="Q389" s="221">
        <v>132300</v>
      </c>
      <c r="R389" s="221">
        <v>33</v>
      </c>
      <c r="S389" s="222">
        <f t="shared" ref="S389:S405" si="186">22000*(R389/10)^0.3</f>
        <v>31475.806210019346</v>
      </c>
      <c r="T389" s="221">
        <v>200</v>
      </c>
      <c r="U389" s="222">
        <f t="shared" ref="U389:U405" si="187">Q389/S389</f>
        <v>4.2032283181959098</v>
      </c>
      <c r="V389" s="1044">
        <f t="shared" si="177"/>
        <v>1.0134149581949954E-2</v>
      </c>
      <c r="W389" s="222">
        <f t="shared" ref="W389:W405" si="188">T389*U389*V389*(-1+(1+(2/(U389*V389)))^0.5)</f>
        <v>50.474574344671503</v>
      </c>
      <c r="X389" s="561">
        <f t="shared" si="178"/>
        <v>29167008.241148226</v>
      </c>
      <c r="Y389" s="561">
        <f t="shared" si="179"/>
        <v>3.1633177603062628E-5</v>
      </c>
      <c r="Z389" s="554">
        <f t="shared" ref="Z389:Z405" si="189">Y389*(T389-W389)</f>
        <v>4.7299643459285433E-3</v>
      </c>
      <c r="AA389" s="222">
        <f t="shared" si="180"/>
        <v>12.3</v>
      </c>
      <c r="AB389" s="222">
        <f t="shared" si="181"/>
        <v>50</v>
      </c>
      <c r="AC389" s="355">
        <f t="shared" ref="AC389:AC405" si="190">AB389</f>
        <v>50</v>
      </c>
      <c r="AD389" s="222">
        <f t="shared" si="182"/>
        <v>1.334391290182682</v>
      </c>
      <c r="AE389" s="195">
        <f t="shared" si="176"/>
        <v>0.60500080360352193</v>
      </c>
      <c r="AF389" s="115">
        <f t="shared" ref="AF389:AF405" si="191">2*Z389*AD389*AE389*((AB389)^2+(AA389/2)^2)^0.5</f>
        <v>0.38473140150787311</v>
      </c>
      <c r="AG389" s="223">
        <f t="shared" ref="AG389:AG405" si="192">2*Z389*AD389*((AB389^2)+(AA389/2)^2)^0.5</f>
        <v>0.63591882724175852</v>
      </c>
      <c r="AH389" s="40">
        <f t="shared" ref="AH389:AH405" si="193">G389*AG389</f>
        <v>0.24268945967969222</v>
      </c>
      <c r="AI389" s="223">
        <f t="shared" ref="AI389:AI405" si="194">AG389^2</f>
        <v>0.4043927548405335</v>
      </c>
      <c r="AJ389" s="40">
        <f t="shared" ref="AJ389:AJ405" si="195">U389*V389</f>
        <v>4.2596144503685283E-2</v>
      </c>
      <c r="AK389" s="40">
        <f t="shared" ref="AK389:AK405" si="196">T389/K389</f>
        <v>0.8</v>
      </c>
      <c r="AL389" s="39"/>
      <c r="AM389" s="39"/>
      <c r="AN389" s="39"/>
      <c r="AO389" s="39"/>
      <c r="AP389" s="39"/>
      <c r="AQ389" s="39"/>
    </row>
    <row r="390" spans="3:67" x14ac:dyDescent="0.25">
      <c r="C390" s="1166"/>
      <c r="D390" s="75">
        <v>30.594000000000001</v>
      </c>
      <c r="E390" s="21">
        <f t="shared" si="183"/>
        <v>30594000</v>
      </c>
      <c r="F390" s="75">
        <v>0.30399999999999999</v>
      </c>
      <c r="G390" s="21">
        <f t="shared" si="184"/>
        <v>0.40565495221553532</v>
      </c>
      <c r="H390" s="75">
        <f t="shared" si="185"/>
        <v>0.40530534409048824</v>
      </c>
      <c r="I390" s="1166"/>
      <c r="J390" s="74">
        <v>125</v>
      </c>
      <c r="K390" s="74">
        <v>250</v>
      </c>
      <c r="L390" s="74">
        <v>1830</v>
      </c>
      <c r="M390" s="1172"/>
      <c r="N390" s="1175"/>
      <c r="O390" s="221">
        <v>12.7</v>
      </c>
      <c r="P390" s="221">
        <f t="shared" si="173"/>
        <v>253.35373954874885</v>
      </c>
      <c r="Q390" s="221">
        <v>132300</v>
      </c>
      <c r="R390" s="221">
        <v>33</v>
      </c>
      <c r="S390" s="222">
        <f t="shared" si="186"/>
        <v>31475.806210019346</v>
      </c>
      <c r="T390" s="221">
        <v>200</v>
      </c>
      <c r="U390" s="222">
        <f t="shared" si="187"/>
        <v>4.2032283181959098</v>
      </c>
      <c r="V390" s="1044">
        <f t="shared" si="177"/>
        <v>1.0134149581949954E-2</v>
      </c>
      <c r="W390" s="222">
        <f t="shared" si="188"/>
        <v>50.474574344671503</v>
      </c>
      <c r="X390" s="561">
        <f t="shared" si="178"/>
        <v>29167008.241148226</v>
      </c>
      <c r="Y390" s="561">
        <f t="shared" si="179"/>
        <v>3.3324797203543198E-5</v>
      </c>
      <c r="Z390" s="554">
        <f t="shared" si="189"/>
        <v>4.982904486737297E-3</v>
      </c>
      <c r="AA390" s="222">
        <f t="shared" si="180"/>
        <v>12.3</v>
      </c>
      <c r="AB390" s="222">
        <f t="shared" si="181"/>
        <v>50</v>
      </c>
      <c r="AC390" s="355">
        <f t="shared" si="190"/>
        <v>50</v>
      </c>
      <c r="AD390" s="222">
        <f t="shared" si="182"/>
        <v>1.334391290182682</v>
      </c>
      <c r="AE390" s="195">
        <f t="shared" si="176"/>
        <v>0.60500080360352193</v>
      </c>
      <c r="AF390" s="115">
        <f t="shared" si="191"/>
        <v>0.40530534409048824</v>
      </c>
      <c r="AG390" s="223">
        <f t="shared" si="192"/>
        <v>0.66992529873745243</v>
      </c>
      <c r="AH390" s="40">
        <f t="shared" si="193"/>
        <v>0.27175851504731952</v>
      </c>
      <c r="AI390" s="223">
        <f t="shared" si="194"/>
        <v>0.44879990588846491</v>
      </c>
      <c r="AJ390" s="40">
        <f t="shared" si="195"/>
        <v>4.2596144503685283E-2</v>
      </c>
      <c r="AK390" s="40">
        <f t="shared" si="196"/>
        <v>0.8</v>
      </c>
      <c r="AL390" s="39"/>
      <c r="AM390" s="39"/>
      <c r="AN390" s="39"/>
      <c r="AO390" s="39"/>
      <c r="AP390" s="39"/>
      <c r="AQ390" s="39"/>
      <c r="AS390" s="69"/>
      <c r="AT390" s="69"/>
      <c r="AU390" s="69"/>
      <c r="AV390" s="69"/>
      <c r="AW390" s="69"/>
      <c r="AX390" s="69"/>
      <c r="AY390" s="69"/>
      <c r="AZ390" s="69"/>
      <c r="BA390" s="69"/>
      <c r="BB390" s="69"/>
      <c r="BC390" s="69"/>
      <c r="BD390" s="69"/>
      <c r="BE390" s="69"/>
      <c r="BF390" s="69"/>
      <c r="BG390" s="69"/>
      <c r="BH390" s="69"/>
      <c r="BI390" s="69"/>
      <c r="BJ390" s="69"/>
      <c r="BK390" s="69"/>
      <c r="BL390" s="69"/>
      <c r="BM390" s="69"/>
      <c r="BN390" s="69"/>
      <c r="BO390" s="69"/>
    </row>
    <row r="391" spans="3:67" x14ac:dyDescent="0.25">
      <c r="C391" s="1166"/>
      <c r="D391" s="75">
        <v>32.237000000000002</v>
      </c>
      <c r="E391" s="21">
        <f t="shared" si="183"/>
        <v>32237000.000000004</v>
      </c>
      <c r="F391" s="75">
        <v>0.32200000000000001</v>
      </c>
      <c r="G391" s="21">
        <f t="shared" si="184"/>
        <v>0.42967399543882362</v>
      </c>
      <c r="H391" s="75">
        <f t="shared" si="185"/>
        <v>0.42707159500049263</v>
      </c>
      <c r="I391" s="1166"/>
      <c r="J391" s="74">
        <v>125</v>
      </c>
      <c r="K391" s="74">
        <v>250</v>
      </c>
      <c r="L391" s="74">
        <v>1830</v>
      </c>
      <c r="M391" s="1172"/>
      <c r="N391" s="1175"/>
      <c r="O391" s="221">
        <v>12.7</v>
      </c>
      <c r="P391" s="221">
        <f t="shared" si="173"/>
        <v>253.35373954874885</v>
      </c>
      <c r="Q391" s="221">
        <v>132300</v>
      </c>
      <c r="R391" s="221">
        <v>33</v>
      </c>
      <c r="S391" s="222">
        <f t="shared" si="186"/>
        <v>31475.806210019346</v>
      </c>
      <c r="T391" s="221">
        <v>200</v>
      </c>
      <c r="U391" s="222">
        <f t="shared" si="187"/>
        <v>4.2032283181959098</v>
      </c>
      <c r="V391" s="1044">
        <f t="shared" si="177"/>
        <v>1.0134149581949954E-2</v>
      </c>
      <c r="W391" s="222">
        <f t="shared" si="188"/>
        <v>50.474574344671503</v>
      </c>
      <c r="X391" s="561">
        <f t="shared" si="178"/>
        <v>29167008.241148226</v>
      </c>
      <c r="Y391" s="561">
        <f t="shared" si="179"/>
        <v>3.5114450135667845E-5</v>
      </c>
      <c r="Z391" s="554">
        <f t="shared" si="189"/>
        <v>5.250503103188542E-3</v>
      </c>
      <c r="AA391" s="222">
        <f t="shared" si="180"/>
        <v>12.3</v>
      </c>
      <c r="AB391" s="222">
        <f t="shared" si="181"/>
        <v>50</v>
      </c>
      <c r="AC391" s="355">
        <f t="shared" si="190"/>
        <v>50</v>
      </c>
      <c r="AD391" s="222">
        <f t="shared" si="182"/>
        <v>1.334391290182682</v>
      </c>
      <c r="AE391" s="195">
        <f t="shared" si="176"/>
        <v>0.60500080360352193</v>
      </c>
      <c r="AF391" s="115">
        <f t="shared" si="191"/>
        <v>0.42707159500049263</v>
      </c>
      <c r="AG391" s="223">
        <f t="shared" si="192"/>
        <v>0.70590252518138386</v>
      </c>
      <c r="AH391" s="40">
        <f t="shared" si="193"/>
        <v>0.30330795838503999</v>
      </c>
      <c r="AI391" s="223">
        <f t="shared" si="194"/>
        <v>0.49829837505745428</v>
      </c>
      <c r="AJ391" s="40">
        <f t="shared" si="195"/>
        <v>4.2596144503685283E-2</v>
      </c>
      <c r="AK391" s="40">
        <f t="shared" si="196"/>
        <v>0.8</v>
      </c>
      <c r="AL391" s="39"/>
      <c r="AM391" s="39"/>
      <c r="AN391" s="39"/>
      <c r="AO391" s="39"/>
      <c r="AP391" s="39"/>
      <c r="AQ391" s="39"/>
      <c r="AS391" s="69"/>
      <c r="AT391" s="69"/>
      <c r="AU391" s="69"/>
      <c r="AV391" s="69"/>
      <c r="AW391" s="69"/>
      <c r="AX391" s="69"/>
      <c r="AY391" s="69"/>
      <c r="AZ391" s="69"/>
      <c r="BA391" s="69"/>
      <c r="BB391" s="69"/>
      <c r="BC391" s="69"/>
      <c r="BD391" s="69"/>
      <c r="BE391" s="69"/>
      <c r="BF391" s="69"/>
      <c r="BG391" s="69"/>
      <c r="BH391" s="69"/>
      <c r="BI391" s="69"/>
      <c r="BJ391" s="69"/>
      <c r="BK391" s="69"/>
      <c r="BL391" s="69"/>
      <c r="BM391" s="69"/>
      <c r="BN391" s="69"/>
      <c r="BO391" s="69"/>
    </row>
    <row r="392" spans="3:67" ht="15.75" thickBot="1" x14ac:dyDescent="0.3">
      <c r="C392" s="1167"/>
      <c r="D392" s="76">
        <v>33.515999999999998</v>
      </c>
      <c r="E392" s="81">
        <f t="shared" si="183"/>
        <v>33516000</v>
      </c>
      <c r="F392" s="76">
        <v>0.33500000000000002</v>
      </c>
      <c r="G392" s="205">
        <f t="shared" si="184"/>
        <v>0.44702108221119852</v>
      </c>
      <c r="H392" s="76">
        <f t="shared" si="185"/>
        <v>0.44401562111972298</v>
      </c>
      <c r="I392" s="1167"/>
      <c r="J392" s="77">
        <v>125</v>
      </c>
      <c r="K392" s="77">
        <v>250</v>
      </c>
      <c r="L392" s="77">
        <v>1830</v>
      </c>
      <c r="M392" s="1173"/>
      <c r="N392" s="1203"/>
      <c r="O392" s="224">
        <v>12.7</v>
      </c>
      <c r="P392" s="224">
        <f t="shared" si="173"/>
        <v>253.35373954874885</v>
      </c>
      <c r="Q392" s="224">
        <v>132300</v>
      </c>
      <c r="R392" s="224">
        <v>33</v>
      </c>
      <c r="S392" s="219">
        <f t="shared" si="186"/>
        <v>31475.806210019346</v>
      </c>
      <c r="T392" s="224">
        <v>200</v>
      </c>
      <c r="U392" s="219">
        <f t="shared" si="187"/>
        <v>4.2032283181959098</v>
      </c>
      <c r="V392" s="1045">
        <f t="shared" si="177"/>
        <v>1.0134149581949954E-2</v>
      </c>
      <c r="W392" s="219">
        <f t="shared" si="188"/>
        <v>50.474574344671503</v>
      </c>
      <c r="X392" s="562">
        <f t="shared" si="178"/>
        <v>29167008.241148226</v>
      </c>
      <c r="Y392" s="562">
        <f t="shared" si="179"/>
        <v>3.6507612704254223E-5</v>
      </c>
      <c r="Z392" s="555">
        <f t="shared" si="189"/>
        <v>5.4588163292634906E-3</v>
      </c>
      <c r="AA392" s="219">
        <f t="shared" si="180"/>
        <v>12.3</v>
      </c>
      <c r="AB392" s="219">
        <f t="shared" si="181"/>
        <v>50</v>
      </c>
      <c r="AC392" s="355">
        <f t="shared" si="190"/>
        <v>50</v>
      </c>
      <c r="AD392" s="219">
        <f t="shared" si="182"/>
        <v>1.334391290182682</v>
      </c>
      <c r="AE392" s="196">
        <f t="shared" si="176"/>
        <v>0.60500080360352193</v>
      </c>
      <c r="AF392" s="192">
        <f t="shared" si="191"/>
        <v>0.44401562111972298</v>
      </c>
      <c r="AG392" s="220">
        <f t="shared" si="192"/>
        <v>0.73390914272355545</v>
      </c>
      <c r="AH392" s="62">
        <f t="shared" si="193"/>
        <v>0.3280728592249767</v>
      </c>
      <c r="AI392" s="220">
        <f t="shared" si="194"/>
        <v>0.53862262977322406</v>
      </c>
      <c r="AJ392" s="62">
        <f t="shared" si="195"/>
        <v>4.2596144503685283E-2</v>
      </c>
      <c r="AK392" s="62">
        <f t="shared" si="196"/>
        <v>0.8</v>
      </c>
      <c r="AL392" s="39"/>
      <c r="AM392" s="39"/>
      <c r="AN392" s="39"/>
      <c r="AO392" s="39"/>
      <c r="AP392" s="39"/>
      <c r="AQ392" s="39"/>
      <c r="AS392" s="69"/>
      <c r="AT392" s="69"/>
      <c r="AU392" s="69"/>
      <c r="AV392" s="69"/>
      <c r="AW392" s="69"/>
      <c r="AX392" s="69"/>
      <c r="AY392" s="69"/>
      <c r="AZ392" s="69"/>
      <c r="BA392" s="69"/>
      <c r="BB392" s="69"/>
      <c r="BC392" s="69"/>
      <c r="BD392" s="69"/>
      <c r="BE392" s="69"/>
      <c r="BF392" s="69"/>
      <c r="BG392" s="69"/>
      <c r="BH392" s="69"/>
      <c r="BI392" s="69"/>
      <c r="BJ392" s="69"/>
      <c r="BK392" s="69"/>
      <c r="BL392" s="69"/>
      <c r="BM392" s="69"/>
      <c r="BN392" s="69"/>
      <c r="BO392" s="69"/>
    </row>
    <row r="393" spans="3:67" x14ac:dyDescent="0.25">
      <c r="C393" s="1166" t="s">
        <v>169</v>
      </c>
      <c r="D393" s="73">
        <v>13.425000000000001</v>
      </c>
      <c r="E393" s="21">
        <f t="shared" si="183"/>
        <v>13425000</v>
      </c>
      <c r="F393" s="73">
        <v>0.04</v>
      </c>
      <c r="G393" s="21">
        <f t="shared" si="184"/>
        <v>5.3375651607307284E-2</v>
      </c>
      <c r="H393" s="73">
        <f t="shared" si="185"/>
        <v>0.1330601930306384</v>
      </c>
      <c r="I393" s="1166" t="s">
        <v>178</v>
      </c>
      <c r="J393" s="72">
        <v>125</v>
      </c>
      <c r="K393" s="72">
        <v>250</v>
      </c>
      <c r="L393" s="72">
        <v>1830</v>
      </c>
      <c r="M393" s="1171" t="s">
        <v>277</v>
      </c>
      <c r="N393" s="1175" t="s">
        <v>177</v>
      </c>
      <c r="O393" s="222">
        <v>12.7</v>
      </c>
      <c r="P393" s="222">
        <f t="shared" si="173"/>
        <v>253.35373954874885</v>
      </c>
      <c r="Q393" s="222">
        <v>132300</v>
      </c>
      <c r="R393" s="222">
        <v>33</v>
      </c>
      <c r="S393" s="222">
        <f t="shared" si="186"/>
        <v>31475.806210019346</v>
      </c>
      <c r="T393" s="222">
        <v>200</v>
      </c>
      <c r="U393" s="222">
        <f t="shared" si="187"/>
        <v>4.2032283181959098</v>
      </c>
      <c r="V393" s="1046">
        <f t="shared" si="177"/>
        <v>1.0134149581949954E-2</v>
      </c>
      <c r="W393" s="222">
        <f t="shared" si="188"/>
        <v>50.474574344671503</v>
      </c>
      <c r="X393" s="561">
        <f t="shared" si="178"/>
        <v>29167008.241148226</v>
      </c>
      <c r="Y393" s="561">
        <f t="shared" si="179"/>
        <v>1.4623305303574799E-5</v>
      </c>
      <c r="Z393" s="554">
        <f t="shared" si="189"/>
        <v>2.1865559500048445E-3</v>
      </c>
      <c r="AA393" s="222">
        <f t="shared" si="180"/>
        <v>12.3</v>
      </c>
      <c r="AB393" s="222">
        <f t="shared" si="181"/>
        <v>50</v>
      </c>
      <c r="AC393" s="355">
        <f t="shared" si="190"/>
        <v>50</v>
      </c>
      <c r="AD393" s="222">
        <f t="shared" si="182"/>
        <v>1.334391290182682</v>
      </c>
      <c r="AE393" s="115">
        <f t="shared" ref="AE393:AE405" si="197">$AT$28/$AU$28</f>
        <v>0.45263042024922001</v>
      </c>
      <c r="AF393" s="115">
        <f t="shared" si="191"/>
        <v>0.1330601930306384</v>
      </c>
      <c r="AG393" s="223">
        <f t="shared" si="192"/>
        <v>0.29397094644539123</v>
      </c>
      <c r="AH393" s="41">
        <f t="shared" si="193"/>
        <v>1.5690890820139591E-2</v>
      </c>
      <c r="AI393" s="223">
        <f t="shared" si="194"/>
        <v>8.6418917353999078E-2</v>
      </c>
      <c r="AJ393" s="41">
        <f t="shared" si="195"/>
        <v>4.2596144503685283E-2</v>
      </c>
      <c r="AK393" s="41">
        <f t="shared" si="196"/>
        <v>0.8</v>
      </c>
      <c r="AL393" s="123">
        <f>D393</f>
        <v>13.425000000000001</v>
      </c>
      <c r="AM393" s="123">
        <f>D405</f>
        <v>33.606999999999999</v>
      </c>
      <c r="AN393" s="39">
        <f t="shared" ref="AN393" si="198">1.5*AL393</f>
        <v>20.137500000000003</v>
      </c>
      <c r="AO393" s="39">
        <f t="shared" ref="AO393" si="199">4*AL393</f>
        <v>53.7</v>
      </c>
      <c r="AP393" s="39">
        <f t="shared" ref="AP393" si="200">0.4*AM393</f>
        <v>13.4428</v>
      </c>
      <c r="AQ393" s="39">
        <f t="shared" ref="AQ393" si="201">(AO393+AP393)/2</f>
        <v>33.571400000000004</v>
      </c>
      <c r="AS393" s="69"/>
      <c r="AT393" s="69"/>
      <c r="AU393" s="69"/>
      <c r="AV393" s="69"/>
      <c r="AW393" s="69"/>
      <c r="AX393" s="69"/>
      <c r="AY393" s="69"/>
      <c r="AZ393" s="69"/>
      <c r="BA393" s="69"/>
      <c r="BB393" s="69"/>
      <c r="BC393" s="69"/>
      <c r="BD393" s="69"/>
      <c r="BE393" s="69"/>
      <c r="BF393" s="69"/>
      <c r="BG393" s="69"/>
      <c r="BH393" s="69"/>
      <c r="BI393" s="69"/>
      <c r="BJ393" s="69"/>
      <c r="BK393" s="69"/>
      <c r="BL393" s="69"/>
      <c r="BM393" s="69"/>
      <c r="BN393" s="69"/>
      <c r="BO393" s="69"/>
    </row>
    <row r="394" spans="3:67" x14ac:dyDescent="0.25">
      <c r="C394" s="1166"/>
      <c r="D394" s="75">
        <v>16.986000000000001</v>
      </c>
      <c r="E394" s="21">
        <f t="shared" si="183"/>
        <v>16986000</v>
      </c>
      <c r="F394" s="75">
        <v>8.1000000000000003E-2</v>
      </c>
      <c r="G394" s="21">
        <f t="shared" si="184"/>
        <v>0.10808569450479724</v>
      </c>
      <c r="H394" s="75">
        <f t="shared" si="185"/>
        <v>0.16835459507027364</v>
      </c>
      <c r="I394" s="1166"/>
      <c r="J394" s="74">
        <v>125</v>
      </c>
      <c r="K394" s="74">
        <v>250</v>
      </c>
      <c r="L394" s="74">
        <v>1830</v>
      </c>
      <c r="M394" s="1172"/>
      <c r="N394" s="1175"/>
      <c r="O394" s="221">
        <v>12.7</v>
      </c>
      <c r="P394" s="221">
        <f t="shared" si="173"/>
        <v>253.35373954874885</v>
      </c>
      <c r="Q394" s="221">
        <v>132300</v>
      </c>
      <c r="R394" s="221">
        <v>33</v>
      </c>
      <c r="S394" s="222">
        <f t="shared" si="186"/>
        <v>31475.806210019346</v>
      </c>
      <c r="T394" s="221">
        <v>200</v>
      </c>
      <c r="U394" s="222">
        <f t="shared" si="187"/>
        <v>4.2032283181959098</v>
      </c>
      <c r="V394" s="1044">
        <f t="shared" si="177"/>
        <v>1.0134149581949954E-2</v>
      </c>
      <c r="W394" s="222">
        <f t="shared" si="188"/>
        <v>50.474574344671503</v>
      </c>
      <c r="X394" s="561">
        <f t="shared" si="178"/>
        <v>29167008.241148226</v>
      </c>
      <c r="Y394" s="561">
        <f t="shared" si="179"/>
        <v>1.8502157458958775E-5</v>
      </c>
      <c r="Z394" s="554">
        <f t="shared" si="189"/>
        <v>2.7665429695927215E-3</v>
      </c>
      <c r="AA394" s="222">
        <f t="shared" si="180"/>
        <v>12.3</v>
      </c>
      <c r="AB394" s="222">
        <f t="shared" si="181"/>
        <v>50</v>
      </c>
      <c r="AC394" s="355">
        <f t="shared" si="190"/>
        <v>50</v>
      </c>
      <c r="AD394" s="222">
        <f t="shared" si="182"/>
        <v>1.334391290182682</v>
      </c>
      <c r="AE394" s="115">
        <f t="shared" si="197"/>
        <v>0.45263042024922001</v>
      </c>
      <c r="AF394" s="115">
        <f t="shared" si="191"/>
        <v>0.16835459507027364</v>
      </c>
      <c r="AG394" s="223">
        <f t="shared" si="192"/>
        <v>0.37194715056397881</v>
      </c>
      <c r="AH394" s="40">
        <f t="shared" si="193"/>
        <v>4.0202166087788038E-2</v>
      </c>
      <c r="AI394" s="223">
        <f t="shared" si="194"/>
        <v>0.13834468281266313</v>
      </c>
      <c r="AJ394" s="40">
        <f t="shared" si="195"/>
        <v>4.2596144503685283E-2</v>
      </c>
      <c r="AK394" s="40">
        <f t="shared" si="196"/>
        <v>0.8</v>
      </c>
      <c r="AL394" s="39"/>
      <c r="AM394" s="39"/>
      <c r="AN394" s="39"/>
      <c r="AO394" s="39"/>
      <c r="AP394" s="39"/>
      <c r="AQ394" s="39"/>
      <c r="AS394" s="69"/>
      <c r="AT394" s="69"/>
      <c r="AU394" s="69"/>
      <c r="AV394" s="69"/>
      <c r="AW394" s="69"/>
      <c r="AX394" s="69"/>
      <c r="AY394" s="69"/>
      <c r="AZ394" s="69"/>
      <c r="BA394" s="69"/>
      <c r="BB394" s="69"/>
      <c r="BC394" s="69"/>
      <c r="BD394" s="69"/>
      <c r="BE394" s="69"/>
      <c r="BF394" s="69"/>
      <c r="BG394" s="69"/>
      <c r="BH394" s="69"/>
      <c r="BI394" s="69"/>
      <c r="BJ394" s="69"/>
      <c r="BK394" s="69"/>
      <c r="BL394" s="69"/>
      <c r="BM394" s="69"/>
      <c r="BN394" s="69"/>
      <c r="BO394" s="69"/>
    </row>
    <row r="395" spans="3:67" x14ac:dyDescent="0.25">
      <c r="C395" s="1166"/>
      <c r="D395" s="75">
        <v>19.361000000000001</v>
      </c>
      <c r="E395" s="21">
        <f t="shared" si="183"/>
        <v>19361000</v>
      </c>
      <c r="F395" s="75">
        <v>8.8999999999999996E-2</v>
      </c>
      <c r="G395" s="21">
        <f t="shared" si="184"/>
        <v>0.11876082482625869</v>
      </c>
      <c r="H395" s="75">
        <f t="shared" si="185"/>
        <v>0.19189410780381302</v>
      </c>
      <c r="I395" s="1166"/>
      <c r="J395" s="74">
        <v>125</v>
      </c>
      <c r="K395" s="74">
        <v>250</v>
      </c>
      <c r="L395" s="74">
        <v>1830</v>
      </c>
      <c r="M395" s="1172"/>
      <c r="N395" s="1175"/>
      <c r="O395" s="221">
        <v>12.7</v>
      </c>
      <c r="P395" s="221">
        <f t="shared" si="173"/>
        <v>253.35373954874885</v>
      </c>
      <c r="Q395" s="221">
        <v>132300</v>
      </c>
      <c r="R395" s="221">
        <v>33</v>
      </c>
      <c r="S395" s="222">
        <f t="shared" si="186"/>
        <v>31475.806210019346</v>
      </c>
      <c r="T395" s="221">
        <v>200</v>
      </c>
      <c r="U395" s="222">
        <f t="shared" si="187"/>
        <v>4.2032283181959098</v>
      </c>
      <c r="V395" s="1044">
        <f t="shared" si="177"/>
        <v>1.0134149581949954E-2</v>
      </c>
      <c r="W395" s="222">
        <f t="shared" si="188"/>
        <v>50.474574344671503</v>
      </c>
      <c r="X395" s="561">
        <f t="shared" si="178"/>
        <v>29167008.241148226</v>
      </c>
      <c r="Y395" s="561">
        <f t="shared" si="179"/>
        <v>2.1089148155121913E-5</v>
      </c>
      <c r="Z395" s="554">
        <f t="shared" si="189"/>
        <v>3.1533638546028895E-3</v>
      </c>
      <c r="AA395" s="222">
        <f t="shared" si="180"/>
        <v>12.3</v>
      </c>
      <c r="AB395" s="222">
        <f t="shared" si="181"/>
        <v>50</v>
      </c>
      <c r="AC395" s="355">
        <f t="shared" si="190"/>
        <v>50</v>
      </c>
      <c r="AD395" s="222">
        <f t="shared" si="182"/>
        <v>1.334391290182682</v>
      </c>
      <c r="AE395" s="115">
        <f t="shared" si="197"/>
        <v>0.45263042024922001</v>
      </c>
      <c r="AF395" s="115">
        <f t="shared" si="191"/>
        <v>0.19189410780381302</v>
      </c>
      <c r="AG395" s="223">
        <f t="shared" si="192"/>
        <v>0.42395318392023978</v>
      </c>
      <c r="AH395" s="40">
        <f t="shared" si="193"/>
        <v>5.0349029810086231E-2</v>
      </c>
      <c r="AI395" s="223">
        <f t="shared" si="194"/>
        <v>0.17973630215610867</v>
      </c>
      <c r="AJ395" s="40">
        <f t="shared" si="195"/>
        <v>4.2596144503685283E-2</v>
      </c>
      <c r="AK395" s="40">
        <f t="shared" si="196"/>
        <v>0.8</v>
      </c>
      <c r="AL395" s="39"/>
      <c r="AM395" s="39"/>
      <c r="AN395" s="39"/>
      <c r="AO395" s="39"/>
      <c r="AP395" s="39"/>
      <c r="AQ395" s="39"/>
      <c r="AS395" s="69"/>
      <c r="AT395" s="69"/>
      <c r="AU395" s="69"/>
      <c r="AV395" s="69"/>
      <c r="AW395" s="69"/>
      <c r="AX395" s="69"/>
      <c r="AY395" s="69"/>
      <c r="AZ395" s="69"/>
      <c r="BA395" s="69"/>
      <c r="BB395" s="69"/>
      <c r="BC395" s="69"/>
      <c r="BD395" s="69"/>
      <c r="BE395" s="69"/>
      <c r="BF395" s="69"/>
      <c r="BG395" s="69"/>
      <c r="BH395" s="69"/>
      <c r="BI395" s="69"/>
      <c r="BJ395" s="69"/>
      <c r="BK395" s="69"/>
      <c r="BL395" s="69"/>
      <c r="BM395" s="69"/>
      <c r="BN395" s="69"/>
      <c r="BO395" s="69"/>
    </row>
    <row r="396" spans="3:67" x14ac:dyDescent="0.25">
      <c r="C396" s="1166"/>
      <c r="D396" s="75">
        <v>22.466000000000001</v>
      </c>
      <c r="E396" s="21">
        <f t="shared" si="183"/>
        <v>22466000</v>
      </c>
      <c r="F396" s="75">
        <v>0.121</v>
      </c>
      <c r="G396" s="21">
        <f t="shared" si="184"/>
        <v>0.16146134611210453</v>
      </c>
      <c r="H396" s="75">
        <f t="shared" si="185"/>
        <v>0.22266892339860869</v>
      </c>
      <c r="I396" s="1166"/>
      <c r="J396" s="74">
        <v>125</v>
      </c>
      <c r="K396" s="74">
        <v>250</v>
      </c>
      <c r="L396" s="74">
        <v>1830</v>
      </c>
      <c r="M396" s="1172"/>
      <c r="N396" s="1175"/>
      <c r="O396" s="221">
        <v>12.7</v>
      </c>
      <c r="P396" s="221">
        <f t="shared" si="173"/>
        <v>253.35373954874885</v>
      </c>
      <c r="Q396" s="221">
        <v>132300</v>
      </c>
      <c r="R396" s="221">
        <v>33</v>
      </c>
      <c r="S396" s="222">
        <f t="shared" si="186"/>
        <v>31475.806210019346</v>
      </c>
      <c r="T396" s="221">
        <v>200</v>
      </c>
      <c r="U396" s="222">
        <f t="shared" si="187"/>
        <v>4.2032283181959098</v>
      </c>
      <c r="V396" s="1044">
        <f t="shared" si="177"/>
        <v>1.0134149581949954E-2</v>
      </c>
      <c r="W396" s="222">
        <f t="shared" si="188"/>
        <v>50.474574344671503</v>
      </c>
      <c r="X396" s="561">
        <f t="shared" si="178"/>
        <v>29167008.241148226</v>
      </c>
      <c r="Y396" s="561">
        <f t="shared" si="179"/>
        <v>2.4471298096842566E-5</v>
      </c>
      <c r="Z396" s="554">
        <f t="shared" si="189"/>
        <v>3.6590812642688145E-3</v>
      </c>
      <c r="AA396" s="222">
        <f t="shared" si="180"/>
        <v>12.3</v>
      </c>
      <c r="AB396" s="222">
        <f t="shared" si="181"/>
        <v>50</v>
      </c>
      <c r="AC396" s="355">
        <f t="shared" si="190"/>
        <v>50</v>
      </c>
      <c r="AD396" s="222">
        <f t="shared" si="182"/>
        <v>1.334391290182682</v>
      </c>
      <c r="AE396" s="115">
        <f t="shared" si="197"/>
        <v>0.45263042024922001</v>
      </c>
      <c r="AF396" s="115">
        <f t="shared" si="191"/>
        <v>0.22266892339860869</v>
      </c>
      <c r="AG396" s="223">
        <f t="shared" si="192"/>
        <v>0.49194422963442525</v>
      </c>
      <c r="AH396" s="40">
        <f t="shared" si="193"/>
        <v>7.9429977528856568E-2</v>
      </c>
      <c r="AI396" s="223">
        <f t="shared" si="194"/>
        <v>0.24200912507060812</v>
      </c>
      <c r="AJ396" s="40">
        <f t="shared" si="195"/>
        <v>4.2596144503685283E-2</v>
      </c>
      <c r="AK396" s="40">
        <f t="shared" si="196"/>
        <v>0.8</v>
      </c>
      <c r="AL396" s="39"/>
      <c r="AM396" s="39"/>
      <c r="AN396" s="39"/>
      <c r="AO396" s="39"/>
      <c r="AP396" s="39"/>
      <c r="AQ396" s="39"/>
      <c r="AS396" s="69"/>
      <c r="AT396" s="69"/>
      <c r="AU396" s="69"/>
      <c r="AV396" s="69"/>
      <c r="AW396" s="69"/>
      <c r="AX396" s="69"/>
      <c r="AY396" s="69"/>
      <c r="AZ396" s="69"/>
      <c r="BA396" s="69"/>
      <c r="BB396" s="69"/>
      <c r="BC396" s="69"/>
      <c r="BD396" s="69"/>
      <c r="BE396" s="69"/>
      <c r="BF396" s="69"/>
      <c r="BG396" s="69"/>
      <c r="BH396" s="69"/>
      <c r="BI396" s="69"/>
      <c r="BJ396" s="69"/>
      <c r="BK396" s="69"/>
      <c r="BL396" s="69"/>
      <c r="BM396" s="69"/>
      <c r="BN396" s="69"/>
      <c r="BO396" s="69"/>
    </row>
    <row r="397" spans="3:67" x14ac:dyDescent="0.25">
      <c r="C397" s="1166"/>
      <c r="D397" s="75">
        <v>21.917999999999999</v>
      </c>
      <c r="E397" s="21">
        <f t="shared" si="183"/>
        <v>21918000</v>
      </c>
      <c r="F397" s="75">
        <v>0.125</v>
      </c>
      <c r="G397" s="21">
        <f t="shared" si="184"/>
        <v>0.16679891127283525</v>
      </c>
      <c r="H397" s="75">
        <f t="shared" si="185"/>
        <v>0.21723749056577521</v>
      </c>
      <c r="I397" s="1166"/>
      <c r="J397" s="74">
        <v>125</v>
      </c>
      <c r="K397" s="74">
        <v>250</v>
      </c>
      <c r="L397" s="74">
        <v>1830</v>
      </c>
      <c r="M397" s="1172"/>
      <c r="N397" s="1175"/>
      <c r="O397" s="221">
        <v>12.7</v>
      </c>
      <c r="P397" s="221">
        <f t="shared" si="173"/>
        <v>253.35373954874885</v>
      </c>
      <c r="Q397" s="221">
        <v>132300</v>
      </c>
      <c r="R397" s="221">
        <v>33</v>
      </c>
      <c r="S397" s="222">
        <f t="shared" si="186"/>
        <v>31475.806210019346</v>
      </c>
      <c r="T397" s="221">
        <v>200</v>
      </c>
      <c r="U397" s="222">
        <f t="shared" si="187"/>
        <v>4.2032283181959098</v>
      </c>
      <c r="V397" s="1044">
        <f t="shared" si="177"/>
        <v>1.0134149581949954E-2</v>
      </c>
      <c r="W397" s="222">
        <f t="shared" si="188"/>
        <v>50.474574344671503</v>
      </c>
      <c r="X397" s="561">
        <f t="shared" si="178"/>
        <v>29167008.241148226</v>
      </c>
      <c r="Y397" s="561">
        <f t="shared" si="179"/>
        <v>2.3874384033054186E-5</v>
      </c>
      <c r="Z397" s="554">
        <f t="shared" si="189"/>
        <v>3.5698274348012053E-3</v>
      </c>
      <c r="AA397" s="222">
        <f t="shared" si="180"/>
        <v>12.3</v>
      </c>
      <c r="AB397" s="222">
        <f t="shared" si="181"/>
        <v>50</v>
      </c>
      <c r="AC397" s="355">
        <f t="shared" si="190"/>
        <v>50</v>
      </c>
      <c r="AD397" s="222">
        <f t="shared" si="182"/>
        <v>1.334391290182682</v>
      </c>
      <c r="AE397" s="115">
        <f t="shared" si="197"/>
        <v>0.45263042024922001</v>
      </c>
      <c r="AF397" s="115">
        <f t="shared" si="191"/>
        <v>0.21723749056577521</v>
      </c>
      <c r="AG397" s="223">
        <f t="shared" si="192"/>
        <v>0.47994452172738067</v>
      </c>
      <c r="AH397" s="40">
        <f t="shared" si="193"/>
        <v>8.0054223695488716E-2</v>
      </c>
      <c r="AI397" s="223">
        <f t="shared" si="194"/>
        <v>0.23034674393612417</v>
      </c>
      <c r="AJ397" s="40">
        <f t="shared" si="195"/>
        <v>4.2596144503685283E-2</v>
      </c>
      <c r="AK397" s="40">
        <f t="shared" si="196"/>
        <v>0.8</v>
      </c>
      <c r="AL397" s="39"/>
      <c r="AM397" s="39"/>
      <c r="AN397" s="39"/>
      <c r="AO397" s="39"/>
      <c r="AP397" s="39"/>
      <c r="AQ397" s="39"/>
      <c r="AS397" s="69"/>
      <c r="AT397" s="69"/>
      <c r="AU397" s="69"/>
      <c r="AV397" s="69"/>
      <c r="AW397" s="69"/>
      <c r="AX397" s="69"/>
      <c r="AY397" s="69"/>
      <c r="AZ397" s="69"/>
      <c r="BA397" s="69"/>
      <c r="BB397" s="69"/>
      <c r="BC397" s="69"/>
      <c r="BD397" s="69"/>
      <c r="BE397" s="69"/>
      <c r="BF397" s="69"/>
      <c r="BG397" s="69"/>
      <c r="BH397" s="69"/>
      <c r="BI397" s="69"/>
      <c r="BJ397" s="69"/>
      <c r="BK397" s="69"/>
      <c r="BL397" s="69"/>
      <c r="BM397" s="69"/>
      <c r="BN397" s="69"/>
      <c r="BO397" s="69"/>
    </row>
    <row r="398" spans="3:67" x14ac:dyDescent="0.25">
      <c r="C398" s="1166"/>
      <c r="D398" s="75">
        <v>24.292000000000002</v>
      </c>
      <c r="E398" s="21">
        <f t="shared" si="183"/>
        <v>24292000</v>
      </c>
      <c r="F398" s="75">
        <v>0.161</v>
      </c>
      <c r="G398" s="21">
        <f t="shared" si="184"/>
        <v>0.21483699771941181</v>
      </c>
      <c r="H398" s="75">
        <f t="shared" si="185"/>
        <v>0.24076709192553203</v>
      </c>
      <c r="I398" s="1166"/>
      <c r="J398" s="74">
        <v>125</v>
      </c>
      <c r="K398" s="74">
        <v>250</v>
      </c>
      <c r="L398" s="74">
        <v>1830</v>
      </c>
      <c r="M398" s="1172"/>
      <c r="N398" s="1175"/>
      <c r="O398" s="221">
        <v>12.7</v>
      </c>
      <c r="P398" s="221">
        <f t="shared" si="173"/>
        <v>253.35373954874885</v>
      </c>
      <c r="Q398" s="221">
        <v>132300</v>
      </c>
      <c r="R398" s="221">
        <v>33</v>
      </c>
      <c r="S398" s="222">
        <f t="shared" si="186"/>
        <v>31475.806210019346</v>
      </c>
      <c r="T398" s="221">
        <v>200</v>
      </c>
      <c r="U398" s="222">
        <f t="shared" si="187"/>
        <v>4.2032283181959098</v>
      </c>
      <c r="V398" s="1044">
        <f t="shared" si="177"/>
        <v>1.0134149581949954E-2</v>
      </c>
      <c r="W398" s="222">
        <f t="shared" si="188"/>
        <v>50.474574344671503</v>
      </c>
      <c r="X398" s="561">
        <f t="shared" si="178"/>
        <v>29167008.241148226</v>
      </c>
      <c r="Y398" s="561">
        <f t="shared" si="179"/>
        <v>2.6460285469976834E-5</v>
      </c>
      <c r="Z398" s="554">
        <f t="shared" si="189"/>
        <v>3.9564854478597901E-3</v>
      </c>
      <c r="AA398" s="222">
        <f t="shared" si="180"/>
        <v>12.3</v>
      </c>
      <c r="AB398" s="222">
        <f t="shared" si="181"/>
        <v>50</v>
      </c>
      <c r="AC398" s="355">
        <f t="shared" si="190"/>
        <v>50</v>
      </c>
      <c r="AD398" s="222">
        <f t="shared" si="182"/>
        <v>1.334391290182682</v>
      </c>
      <c r="AE398" s="115">
        <f t="shared" si="197"/>
        <v>0.45263042024922001</v>
      </c>
      <c r="AF398" s="115">
        <f t="shared" si="191"/>
        <v>0.24076709192553203</v>
      </c>
      <c r="AG398" s="223">
        <f t="shared" si="192"/>
        <v>0.53192865780643905</v>
      </c>
      <c r="AH398" s="40">
        <f t="shared" si="193"/>
        <v>0.11427795584405173</v>
      </c>
      <c r="AI398" s="223">
        <f t="shared" si="194"/>
        <v>0.28294809699575973</v>
      </c>
      <c r="AJ398" s="40">
        <f t="shared" si="195"/>
        <v>4.2596144503685283E-2</v>
      </c>
      <c r="AK398" s="40">
        <f t="shared" si="196"/>
        <v>0.8</v>
      </c>
      <c r="AL398" s="39"/>
      <c r="AM398" s="39"/>
      <c r="AN398" s="39"/>
      <c r="AO398" s="39"/>
      <c r="AP398" s="39"/>
      <c r="AQ398" s="39"/>
      <c r="AS398" s="69"/>
      <c r="AT398" s="69"/>
      <c r="AU398" s="69"/>
      <c r="AV398" s="69"/>
      <c r="AW398" s="69"/>
      <c r="AX398" s="69"/>
      <c r="AY398" s="69"/>
      <c r="AZ398" s="69"/>
      <c r="BA398" s="69"/>
      <c r="BB398" s="69"/>
      <c r="BC398" s="69"/>
      <c r="BD398" s="69"/>
      <c r="BE398" s="69"/>
      <c r="BF398" s="69"/>
      <c r="BG398" s="69"/>
      <c r="BH398" s="69"/>
      <c r="BI398" s="69"/>
      <c r="BJ398" s="69"/>
      <c r="BK398" s="69"/>
      <c r="BL398" s="69"/>
      <c r="BM398" s="69"/>
      <c r="BN398" s="69"/>
      <c r="BO398" s="69"/>
    </row>
    <row r="399" spans="3:67" x14ac:dyDescent="0.25">
      <c r="C399" s="1166"/>
      <c r="D399" s="75">
        <v>24.748999999999999</v>
      </c>
      <c r="E399" s="21">
        <f t="shared" si="183"/>
        <v>24749000</v>
      </c>
      <c r="F399" s="75">
        <v>0.183</v>
      </c>
      <c r="G399" s="21">
        <f t="shared" si="184"/>
        <v>0.2441936061034308</v>
      </c>
      <c r="H399" s="75">
        <f t="shared" si="185"/>
        <v>0.24529658974415414</v>
      </c>
      <c r="I399" s="1166"/>
      <c r="J399" s="74">
        <v>125</v>
      </c>
      <c r="K399" s="74">
        <v>250</v>
      </c>
      <c r="L399" s="74">
        <v>1830</v>
      </c>
      <c r="M399" s="1172"/>
      <c r="N399" s="1175"/>
      <c r="O399" s="221">
        <v>12.7</v>
      </c>
      <c r="P399" s="221">
        <f t="shared" si="173"/>
        <v>253.35373954874885</v>
      </c>
      <c r="Q399" s="221">
        <v>132300</v>
      </c>
      <c r="R399" s="221">
        <v>33</v>
      </c>
      <c r="S399" s="222">
        <f t="shared" si="186"/>
        <v>31475.806210019346</v>
      </c>
      <c r="T399" s="221">
        <v>200</v>
      </c>
      <c r="U399" s="222">
        <f t="shared" si="187"/>
        <v>4.2032283181959098</v>
      </c>
      <c r="V399" s="1044">
        <f t="shared" si="177"/>
        <v>1.0134149581949954E-2</v>
      </c>
      <c r="W399" s="222">
        <f t="shared" si="188"/>
        <v>50.474574344671503</v>
      </c>
      <c r="X399" s="561">
        <f t="shared" si="178"/>
        <v>29167008.241148226</v>
      </c>
      <c r="Y399" s="561">
        <f t="shared" si="179"/>
        <v>2.6958076942880647E-5</v>
      </c>
      <c r="Z399" s="554">
        <f t="shared" si="189"/>
        <v>4.0309179297333252E-3</v>
      </c>
      <c r="AA399" s="222">
        <f t="shared" si="180"/>
        <v>12.3</v>
      </c>
      <c r="AB399" s="222">
        <f t="shared" si="181"/>
        <v>50</v>
      </c>
      <c r="AC399" s="355">
        <f t="shared" si="190"/>
        <v>50</v>
      </c>
      <c r="AD399" s="222">
        <f t="shared" si="182"/>
        <v>1.334391290182682</v>
      </c>
      <c r="AE399" s="115">
        <f t="shared" si="197"/>
        <v>0.45263042024922001</v>
      </c>
      <c r="AF399" s="115">
        <f t="shared" si="191"/>
        <v>0.24529658974415414</v>
      </c>
      <c r="AG399" s="223">
        <f t="shared" si="192"/>
        <v>0.5419357134880437</v>
      </c>
      <c r="AH399" s="40">
        <f t="shared" si="193"/>
        <v>0.13233723615288107</v>
      </c>
      <c r="AI399" s="223">
        <f t="shared" si="194"/>
        <v>0.29369431755379499</v>
      </c>
      <c r="AJ399" s="40">
        <f t="shared" si="195"/>
        <v>4.2596144503685283E-2</v>
      </c>
      <c r="AK399" s="40">
        <f t="shared" si="196"/>
        <v>0.8</v>
      </c>
      <c r="AL399" s="39"/>
      <c r="AM399" s="39"/>
      <c r="AN399" s="39"/>
      <c r="AO399" s="39"/>
      <c r="AP399" s="39"/>
      <c r="AQ399" s="39"/>
      <c r="AS399" s="69"/>
      <c r="AT399" s="69"/>
      <c r="AU399" s="69"/>
      <c r="AV399" s="69"/>
      <c r="AW399" s="69"/>
      <c r="AX399" s="69"/>
      <c r="AY399" s="69"/>
      <c r="AZ399" s="69"/>
      <c r="BA399" s="69"/>
      <c r="BB399" s="69"/>
      <c r="BC399" s="69"/>
      <c r="BD399" s="69"/>
      <c r="BE399" s="69"/>
      <c r="BF399" s="69"/>
      <c r="BG399" s="69"/>
      <c r="BH399" s="69"/>
      <c r="BI399" s="69"/>
      <c r="BJ399" s="69"/>
      <c r="BK399" s="69"/>
      <c r="BL399" s="69"/>
      <c r="BM399" s="69"/>
      <c r="BN399" s="69"/>
      <c r="BO399" s="69"/>
    </row>
    <row r="400" spans="3:67" x14ac:dyDescent="0.25">
      <c r="C400" s="1166"/>
      <c r="D400" s="75">
        <v>24.488</v>
      </c>
      <c r="E400" s="21">
        <f t="shared" si="183"/>
        <v>24488000</v>
      </c>
      <c r="F400" s="75">
        <v>0.20100000000000001</v>
      </c>
      <c r="G400" s="21">
        <f t="shared" si="184"/>
        <v>0.26821264932671912</v>
      </c>
      <c r="H400" s="75">
        <f t="shared" si="185"/>
        <v>0.24270972118691042</v>
      </c>
      <c r="I400" s="1166"/>
      <c r="J400" s="74">
        <v>125</v>
      </c>
      <c r="K400" s="74">
        <v>250</v>
      </c>
      <c r="L400" s="74">
        <v>1830</v>
      </c>
      <c r="M400" s="1172"/>
      <c r="N400" s="1175"/>
      <c r="O400" s="221">
        <v>12.7</v>
      </c>
      <c r="P400" s="221">
        <f t="shared" si="173"/>
        <v>253.35373954874885</v>
      </c>
      <c r="Q400" s="221">
        <v>132300</v>
      </c>
      <c r="R400" s="221">
        <v>33</v>
      </c>
      <c r="S400" s="222">
        <f t="shared" si="186"/>
        <v>31475.806210019346</v>
      </c>
      <c r="T400" s="221">
        <v>200</v>
      </c>
      <c r="U400" s="222">
        <f t="shared" si="187"/>
        <v>4.2032283181959098</v>
      </c>
      <c r="V400" s="1044">
        <f t="shared" si="177"/>
        <v>1.0134149581949954E-2</v>
      </c>
      <c r="W400" s="222">
        <f t="shared" si="188"/>
        <v>50.474574344671503</v>
      </c>
      <c r="X400" s="561">
        <f t="shared" si="178"/>
        <v>29167008.241148226</v>
      </c>
      <c r="Y400" s="561">
        <f t="shared" si="179"/>
        <v>2.6673780281112824E-5</v>
      </c>
      <c r="Z400" s="554">
        <f t="shared" si="189"/>
        <v>3.9884083503701024E-3</v>
      </c>
      <c r="AA400" s="222">
        <f t="shared" si="180"/>
        <v>12.3</v>
      </c>
      <c r="AB400" s="222">
        <f t="shared" si="181"/>
        <v>50</v>
      </c>
      <c r="AC400" s="355">
        <f t="shared" si="190"/>
        <v>50</v>
      </c>
      <c r="AD400" s="222">
        <f t="shared" si="182"/>
        <v>1.334391290182682</v>
      </c>
      <c r="AE400" s="115">
        <f t="shared" si="197"/>
        <v>0.45263042024922001</v>
      </c>
      <c r="AF400" s="115">
        <f t="shared" si="191"/>
        <v>0.24270972118691042</v>
      </c>
      <c r="AG400" s="223">
        <f t="shared" si="192"/>
        <v>0.53622052413815569</v>
      </c>
      <c r="AH400" s="40">
        <f t="shared" si="193"/>
        <v>0.14382112740245667</v>
      </c>
      <c r="AI400" s="223">
        <f t="shared" si="194"/>
        <v>0.28753245050699838</v>
      </c>
      <c r="AJ400" s="40">
        <f t="shared" si="195"/>
        <v>4.2596144503685283E-2</v>
      </c>
      <c r="AK400" s="40">
        <f t="shared" si="196"/>
        <v>0.8</v>
      </c>
      <c r="AL400" s="39"/>
      <c r="AM400" s="39"/>
      <c r="AN400" s="39"/>
      <c r="AO400" s="39"/>
      <c r="AP400" s="39"/>
      <c r="AQ400" s="39"/>
      <c r="AS400" s="69"/>
      <c r="AT400" s="69"/>
      <c r="AU400" s="69"/>
      <c r="AV400" s="69"/>
      <c r="AW400" s="69"/>
      <c r="AX400" s="69"/>
      <c r="AY400" s="69"/>
      <c r="AZ400" s="69"/>
      <c r="BA400" s="69"/>
      <c r="BB400" s="69"/>
      <c r="BC400" s="69"/>
      <c r="BD400" s="69"/>
      <c r="BE400" s="69"/>
      <c r="BF400" s="69"/>
      <c r="BG400" s="69"/>
      <c r="BH400" s="69"/>
      <c r="BI400" s="69"/>
      <c r="BJ400" s="69"/>
      <c r="BK400" s="69"/>
      <c r="BL400" s="69"/>
      <c r="BM400" s="69"/>
      <c r="BN400" s="69"/>
      <c r="BO400" s="69"/>
    </row>
    <row r="401" spans="3:67" x14ac:dyDescent="0.25">
      <c r="C401" s="1166"/>
      <c r="D401" s="75">
        <v>26.393000000000001</v>
      </c>
      <c r="E401" s="21">
        <f t="shared" si="183"/>
        <v>26393000</v>
      </c>
      <c r="F401" s="75">
        <v>0.20100000000000001</v>
      </c>
      <c r="G401" s="21">
        <f t="shared" si="184"/>
        <v>0.26821264932671912</v>
      </c>
      <c r="H401" s="75">
        <f t="shared" si="185"/>
        <v>0.26159088824265464</v>
      </c>
      <c r="I401" s="1166"/>
      <c r="J401" s="74">
        <v>125</v>
      </c>
      <c r="K401" s="74">
        <v>250</v>
      </c>
      <c r="L401" s="74">
        <v>1830</v>
      </c>
      <c r="M401" s="1172"/>
      <c r="N401" s="1175"/>
      <c r="O401" s="221">
        <v>12.7</v>
      </c>
      <c r="P401" s="221">
        <f t="shared" si="173"/>
        <v>253.35373954874885</v>
      </c>
      <c r="Q401" s="221">
        <v>132300</v>
      </c>
      <c r="R401" s="221">
        <v>33</v>
      </c>
      <c r="S401" s="222">
        <f t="shared" si="186"/>
        <v>31475.806210019346</v>
      </c>
      <c r="T401" s="221">
        <v>200</v>
      </c>
      <c r="U401" s="222">
        <f t="shared" si="187"/>
        <v>4.2032283181959098</v>
      </c>
      <c r="V401" s="1044">
        <f t="shared" si="177"/>
        <v>1.0134149581949954E-2</v>
      </c>
      <c r="W401" s="222">
        <f t="shared" si="188"/>
        <v>50.474574344671503</v>
      </c>
      <c r="X401" s="561">
        <f t="shared" si="178"/>
        <v>29167008.241148226</v>
      </c>
      <c r="Y401" s="561">
        <f t="shared" si="179"/>
        <v>2.8748819134245784E-5</v>
      </c>
      <c r="Z401" s="554">
        <f t="shared" si="189"/>
        <v>4.298679418136153E-3</v>
      </c>
      <c r="AA401" s="222">
        <f t="shared" si="180"/>
        <v>12.3</v>
      </c>
      <c r="AB401" s="222">
        <f t="shared" si="181"/>
        <v>50</v>
      </c>
      <c r="AC401" s="355">
        <f t="shared" si="190"/>
        <v>50</v>
      </c>
      <c r="AD401" s="222">
        <f t="shared" si="182"/>
        <v>1.334391290182682</v>
      </c>
      <c r="AE401" s="115">
        <f t="shared" si="197"/>
        <v>0.45263042024922001</v>
      </c>
      <c r="AF401" s="115">
        <f t="shared" si="191"/>
        <v>0.26159088824265464</v>
      </c>
      <c r="AG401" s="223">
        <f t="shared" si="192"/>
        <v>0.57793483720917771</v>
      </c>
      <c r="AH401" s="40">
        <f t="shared" si="193"/>
        <v>0.15500943382607968</v>
      </c>
      <c r="AI401" s="223">
        <f t="shared" si="194"/>
        <v>0.33400867605999873</v>
      </c>
      <c r="AJ401" s="40">
        <f t="shared" si="195"/>
        <v>4.2596144503685283E-2</v>
      </c>
      <c r="AK401" s="40">
        <f t="shared" si="196"/>
        <v>0.8</v>
      </c>
      <c r="AL401" s="39"/>
      <c r="AM401" s="39"/>
      <c r="AN401" s="39"/>
      <c r="AO401" s="39"/>
      <c r="AP401" s="39"/>
      <c r="AQ401" s="39"/>
      <c r="AS401" s="69"/>
      <c r="AT401" s="69"/>
      <c r="AU401" s="69"/>
      <c r="AV401" s="69"/>
      <c r="AW401" s="69"/>
      <c r="AX401" s="69"/>
      <c r="AY401" s="69"/>
      <c r="AZ401" s="69"/>
      <c r="BA401" s="69"/>
      <c r="BB401" s="69"/>
      <c r="BC401" s="69"/>
      <c r="BD401" s="69"/>
      <c r="BE401" s="69"/>
      <c r="BF401" s="69"/>
      <c r="BG401" s="69"/>
      <c r="BH401" s="69"/>
      <c r="BI401" s="69"/>
      <c r="BJ401" s="69"/>
      <c r="BK401" s="69"/>
      <c r="BL401" s="69"/>
      <c r="BM401" s="69"/>
      <c r="BN401" s="69"/>
      <c r="BO401" s="69"/>
    </row>
    <row r="402" spans="3:67" x14ac:dyDescent="0.25">
      <c r="C402" s="1166"/>
      <c r="D402" s="75">
        <v>30.137</v>
      </c>
      <c r="E402" s="21">
        <f t="shared" si="183"/>
        <v>30137000</v>
      </c>
      <c r="F402" s="75">
        <v>0.24199999999999999</v>
      </c>
      <c r="G402" s="21">
        <f t="shared" si="184"/>
        <v>0.32292269222420905</v>
      </c>
      <c r="H402" s="75">
        <f t="shared" si="185"/>
        <v>0.29869907168449528</v>
      </c>
      <c r="I402" s="1166"/>
      <c r="J402" s="74">
        <v>125</v>
      </c>
      <c r="K402" s="74">
        <v>250</v>
      </c>
      <c r="L402" s="74">
        <v>1830</v>
      </c>
      <c r="M402" s="1172"/>
      <c r="N402" s="1175"/>
      <c r="O402" s="221">
        <v>12.7</v>
      </c>
      <c r="P402" s="221">
        <f t="shared" si="173"/>
        <v>253.35373954874885</v>
      </c>
      <c r="Q402" s="221">
        <v>132300</v>
      </c>
      <c r="R402" s="221">
        <v>33</v>
      </c>
      <c r="S402" s="222">
        <f t="shared" si="186"/>
        <v>31475.806210019346</v>
      </c>
      <c r="T402" s="221">
        <v>200</v>
      </c>
      <c r="U402" s="222">
        <f t="shared" si="187"/>
        <v>4.2032283181959098</v>
      </c>
      <c r="V402" s="1044">
        <f t="shared" si="177"/>
        <v>1.0134149581949954E-2</v>
      </c>
      <c r="W402" s="222">
        <f t="shared" si="188"/>
        <v>50.474574344671503</v>
      </c>
      <c r="X402" s="561">
        <f t="shared" si="178"/>
        <v>29167008.241148226</v>
      </c>
      <c r="Y402" s="561">
        <f t="shared" si="179"/>
        <v>3.2827005730639381E-5</v>
      </c>
      <c r="Z402" s="554">
        <f t="shared" si="189"/>
        <v>4.908472004863761E-3</v>
      </c>
      <c r="AA402" s="222">
        <f t="shared" si="180"/>
        <v>12.3</v>
      </c>
      <c r="AB402" s="222">
        <f t="shared" si="181"/>
        <v>50</v>
      </c>
      <c r="AC402" s="355">
        <f t="shared" si="190"/>
        <v>50</v>
      </c>
      <c r="AD402" s="222">
        <f t="shared" si="182"/>
        <v>1.334391290182682</v>
      </c>
      <c r="AE402" s="115">
        <f t="shared" si="197"/>
        <v>0.45263042024922001</v>
      </c>
      <c r="AF402" s="115">
        <f t="shared" si="191"/>
        <v>0.29869907168449528</v>
      </c>
      <c r="AG402" s="223">
        <f t="shared" si="192"/>
        <v>0.65991824305584768</v>
      </c>
      <c r="AH402" s="40">
        <f t="shared" si="193"/>
        <v>0.21310257569546429</v>
      </c>
      <c r="AI402" s="223">
        <f t="shared" si="194"/>
        <v>0.43549208751791685</v>
      </c>
      <c r="AJ402" s="40">
        <f t="shared" si="195"/>
        <v>4.2596144503685283E-2</v>
      </c>
      <c r="AK402" s="40">
        <f t="shared" si="196"/>
        <v>0.8</v>
      </c>
      <c r="AL402" s="39"/>
      <c r="AM402" s="39"/>
      <c r="AN402" s="39"/>
      <c r="AO402" s="39"/>
      <c r="AP402" s="39"/>
      <c r="AQ402" s="39"/>
      <c r="AS402" s="69"/>
      <c r="AT402" s="69"/>
      <c r="AU402" s="69"/>
      <c r="AV402" s="69"/>
      <c r="AW402" s="69"/>
      <c r="AX402" s="69"/>
      <c r="AY402" s="69"/>
      <c r="AZ402" s="69"/>
      <c r="BA402" s="69"/>
      <c r="BB402" s="69"/>
      <c r="BC402" s="69"/>
      <c r="BD402" s="69"/>
      <c r="BE402" s="69"/>
      <c r="BF402" s="69"/>
      <c r="BG402" s="69"/>
      <c r="BH402" s="69"/>
      <c r="BI402" s="69"/>
      <c r="BJ402" s="69"/>
      <c r="BK402" s="69"/>
      <c r="BL402" s="69"/>
      <c r="BM402" s="69"/>
      <c r="BN402" s="69"/>
      <c r="BO402" s="69"/>
    </row>
    <row r="403" spans="3:67" x14ac:dyDescent="0.25">
      <c r="C403" s="1166"/>
      <c r="D403" s="75">
        <v>29.405999999999999</v>
      </c>
      <c r="E403" s="21">
        <f t="shared" si="183"/>
        <v>29406000</v>
      </c>
      <c r="F403" s="75">
        <v>0.25</v>
      </c>
      <c r="G403" s="21">
        <f t="shared" si="184"/>
        <v>0.3335978225456705</v>
      </c>
      <c r="H403" s="75">
        <f t="shared" si="185"/>
        <v>0.2914538574494564</v>
      </c>
      <c r="I403" s="1166"/>
      <c r="J403" s="74">
        <v>125</v>
      </c>
      <c r="K403" s="74">
        <v>250</v>
      </c>
      <c r="L403" s="74">
        <v>1830</v>
      </c>
      <c r="M403" s="1172"/>
      <c r="N403" s="1175"/>
      <c r="O403" s="221">
        <v>12.7</v>
      </c>
      <c r="P403" s="221">
        <f t="shared" si="173"/>
        <v>253.35373954874885</v>
      </c>
      <c r="Q403" s="221">
        <v>132300</v>
      </c>
      <c r="R403" s="221">
        <v>33</v>
      </c>
      <c r="S403" s="222">
        <f t="shared" si="186"/>
        <v>31475.806210019346</v>
      </c>
      <c r="T403" s="221">
        <v>200</v>
      </c>
      <c r="U403" s="222">
        <f t="shared" si="187"/>
        <v>4.2032283181959098</v>
      </c>
      <c r="V403" s="1044">
        <f t="shared" si="177"/>
        <v>1.0134149581949954E-2</v>
      </c>
      <c r="W403" s="222">
        <f t="shared" si="188"/>
        <v>50.474574344671503</v>
      </c>
      <c r="X403" s="561">
        <f t="shared" si="178"/>
        <v>29167008.241148226</v>
      </c>
      <c r="Y403" s="561">
        <f t="shared" si="179"/>
        <v>3.203075722584138E-5</v>
      </c>
      <c r="Z403" s="554">
        <f t="shared" si="189"/>
        <v>4.7894126082564208E-3</v>
      </c>
      <c r="AA403" s="222">
        <f t="shared" si="180"/>
        <v>12.3</v>
      </c>
      <c r="AB403" s="222">
        <f t="shared" si="181"/>
        <v>50</v>
      </c>
      <c r="AC403" s="355">
        <f t="shared" si="190"/>
        <v>50</v>
      </c>
      <c r="AD403" s="222">
        <f t="shared" si="182"/>
        <v>1.334391290182682</v>
      </c>
      <c r="AE403" s="115">
        <f t="shared" si="197"/>
        <v>0.45263042024922001</v>
      </c>
      <c r="AF403" s="115">
        <f t="shared" si="191"/>
        <v>0.2914538574494564</v>
      </c>
      <c r="AG403" s="223">
        <f t="shared" si="192"/>
        <v>0.6439113334207206</v>
      </c>
      <c r="AH403" s="40">
        <f t="shared" si="193"/>
        <v>0.21480741874163162</v>
      </c>
      <c r="AI403" s="223">
        <f t="shared" si="194"/>
        <v>0.41462180530765042</v>
      </c>
      <c r="AJ403" s="40">
        <f t="shared" si="195"/>
        <v>4.2596144503685283E-2</v>
      </c>
      <c r="AK403" s="40">
        <f t="shared" si="196"/>
        <v>0.8</v>
      </c>
      <c r="AL403" s="39"/>
      <c r="AM403" s="39"/>
      <c r="AN403" s="39"/>
      <c r="AO403" s="39"/>
      <c r="AP403" s="39"/>
      <c r="AQ403" s="39"/>
      <c r="AS403" s="69"/>
      <c r="AT403" s="69"/>
      <c r="AU403" s="69"/>
      <c r="AV403" s="69"/>
      <c r="AW403" s="69"/>
      <c r="AX403" s="69"/>
      <c r="AY403" s="69"/>
      <c r="AZ403" s="69"/>
      <c r="BA403" s="69"/>
      <c r="BB403" s="69"/>
      <c r="BC403" s="69"/>
      <c r="BD403" s="69"/>
      <c r="BE403" s="69"/>
      <c r="BF403" s="69"/>
      <c r="BG403" s="69"/>
      <c r="BH403" s="69"/>
      <c r="BI403" s="69"/>
      <c r="BJ403" s="69"/>
      <c r="BK403" s="69"/>
      <c r="BL403" s="69"/>
      <c r="BM403" s="69"/>
      <c r="BN403" s="69"/>
      <c r="BO403" s="69"/>
    </row>
    <row r="404" spans="3:67" x14ac:dyDescent="0.25">
      <c r="C404" s="1166"/>
      <c r="D404" s="75">
        <v>32.055</v>
      </c>
      <c r="E404" s="21">
        <f t="shared" si="183"/>
        <v>32055000</v>
      </c>
      <c r="F404" s="75">
        <v>0.27700000000000002</v>
      </c>
      <c r="G404" s="21">
        <f t="shared" si="184"/>
        <v>0.36962638738060294</v>
      </c>
      <c r="H404" s="75">
        <f t="shared" si="185"/>
        <v>0.31770908659941255</v>
      </c>
      <c r="I404" s="1166"/>
      <c r="J404" s="74">
        <v>125</v>
      </c>
      <c r="K404" s="74">
        <v>250</v>
      </c>
      <c r="L404" s="74">
        <v>1830</v>
      </c>
      <c r="M404" s="1172"/>
      <c r="N404" s="1175"/>
      <c r="O404" s="221">
        <v>12.7</v>
      </c>
      <c r="P404" s="221">
        <f t="shared" si="173"/>
        <v>253.35373954874885</v>
      </c>
      <c r="Q404" s="221">
        <v>132300</v>
      </c>
      <c r="R404" s="221">
        <v>33</v>
      </c>
      <c r="S404" s="222">
        <f t="shared" si="186"/>
        <v>31475.806210019346</v>
      </c>
      <c r="T404" s="221">
        <v>200</v>
      </c>
      <c r="U404" s="222">
        <f t="shared" si="187"/>
        <v>4.2032283181959098</v>
      </c>
      <c r="V404" s="1044">
        <f t="shared" si="177"/>
        <v>1.0134149581949954E-2</v>
      </c>
      <c r="W404" s="222">
        <f t="shared" si="188"/>
        <v>50.474574344671503</v>
      </c>
      <c r="X404" s="561">
        <f t="shared" si="178"/>
        <v>29167008.241148226</v>
      </c>
      <c r="Y404" s="561">
        <f t="shared" si="179"/>
        <v>3.491620495389871E-5</v>
      </c>
      <c r="Z404" s="554">
        <f t="shared" si="189"/>
        <v>5.2208604080003938E-3</v>
      </c>
      <c r="AA404" s="222">
        <f t="shared" si="180"/>
        <v>12.3</v>
      </c>
      <c r="AB404" s="222">
        <f t="shared" si="181"/>
        <v>50</v>
      </c>
      <c r="AC404" s="355">
        <f t="shared" si="190"/>
        <v>50</v>
      </c>
      <c r="AD404" s="222">
        <f t="shared" si="182"/>
        <v>1.334391290182682</v>
      </c>
      <c r="AE404" s="115">
        <f t="shared" si="197"/>
        <v>0.45263042024922001</v>
      </c>
      <c r="AF404" s="115">
        <f t="shared" si="191"/>
        <v>0.31770908659941255</v>
      </c>
      <c r="AG404" s="223">
        <f t="shared" si="192"/>
        <v>0.701917220730504</v>
      </c>
      <c r="AH404" s="40">
        <f t="shared" si="193"/>
        <v>0.25944712653884944</v>
      </c>
      <c r="AI404" s="223">
        <f t="shared" si="194"/>
        <v>0.4926877847580351</v>
      </c>
      <c r="AJ404" s="40">
        <f t="shared" si="195"/>
        <v>4.2596144503685283E-2</v>
      </c>
      <c r="AK404" s="40">
        <f t="shared" si="196"/>
        <v>0.8</v>
      </c>
      <c r="AL404" s="39"/>
      <c r="AM404" s="39"/>
      <c r="AN404" s="39"/>
      <c r="AO404" s="39"/>
      <c r="AP404" s="39"/>
      <c r="AQ404" s="39"/>
      <c r="AS404" s="69"/>
      <c r="AT404" s="69"/>
      <c r="AU404" s="69"/>
      <c r="AV404" s="69"/>
      <c r="AW404" s="69"/>
      <c r="AX404" s="69"/>
      <c r="AY404" s="69"/>
      <c r="AZ404" s="69"/>
      <c r="BA404" s="69"/>
      <c r="BB404" s="69"/>
      <c r="BC404" s="69"/>
      <c r="BD404" s="69"/>
      <c r="BE404" s="69"/>
      <c r="BF404" s="69"/>
      <c r="BG404" s="69"/>
      <c r="BH404" s="69"/>
      <c r="BI404" s="69"/>
      <c r="BJ404" s="69"/>
      <c r="BK404" s="69"/>
      <c r="BL404" s="69"/>
      <c r="BM404" s="69"/>
      <c r="BN404" s="69"/>
      <c r="BO404" s="69"/>
    </row>
    <row r="405" spans="3:67" x14ac:dyDescent="0.25">
      <c r="C405" s="1177"/>
      <c r="D405" s="75">
        <v>33.606999999999999</v>
      </c>
      <c r="E405" s="21">
        <f t="shared" si="183"/>
        <v>33607000</v>
      </c>
      <c r="F405" s="75">
        <v>0.29899999999999999</v>
      </c>
      <c r="G405" s="21">
        <f t="shared" si="184"/>
        <v>0.39898299576462187</v>
      </c>
      <c r="H405" s="75">
        <f t="shared" si="185"/>
        <v>0.33309153870991914</v>
      </c>
      <c r="I405" s="1177"/>
      <c r="J405" s="74">
        <v>125</v>
      </c>
      <c r="K405" s="74">
        <v>250</v>
      </c>
      <c r="L405" s="74">
        <v>1830</v>
      </c>
      <c r="M405" s="1174"/>
      <c r="N405" s="1176"/>
      <c r="O405" s="221">
        <v>12.7</v>
      </c>
      <c r="P405" s="221">
        <f t="shared" si="173"/>
        <v>253.35373954874885</v>
      </c>
      <c r="Q405" s="221">
        <v>132300</v>
      </c>
      <c r="R405" s="221">
        <v>33</v>
      </c>
      <c r="S405" s="222">
        <f t="shared" si="186"/>
        <v>31475.806210019346</v>
      </c>
      <c r="T405" s="221">
        <v>200</v>
      </c>
      <c r="U405" s="222">
        <f t="shared" si="187"/>
        <v>4.2032283181959098</v>
      </c>
      <c r="V405" s="1044">
        <f t="shared" si="177"/>
        <v>1.0134149581949954E-2</v>
      </c>
      <c r="W405" s="222">
        <f t="shared" si="188"/>
        <v>50.474574344671503</v>
      </c>
      <c r="X405" s="561">
        <f t="shared" si="178"/>
        <v>29167008.241148226</v>
      </c>
      <c r="Y405" s="561">
        <f t="shared" si="179"/>
        <v>3.660673529513879E-5</v>
      </c>
      <c r="Z405" s="554">
        <f t="shared" si="189"/>
        <v>5.4736376768575647E-3</v>
      </c>
      <c r="AA405" s="222">
        <f t="shared" si="180"/>
        <v>12.3</v>
      </c>
      <c r="AB405" s="222">
        <f t="shared" si="181"/>
        <v>50</v>
      </c>
      <c r="AC405" s="355">
        <f t="shared" si="190"/>
        <v>50</v>
      </c>
      <c r="AD405" s="222">
        <f t="shared" si="182"/>
        <v>1.334391290182682</v>
      </c>
      <c r="AE405" s="115">
        <f t="shared" si="197"/>
        <v>0.45263042024922001</v>
      </c>
      <c r="AF405" s="115">
        <f t="shared" si="191"/>
        <v>0.33309153870991914</v>
      </c>
      <c r="AG405" s="223">
        <f t="shared" si="192"/>
        <v>0.73590179494899544</v>
      </c>
      <c r="AH405" s="40">
        <f t="shared" si="193"/>
        <v>0.2936123027373127</v>
      </c>
      <c r="AI405" s="223">
        <f t="shared" si="194"/>
        <v>0.54155145180915332</v>
      </c>
      <c r="AJ405" s="40">
        <f t="shared" si="195"/>
        <v>4.2596144503685283E-2</v>
      </c>
      <c r="AK405" s="40">
        <f t="shared" si="196"/>
        <v>0.8</v>
      </c>
      <c r="AL405" s="39"/>
      <c r="AM405" s="39"/>
      <c r="AN405" s="39"/>
      <c r="AO405" s="39"/>
      <c r="AP405" s="39"/>
      <c r="AQ405" s="39"/>
      <c r="AS405" s="69"/>
      <c r="AT405" s="69"/>
      <c r="AU405" s="69"/>
      <c r="AV405" s="69"/>
      <c r="AW405" s="69"/>
      <c r="AX405" s="69"/>
      <c r="AY405" s="69"/>
      <c r="AZ405" s="69"/>
      <c r="BA405" s="69"/>
      <c r="BB405" s="69"/>
      <c r="BC405" s="69"/>
      <c r="BD405" s="69"/>
      <c r="BE405" s="69"/>
      <c r="BF405" s="69"/>
      <c r="BG405" s="69"/>
      <c r="BH405" s="69"/>
      <c r="BI405" s="69"/>
      <c r="BJ405" s="69"/>
      <c r="BK405" s="69"/>
      <c r="BL405" s="69"/>
      <c r="BM405" s="69"/>
      <c r="BN405" s="69"/>
      <c r="BO405" s="69"/>
    </row>
    <row r="406" spans="3:67" x14ac:dyDescent="0.25">
      <c r="C406" s="69"/>
      <c r="D406" s="69"/>
      <c r="E406" s="69"/>
      <c r="F406" s="69"/>
      <c r="G406" s="69"/>
      <c r="H406" s="69"/>
      <c r="I406" s="69"/>
      <c r="J406" s="67"/>
      <c r="K406" s="69"/>
      <c r="L406" s="69"/>
      <c r="M406" s="69"/>
      <c r="N406" s="69"/>
      <c r="O406" s="69"/>
      <c r="P406" s="69"/>
      <c r="Q406" s="69"/>
      <c r="R406" s="69"/>
      <c r="S406" s="69"/>
      <c r="T406" s="69"/>
      <c r="U406" s="69"/>
      <c r="V406" s="547"/>
      <c r="W406" s="69"/>
      <c r="X406" s="563"/>
      <c r="Y406" s="563"/>
      <c r="Z406" s="556"/>
      <c r="AA406" s="69"/>
      <c r="AB406" s="69"/>
      <c r="AC406" s="69"/>
      <c r="AD406" s="69"/>
      <c r="AE406" s="69"/>
      <c r="AF406" s="69"/>
      <c r="AS406" s="69"/>
      <c r="AT406" s="69"/>
      <c r="AU406" s="69"/>
      <c r="AV406" s="69"/>
      <c r="AW406" s="69"/>
      <c r="AX406" s="69"/>
      <c r="AY406" s="69"/>
      <c r="AZ406" s="69"/>
      <c r="BA406" s="69"/>
      <c r="BB406" s="69"/>
      <c r="BC406" s="69"/>
      <c r="BD406" s="69"/>
      <c r="BE406" s="69"/>
      <c r="BF406" s="69"/>
      <c r="BG406" s="69"/>
      <c r="BH406" s="69"/>
      <c r="BI406" s="69"/>
      <c r="BJ406" s="69"/>
      <c r="BK406" s="69"/>
      <c r="BL406" s="69"/>
      <c r="BM406" s="69"/>
      <c r="BN406" s="69"/>
      <c r="BO406" s="69"/>
    </row>
    <row r="407" spans="3:67" x14ac:dyDescent="0.25">
      <c r="C407" s="69"/>
      <c r="D407" s="69"/>
      <c r="E407" s="69"/>
      <c r="F407" s="69"/>
      <c r="G407" s="69"/>
      <c r="H407" s="69"/>
      <c r="I407" s="69"/>
      <c r="J407" s="69"/>
      <c r="K407" s="69"/>
      <c r="L407" s="69"/>
      <c r="M407" s="69"/>
      <c r="N407" s="69"/>
      <c r="O407" s="69"/>
      <c r="P407" s="69"/>
      <c r="Q407" s="69"/>
      <c r="R407" s="69"/>
      <c r="S407" s="69"/>
      <c r="T407" s="69"/>
      <c r="U407" s="69"/>
      <c r="V407" s="547"/>
      <c r="W407" s="69"/>
      <c r="X407" s="563"/>
      <c r="Y407" s="563"/>
      <c r="Z407" s="556"/>
      <c r="AA407" s="69"/>
      <c r="AB407" s="69"/>
      <c r="AC407" s="69"/>
      <c r="AD407" s="69"/>
      <c r="AE407" s="69"/>
      <c r="AF407" s="69"/>
      <c r="AS407" s="69"/>
      <c r="AT407" s="69"/>
      <c r="AU407" s="69"/>
      <c r="AV407" s="69"/>
      <c r="AW407" s="69"/>
      <c r="AX407" s="69"/>
      <c r="AY407" s="69"/>
      <c r="AZ407" s="69"/>
      <c r="BA407" s="69"/>
      <c r="BB407" s="69"/>
      <c r="BC407" s="69"/>
      <c r="BD407" s="69"/>
      <c r="BE407" s="69"/>
      <c r="BF407" s="69"/>
      <c r="BG407" s="69"/>
      <c r="BH407" s="69"/>
      <c r="BI407" s="69"/>
      <c r="BJ407" s="69"/>
      <c r="BK407" s="69"/>
      <c r="BL407" s="69"/>
      <c r="BM407" s="69"/>
      <c r="BN407" s="69"/>
      <c r="BO407" s="69"/>
    </row>
    <row r="408" spans="3:67" x14ac:dyDescent="0.25">
      <c r="C408" s="69"/>
      <c r="D408" s="69"/>
      <c r="E408" s="69"/>
      <c r="F408" s="69"/>
      <c r="G408" s="69"/>
      <c r="H408" s="69"/>
      <c r="I408" s="69"/>
      <c r="J408" s="69"/>
      <c r="K408" s="69"/>
      <c r="L408" s="69"/>
      <c r="M408" s="69"/>
      <c r="N408" s="69"/>
      <c r="O408" s="69"/>
      <c r="P408" s="69"/>
      <c r="Q408" s="69"/>
      <c r="R408" s="69"/>
      <c r="S408" s="69"/>
      <c r="T408" s="69"/>
      <c r="U408" s="69"/>
      <c r="V408" s="547"/>
      <c r="W408" s="69"/>
      <c r="X408" s="563"/>
      <c r="Y408" s="563"/>
      <c r="Z408" s="556"/>
      <c r="AA408" s="69"/>
      <c r="AB408" s="69"/>
      <c r="AC408" s="69"/>
      <c r="AD408" s="69"/>
      <c r="AE408" s="69"/>
      <c r="AF408" s="69"/>
      <c r="AS408" s="69"/>
      <c r="AT408" s="69"/>
      <c r="AU408" s="69"/>
      <c r="AV408" s="69"/>
      <c r="AW408" s="69"/>
      <c r="AX408" s="69"/>
      <c r="AY408" s="69"/>
      <c r="AZ408" s="69"/>
      <c r="BA408" s="69"/>
      <c r="BB408" s="69"/>
      <c r="BC408" s="69"/>
      <c r="BD408" s="69"/>
      <c r="BE408" s="69"/>
      <c r="BF408" s="69"/>
      <c r="BG408" s="69"/>
      <c r="BH408" s="69"/>
      <c r="BI408" s="69"/>
      <c r="BJ408" s="69"/>
      <c r="BK408" s="69"/>
      <c r="BL408" s="69"/>
      <c r="BM408" s="69"/>
      <c r="BN408" s="69"/>
      <c r="BO408" s="69"/>
    </row>
    <row r="409" spans="3:67" x14ac:dyDescent="0.25">
      <c r="C409" s="69"/>
      <c r="D409" s="69"/>
      <c r="E409" s="69"/>
      <c r="F409" s="69"/>
      <c r="G409" s="69"/>
      <c r="H409" s="69"/>
      <c r="I409" s="69"/>
      <c r="J409" s="69"/>
      <c r="K409" s="69"/>
      <c r="L409" s="69"/>
      <c r="M409" s="69"/>
      <c r="N409" s="69"/>
      <c r="O409" s="69"/>
      <c r="P409" s="69"/>
      <c r="Q409" s="69"/>
      <c r="R409" s="69"/>
      <c r="S409" s="69"/>
      <c r="T409" s="69"/>
      <c r="U409" s="69"/>
      <c r="V409" s="547"/>
      <c r="W409" s="69"/>
      <c r="X409" s="563"/>
      <c r="Y409" s="563"/>
      <c r="Z409" s="556"/>
      <c r="AA409" s="69"/>
      <c r="AB409" s="69"/>
      <c r="AC409" s="69"/>
      <c r="AD409" s="69"/>
      <c r="AE409" s="69"/>
      <c r="AF409" s="69"/>
      <c r="AS409" s="69"/>
      <c r="AT409" s="69"/>
      <c r="AU409" s="69"/>
      <c r="AV409" s="69"/>
      <c r="AW409" s="69"/>
      <c r="AX409" s="69"/>
      <c r="AY409" s="69"/>
      <c r="AZ409" s="69"/>
      <c r="BA409" s="69"/>
      <c r="BB409" s="69"/>
      <c r="BC409" s="69"/>
      <c r="BD409" s="69"/>
      <c r="BE409" s="69"/>
      <c r="BF409" s="69"/>
      <c r="BG409" s="69"/>
      <c r="BH409" s="69"/>
      <c r="BI409" s="69"/>
      <c r="BJ409" s="69"/>
      <c r="BK409" s="69"/>
      <c r="BL409" s="69"/>
      <c r="BM409" s="69"/>
      <c r="BN409" s="69"/>
      <c r="BO409" s="69"/>
    </row>
    <row r="410" spans="3:67" x14ac:dyDescent="0.25">
      <c r="C410" s="69"/>
      <c r="D410" s="69"/>
      <c r="E410" s="69"/>
      <c r="F410" s="69"/>
      <c r="G410" s="69"/>
      <c r="H410" s="69"/>
      <c r="I410" s="69"/>
      <c r="J410" s="69"/>
      <c r="K410" s="69"/>
      <c r="L410" s="69"/>
      <c r="M410" s="69"/>
      <c r="N410" s="69"/>
      <c r="O410" s="69"/>
      <c r="P410" s="69"/>
      <c r="Q410" s="69"/>
      <c r="R410" s="69"/>
      <c r="S410" s="69"/>
      <c r="T410" s="69"/>
      <c r="U410" s="69"/>
      <c r="V410" s="547"/>
      <c r="W410" s="69"/>
      <c r="X410" s="563"/>
      <c r="Y410" s="563"/>
      <c r="Z410" s="556"/>
      <c r="AA410" s="69"/>
      <c r="AB410" s="69"/>
      <c r="AC410" s="69"/>
      <c r="AD410" s="69"/>
      <c r="AE410" s="69"/>
      <c r="AF410" s="69"/>
      <c r="AS410" s="69"/>
      <c r="AT410" s="69"/>
      <c r="AU410" s="69"/>
      <c r="AV410" s="69"/>
      <c r="AW410" s="69"/>
      <c r="AX410" s="69"/>
      <c r="AY410" s="69"/>
      <c r="AZ410" s="69"/>
      <c r="BA410" s="69"/>
      <c r="BB410" s="69"/>
      <c r="BC410" s="69"/>
      <c r="BD410" s="69"/>
      <c r="BE410" s="69"/>
      <c r="BF410" s="69"/>
      <c r="BG410" s="69"/>
      <c r="BH410" s="69"/>
      <c r="BI410" s="69"/>
      <c r="BJ410" s="69"/>
      <c r="BK410" s="69"/>
      <c r="BL410" s="69"/>
      <c r="BM410" s="69"/>
      <c r="BN410" s="69"/>
      <c r="BO410" s="69"/>
    </row>
    <row r="411" spans="3:67" x14ac:dyDescent="0.25">
      <c r="C411" s="69"/>
      <c r="D411" s="69"/>
      <c r="E411" s="69"/>
      <c r="F411" s="69"/>
      <c r="G411" s="69"/>
      <c r="H411" s="69"/>
      <c r="I411" s="69"/>
      <c r="J411" s="69"/>
      <c r="K411" s="69"/>
      <c r="L411" s="69"/>
      <c r="M411" s="69"/>
      <c r="N411" s="69"/>
      <c r="O411" s="69"/>
      <c r="P411" s="69"/>
      <c r="Q411" s="69"/>
      <c r="R411" s="69"/>
      <c r="S411" s="69"/>
      <c r="T411" s="69"/>
      <c r="U411" s="69"/>
      <c r="V411" s="547"/>
      <c r="W411" s="69"/>
      <c r="X411" s="563"/>
      <c r="Y411" s="563"/>
      <c r="Z411" s="556"/>
      <c r="AA411" s="69"/>
      <c r="AB411" s="69"/>
      <c r="AC411" s="69"/>
      <c r="AD411" s="69"/>
      <c r="AE411" s="69"/>
      <c r="AF411" s="69"/>
      <c r="AS411" s="69"/>
      <c r="AT411" s="69"/>
      <c r="AU411" s="69"/>
      <c r="AV411" s="69"/>
      <c r="AW411" s="69"/>
      <c r="AX411" s="69"/>
      <c r="AY411" s="69"/>
      <c r="AZ411" s="69"/>
      <c r="BA411" s="69"/>
      <c r="BB411" s="69"/>
      <c r="BC411" s="69"/>
      <c r="BD411" s="69"/>
      <c r="BE411" s="69"/>
      <c r="BF411" s="69"/>
      <c r="BG411" s="69"/>
      <c r="BH411" s="69"/>
      <c r="BI411" s="69"/>
      <c r="BJ411" s="69"/>
      <c r="BK411" s="69"/>
      <c r="BL411" s="69"/>
      <c r="BM411" s="69"/>
      <c r="BN411" s="69"/>
      <c r="BO411" s="69"/>
    </row>
    <row r="412" spans="3:67" x14ac:dyDescent="0.25">
      <c r="C412" s="69"/>
      <c r="D412" s="69"/>
      <c r="E412" s="69"/>
      <c r="F412" s="69"/>
      <c r="G412" s="69"/>
      <c r="H412" s="69"/>
      <c r="I412" s="69"/>
      <c r="J412" s="69"/>
      <c r="K412" s="69"/>
      <c r="L412" s="69"/>
      <c r="M412" s="69"/>
      <c r="N412" s="69"/>
      <c r="O412" s="69"/>
      <c r="P412" s="69"/>
      <c r="Q412" s="69"/>
      <c r="R412" s="69"/>
      <c r="S412" s="69"/>
      <c r="T412" s="69"/>
      <c r="U412" s="69"/>
      <c r="V412" s="547"/>
      <c r="W412" s="69"/>
      <c r="X412" s="563"/>
      <c r="Y412" s="563"/>
      <c r="Z412" s="556"/>
      <c r="AA412" s="69"/>
      <c r="AB412" s="69"/>
      <c r="AC412" s="69"/>
      <c r="AD412" s="69"/>
      <c r="AE412" s="69"/>
      <c r="AF412" s="69"/>
      <c r="AS412" s="69"/>
      <c r="AT412" s="69"/>
      <c r="AU412" s="69"/>
      <c r="AV412" s="69"/>
      <c r="AW412" s="69"/>
      <c r="AX412" s="69"/>
      <c r="AY412" s="69"/>
      <c r="AZ412" s="69"/>
      <c r="BA412" s="69"/>
      <c r="BB412" s="69"/>
      <c r="BC412" s="69"/>
      <c r="BD412" s="69"/>
      <c r="BE412" s="69"/>
      <c r="BF412" s="69"/>
      <c r="BG412" s="69"/>
      <c r="BH412" s="69"/>
      <c r="BI412" s="69"/>
      <c r="BJ412" s="69"/>
      <c r="BK412" s="69"/>
      <c r="BL412" s="69"/>
      <c r="BM412" s="69"/>
      <c r="BN412" s="69"/>
      <c r="BO412" s="69"/>
    </row>
    <row r="413" spans="3:67" x14ac:dyDescent="0.25">
      <c r="C413" s="69"/>
      <c r="D413" s="69"/>
      <c r="E413" s="69"/>
      <c r="F413" s="69"/>
      <c r="G413" s="69"/>
      <c r="H413" s="69"/>
      <c r="I413" s="69"/>
      <c r="J413" s="69"/>
      <c r="K413" s="69"/>
      <c r="L413" s="69"/>
      <c r="M413" s="69"/>
      <c r="N413" s="69"/>
      <c r="O413" s="69"/>
      <c r="P413" s="69"/>
      <c r="Q413" s="69"/>
      <c r="R413" s="69"/>
      <c r="S413" s="69"/>
      <c r="T413" s="69"/>
      <c r="U413" s="69"/>
      <c r="V413" s="547"/>
      <c r="W413" s="69"/>
      <c r="X413" s="563"/>
      <c r="Y413" s="563"/>
      <c r="Z413" s="556"/>
      <c r="AA413" s="69"/>
      <c r="AB413" s="69"/>
      <c r="AC413" s="69"/>
      <c r="AD413" s="69"/>
      <c r="AE413" s="69"/>
      <c r="AF413" s="69"/>
      <c r="AS413" s="69"/>
      <c r="AT413" s="69"/>
      <c r="AU413" s="69"/>
      <c r="AV413" s="69"/>
      <c r="AW413" s="69"/>
      <c r="AX413" s="69"/>
      <c r="AY413" s="69"/>
      <c r="AZ413" s="69"/>
      <c r="BA413" s="69"/>
      <c r="BB413" s="69"/>
      <c r="BC413" s="69"/>
      <c r="BD413" s="69"/>
      <c r="BE413" s="69"/>
      <c r="BF413" s="69"/>
      <c r="BG413" s="69"/>
      <c r="BH413" s="69"/>
      <c r="BI413" s="69"/>
      <c r="BJ413" s="69"/>
      <c r="BK413" s="69"/>
      <c r="BL413" s="69"/>
      <c r="BM413" s="69"/>
      <c r="BN413" s="69"/>
      <c r="BO413" s="69"/>
    </row>
    <row r="414" spans="3:67" x14ac:dyDescent="0.25">
      <c r="C414" s="69"/>
      <c r="D414" s="69"/>
      <c r="E414" s="69"/>
      <c r="F414" s="69"/>
      <c r="G414" s="69"/>
      <c r="H414" s="69"/>
      <c r="I414" s="69"/>
      <c r="J414" s="69"/>
      <c r="K414" s="69"/>
      <c r="L414" s="69"/>
      <c r="M414" s="69"/>
      <c r="N414" s="69"/>
      <c r="O414" s="69"/>
      <c r="P414" s="69"/>
      <c r="Q414" s="69"/>
      <c r="R414" s="69"/>
      <c r="S414" s="69"/>
      <c r="T414" s="69"/>
      <c r="U414" s="69"/>
      <c r="V414" s="547"/>
      <c r="W414" s="69"/>
      <c r="X414" s="563"/>
      <c r="Y414" s="563"/>
      <c r="Z414" s="556"/>
      <c r="AA414" s="69"/>
      <c r="AB414" s="69"/>
      <c r="AC414" s="69"/>
      <c r="AD414" s="69"/>
      <c r="AE414" s="69"/>
      <c r="AF414" s="69"/>
      <c r="AS414" s="69"/>
      <c r="AT414" s="69"/>
      <c r="AU414" s="69"/>
      <c r="AV414" s="69"/>
      <c r="AW414" s="69"/>
      <c r="AX414" s="69"/>
      <c r="AY414" s="69"/>
      <c r="AZ414" s="69"/>
      <c r="BA414" s="69"/>
      <c r="BB414" s="69"/>
      <c r="BC414" s="69"/>
      <c r="BD414" s="69"/>
      <c r="BE414" s="69"/>
      <c r="BF414" s="69"/>
      <c r="BG414" s="69"/>
      <c r="BH414" s="69"/>
      <c r="BI414" s="69"/>
      <c r="BJ414" s="69"/>
      <c r="BK414" s="69"/>
      <c r="BL414" s="69"/>
      <c r="BM414" s="69"/>
      <c r="BN414" s="69"/>
      <c r="BO414" s="69"/>
    </row>
    <row r="415" spans="3:67" x14ac:dyDescent="0.25">
      <c r="C415" s="69"/>
      <c r="D415" s="69"/>
      <c r="E415" s="69"/>
      <c r="F415" s="69"/>
      <c r="G415" s="69"/>
      <c r="H415" s="69"/>
      <c r="I415" s="69"/>
      <c r="J415" s="69"/>
      <c r="K415" s="69"/>
      <c r="L415" s="69"/>
      <c r="M415" s="69"/>
      <c r="N415" s="69"/>
      <c r="O415" s="69"/>
      <c r="P415" s="69"/>
      <c r="Q415" s="69"/>
      <c r="R415" s="69"/>
      <c r="S415" s="69"/>
      <c r="T415" s="69"/>
      <c r="U415" s="69"/>
      <c r="V415" s="547"/>
      <c r="W415" s="69"/>
      <c r="X415" s="563"/>
      <c r="Y415" s="563"/>
      <c r="Z415" s="556"/>
      <c r="AA415" s="69"/>
      <c r="AB415" s="69"/>
      <c r="AC415" s="69"/>
      <c r="AD415" s="69"/>
      <c r="AE415" s="69"/>
      <c r="AF415" s="69"/>
      <c r="AS415" s="69"/>
      <c r="AT415" s="69"/>
      <c r="AU415" s="69"/>
      <c r="AV415" s="69"/>
      <c r="AW415" s="69"/>
      <c r="AX415" s="69"/>
      <c r="AY415" s="69"/>
      <c r="AZ415" s="69"/>
      <c r="BA415" s="69"/>
      <c r="BB415" s="69"/>
      <c r="BC415" s="69"/>
      <c r="BD415" s="69"/>
      <c r="BE415" s="69"/>
      <c r="BF415" s="69"/>
      <c r="BG415" s="69"/>
      <c r="BH415" s="69"/>
      <c r="BI415" s="69"/>
      <c r="BJ415" s="69"/>
      <c r="BK415" s="69"/>
      <c r="BL415" s="69"/>
      <c r="BM415" s="69"/>
      <c r="BN415" s="69"/>
      <c r="BO415" s="69"/>
    </row>
    <row r="416" spans="3:67" x14ac:dyDescent="0.25">
      <c r="C416" s="69"/>
      <c r="D416" s="69"/>
      <c r="E416" s="69"/>
      <c r="F416" s="69"/>
      <c r="G416" s="69"/>
      <c r="H416" s="69"/>
      <c r="I416" s="69"/>
      <c r="J416" s="69"/>
      <c r="K416" s="69"/>
      <c r="L416" s="69"/>
      <c r="M416" s="69"/>
      <c r="N416" s="69"/>
      <c r="O416" s="69"/>
      <c r="P416" s="69"/>
      <c r="Q416" s="69"/>
      <c r="R416" s="69"/>
      <c r="S416" s="69"/>
      <c r="T416" s="69"/>
      <c r="U416" s="69"/>
      <c r="V416" s="547"/>
      <c r="W416" s="69"/>
      <c r="X416" s="563"/>
      <c r="Y416" s="563"/>
      <c r="Z416" s="556"/>
      <c r="AA416" s="69"/>
      <c r="AB416" s="69"/>
      <c r="AC416" s="69"/>
      <c r="AD416" s="69"/>
      <c r="AE416" s="69"/>
      <c r="AF416" s="69"/>
      <c r="AS416" s="69"/>
      <c r="AT416" s="69"/>
      <c r="AU416" s="69"/>
      <c r="AV416" s="69"/>
      <c r="AW416" s="69"/>
      <c r="AX416" s="69"/>
      <c r="AY416" s="69"/>
      <c r="AZ416" s="69"/>
      <c r="BA416" s="69"/>
      <c r="BB416" s="69"/>
      <c r="BC416" s="69"/>
      <c r="BD416" s="69"/>
      <c r="BE416" s="69"/>
      <c r="BF416" s="69"/>
      <c r="BG416" s="69"/>
      <c r="BH416" s="69"/>
      <c r="BI416" s="69"/>
      <c r="BJ416" s="69"/>
      <c r="BK416" s="69"/>
      <c r="BL416" s="69"/>
      <c r="BM416" s="69"/>
      <c r="BN416" s="69"/>
      <c r="BO416" s="69"/>
    </row>
    <row r="417" spans="3:67" x14ac:dyDescent="0.25">
      <c r="C417" s="69"/>
      <c r="D417" s="69"/>
      <c r="E417" s="69"/>
      <c r="F417" s="69"/>
      <c r="G417" s="69"/>
      <c r="H417" s="69"/>
      <c r="I417" s="69"/>
      <c r="J417" s="69"/>
      <c r="K417" s="69"/>
      <c r="L417" s="69"/>
      <c r="M417" s="69"/>
      <c r="N417" s="69"/>
      <c r="O417" s="69"/>
      <c r="P417" s="69"/>
      <c r="Q417" s="69"/>
      <c r="R417" s="69"/>
      <c r="S417" s="69"/>
      <c r="T417" s="69"/>
      <c r="U417" s="69"/>
      <c r="V417" s="547"/>
      <c r="W417" s="69"/>
      <c r="X417" s="563"/>
      <c r="Y417" s="563"/>
      <c r="Z417" s="556"/>
      <c r="AA417" s="69"/>
      <c r="AB417" s="69"/>
      <c r="AC417" s="69"/>
      <c r="AD417" s="69"/>
      <c r="AE417" s="69"/>
      <c r="AF417" s="69"/>
      <c r="AS417" s="69"/>
      <c r="AT417" s="69"/>
      <c r="AU417" s="69"/>
      <c r="AV417" s="69"/>
      <c r="AW417" s="69"/>
      <c r="AX417" s="69"/>
      <c r="AY417" s="69"/>
      <c r="AZ417" s="69"/>
      <c r="BA417" s="69"/>
      <c r="BB417" s="69"/>
      <c r="BC417" s="69"/>
      <c r="BD417" s="69"/>
      <c r="BE417" s="69"/>
      <c r="BF417" s="69"/>
      <c r="BG417" s="69"/>
      <c r="BH417" s="69"/>
      <c r="BI417" s="69"/>
      <c r="BJ417" s="69"/>
      <c r="BK417" s="69"/>
      <c r="BL417" s="69"/>
      <c r="BM417" s="69"/>
      <c r="BN417" s="69"/>
      <c r="BO417" s="69"/>
    </row>
    <row r="418" spans="3:67" x14ac:dyDescent="0.25">
      <c r="C418" s="69"/>
      <c r="D418" s="69"/>
      <c r="E418" s="69"/>
      <c r="F418" s="69"/>
      <c r="G418" s="69"/>
      <c r="H418" s="69"/>
      <c r="I418" s="69"/>
      <c r="J418" s="69"/>
      <c r="K418" s="69"/>
      <c r="L418" s="69"/>
      <c r="M418" s="69"/>
      <c r="N418" s="69"/>
      <c r="O418" s="69"/>
      <c r="P418" s="69"/>
      <c r="Q418" s="69"/>
      <c r="R418" s="69"/>
      <c r="S418" s="69"/>
      <c r="T418" s="69"/>
      <c r="U418" s="69"/>
      <c r="V418" s="547"/>
      <c r="W418" s="69"/>
      <c r="X418" s="563"/>
      <c r="Y418" s="563"/>
      <c r="Z418" s="556"/>
      <c r="AA418" s="69"/>
      <c r="AB418" s="69"/>
      <c r="AC418" s="69"/>
      <c r="AD418" s="69"/>
      <c r="AE418" s="69"/>
      <c r="AF418" s="69"/>
      <c r="AS418" s="69"/>
      <c r="AT418" s="69"/>
      <c r="AU418" s="69"/>
      <c r="AV418" s="69"/>
      <c r="AW418" s="69"/>
      <c r="AX418" s="69"/>
      <c r="AY418" s="69"/>
      <c r="AZ418" s="69"/>
      <c r="BA418" s="69"/>
      <c r="BB418" s="69"/>
      <c r="BC418" s="69"/>
      <c r="BD418" s="69"/>
      <c r="BE418" s="69"/>
      <c r="BF418" s="69"/>
      <c r="BG418" s="69"/>
      <c r="BH418" s="69"/>
      <c r="BI418" s="69"/>
      <c r="BJ418" s="69"/>
      <c r="BK418" s="69"/>
      <c r="BL418" s="69"/>
      <c r="BM418" s="69"/>
      <c r="BN418" s="69"/>
      <c r="BO418" s="69"/>
    </row>
    <row r="419" spans="3:67" x14ac:dyDescent="0.25">
      <c r="C419" s="69"/>
      <c r="D419" s="69"/>
      <c r="E419" s="69"/>
      <c r="F419" s="69"/>
      <c r="G419" s="69"/>
      <c r="H419" s="69"/>
      <c r="I419" s="69"/>
      <c r="J419" s="69"/>
      <c r="K419" s="69"/>
      <c r="L419" s="69"/>
      <c r="M419" s="69"/>
      <c r="N419" s="69"/>
      <c r="O419" s="69"/>
      <c r="P419" s="69"/>
      <c r="Q419" s="69"/>
      <c r="R419" s="69"/>
      <c r="S419" s="69"/>
      <c r="T419" s="69"/>
      <c r="U419" s="69"/>
      <c r="V419" s="547"/>
      <c r="W419" s="69"/>
      <c r="X419" s="563"/>
      <c r="Y419" s="563"/>
      <c r="Z419" s="556"/>
      <c r="AA419" s="69"/>
      <c r="AB419" s="69"/>
      <c r="AC419" s="69"/>
      <c r="AD419" s="69"/>
      <c r="AE419" s="69"/>
      <c r="AF419" s="69"/>
      <c r="AS419" s="69"/>
      <c r="AT419" s="69"/>
      <c r="AU419" s="69"/>
      <c r="AV419" s="69"/>
      <c r="AW419" s="69"/>
      <c r="AX419" s="69"/>
      <c r="AY419" s="69"/>
      <c r="AZ419" s="69"/>
      <c r="BA419" s="69"/>
      <c r="BB419" s="69"/>
      <c r="BC419" s="69"/>
      <c r="BD419" s="69"/>
      <c r="BE419" s="69"/>
      <c r="BF419" s="69"/>
      <c r="BG419" s="69"/>
      <c r="BH419" s="69"/>
      <c r="BI419" s="69"/>
      <c r="BJ419" s="69"/>
      <c r="BK419" s="69"/>
      <c r="BL419" s="69"/>
      <c r="BM419" s="69"/>
      <c r="BN419" s="69"/>
      <c r="BO419" s="69"/>
    </row>
    <row r="420" spans="3:67" x14ac:dyDescent="0.25">
      <c r="C420" s="69"/>
      <c r="D420" s="69"/>
      <c r="E420" s="69"/>
      <c r="F420" s="69"/>
      <c r="G420" s="69"/>
      <c r="H420" s="69"/>
      <c r="I420" s="69"/>
      <c r="J420" s="69"/>
      <c r="K420" s="69"/>
      <c r="L420" s="69"/>
      <c r="M420" s="69"/>
      <c r="N420" s="69"/>
      <c r="O420" s="69"/>
      <c r="P420" s="69"/>
      <c r="Q420" s="69"/>
      <c r="R420" s="69"/>
      <c r="S420" s="69"/>
      <c r="T420" s="69"/>
      <c r="U420" s="69"/>
      <c r="V420" s="547"/>
      <c r="W420" s="69"/>
      <c r="X420" s="563"/>
      <c r="Y420" s="563"/>
      <c r="Z420" s="556"/>
      <c r="AA420" s="69"/>
      <c r="AB420" s="69"/>
      <c r="AC420" s="69"/>
      <c r="AD420" s="69"/>
      <c r="AE420" s="69"/>
      <c r="AF420" s="69"/>
      <c r="AS420" s="69"/>
      <c r="AT420" s="69"/>
      <c r="AU420" s="69"/>
      <c r="AV420" s="69"/>
      <c r="AW420" s="69"/>
      <c r="AX420" s="69"/>
      <c r="AY420" s="69"/>
      <c r="AZ420" s="69"/>
      <c r="BA420" s="69"/>
      <c r="BB420" s="69"/>
      <c r="BC420" s="69"/>
      <c r="BD420" s="69"/>
      <c r="BE420" s="69"/>
      <c r="BF420" s="69"/>
      <c r="BG420" s="69"/>
      <c r="BH420" s="69"/>
      <c r="BI420" s="69"/>
      <c r="BJ420" s="69"/>
      <c r="BK420" s="69"/>
      <c r="BL420" s="69"/>
      <c r="BM420" s="69"/>
      <c r="BN420" s="69"/>
      <c r="BO420" s="69"/>
    </row>
    <row r="421" spans="3:67" x14ac:dyDescent="0.25">
      <c r="C421" s="69"/>
      <c r="D421" s="69"/>
      <c r="E421" s="69"/>
      <c r="F421" s="69"/>
      <c r="G421" s="69"/>
      <c r="H421" s="69"/>
      <c r="I421" s="69"/>
      <c r="J421" s="69"/>
      <c r="K421" s="69"/>
      <c r="L421" s="69"/>
      <c r="M421" s="69"/>
      <c r="N421" s="69"/>
      <c r="O421" s="69"/>
      <c r="P421" s="69"/>
      <c r="Q421" s="69"/>
      <c r="R421" s="69"/>
      <c r="S421" s="69"/>
      <c r="T421" s="69"/>
      <c r="U421" s="69"/>
      <c r="V421" s="547"/>
      <c r="W421" s="69"/>
      <c r="X421" s="563"/>
      <c r="Y421" s="563"/>
      <c r="Z421" s="556"/>
      <c r="AA421" s="69"/>
      <c r="AB421" s="69"/>
      <c r="AC421" s="69"/>
      <c r="AD421" s="69"/>
      <c r="AE421" s="69"/>
      <c r="AF421" s="69"/>
      <c r="AS421" s="69"/>
      <c r="AT421" s="69"/>
      <c r="AU421" s="69"/>
      <c r="AV421" s="69"/>
      <c r="AW421" s="69"/>
      <c r="AX421" s="69"/>
      <c r="AY421" s="69"/>
      <c r="AZ421" s="69"/>
      <c r="BA421" s="69"/>
      <c r="BB421" s="69"/>
      <c r="BC421" s="69"/>
      <c r="BD421" s="69"/>
      <c r="BE421" s="69"/>
      <c r="BF421" s="69"/>
      <c r="BG421" s="69"/>
      <c r="BH421" s="69"/>
      <c r="BI421" s="69"/>
      <c r="BJ421" s="69"/>
      <c r="BK421" s="69"/>
      <c r="BL421" s="69"/>
      <c r="BM421" s="69"/>
      <c r="BN421" s="69"/>
      <c r="BO421" s="69"/>
    </row>
    <row r="422" spans="3:67" x14ac:dyDescent="0.25">
      <c r="C422" s="69"/>
      <c r="D422" s="69"/>
      <c r="E422" s="69"/>
      <c r="F422" s="69"/>
      <c r="G422" s="69"/>
      <c r="H422" s="69"/>
      <c r="I422" s="69"/>
      <c r="J422" s="69"/>
      <c r="K422" s="69"/>
      <c r="L422" s="69"/>
      <c r="M422" s="69"/>
      <c r="N422" s="69"/>
      <c r="O422" s="69"/>
      <c r="P422" s="69"/>
      <c r="Q422" s="69"/>
      <c r="R422" s="69"/>
      <c r="S422" s="69"/>
      <c r="T422" s="69"/>
      <c r="U422" s="69"/>
      <c r="V422" s="547"/>
      <c r="W422" s="69"/>
      <c r="X422" s="563"/>
      <c r="Y422" s="563"/>
      <c r="Z422" s="556"/>
      <c r="AA422" s="69"/>
      <c r="AB422" s="69"/>
      <c r="AC422" s="69"/>
      <c r="AD422" s="69"/>
      <c r="AE422" s="69"/>
      <c r="AF422" s="69"/>
      <c r="AS422" s="69"/>
      <c r="AT422" s="69"/>
      <c r="AU422" s="69"/>
      <c r="AV422" s="69"/>
      <c r="AW422" s="69"/>
      <c r="AX422" s="69"/>
      <c r="AY422" s="69"/>
      <c r="AZ422" s="69"/>
      <c r="BA422" s="69"/>
      <c r="BB422" s="69"/>
      <c r="BC422" s="69"/>
      <c r="BD422" s="69"/>
      <c r="BE422" s="69"/>
      <c r="BF422" s="69"/>
      <c r="BG422" s="69"/>
      <c r="BH422" s="69"/>
      <c r="BI422" s="69"/>
      <c r="BJ422" s="69"/>
      <c r="BK422" s="69"/>
      <c r="BL422" s="69"/>
      <c r="BM422" s="69"/>
      <c r="BN422" s="69"/>
      <c r="BO422" s="69"/>
    </row>
    <row r="423" spans="3:67" x14ac:dyDescent="0.25">
      <c r="C423" s="69"/>
      <c r="D423" s="69"/>
      <c r="E423" s="69"/>
      <c r="F423" s="69"/>
      <c r="G423" s="69"/>
      <c r="H423" s="69"/>
      <c r="I423" s="69"/>
      <c r="J423" s="69"/>
      <c r="K423" s="69"/>
      <c r="L423" s="69"/>
      <c r="M423" s="69"/>
      <c r="N423" s="69"/>
      <c r="O423" s="69"/>
      <c r="P423" s="69"/>
      <c r="Q423" s="69"/>
      <c r="R423" s="69"/>
      <c r="S423" s="69"/>
      <c r="T423" s="69"/>
      <c r="U423" s="69"/>
      <c r="V423" s="547"/>
      <c r="W423" s="69"/>
      <c r="X423" s="563"/>
      <c r="Y423" s="563"/>
      <c r="Z423" s="556"/>
      <c r="AA423" s="69"/>
      <c r="AB423" s="69"/>
      <c r="AC423" s="69"/>
      <c r="AD423" s="69"/>
      <c r="AE423" s="69"/>
      <c r="AF423" s="69"/>
      <c r="AS423" s="69"/>
      <c r="AT423" s="69"/>
      <c r="AU423" s="69"/>
      <c r="AV423" s="69"/>
      <c r="AW423" s="69"/>
      <c r="AX423" s="69"/>
      <c r="AY423" s="69"/>
      <c r="AZ423" s="69"/>
      <c r="BA423" s="69"/>
      <c r="BB423" s="69"/>
      <c r="BC423" s="69"/>
      <c r="BD423" s="69"/>
      <c r="BE423" s="69"/>
      <c r="BF423" s="69"/>
      <c r="BG423" s="69"/>
      <c r="BH423" s="69"/>
      <c r="BI423" s="69"/>
      <c r="BJ423" s="69"/>
      <c r="BK423" s="69"/>
      <c r="BL423" s="69"/>
      <c r="BM423" s="69"/>
      <c r="BN423" s="69"/>
      <c r="BO423" s="69"/>
    </row>
    <row r="424" spans="3:67" x14ac:dyDescent="0.25">
      <c r="C424" s="69"/>
      <c r="D424" s="69"/>
      <c r="E424" s="69"/>
      <c r="F424" s="69"/>
      <c r="G424" s="69"/>
      <c r="H424" s="69"/>
      <c r="I424" s="69"/>
      <c r="J424" s="69"/>
      <c r="K424" s="69"/>
      <c r="L424" s="69"/>
      <c r="M424" s="69"/>
      <c r="N424" s="69"/>
      <c r="O424" s="69"/>
      <c r="P424" s="69"/>
      <c r="Q424" s="69"/>
      <c r="R424" s="69"/>
      <c r="S424" s="69"/>
      <c r="T424" s="69"/>
      <c r="U424" s="69"/>
      <c r="V424" s="547"/>
      <c r="W424" s="69"/>
      <c r="X424" s="563"/>
      <c r="Y424" s="563"/>
      <c r="Z424" s="556"/>
      <c r="AA424" s="69"/>
      <c r="AB424" s="69"/>
      <c r="AC424" s="69"/>
      <c r="AD424" s="69"/>
      <c r="AE424" s="69"/>
      <c r="AF424" s="69"/>
      <c r="AS424" s="69"/>
      <c r="AT424" s="69"/>
      <c r="AU424" s="69"/>
      <c r="AV424" s="69"/>
      <c r="AW424" s="69"/>
      <c r="AX424" s="69"/>
      <c r="AY424" s="69"/>
      <c r="AZ424" s="69"/>
      <c r="BA424" s="69"/>
      <c r="BB424" s="69"/>
      <c r="BC424" s="69"/>
      <c r="BD424" s="69"/>
      <c r="BE424" s="69"/>
      <c r="BF424" s="69"/>
      <c r="BG424" s="69"/>
      <c r="BH424" s="69"/>
      <c r="BI424" s="69"/>
      <c r="BJ424" s="69"/>
      <c r="BK424" s="69"/>
      <c r="BL424" s="69"/>
      <c r="BM424" s="69"/>
      <c r="BN424" s="69"/>
      <c r="BO424" s="69"/>
    </row>
    <row r="425" spans="3:67" x14ac:dyDescent="0.25">
      <c r="C425" s="69"/>
      <c r="D425" s="69"/>
      <c r="E425" s="69"/>
      <c r="F425" s="69"/>
      <c r="G425" s="69"/>
      <c r="H425" s="69"/>
      <c r="I425" s="69"/>
      <c r="J425" s="69"/>
      <c r="K425" s="69"/>
      <c r="L425" s="69"/>
      <c r="M425" s="69"/>
      <c r="N425" s="69"/>
      <c r="O425" s="69"/>
      <c r="P425" s="69"/>
      <c r="Q425" s="69"/>
      <c r="R425" s="69"/>
      <c r="S425" s="69"/>
      <c r="T425" s="69"/>
      <c r="U425" s="69"/>
      <c r="V425" s="547"/>
      <c r="W425" s="69"/>
      <c r="X425" s="563"/>
      <c r="Y425" s="563"/>
      <c r="Z425" s="556"/>
      <c r="AA425" s="69"/>
      <c r="AB425" s="69"/>
      <c r="AC425" s="69"/>
      <c r="AD425" s="69"/>
      <c r="AE425" s="69"/>
      <c r="AF425" s="69"/>
      <c r="AS425" s="69"/>
      <c r="AT425" s="69"/>
      <c r="AU425" s="69"/>
      <c r="AV425" s="69"/>
      <c r="AW425" s="69"/>
      <c r="AX425" s="69"/>
      <c r="AY425" s="69"/>
      <c r="AZ425" s="69"/>
      <c r="BA425" s="69"/>
      <c r="BB425" s="69"/>
      <c r="BC425" s="69"/>
      <c r="BD425" s="69"/>
      <c r="BE425" s="69"/>
      <c r="BF425" s="69"/>
      <c r="BG425" s="69"/>
      <c r="BH425" s="69"/>
      <c r="BI425" s="69"/>
      <c r="BJ425" s="69"/>
      <c r="BK425" s="69"/>
      <c r="BL425" s="69"/>
      <c r="BM425" s="69"/>
      <c r="BN425" s="69"/>
      <c r="BO425" s="69"/>
    </row>
    <row r="426" spans="3:67" x14ac:dyDescent="0.25">
      <c r="C426" s="69"/>
      <c r="D426" s="69"/>
      <c r="E426" s="69"/>
      <c r="F426" s="69"/>
      <c r="G426" s="69"/>
      <c r="H426" s="69"/>
      <c r="I426" s="69"/>
      <c r="J426" s="69"/>
      <c r="K426" s="69"/>
      <c r="L426" s="69"/>
      <c r="M426" s="69"/>
      <c r="N426" s="69"/>
      <c r="O426" s="69"/>
      <c r="P426" s="69"/>
      <c r="Q426" s="69"/>
      <c r="R426" s="69"/>
      <c r="S426" s="69"/>
      <c r="T426" s="69"/>
      <c r="U426" s="69"/>
      <c r="V426" s="547"/>
      <c r="W426" s="69"/>
      <c r="X426" s="563"/>
      <c r="Y426" s="563"/>
      <c r="Z426" s="556"/>
      <c r="AA426" s="69"/>
      <c r="AB426" s="69"/>
      <c r="AC426" s="69"/>
      <c r="AD426" s="69"/>
      <c r="AE426" s="69"/>
      <c r="AF426" s="69"/>
      <c r="AS426" s="69"/>
      <c r="AT426" s="69"/>
      <c r="AU426" s="69"/>
      <c r="AV426" s="69"/>
      <c r="AW426" s="69"/>
      <c r="AX426" s="69"/>
      <c r="AY426" s="69"/>
      <c r="AZ426" s="69"/>
      <c r="BA426" s="69"/>
      <c r="BB426" s="69"/>
      <c r="BC426" s="69"/>
      <c r="BD426" s="69"/>
      <c r="BE426" s="69"/>
      <c r="BF426" s="69"/>
      <c r="BG426" s="69"/>
      <c r="BH426" s="69"/>
      <c r="BI426" s="69"/>
      <c r="BJ426" s="69"/>
      <c r="BK426" s="69"/>
      <c r="BL426" s="69"/>
      <c r="BM426" s="69"/>
      <c r="BN426" s="69"/>
      <c r="BO426" s="69"/>
    </row>
    <row r="427" spans="3:67" x14ac:dyDescent="0.25">
      <c r="C427" s="69"/>
      <c r="D427" s="69"/>
      <c r="E427" s="69"/>
      <c r="F427" s="69"/>
      <c r="G427" s="69"/>
      <c r="H427" s="69"/>
      <c r="I427" s="69"/>
      <c r="J427" s="69"/>
      <c r="K427" s="69"/>
      <c r="L427" s="69"/>
      <c r="M427" s="69"/>
      <c r="N427" s="69"/>
      <c r="O427" s="69"/>
      <c r="P427" s="69"/>
      <c r="Q427" s="69"/>
      <c r="R427" s="69"/>
      <c r="S427" s="69"/>
      <c r="T427" s="69"/>
      <c r="U427" s="69"/>
      <c r="V427" s="547"/>
      <c r="W427" s="69"/>
      <c r="X427" s="563"/>
      <c r="Y427" s="563"/>
      <c r="Z427" s="556"/>
      <c r="AA427" s="69"/>
      <c r="AB427" s="69"/>
      <c r="AC427" s="69"/>
      <c r="AD427" s="69"/>
      <c r="AE427" s="69"/>
      <c r="AF427" s="69"/>
      <c r="AS427" s="69"/>
      <c r="AT427" s="69"/>
      <c r="AU427" s="69"/>
      <c r="AV427" s="69"/>
      <c r="AW427" s="69"/>
      <c r="AX427" s="69"/>
      <c r="AY427" s="69"/>
      <c r="AZ427" s="69"/>
      <c r="BA427" s="69"/>
      <c r="BB427" s="69"/>
      <c r="BC427" s="69"/>
      <c r="BD427" s="69"/>
      <c r="BE427" s="69"/>
      <c r="BF427" s="69"/>
      <c r="BG427" s="69"/>
      <c r="BH427" s="69"/>
      <c r="BI427" s="69"/>
      <c r="BJ427" s="69"/>
      <c r="BK427" s="69"/>
      <c r="BL427" s="69"/>
      <c r="BM427" s="69"/>
      <c r="BN427" s="69"/>
      <c r="BO427" s="69"/>
    </row>
    <row r="428" spans="3:67" x14ac:dyDescent="0.25">
      <c r="C428" s="69"/>
      <c r="D428" s="69"/>
      <c r="E428" s="69"/>
      <c r="F428" s="69"/>
      <c r="G428" s="69"/>
      <c r="H428" s="69"/>
      <c r="I428" s="69"/>
      <c r="J428" s="69"/>
      <c r="K428" s="69"/>
      <c r="L428" s="69"/>
      <c r="M428" s="69"/>
      <c r="N428" s="69"/>
      <c r="O428" s="69"/>
      <c r="P428" s="69"/>
      <c r="Q428" s="69"/>
      <c r="R428" s="69"/>
      <c r="S428" s="69"/>
      <c r="T428" s="69"/>
      <c r="U428" s="69"/>
      <c r="V428" s="547"/>
      <c r="W428" s="69"/>
      <c r="X428" s="563"/>
      <c r="Y428" s="563"/>
      <c r="Z428" s="556"/>
      <c r="AA428" s="69"/>
      <c r="AB428" s="69"/>
      <c r="AC428" s="69"/>
      <c r="AD428" s="69"/>
      <c r="AE428" s="69"/>
      <c r="AF428" s="69"/>
      <c r="AS428" s="69"/>
      <c r="AT428" s="69"/>
      <c r="AU428" s="69"/>
      <c r="AV428" s="69"/>
      <c r="AW428" s="69"/>
      <c r="AX428" s="69"/>
      <c r="AY428" s="69"/>
      <c r="AZ428" s="69"/>
      <c r="BA428" s="69"/>
      <c r="BB428" s="69"/>
      <c r="BC428" s="69"/>
      <c r="BD428" s="69"/>
      <c r="BE428" s="69"/>
      <c r="BF428" s="69"/>
      <c r="BG428" s="69"/>
      <c r="BH428" s="69"/>
      <c r="BI428" s="69"/>
      <c r="BJ428" s="69"/>
      <c r="BK428" s="69"/>
      <c r="BL428" s="69"/>
      <c r="BM428" s="69"/>
      <c r="BN428" s="69"/>
      <c r="BO428" s="69"/>
    </row>
    <row r="429" spans="3:67" x14ac:dyDescent="0.25">
      <c r="C429" s="69"/>
      <c r="D429" s="69"/>
      <c r="E429" s="69"/>
      <c r="F429" s="69"/>
      <c r="G429" s="69"/>
      <c r="H429" s="69"/>
      <c r="I429" s="69"/>
      <c r="J429" s="69"/>
      <c r="K429" s="69"/>
      <c r="L429" s="69"/>
      <c r="M429" s="69"/>
      <c r="N429" s="69"/>
      <c r="O429" s="69"/>
      <c r="P429" s="69"/>
      <c r="Q429" s="69"/>
      <c r="R429" s="69"/>
      <c r="S429" s="69"/>
      <c r="T429" s="69"/>
      <c r="U429" s="69"/>
      <c r="V429" s="547"/>
      <c r="W429" s="69"/>
      <c r="X429" s="563"/>
      <c r="Y429" s="563"/>
      <c r="Z429" s="556"/>
      <c r="AA429" s="69"/>
      <c r="AB429" s="69"/>
      <c r="AC429" s="69"/>
      <c r="AD429" s="69"/>
      <c r="AE429" s="69"/>
      <c r="AF429" s="69"/>
      <c r="AS429" s="69"/>
      <c r="AT429" s="69"/>
      <c r="AU429" s="69"/>
      <c r="AV429" s="69"/>
      <c r="AW429" s="69"/>
      <c r="AX429" s="69"/>
      <c r="AY429" s="69"/>
      <c r="AZ429" s="69"/>
      <c r="BA429" s="69"/>
      <c r="BB429" s="69"/>
      <c r="BC429" s="69"/>
      <c r="BD429" s="69"/>
      <c r="BE429" s="69"/>
      <c r="BF429" s="69"/>
      <c r="BG429" s="69"/>
      <c r="BH429" s="69"/>
      <c r="BI429" s="69"/>
      <c r="BJ429" s="69"/>
      <c r="BK429" s="69"/>
      <c r="BL429" s="69"/>
      <c r="BM429" s="69"/>
      <c r="BN429" s="69"/>
      <c r="BO429" s="69"/>
    </row>
    <row r="430" spans="3:67" x14ac:dyDescent="0.25">
      <c r="C430" s="69"/>
      <c r="D430" s="69"/>
      <c r="E430" s="69"/>
      <c r="F430" s="69"/>
      <c r="G430" s="69"/>
      <c r="H430" s="69"/>
      <c r="I430" s="69"/>
      <c r="J430" s="69"/>
      <c r="K430" s="69"/>
      <c r="L430" s="69"/>
      <c r="M430" s="69"/>
      <c r="N430" s="69"/>
      <c r="O430" s="69"/>
      <c r="P430" s="69"/>
      <c r="Q430" s="69"/>
      <c r="R430" s="69"/>
      <c r="S430" s="69"/>
      <c r="T430" s="69"/>
      <c r="U430" s="69"/>
      <c r="V430" s="547"/>
      <c r="W430" s="69"/>
      <c r="X430" s="563"/>
      <c r="Y430" s="563"/>
      <c r="Z430" s="556"/>
      <c r="AA430" s="69"/>
      <c r="AB430" s="69"/>
      <c r="AC430" s="69"/>
      <c r="AD430" s="69"/>
      <c r="AE430" s="69"/>
      <c r="AF430" s="69"/>
      <c r="AS430" s="69"/>
      <c r="AT430" s="69"/>
      <c r="AU430" s="69"/>
      <c r="AV430" s="69"/>
      <c r="AW430" s="69"/>
      <c r="AX430" s="69"/>
      <c r="AY430" s="69"/>
      <c r="AZ430" s="69"/>
      <c r="BA430" s="69"/>
      <c r="BB430" s="69"/>
      <c r="BC430" s="69"/>
      <c r="BD430" s="69"/>
      <c r="BE430" s="69"/>
      <c r="BF430" s="69"/>
      <c r="BG430" s="69"/>
      <c r="BH430" s="69"/>
      <c r="BI430" s="69"/>
      <c r="BJ430" s="69"/>
      <c r="BK430" s="69"/>
      <c r="BL430" s="69"/>
      <c r="BM430" s="69"/>
      <c r="BN430" s="69"/>
      <c r="BO430" s="69"/>
    </row>
    <row r="431" spans="3:67" x14ac:dyDescent="0.25">
      <c r="C431" s="69"/>
      <c r="D431" s="69"/>
      <c r="E431" s="69"/>
      <c r="F431" s="69"/>
      <c r="G431" s="69"/>
      <c r="H431" s="69"/>
      <c r="I431" s="69"/>
      <c r="J431" s="69"/>
      <c r="K431" s="69"/>
      <c r="L431" s="69"/>
      <c r="M431" s="69"/>
      <c r="N431" s="69"/>
      <c r="O431" s="69"/>
      <c r="P431" s="69"/>
      <c r="Q431" s="69"/>
      <c r="R431" s="69"/>
      <c r="S431" s="69"/>
      <c r="T431" s="69"/>
      <c r="U431" s="69"/>
      <c r="V431" s="547"/>
      <c r="W431" s="69"/>
      <c r="X431" s="563"/>
      <c r="Y431" s="563"/>
      <c r="Z431" s="556"/>
      <c r="AA431" s="69"/>
      <c r="AB431" s="69"/>
      <c r="AC431" s="69"/>
      <c r="AD431" s="69"/>
      <c r="AE431" s="69"/>
      <c r="AF431" s="69"/>
      <c r="AS431" s="69"/>
      <c r="AT431" s="69"/>
      <c r="AU431" s="69"/>
      <c r="AV431" s="69"/>
      <c r="AW431" s="69"/>
      <c r="AX431" s="69"/>
      <c r="AY431" s="69"/>
      <c r="AZ431" s="69"/>
      <c r="BA431" s="69"/>
      <c r="BB431" s="69"/>
      <c r="BC431" s="69"/>
      <c r="BD431" s="69"/>
      <c r="BE431" s="69"/>
      <c r="BF431" s="69"/>
      <c r="BG431" s="69"/>
      <c r="BH431" s="69"/>
      <c r="BI431" s="69"/>
      <c r="BJ431" s="69"/>
      <c r="BK431" s="69"/>
      <c r="BL431" s="69"/>
      <c r="BM431" s="69"/>
      <c r="BN431" s="69"/>
      <c r="BO431" s="69"/>
    </row>
    <row r="432" spans="3:67" x14ac:dyDescent="0.25">
      <c r="C432" s="69"/>
      <c r="D432" s="69"/>
      <c r="E432" s="69"/>
      <c r="F432" s="69"/>
      <c r="G432" s="69"/>
      <c r="H432" s="69"/>
      <c r="I432" s="69"/>
      <c r="J432" s="69"/>
      <c r="K432" s="69"/>
      <c r="L432" s="69"/>
      <c r="M432" s="69"/>
      <c r="N432" s="69"/>
      <c r="O432" s="69"/>
      <c r="P432" s="69"/>
      <c r="Q432" s="69"/>
      <c r="R432" s="69"/>
      <c r="S432" s="69"/>
      <c r="T432" s="69"/>
      <c r="U432" s="69"/>
      <c r="V432" s="547"/>
      <c r="W432" s="69"/>
      <c r="X432" s="563"/>
      <c r="Y432" s="563"/>
      <c r="Z432" s="556"/>
      <c r="AA432" s="69"/>
      <c r="AB432" s="69"/>
      <c r="AC432" s="69"/>
      <c r="AD432" s="69"/>
      <c r="AE432" s="69"/>
      <c r="AF432" s="69"/>
      <c r="AS432" s="69"/>
      <c r="AT432" s="69"/>
      <c r="AU432" s="69"/>
      <c r="AV432" s="69"/>
      <c r="AW432" s="69"/>
      <c r="AX432" s="69"/>
      <c r="AY432" s="69"/>
      <c r="AZ432" s="69"/>
      <c r="BA432" s="69"/>
      <c r="BB432" s="69"/>
      <c r="BC432" s="69"/>
      <c r="BD432" s="69"/>
      <c r="BE432" s="69"/>
      <c r="BF432" s="69"/>
      <c r="BG432" s="69"/>
      <c r="BH432" s="69"/>
      <c r="BI432" s="69"/>
      <c r="BJ432" s="69"/>
      <c r="BK432" s="69"/>
      <c r="BL432" s="69"/>
      <c r="BM432" s="69"/>
      <c r="BN432" s="69"/>
      <c r="BO432" s="69"/>
    </row>
    <row r="433" spans="3:67" x14ac:dyDescent="0.25">
      <c r="C433" s="69"/>
      <c r="D433" s="69"/>
      <c r="E433" s="69"/>
      <c r="F433" s="69"/>
      <c r="G433" s="69"/>
      <c r="H433" s="69"/>
      <c r="I433" s="69"/>
      <c r="J433" s="69"/>
      <c r="K433" s="69"/>
      <c r="L433" s="69"/>
      <c r="M433" s="69"/>
      <c r="N433" s="69"/>
      <c r="O433" s="69"/>
      <c r="P433" s="69"/>
      <c r="Q433" s="69"/>
      <c r="R433" s="69"/>
      <c r="S433" s="69"/>
      <c r="T433" s="69"/>
      <c r="U433" s="69"/>
      <c r="V433" s="547"/>
      <c r="W433" s="69"/>
      <c r="X433" s="563"/>
      <c r="Y433" s="563"/>
      <c r="Z433" s="556"/>
      <c r="AA433" s="69"/>
      <c r="AB433" s="69"/>
      <c r="AC433" s="69"/>
      <c r="AD433" s="69"/>
      <c r="AE433" s="69"/>
      <c r="AF433" s="69"/>
      <c r="AS433" s="69"/>
      <c r="AT433" s="69"/>
      <c r="AU433" s="69"/>
      <c r="AV433" s="69"/>
      <c r="AW433" s="69"/>
      <c r="AX433" s="69"/>
      <c r="AY433" s="69"/>
      <c r="AZ433" s="69"/>
      <c r="BA433" s="69"/>
      <c r="BB433" s="69"/>
      <c r="BC433" s="69"/>
      <c r="BD433" s="69"/>
      <c r="BE433" s="69"/>
      <c r="BF433" s="69"/>
      <c r="BG433" s="69"/>
      <c r="BH433" s="69"/>
      <c r="BI433" s="69"/>
      <c r="BJ433" s="69"/>
      <c r="BK433" s="69"/>
      <c r="BL433" s="69"/>
      <c r="BM433" s="69"/>
      <c r="BN433" s="69"/>
      <c r="BO433" s="69"/>
    </row>
    <row r="434" spans="3:67" x14ac:dyDescent="0.25">
      <c r="C434" s="69"/>
      <c r="D434" s="69"/>
      <c r="E434" s="69"/>
      <c r="F434" s="69"/>
      <c r="G434" s="69"/>
      <c r="H434" s="69"/>
      <c r="I434" s="69"/>
      <c r="J434" s="69"/>
      <c r="K434" s="69"/>
      <c r="L434" s="69"/>
      <c r="M434" s="69"/>
      <c r="N434" s="69"/>
      <c r="O434" s="69"/>
      <c r="P434" s="69"/>
      <c r="Q434" s="69"/>
      <c r="R434" s="69"/>
      <c r="S434" s="69"/>
      <c r="T434" s="69"/>
      <c r="U434" s="69"/>
      <c r="V434" s="547"/>
      <c r="W434" s="69"/>
      <c r="X434" s="563"/>
      <c r="Y434" s="563"/>
      <c r="Z434" s="556"/>
      <c r="AA434" s="69"/>
      <c r="AB434" s="69"/>
      <c r="AC434" s="69"/>
      <c r="AD434" s="69"/>
      <c r="AE434" s="69"/>
      <c r="AF434" s="69"/>
      <c r="AS434" s="69"/>
      <c r="AT434" s="69"/>
      <c r="AU434" s="69"/>
      <c r="AV434" s="69"/>
      <c r="AW434" s="69"/>
      <c r="AX434" s="69"/>
      <c r="AY434" s="69"/>
      <c r="AZ434" s="69"/>
      <c r="BA434" s="69"/>
      <c r="BB434" s="69"/>
      <c r="BC434" s="69"/>
      <c r="BD434" s="69"/>
      <c r="BE434" s="69"/>
      <c r="BF434" s="69"/>
      <c r="BG434" s="69"/>
      <c r="BH434" s="69"/>
      <c r="BI434" s="69"/>
      <c r="BJ434" s="69"/>
      <c r="BK434" s="69"/>
      <c r="BL434" s="69"/>
      <c r="BM434" s="69"/>
      <c r="BN434" s="69"/>
      <c r="BO434" s="69"/>
    </row>
    <row r="435" spans="3:67" x14ac:dyDescent="0.25">
      <c r="C435" s="69"/>
      <c r="D435" s="69"/>
      <c r="E435" s="69"/>
      <c r="F435" s="69"/>
      <c r="G435" s="69"/>
      <c r="H435" s="69"/>
      <c r="I435" s="69"/>
      <c r="J435" s="69"/>
      <c r="K435" s="69"/>
      <c r="L435" s="69"/>
      <c r="M435" s="69"/>
      <c r="N435" s="69"/>
      <c r="O435" s="69"/>
      <c r="P435" s="69"/>
      <c r="Q435" s="69"/>
      <c r="R435" s="69"/>
      <c r="S435" s="69"/>
      <c r="T435" s="69"/>
      <c r="U435" s="69"/>
      <c r="V435" s="547"/>
      <c r="W435" s="69"/>
      <c r="X435" s="563"/>
      <c r="Y435" s="563"/>
      <c r="Z435" s="556"/>
      <c r="AA435" s="69"/>
      <c r="AB435" s="69"/>
      <c r="AC435" s="69"/>
      <c r="AD435" s="69"/>
      <c r="AE435" s="69"/>
      <c r="AF435" s="69"/>
      <c r="AS435" s="69"/>
      <c r="AT435" s="69"/>
      <c r="AU435" s="69"/>
      <c r="AV435" s="69"/>
      <c r="AW435" s="69"/>
      <c r="AX435" s="69"/>
      <c r="AY435" s="69"/>
      <c r="AZ435" s="69"/>
      <c r="BA435" s="69"/>
      <c r="BB435" s="69"/>
      <c r="BC435" s="69"/>
      <c r="BD435" s="69"/>
      <c r="BE435" s="69"/>
      <c r="BF435" s="69"/>
      <c r="BG435" s="69"/>
      <c r="BH435" s="69"/>
      <c r="BI435" s="69"/>
      <c r="BJ435" s="69"/>
      <c r="BK435" s="69"/>
      <c r="BL435" s="69"/>
      <c r="BM435" s="69"/>
      <c r="BN435" s="69"/>
      <c r="BO435" s="69"/>
    </row>
    <row r="436" spans="3:67" x14ac:dyDescent="0.25">
      <c r="C436" s="69"/>
      <c r="D436" s="69"/>
      <c r="E436" s="69"/>
      <c r="F436" s="69"/>
      <c r="G436" s="69"/>
      <c r="H436" s="69"/>
      <c r="I436" s="69"/>
      <c r="J436" s="69"/>
      <c r="K436" s="69"/>
      <c r="L436" s="69"/>
      <c r="M436" s="69"/>
      <c r="N436" s="69"/>
      <c r="O436" s="69"/>
      <c r="P436" s="69"/>
      <c r="Q436" s="69"/>
      <c r="R436" s="69"/>
      <c r="S436" s="69"/>
      <c r="T436" s="69"/>
      <c r="U436" s="69"/>
      <c r="V436" s="547"/>
      <c r="W436" s="69"/>
      <c r="X436" s="563"/>
      <c r="Y436" s="563"/>
      <c r="Z436" s="556"/>
      <c r="AA436" s="69"/>
      <c r="AB436" s="69"/>
      <c r="AC436" s="69"/>
      <c r="AD436" s="69"/>
      <c r="AE436" s="69"/>
      <c r="AF436" s="69"/>
      <c r="AS436" s="69"/>
      <c r="AT436" s="69"/>
      <c r="AU436" s="69"/>
      <c r="AV436" s="69"/>
      <c r="AW436" s="69"/>
      <c r="AX436" s="69"/>
      <c r="AY436" s="69"/>
      <c r="AZ436" s="69"/>
      <c r="BA436" s="69"/>
      <c r="BB436" s="69"/>
      <c r="BC436" s="69"/>
      <c r="BD436" s="69"/>
      <c r="BE436" s="69"/>
      <c r="BF436" s="69"/>
      <c r="BG436" s="69"/>
      <c r="BH436" s="69"/>
      <c r="BI436" s="69"/>
      <c r="BJ436" s="69"/>
      <c r="BK436" s="69"/>
      <c r="BL436" s="69"/>
      <c r="BM436" s="69"/>
      <c r="BN436" s="69"/>
      <c r="BO436" s="69"/>
    </row>
    <row r="437" spans="3:67" x14ac:dyDescent="0.25">
      <c r="C437" s="69"/>
      <c r="D437" s="69"/>
      <c r="E437" s="69"/>
      <c r="F437" s="69"/>
      <c r="G437" s="69"/>
      <c r="H437" s="69"/>
      <c r="I437" s="69"/>
      <c r="J437" s="69"/>
      <c r="K437" s="69"/>
      <c r="L437" s="69"/>
      <c r="M437" s="69"/>
      <c r="N437" s="69"/>
      <c r="O437" s="69"/>
      <c r="P437" s="69"/>
      <c r="Q437" s="69"/>
      <c r="R437" s="69"/>
      <c r="S437" s="69"/>
      <c r="T437" s="69"/>
      <c r="U437" s="69"/>
      <c r="V437" s="547"/>
      <c r="W437" s="69"/>
      <c r="X437" s="563"/>
      <c r="Y437" s="563"/>
      <c r="Z437" s="556"/>
      <c r="AA437" s="69"/>
      <c r="AB437" s="69"/>
      <c r="AC437" s="69"/>
      <c r="AD437" s="69"/>
      <c r="AE437" s="69"/>
      <c r="AF437" s="69"/>
      <c r="AS437" s="69"/>
      <c r="AT437" s="69"/>
      <c r="AU437" s="69"/>
      <c r="AV437" s="69"/>
      <c r="AW437" s="69"/>
      <c r="AX437" s="69"/>
      <c r="AY437" s="69"/>
      <c r="AZ437" s="69"/>
      <c r="BA437" s="69"/>
      <c r="BB437" s="69"/>
      <c r="BC437" s="69"/>
      <c r="BD437" s="69"/>
      <c r="BE437" s="69"/>
      <c r="BF437" s="69"/>
      <c r="BG437" s="69"/>
      <c r="BH437" s="69"/>
      <c r="BI437" s="69"/>
      <c r="BJ437" s="69"/>
      <c r="BK437" s="69"/>
      <c r="BL437" s="69"/>
      <c r="BM437" s="69"/>
      <c r="BN437" s="69"/>
      <c r="BO437" s="69"/>
    </row>
    <row r="438" spans="3:67" x14ac:dyDescent="0.25">
      <c r="C438" s="69"/>
      <c r="D438" s="69"/>
      <c r="E438" s="69"/>
      <c r="F438" s="69"/>
      <c r="G438" s="69"/>
      <c r="H438" s="69"/>
      <c r="I438" s="69"/>
      <c r="J438" s="69"/>
      <c r="K438" s="69"/>
      <c r="L438" s="69"/>
      <c r="M438" s="69"/>
      <c r="N438" s="69"/>
      <c r="O438" s="69"/>
      <c r="P438" s="69"/>
      <c r="Q438" s="69"/>
      <c r="R438" s="69"/>
      <c r="S438" s="69"/>
      <c r="T438" s="69"/>
      <c r="U438" s="69"/>
      <c r="V438" s="547"/>
      <c r="W438" s="69"/>
      <c r="X438" s="563"/>
      <c r="Y438" s="563"/>
      <c r="Z438" s="556"/>
      <c r="AA438" s="69"/>
      <c r="AB438" s="69"/>
      <c r="AC438" s="69"/>
      <c r="AD438" s="69"/>
      <c r="AE438" s="69"/>
      <c r="AF438" s="69"/>
      <c r="AS438" s="69"/>
      <c r="AT438" s="69"/>
      <c r="AU438" s="69"/>
      <c r="AV438" s="69"/>
      <c r="AW438" s="69"/>
      <c r="AX438" s="69"/>
      <c r="AY438" s="69"/>
      <c r="AZ438" s="69"/>
      <c r="BA438" s="69"/>
      <c r="BB438" s="69"/>
      <c r="BC438" s="69"/>
      <c r="BD438" s="69"/>
      <c r="BE438" s="69"/>
      <c r="BF438" s="69"/>
      <c r="BG438" s="69"/>
      <c r="BH438" s="69"/>
      <c r="BI438" s="69"/>
      <c r="BJ438" s="69"/>
      <c r="BK438" s="69"/>
      <c r="BL438" s="69"/>
      <c r="BM438" s="69"/>
      <c r="BN438" s="69"/>
      <c r="BO438" s="69"/>
    </row>
    <row r="439" spans="3:67" x14ac:dyDescent="0.25">
      <c r="C439" s="69"/>
      <c r="D439" s="69"/>
      <c r="E439" s="69"/>
      <c r="F439" s="69"/>
      <c r="G439" s="69"/>
      <c r="H439" s="69"/>
      <c r="I439" s="69"/>
      <c r="J439" s="69"/>
      <c r="K439" s="69"/>
      <c r="L439" s="69"/>
      <c r="M439" s="69"/>
      <c r="N439" s="69"/>
      <c r="O439" s="69"/>
      <c r="P439" s="69"/>
      <c r="Q439" s="69"/>
      <c r="R439" s="69"/>
      <c r="S439" s="69"/>
      <c r="T439" s="69"/>
      <c r="U439" s="69"/>
      <c r="V439" s="547"/>
      <c r="W439" s="69"/>
      <c r="X439" s="563"/>
      <c r="Y439" s="563"/>
      <c r="Z439" s="556"/>
      <c r="AA439" s="69"/>
      <c r="AB439" s="69"/>
      <c r="AC439" s="69"/>
      <c r="AD439" s="69"/>
      <c r="AE439" s="69"/>
      <c r="AF439" s="69"/>
      <c r="AS439" s="69"/>
      <c r="AT439" s="69"/>
      <c r="AU439" s="69"/>
      <c r="AV439" s="69"/>
      <c r="AW439" s="69"/>
      <c r="AX439" s="69"/>
      <c r="AY439" s="69"/>
      <c r="AZ439" s="69"/>
      <c r="BA439" s="69"/>
      <c r="BB439" s="69"/>
      <c r="BC439" s="69"/>
      <c r="BD439" s="69"/>
      <c r="BE439" s="69"/>
      <c r="BF439" s="69"/>
      <c r="BG439" s="69"/>
      <c r="BH439" s="69"/>
      <c r="BI439" s="69"/>
      <c r="BJ439" s="69"/>
      <c r="BK439" s="69"/>
      <c r="BL439" s="69"/>
      <c r="BM439" s="69"/>
      <c r="BN439" s="69"/>
      <c r="BO439" s="69"/>
    </row>
    <row r="440" spans="3:67" x14ac:dyDescent="0.25">
      <c r="C440" s="69"/>
      <c r="D440" s="69"/>
      <c r="E440" s="69"/>
      <c r="F440" s="69"/>
      <c r="G440" s="69"/>
      <c r="H440" s="69"/>
      <c r="I440" s="69"/>
      <c r="J440" s="69"/>
      <c r="K440" s="69"/>
      <c r="L440" s="69"/>
      <c r="M440" s="69"/>
      <c r="N440" s="69"/>
      <c r="O440" s="69"/>
      <c r="P440" s="69"/>
      <c r="Q440" s="69"/>
      <c r="R440" s="69"/>
      <c r="S440" s="69"/>
      <c r="T440" s="69"/>
      <c r="U440" s="69"/>
      <c r="V440" s="547"/>
      <c r="W440" s="69"/>
      <c r="X440" s="563"/>
      <c r="Y440" s="563"/>
      <c r="Z440" s="556"/>
      <c r="AA440" s="69"/>
      <c r="AB440" s="69"/>
      <c r="AC440" s="69"/>
      <c r="AD440" s="69"/>
      <c r="AE440" s="69"/>
      <c r="AF440" s="69"/>
      <c r="AS440" s="69"/>
      <c r="AT440" s="69"/>
      <c r="AU440" s="69"/>
      <c r="AV440" s="69"/>
      <c r="AW440" s="69"/>
      <c r="AX440" s="69"/>
      <c r="AY440" s="69"/>
      <c r="AZ440" s="69"/>
      <c r="BA440" s="69"/>
      <c r="BB440" s="69"/>
      <c r="BC440" s="69"/>
      <c r="BD440" s="69"/>
      <c r="BE440" s="69"/>
      <c r="BF440" s="69"/>
      <c r="BG440" s="69"/>
      <c r="BH440" s="69"/>
      <c r="BI440" s="69"/>
      <c r="BJ440" s="69"/>
      <c r="BK440" s="69"/>
      <c r="BL440" s="69"/>
      <c r="BM440" s="69"/>
      <c r="BN440" s="69"/>
      <c r="BO440" s="69"/>
    </row>
    <row r="441" spans="3:67" x14ac:dyDescent="0.25">
      <c r="C441" s="69"/>
      <c r="D441" s="69"/>
      <c r="E441" s="69"/>
      <c r="F441" s="69"/>
      <c r="G441" s="69"/>
      <c r="H441" s="69"/>
      <c r="I441" s="69"/>
      <c r="J441" s="69"/>
      <c r="K441" s="69"/>
      <c r="L441" s="69"/>
      <c r="M441" s="69"/>
      <c r="N441" s="69"/>
      <c r="O441" s="69"/>
      <c r="P441" s="69"/>
      <c r="Q441" s="69"/>
      <c r="R441" s="69"/>
      <c r="S441" s="69"/>
      <c r="T441" s="69"/>
      <c r="U441" s="69"/>
      <c r="V441" s="547"/>
      <c r="W441" s="69"/>
      <c r="X441" s="563"/>
      <c r="Y441" s="563"/>
      <c r="Z441" s="556"/>
      <c r="AA441" s="69"/>
      <c r="AB441" s="69"/>
      <c r="AC441" s="69"/>
      <c r="AD441" s="69"/>
      <c r="AE441" s="69"/>
      <c r="AF441" s="69"/>
      <c r="AS441" s="69"/>
      <c r="AT441" s="69"/>
      <c r="AU441" s="69"/>
      <c r="AV441" s="69"/>
      <c r="AW441" s="69"/>
      <c r="AX441" s="69"/>
      <c r="AY441" s="69"/>
      <c r="AZ441" s="69"/>
      <c r="BA441" s="69"/>
      <c r="BB441" s="69"/>
      <c r="BC441" s="69"/>
      <c r="BD441" s="69"/>
      <c r="BE441" s="69"/>
      <c r="BF441" s="69"/>
      <c r="BG441" s="69"/>
      <c r="BH441" s="69"/>
      <c r="BI441" s="69"/>
      <c r="BJ441" s="69"/>
      <c r="BK441" s="69"/>
      <c r="BL441" s="69"/>
      <c r="BM441" s="69"/>
      <c r="BN441" s="69"/>
      <c r="BO441" s="69"/>
    </row>
    <row r="442" spans="3:67" x14ac:dyDescent="0.25">
      <c r="C442" s="69"/>
      <c r="D442" s="69"/>
      <c r="E442" s="69"/>
      <c r="F442" s="69"/>
      <c r="G442" s="69"/>
      <c r="H442" s="69"/>
      <c r="I442" s="69"/>
      <c r="J442" s="69"/>
      <c r="K442" s="69"/>
      <c r="L442" s="69"/>
      <c r="M442" s="69"/>
      <c r="N442" s="69"/>
      <c r="O442" s="69"/>
      <c r="P442" s="69"/>
      <c r="Q442" s="69"/>
      <c r="R442" s="69"/>
      <c r="S442" s="69"/>
      <c r="T442" s="69"/>
      <c r="U442" s="69"/>
      <c r="V442" s="547"/>
      <c r="W442" s="69"/>
      <c r="X442" s="563"/>
      <c r="Y442" s="563"/>
      <c r="Z442" s="556"/>
      <c r="AA442" s="69"/>
      <c r="AB442" s="69"/>
      <c r="AC442" s="69"/>
      <c r="AD442" s="69"/>
      <c r="AE442" s="69"/>
      <c r="AF442" s="69"/>
      <c r="AS442" s="69"/>
      <c r="AT442" s="69"/>
      <c r="AU442" s="69"/>
      <c r="AV442" s="69"/>
      <c r="AW442" s="69"/>
      <c r="AX442" s="69"/>
      <c r="AY442" s="69"/>
      <c r="AZ442" s="69"/>
      <c r="BA442" s="69"/>
      <c r="BB442" s="69"/>
      <c r="BC442" s="69"/>
      <c r="BD442" s="69"/>
      <c r="BE442" s="69"/>
      <c r="BF442" s="69"/>
      <c r="BG442" s="69"/>
      <c r="BH442" s="69"/>
      <c r="BI442" s="69"/>
      <c r="BJ442" s="69"/>
      <c r="BK442" s="69"/>
      <c r="BL442" s="69"/>
      <c r="BM442" s="69"/>
      <c r="BN442" s="69"/>
      <c r="BO442" s="69"/>
    </row>
    <row r="443" spans="3:67" x14ac:dyDescent="0.25">
      <c r="C443" s="69"/>
      <c r="D443" s="69"/>
      <c r="E443" s="69"/>
      <c r="F443" s="69"/>
      <c r="G443" s="69"/>
      <c r="H443" s="69"/>
      <c r="I443" s="69"/>
      <c r="J443" s="69"/>
      <c r="K443" s="69"/>
      <c r="L443" s="69"/>
      <c r="M443" s="69"/>
      <c r="N443" s="69"/>
      <c r="O443" s="69"/>
      <c r="P443" s="69"/>
      <c r="Q443" s="69"/>
      <c r="R443" s="69"/>
      <c r="S443" s="69"/>
      <c r="T443" s="69"/>
      <c r="U443" s="69"/>
      <c r="V443" s="547"/>
      <c r="W443" s="69"/>
      <c r="X443" s="563"/>
      <c r="Y443" s="563"/>
      <c r="Z443" s="556"/>
      <c r="AA443" s="69"/>
      <c r="AB443" s="69"/>
      <c r="AC443" s="69"/>
      <c r="AD443" s="69"/>
      <c r="AE443" s="69"/>
      <c r="AF443" s="69"/>
      <c r="AS443" s="69"/>
      <c r="AT443" s="69"/>
      <c r="AU443" s="69"/>
      <c r="AV443" s="69"/>
      <c r="AW443" s="69"/>
      <c r="AX443" s="69"/>
      <c r="AY443" s="69"/>
      <c r="AZ443" s="69"/>
      <c r="BA443" s="69"/>
      <c r="BB443" s="69"/>
      <c r="BC443" s="69"/>
      <c r="BD443" s="69"/>
      <c r="BE443" s="69"/>
      <c r="BF443" s="69"/>
      <c r="BG443" s="69"/>
      <c r="BH443" s="69"/>
      <c r="BI443" s="69"/>
      <c r="BJ443" s="69"/>
      <c r="BK443" s="69"/>
      <c r="BL443" s="69"/>
      <c r="BM443" s="69"/>
      <c r="BN443" s="69"/>
      <c r="BO443" s="69"/>
    </row>
    <row r="444" spans="3:67" x14ac:dyDescent="0.25">
      <c r="C444" s="69"/>
      <c r="D444" s="69"/>
      <c r="E444" s="69"/>
      <c r="F444" s="69"/>
      <c r="G444" s="69"/>
      <c r="H444" s="69"/>
      <c r="I444" s="69"/>
      <c r="J444" s="69"/>
      <c r="K444" s="69"/>
      <c r="L444" s="69"/>
      <c r="M444" s="69"/>
      <c r="N444" s="69"/>
      <c r="O444" s="69"/>
      <c r="P444" s="69"/>
      <c r="Q444" s="69"/>
      <c r="R444" s="69"/>
      <c r="S444" s="69"/>
      <c r="T444" s="69"/>
      <c r="U444" s="69"/>
      <c r="V444" s="547"/>
      <c r="W444" s="69"/>
      <c r="X444" s="563"/>
      <c r="Y444" s="563"/>
      <c r="Z444" s="556"/>
      <c r="AA444" s="69"/>
      <c r="AB444" s="69"/>
      <c r="AC444" s="69"/>
      <c r="AD444" s="69"/>
      <c r="AE444" s="69"/>
      <c r="AF444" s="69"/>
      <c r="AS444" s="69"/>
      <c r="AT444" s="69"/>
      <c r="AU444" s="69"/>
      <c r="AV444" s="69"/>
      <c r="AW444" s="69"/>
      <c r="AX444" s="69"/>
      <c r="AY444" s="69"/>
      <c r="AZ444" s="69"/>
      <c r="BA444" s="69"/>
      <c r="BB444" s="69"/>
      <c r="BC444" s="69"/>
      <c r="BD444" s="69"/>
      <c r="BE444" s="69"/>
      <c r="BF444" s="69"/>
      <c r="BG444" s="69"/>
      <c r="BH444" s="69"/>
      <c r="BI444" s="69"/>
      <c r="BJ444" s="69"/>
      <c r="BK444" s="69"/>
      <c r="BL444" s="69"/>
      <c r="BM444" s="69"/>
      <c r="BN444" s="69"/>
      <c r="BO444" s="69"/>
    </row>
    <row r="445" spans="3:67" x14ac:dyDescent="0.25">
      <c r="C445" s="69"/>
      <c r="D445" s="69"/>
      <c r="E445" s="69"/>
      <c r="F445" s="69"/>
      <c r="G445" s="69"/>
      <c r="H445" s="69"/>
      <c r="I445" s="69"/>
      <c r="J445" s="69"/>
      <c r="K445" s="69"/>
      <c r="L445" s="69"/>
      <c r="M445" s="69"/>
      <c r="N445" s="69"/>
      <c r="O445" s="69"/>
      <c r="P445" s="69"/>
      <c r="Q445" s="69"/>
      <c r="R445" s="69"/>
      <c r="S445" s="69"/>
      <c r="T445" s="69"/>
      <c r="U445" s="69"/>
      <c r="V445" s="547"/>
      <c r="W445" s="69"/>
      <c r="X445" s="563"/>
      <c r="Y445" s="563"/>
      <c r="Z445" s="556"/>
      <c r="AA445" s="69"/>
      <c r="AB445" s="69"/>
      <c r="AC445" s="69"/>
      <c r="AD445" s="69"/>
      <c r="AE445" s="69"/>
      <c r="AF445" s="69"/>
      <c r="AS445" s="69"/>
      <c r="AT445" s="69"/>
      <c r="AU445" s="69"/>
      <c r="AV445" s="69"/>
      <c r="AW445" s="69"/>
      <c r="AX445" s="69"/>
      <c r="AY445" s="69"/>
      <c r="AZ445" s="69"/>
      <c r="BA445" s="69"/>
      <c r="BB445" s="69"/>
      <c r="BC445" s="69"/>
      <c r="BD445" s="69"/>
      <c r="BE445" s="69"/>
      <c r="BF445" s="69"/>
      <c r="BG445" s="69"/>
      <c r="BH445" s="69"/>
      <c r="BI445" s="69"/>
      <c r="BJ445" s="69"/>
      <c r="BK445" s="69"/>
      <c r="BL445" s="69"/>
      <c r="BM445" s="69"/>
      <c r="BN445" s="69"/>
      <c r="BO445" s="69"/>
    </row>
    <row r="446" spans="3:67" x14ac:dyDescent="0.25">
      <c r="C446" s="69"/>
      <c r="D446" s="69"/>
      <c r="E446" s="69"/>
      <c r="F446" s="69"/>
      <c r="G446" s="69"/>
      <c r="H446" s="69"/>
      <c r="I446" s="69"/>
      <c r="J446" s="69"/>
      <c r="K446" s="69"/>
      <c r="L446" s="69"/>
      <c r="M446" s="69"/>
      <c r="N446" s="69"/>
      <c r="O446" s="69"/>
      <c r="P446" s="69"/>
      <c r="Q446" s="69"/>
      <c r="R446" s="69"/>
      <c r="S446" s="69"/>
      <c r="T446" s="69"/>
      <c r="U446" s="69"/>
      <c r="V446" s="547"/>
      <c r="W446" s="69"/>
      <c r="X446" s="563"/>
      <c r="Y446" s="563"/>
      <c r="Z446" s="556"/>
      <c r="AA446" s="69"/>
      <c r="AB446" s="69"/>
      <c r="AC446" s="69"/>
      <c r="AD446" s="69"/>
      <c r="AE446" s="69"/>
      <c r="AF446" s="69"/>
      <c r="AS446" s="69"/>
      <c r="AT446" s="69"/>
      <c r="AU446" s="69"/>
      <c r="AV446" s="69"/>
      <c r="AW446" s="69"/>
      <c r="AX446" s="69"/>
      <c r="AY446" s="69"/>
      <c r="AZ446" s="69"/>
      <c r="BA446" s="69"/>
      <c r="BB446" s="69"/>
      <c r="BC446" s="69"/>
      <c r="BD446" s="69"/>
      <c r="BE446" s="69"/>
      <c r="BF446" s="69"/>
      <c r="BG446" s="69"/>
      <c r="BH446" s="69"/>
      <c r="BI446" s="69"/>
      <c r="BJ446" s="69"/>
      <c r="BK446" s="69"/>
      <c r="BL446" s="69"/>
      <c r="BM446" s="69"/>
      <c r="BN446" s="69"/>
      <c r="BO446" s="69"/>
    </row>
    <row r="447" spans="3:67" x14ac:dyDescent="0.25">
      <c r="C447" s="69"/>
      <c r="D447" s="69"/>
      <c r="E447" s="69"/>
      <c r="F447" s="69"/>
      <c r="G447" s="69"/>
      <c r="H447" s="69"/>
      <c r="I447" s="69"/>
      <c r="J447" s="69"/>
      <c r="K447" s="69"/>
      <c r="L447" s="69"/>
      <c r="M447" s="69"/>
      <c r="N447" s="69"/>
      <c r="O447" s="69"/>
      <c r="P447" s="69"/>
      <c r="Q447" s="69"/>
      <c r="R447" s="69"/>
      <c r="S447" s="69"/>
      <c r="T447" s="69"/>
      <c r="U447" s="69"/>
      <c r="V447" s="547"/>
      <c r="W447" s="69"/>
      <c r="X447" s="563"/>
      <c r="Y447" s="563"/>
      <c r="Z447" s="556"/>
      <c r="AA447" s="69"/>
      <c r="AB447" s="69"/>
      <c r="AC447" s="69"/>
      <c r="AD447" s="69"/>
      <c r="AE447" s="69"/>
      <c r="AF447" s="69"/>
      <c r="AS447" s="69"/>
      <c r="AT447" s="69"/>
      <c r="AU447" s="69"/>
      <c r="AV447" s="69"/>
      <c r="AW447" s="69"/>
      <c r="AX447" s="69"/>
      <c r="AY447" s="69"/>
      <c r="AZ447" s="69"/>
      <c r="BA447" s="69"/>
      <c r="BB447" s="69"/>
      <c r="BC447" s="69"/>
      <c r="BD447" s="69"/>
      <c r="BE447" s="69"/>
      <c r="BF447" s="69"/>
      <c r="BG447" s="69"/>
      <c r="BH447" s="69"/>
      <c r="BI447" s="69"/>
      <c r="BJ447" s="69"/>
      <c r="BK447" s="69"/>
      <c r="BL447" s="69"/>
      <c r="BM447" s="69"/>
      <c r="BN447" s="69"/>
      <c r="BO447" s="69"/>
    </row>
    <row r="448" spans="3:67" x14ac:dyDescent="0.25">
      <c r="C448" s="69"/>
      <c r="D448" s="69"/>
      <c r="E448" s="69"/>
      <c r="F448" s="69"/>
      <c r="G448" s="69"/>
      <c r="H448" s="69"/>
      <c r="I448" s="69"/>
      <c r="J448" s="69"/>
      <c r="K448" s="69"/>
      <c r="L448" s="69"/>
      <c r="M448" s="69"/>
      <c r="N448" s="69"/>
      <c r="O448" s="69"/>
      <c r="P448" s="69"/>
      <c r="Q448" s="69"/>
      <c r="R448" s="69"/>
      <c r="S448" s="69"/>
      <c r="T448" s="69"/>
      <c r="U448" s="69"/>
      <c r="V448" s="547"/>
      <c r="W448" s="69"/>
      <c r="X448" s="563"/>
      <c r="Y448" s="563"/>
      <c r="Z448" s="556"/>
      <c r="AA448" s="69"/>
      <c r="AB448" s="69"/>
      <c r="AC448" s="69"/>
      <c r="AD448" s="69"/>
      <c r="AE448" s="69"/>
      <c r="AF448" s="69"/>
      <c r="AS448" s="69"/>
      <c r="AT448" s="69"/>
      <c r="AU448" s="69"/>
      <c r="AV448" s="69"/>
      <c r="AW448" s="69"/>
      <c r="AX448" s="69"/>
      <c r="AY448" s="69"/>
      <c r="AZ448" s="69"/>
      <c r="BA448" s="69"/>
      <c r="BB448" s="69"/>
      <c r="BC448" s="69"/>
      <c r="BD448" s="69"/>
      <c r="BE448" s="69"/>
      <c r="BF448" s="69"/>
      <c r="BG448" s="69"/>
      <c r="BH448" s="69"/>
      <c r="BI448" s="69"/>
      <c r="BJ448" s="69"/>
      <c r="BK448" s="69"/>
      <c r="BL448" s="69"/>
      <c r="BM448" s="69"/>
      <c r="BN448" s="69"/>
      <c r="BO448" s="69"/>
    </row>
    <row r="449" spans="3:67" x14ac:dyDescent="0.25">
      <c r="C449" s="69"/>
      <c r="D449" s="69"/>
      <c r="E449" s="69"/>
      <c r="F449" s="69"/>
      <c r="G449" s="69"/>
      <c r="H449" s="69"/>
      <c r="I449" s="69"/>
      <c r="J449" s="69"/>
      <c r="K449" s="69"/>
      <c r="L449" s="69"/>
      <c r="M449" s="69"/>
      <c r="N449" s="69"/>
      <c r="O449" s="69"/>
      <c r="P449" s="69"/>
      <c r="Q449" s="69"/>
      <c r="R449" s="69"/>
      <c r="S449" s="69"/>
      <c r="T449" s="69"/>
      <c r="U449" s="69"/>
      <c r="V449" s="547"/>
      <c r="W449" s="69"/>
      <c r="X449" s="563"/>
      <c r="Y449" s="563"/>
      <c r="Z449" s="556"/>
      <c r="AA449" s="69"/>
      <c r="AB449" s="69"/>
      <c r="AC449" s="69"/>
      <c r="AD449" s="69"/>
      <c r="AE449" s="69"/>
      <c r="AF449" s="69"/>
      <c r="AS449" s="69"/>
      <c r="AT449" s="69"/>
      <c r="AU449" s="69"/>
      <c r="AV449" s="69"/>
      <c r="AW449" s="69"/>
      <c r="AX449" s="69"/>
      <c r="AY449" s="69"/>
      <c r="AZ449" s="69"/>
      <c r="BA449" s="69"/>
      <c r="BB449" s="69"/>
      <c r="BC449" s="69"/>
      <c r="BD449" s="69"/>
      <c r="BE449" s="69"/>
      <c r="BF449" s="69"/>
      <c r="BG449" s="69"/>
      <c r="BH449" s="69"/>
      <c r="BI449" s="69"/>
      <c r="BJ449" s="69"/>
      <c r="BK449" s="69"/>
      <c r="BL449" s="69"/>
      <c r="BM449" s="69"/>
      <c r="BN449" s="69"/>
      <c r="BO449" s="69"/>
    </row>
    <row r="450" spans="3:67" x14ac:dyDescent="0.25">
      <c r="C450" s="69"/>
      <c r="D450" s="69"/>
      <c r="E450" s="69"/>
      <c r="F450" s="69"/>
      <c r="G450" s="69"/>
      <c r="H450" s="69"/>
      <c r="I450" s="69"/>
      <c r="J450" s="69"/>
      <c r="K450" s="69"/>
      <c r="L450" s="69"/>
      <c r="M450" s="69"/>
      <c r="N450" s="69"/>
      <c r="O450" s="69"/>
      <c r="P450" s="69"/>
      <c r="Q450" s="69"/>
      <c r="R450" s="69"/>
      <c r="S450" s="69"/>
      <c r="T450" s="69"/>
      <c r="U450" s="69"/>
      <c r="V450" s="547"/>
      <c r="W450" s="69"/>
      <c r="X450" s="563"/>
      <c r="Y450" s="563"/>
      <c r="Z450" s="556"/>
      <c r="AA450" s="69"/>
      <c r="AB450" s="69"/>
      <c r="AC450" s="69"/>
      <c r="AD450" s="69"/>
      <c r="AE450" s="69"/>
      <c r="AF450" s="69"/>
      <c r="AS450" s="69"/>
      <c r="AT450" s="69"/>
      <c r="AU450" s="69"/>
      <c r="AV450" s="69"/>
      <c r="AW450" s="69"/>
      <c r="AX450" s="69"/>
      <c r="AY450" s="69"/>
      <c r="AZ450" s="69"/>
      <c r="BA450" s="69"/>
      <c r="BB450" s="69"/>
      <c r="BC450" s="69"/>
      <c r="BD450" s="69"/>
      <c r="BE450" s="69"/>
      <c r="BF450" s="69"/>
      <c r="BG450" s="69"/>
      <c r="BH450" s="69"/>
      <c r="BI450" s="69"/>
      <c r="BJ450" s="69"/>
      <c r="BK450" s="69"/>
      <c r="BL450" s="69"/>
      <c r="BM450" s="69"/>
      <c r="BN450" s="69"/>
      <c r="BO450" s="69"/>
    </row>
    <row r="451" spans="3:67" x14ac:dyDescent="0.25">
      <c r="C451" s="69"/>
      <c r="D451" s="69"/>
      <c r="E451" s="69"/>
      <c r="F451" s="69"/>
      <c r="G451" s="69"/>
      <c r="H451" s="69"/>
      <c r="I451" s="69"/>
      <c r="J451" s="69"/>
      <c r="K451" s="69"/>
      <c r="L451" s="69"/>
      <c r="M451" s="69"/>
      <c r="N451" s="69"/>
      <c r="O451" s="69"/>
      <c r="P451" s="69"/>
      <c r="Q451" s="69"/>
      <c r="R451" s="69"/>
      <c r="S451" s="69"/>
      <c r="T451" s="69"/>
      <c r="U451" s="69"/>
      <c r="V451" s="547"/>
      <c r="W451" s="69"/>
      <c r="X451" s="563"/>
      <c r="Y451" s="563"/>
      <c r="Z451" s="556"/>
      <c r="AA451" s="69"/>
      <c r="AB451" s="69"/>
      <c r="AC451" s="69"/>
      <c r="AD451" s="69"/>
      <c r="AE451" s="69"/>
      <c r="AF451" s="69"/>
      <c r="AS451" s="69"/>
      <c r="AT451" s="69"/>
      <c r="AU451" s="69"/>
      <c r="AV451" s="69"/>
      <c r="AW451" s="69"/>
      <c r="AX451" s="69"/>
      <c r="AY451" s="69"/>
      <c r="AZ451" s="69"/>
      <c r="BA451" s="69"/>
      <c r="BB451" s="69"/>
      <c r="BC451" s="69"/>
      <c r="BD451" s="69"/>
      <c r="BE451" s="69"/>
      <c r="BF451" s="69"/>
      <c r="BG451" s="69"/>
      <c r="BH451" s="69"/>
      <c r="BI451" s="69"/>
      <c r="BJ451" s="69"/>
      <c r="BK451" s="69"/>
      <c r="BL451" s="69"/>
      <c r="BM451" s="69"/>
      <c r="BN451" s="69"/>
      <c r="BO451" s="69"/>
    </row>
    <row r="452" spans="3:67" x14ac:dyDescent="0.25">
      <c r="C452" s="69"/>
      <c r="D452" s="69"/>
      <c r="E452" s="69"/>
      <c r="F452" s="69"/>
      <c r="G452" s="69"/>
      <c r="H452" s="69"/>
      <c r="I452" s="69"/>
      <c r="J452" s="69"/>
      <c r="K452" s="69"/>
      <c r="L452" s="69"/>
      <c r="M452" s="69"/>
      <c r="N452" s="69"/>
      <c r="O452" s="69"/>
      <c r="P452" s="69"/>
      <c r="Q452" s="69"/>
      <c r="R452" s="69"/>
      <c r="S452" s="69"/>
      <c r="T452" s="69"/>
      <c r="U452" s="69"/>
      <c r="V452" s="547"/>
      <c r="W452" s="69"/>
      <c r="X452" s="563"/>
      <c r="Y452" s="563"/>
      <c r="Z452" s="556"/>
      <c r="AA452" s="69"/>
      <c r="AB452" s="69"/>
      <c r="AC452" s="69"/>
      <c r="AD452" s="69"/>
      <c r="AE452" s="69"/>
      <c r="AF452" s="69"/>
      <c r="AS452" s="69"/>
      <c r="AT452" s="69"/>
      <c r="AU452" s="69"/>
      <c r="AV452" s="69"/>
      <c r="AW452" s="69"/>
      <c r="AX452" s="69"/>
      <c r="AY452" s="69"/>
      <c r="AZ452" s="69"/>
      <c r="BA452" s="69"/>
      <c r="BB452" s="69"/>
      <c r="BC452" s="69"/>
      <c r="BD452" s="69"/>
      <c r="BE452" s="69"/>
      <c r="BF452" s="69"/>
      <c r="BG452" s="69"/>
      <c r="BH452" s="69"/>
      <c r="BI452" s="69"/>
      <c r="BJ452" s="69"/>
      <c r="BK452" s="69"/>
      <c r="BL452" s="69"/>
      <c r="BM452" s="69"/>
      <c r="BN452" s="69"/>
      <c r="BO452" s="69"/>
    </row>
    <row r="453" spans="3:67" x14ac:dyDescent="0.25">
      <c r="C453" s="69"/>
      <c r="D453" s="69"/>
      <c r="E453" s="69"/>
      <c r="F453" s="69"/>
      <c r="G453" s="69"/>
      <c r="H453" s="69"/>
      <c r="I453" s="69"/>
      <c r="J453" s="69"/>
      <c r="K453" s="69"/>
      <c r="L453" s="69"/>
      <c r="M453" s="69"/>
      <c r="N453" s="69"/>
      <c r="O453" s="69"/>
      <c r="P453" s="69"/>
      <c r="Q453" s="69"/>
      <c r="R453" s="69"/>
      <c r="S453" s="69"/>
      <c r="T453" s="69"/>
      <c r="U453" s="69"/>
      <c r="V453" s="547"/>
      <c r="W453" s="69"/>
      <c r="X453" s="563"/>
      <c r="Y453" s="563"/>
      <c r="Z453" s="556"/>
      <c r="AA453" s="69"/>
      <c r="AB453" s="69"/>
      <c r="AC453" s="69"/>
      <c r="AD453" s="69"/>
      <c r="AE453" s="69"/>
      <c r="AF453" s="69"/>
      <c r="AS453" s="69"/>
      <c r="AT453" s="69"/>
      <c r="AU453" s="69"/>
      <c r="AV453" s="69"/>
      <c r="AW453" s="69"/>
      <c r="AX453" s="69"/>
      <c r="AY453" s="69"/>
      <c r="AZ453" s="69"/>
      <c r="BA453" s="69"/>
      <c r="BB453" s="69"/>
      <c r="BC453" s="69"/>
      <c r="BD453" s="69"/>
      <c r="BE453" s="69"/>
      <c r="BF453" s="69"/>
      <c r="BG453" s="69"/>
      <c r="BH453" s="69"/>
      <c r="BI453" s="69"/>
      <c r="BJ453" s="69"/>
      <c r="BK453" s="69"/>
      <c r="BL453" s="69"/>
      <c r="BM453" s="69"/>
      <c r="BN453" s="69"/>
      <c r="BO453" s="69"/>
    </row>
    <row r="454" spans="3:67" x14ac:dyDescent="0.25">
      <c r="C454" s="69"/>
      <c r="D454" s="69"/>
      <c r="E454" s="69"/>
      <c r="F454" s="69"/>
      <c r="G454" s="69"/>
      <c r="H454" s="69"/>
      <c r="I454" s="69"/>
      <c r="J454" s="69"/>
      <c r="K454" s="69"/>
      <c r="L454" s="69"/>
      <c r="M454" s="69"/>
      <c r="N454" s="69"/>
      <c r="O454" s="69"/>
      <c r="P454" s="69"/>
      <c r="Q454" s="69"/>
      <c r="R454" s="69"/>
      <c r="S454" s="69"/>
      <c r="T454" s="69"/>
      <c r="U454" s="69"/>
      <c r="V454" s="547"/>
      <c r="W454" s="69"/>
      <c r="X454" s="563"/>
      <c r="Y454" s="563"/>
      <c r="Z454" s="556"/>
      <c r="AA454" s="69"/>
      <c r="AB454" s="69"/>
      <c r="AC454" s="69"/>
      <c r="AD454" s="69"/>
      <c r="AE454" s="69"/>
      <c r="AF454" s="69"/>
      <c r="AS454" s="69"/>
      <c r="AT454" s="69"/>
      <c r="AU454" s="69"/>
      <c r="AV454" s="69"/>
      <c r="AW454" s="69"/>
      <c r="AX454" s="69"/>
      <c r="AY454" s="69"/>
      <c r="AZ454" s="69"/>
      <c r="BA454" s="69"/>
      <c r="BB454" s="69"/>
      <c r="BC454" s="69"/>
      <c r="BD454" s="69"/>
      <c r="BE454" s="69"/>
      <c r="BF454" s="69"/>
      <c r="BG454" s="69"/>
      <c r="BH454" s="69"/>
      <c r="BI454" s="69"/>
      <c r="BJ454" s="69"/>
      <c r="BK454" s="69"/>
      <c r="BL454" s="69"/>
      <c r="BM454" s="69"/>
      <c r="BN454" s="69"/>
      <c r="BO454" s="69"/>
    </row>
    <row r="455" spans="3:67" x14ac:dyDescent="0.25">
      <c r="C455" s="69"/>
      <c r="D455" s="69"/>
      <c r="E455" s="69"/>
      <c r="F455" s="69"/>
      <c r="G455" s="69"/>
      <c r="H455" s="69"/>
      <c r="I455" s="69"/>
      <c r="J455" s="69"/>
      <c r="K455" s="69"/>
      <c r="L455" s="69"/>
      <c r="M455" s="69"/>
      <c r="N455" s="69"/>
      <c r="O455" s="69"/>
      <c r="P455" s="69"/>
      <c r="Q455" s="69"/>
      <c r="R455" s="69"/>
      <c r="S455" s="69"/>
      <c r="T455" s="69"/>
      <c r="U455" s="69"/>
      <c r="V455" s="547"/>
      <c r="W455" s="69"/>
      <c r="X455" s="563"/>
      <c r="Y455" s="563"/>
      <c r="Z455" s="556"/>
      <c r="AA455" s="69"/>
      <c r="AB455" s="69"/>
      <c r="AC455" s="69"/>
      <c r="AD455" s="69"/>
      <c r="AE455" s="69"/>
      <c r="AF455" s="69"/>
      <c r="AS455" s="69"/>
      <c r="AT455" s="69"/>
      <c r="AU455" s="69"/>
      <c r="AV455" s="69"/>
      <c r="AW455" s="69"/>
      <c r="AX455" s="69"/>
      <c r="AY455" s="69"/>
      <c r="AZ455" s="69"/>
      <c r="BA455" s="69"/>
      <c r="BB455" s="69"/>
      <c r="BC455" s="69"/>
      <c r="BD455" s="69"/>
      <c r="BE455" s="69"/>
      <c r="BF455" s="69"/>
      <c r="BG455" s="69"/>
      <c r="BH455" s="69"/>
      <c r="BI455" s="69"/>
      <c r="BJ455" s="69"/>
      <c r="BK455" s="69"/>
      <c r="BL455" s="69"/>
      <c r="BM455" s="69"/>
      <c r="BN455" s="69"/>
      <c r="BO455" s="69"/>
    </row>
    <row r="456" spans="3:67" x14ac:dyDescent="0.25">
      <c r="C456" s="69"/>
      <c r="D456" s="69"/>
      <c r="E456" s="69"/>
      <c r="F456" s="69"/>
      <c r="G456" s="69"/>
      <c r="H456" s="69"/>
      <c r="I456" s="69"/>
      <c r="J456" s="69"/>
      <c r="K456" s="69"/>
      <c r="L456" s="69"/>
      <c r="M456" s="69"/>
      <c r="N456" s="69"/>
      <c r="O456" s="69"/>
      <c r="P456" s="69"/>
      <c r="Q456" s="69"/>
      <c r="R456" s="69"/>
      <c r="S456" s="69"/>
      <c r="T456" s="69"/>
      <c r="U456" s="69"/>
      <c r="V456" s="547"/>
      <c r="W456" s="69"/>
      <c r="X456" s="563"/>
      <c r="Y456" s="563"/>
      <c r="Z456" s="556"/>
      <c r="AA456" s="69"/>
      <c r="AB456" s="69"/>
      <c r="AC456" s="69"/>
      <c r="AD456" s="69"/>
      <c r="AE456" s="69"/>
      <c r="AF456" s="69"/>
      <c r="AS456" s="69"/>
      <c r="AT456" s="69"/>
      <c r="AU456" s="69"/>
      <c r="AV456" s="69"/>
      <c r="AW456" s="69"/>
      <c r="AX456" s="69"/>
      <c r="AY456" s="69"/>
      <c r="AZ456" s="69"/>
      <c r="BA456" s="69"/>
      <c r="BB456" s="69"/>
      <c r="BC456" s="69"/>
      <c r="BD456" s="69"/>
      <c r="BE456" s="69"/>
      <c r="BF456" s="69"/>
      <c r="BG456" s="69"/>
      <c r="BH456" s="69"/>
      <c r="BI456" s="69"/>
      <c r="BJ456" s="69"/>
      <c r="BK456" s="69"/>
      <c r="BL456" s="69"/>
      <c r="BM456" s="69"/>
      <c r="BN456" s="69"/>
      <c r="BO456" s="69"/>
    </row>
    <row r="457" spans="3:67" x14ac:dyDescent="0.25">
      <c r="C457" s="69"/>
      <c r="D457" s="69"/>
      <c r="E457" s="69"/>
      <c r="F457" s="69"/>
      <c r="G457" s="69"/>
      <c r="H457" s="69"/>
      <c r="I457" s="69"/>
      <c r="J457" s="69"/>
      <c r="K457" s="69"/>
      <c r="L457" s="69"/>
      <c r="M457" s="69"/>
      <c r="N457" s="69"/>
      <c r="O457" s="69"/>
      <c r="P457" s="69"/>
      <c r="Q457" s="69"/>
      <c r="R457" s="69"/>
      <c r="S457" s="69"/>
      <c r="T457" s="69"/>
      <c r="U457" s="69"/>
      <c r="V457" s="547"/>
      <c r="W457" s="69"/>
      <c r="X457" s="563"/>
      <c r="Y457" s="563"/>
      <c r="Z457" s="556"/>
      <c r="AA457" s="69"/>
      <c r="AB457" s="69"/>
      <c r="AC457" s="69"/>
      <c r="AD457" s="69"/>
      <c r="AE457" s="69"/>
      <c r="AF457" s="69"/>
      <c r="AS457" s="69"/>
      <c r="AT457" s="69"/>
      <c r="AU457" s="69"/>
      <c r="AV457" s="69"/>
      <c r="AW457" s="69"/>
      <c r="AX457" s="69"/>
      <c r="AY457" s="69"/>
      <c r="AZ457" s="69"/>
      <c r="BA457" s="69"/>
      <c r="BB457" s="69"/>
      <c r="BC457" s="69"/>
      <c r="BD457" s="69"/>
      <c r="BE457" s="69"/>
      <c r="BF457" s="69"/>
      <c r="BG457" s="69"/>
      <c r="BH457" s="69"/>
      <c r="BI457" s="69"/>
      <c r="BJ457" s="69"/>
      <c r="BK457" s="69"/>
      <c r="BL457" s="69"/>
      <c r="BM457" s="69"/>
      <c r="BN457" s="69"/>
      <c r="BO457" s="69"/>
    </row>
    <row r="458" spans="3:67" x14ac:dyDescent="0.25">
      <c r="C458" s="69"/>
      <c r="D458" s="69"/>
      <c r="E458" s="69"/>
      <c r="F458" s="69"/>
      <c r="G458" s="69"/>
      <c r="H458" s="69"/>
      <c r="I458" s="69"/>
      <c r="J458" s="69"/>
      <c r="K458" s="69"/>
      <c r="L458" s="69"/>
      <c r="M458" s="69"/>
      <c r="N458" s="69"/>
      <c r="O458" s="69"/>
      <c r="P458" s="69"/>
      <c r="Q458" s="69"/>
      <c r="R458" s="69"/>
      <c r="S458" s="69"/>
      <c r="T458" s="69"/>
      <c r="U458" s="69"/>
      <c r="V458" s="547"/>
      <c r="W458" s="69"/>
      <c r="X458" s="563"/>
      <c r="Y458" s="563"/>
      <c r="Z458" s="556"/>
      <c r="AA458" s="69"/>
      <c r="AB458" s="69"/>
      <c r="AC458" s="69"/>
      <c r="AD458" s="69"/>
      <c r="AE458" s="69"/>
      <c r="AF458" s="69"/>
      <c r="AS458" s="69"/>
      <c r="AT458" s="69"/>
      <c r="AU458" s="69"/>
      <c r="AV458" s="69"/>
      <c r="AW458" s="69"/>
      <c r="AX458" s="69"/>
      <c r="AY458" s="69"/>
      <c r="AZ458" s="69"/>
      <c r="BA458" s="69"/>
      <c r="BB458" s="69"/>
      <c r="BC458" s="69"/>
      <c r="BD458" s="69"/>
      <c r="BE458" s="69"/>
      <c r="BF458" s="69"/>
      <c r="BG458" s="69"/>
      <c r="BH458" s="69"/>
      <c r="BI458" s="69"/>
      <c r="BJ458" s="69"/>
      <c r="BK458" s="69"/>
      <c r="BL458" s="69"/>
      <c r="BM458" s="69"/>
      <c r="BN458" s="69"/>
      <c r="BO458" s="69"/>
    </row>
    <row r="459" spans="3:67" x14ac:dyDescent="0.25">
      <c r="C459" s="69"/>
      <c r="D459" s="69"/>
      <c r="E459" s="69"/>
      <c r="F459" s="69"/>
      <c r="G459" s="69"/>
      <c r="H459" s="69"/>
      <c r="I459" s="69"/>
      <c r="J459" s="69"/>
      <c r="K459" s="69"/>
      <c r="L459" s="69"/>
      <c r="M459" s="69"/>
      <c r="N459" s="69"/>
      <c r="O459" s="69"/>
      <c r="P459" s="69"/>
      <c r="Q459" s="69"/>
      <c r="R459" s="69"/>
      <c r="S459" s="69"/>
      <c r="T459" s="69"/>
      <c r="U459" s="69"/>
      <c r="V459" s="547"/>
      <c r="W459" s="69"/>
      <c r="X459" s="563"/>
      <c r="Y459" s="563"/>
      <c r="Z459" s="556"/>
      <c r="AA459" s="69"/>
      <c r="AB459" s="69"/>
      <c r="AC459" s="69"/>
      <c r="AD459" s="69"/>
      <c r="AE459" s="69"/>
      <c r="AF459" s="69"/>
      <c r="AS459" s="69"/>
      <c r="AT459" s="69"/>
      <c r="AU459" s="69"/>
      <c r="AV459" s="69"/>
      <c r="AW459" s="69"/>
      <c r="AX459" s="69"/>
      <c r="AY459" s="69"/>
      <c r="AZ459" s="69"/>
      <c r="BA459" s="69"/>
      <c r="BB459" s="69"/>
      <c r="BC459" s="69"/>
      <c r="BD459" s="69"/>
      <c r="BE459" s="69"/>
      <c r="BF459" s="69"/>
      <c r="BG459" s="69"/>
      <c r="BH459" s="69"/>
      <c r="BI459" s="69"/>
      <c r="BJ459" s="69"/>
      <c r="BK459" s="69"/>
      <c r="BL459" s="69"/>
      <c r="BM459" s="69"/>
      <c r="BN459" s="69"/>
      <c r="BO459" s="69"/>
    </row>
    <row r="460" spans="3:67" x14ac:dyDescent="0.25">
      <c r="C460" s="69"/>
      <c r="D460" s="69"/>
      <c r="E460" s="69"/>
      <c r="F460" s="69"/>
      <c r="G460" s="69"/>
      <c r="H460" s="69"/>
      <c r="I460" s="69"/>
      <c r="J460" s="69"/>
      <c r="K460" s="69"/>
      <c r="L460" s="69"/>
      <c r="M460" s="69"/>
      <c r="N460" s="69"/>
      <c r="O460" s="69"/>
      <c r="P460" s="69"/>
      <c r="Q460" s="69"/>
      <c r="R460" s="69"/>
      <c r="S460" s="69"/>
      <c r="T460" s="69"/>
      <c r="U460" s="69"/>
      <c r="V460" s="547"/>
      <c r="W460" s="69"/>
      <c r="X460" s="563"/>
      <c r="Y460" s="563"/>
      <c r="Z460" s="556"/>
      <c r="AA460" s="69"/>
      <c r="AB460" s="69"/>
      <c r="AC460" s="69"/>
      <c r="AD460" s="69"/>
      <c r="AE460" s="69"/>
      <c r="AF460" s="69"/>
      <c r="AS460" s="69"/>
      <c r="AT460" s="69"/>
      <c r="AU460" s="69"/>
      <c r="AV460" s="69"/>
      <c r="AW460" s="69"/>
      <c r="AX460" s="69"/>
      <c r="AY460" s="69"/>
      <c r="AZ460" s="69"/>
      <c r="BA460" s="69"/>
      <c r="BB460" s="69"/>
      <c r="BC460" s="69"/>
      <c r="BD460" s="69"/>
      <c r="BE460" s="69"/>
      <c r="BF460" s="69"/>
      <c r="BG460" s="69"/>
      <c r="BH460" s="69"/>
      <c r="BI460" s="69"/>
      <c r="BJ460" s="69"/>
      <c r="BK460" s="69"/>
      <c r="BL460" s="69"/>
      <c r="BM460" s="69"/>
      <c r="BN460" s="69"/>
      <c r="BO460" s="69"/>
    </row>
    <row r="461" spans="3:67" x14ac:dyDescent="0.25">
      <c r="C461" s="69"/>
      <c r="D461" s="69"/>
      <c r="E461" s="69"/>
      <c r="F461" s="69"/>
      <c r="G461" s="69"/>
      <c r="H461" s="69"/>
      <c r="I461" s="69"/>
      <c r="J461" s="69"/>
      <c r="K461" s="69"/>
      <c r="L461" s="69"/>
      <c r="M461" s="69"/>
      <c r="N461" s="69"/>
      <c r="O461" s="69"/>
      <c r="P461" s="69"/>
      <c r="Q461" s="69"/>
      <c r="R461" s="69"/>
      <c r="S461" s="69"/>
      <c r="T461" s="69"/>
      <c r="U461" s="69"/>
      <c r="V461" s="547"/>
      <c r="W461" s="69"/>
      <c r="X461" s="563"/>
      <c r="Y461" s="563"/>
      <c r="Z461" s="556"/>
      <c r="AA461" s="69"/>
      <c r="AB461" s="69"/>
      <c r="AC461" s="69"/>
      <c r="AD461" s="69"/>
      <c r="AE461" s="69"/>
      <c r="AF461" s="69"/>
      <c r="AS461" s="69"/>
      <c r="AT461" s="69"/>
      <c r="AU461" s="69"/>
      <c r="AV461" s="69"/>
      <c r="AW461" s="69"/>
      <c r="AX461" s="69"/>
      <c r="AY461" s="69"/>
      <c r="AZ461" s="69"/>
      <c r="BA461" s="69"/>
      <c r="BB461" s="69"/>
      <c r="BC461" s="69"/>
      <c r="BD461" s="69"/>
      <c r="BE461" s="69"/>
      <c r="BF461" s="69"/>
      <c r="BG461" s="69"/>
      <c r="BH461" s="69"/>
      <c r="BI461" s="69"/>
      <c r="BJ461" s="69"/>
      <c r="BK461" s="69"/>
      <c r="BL461" s="69"/>
      <c r="BM461" s="69"/>
      <c r="BN461" s="69"/>
      <c r="BO461" s="69"/>
    </row>
    <row r="462" spans="3:67" x14ac:dyDescent="0.25">
      <c r="C462" s="69"/>
      <c r="D462" s="69"/>
      <c r="E462" s="69"/>
      <c r="F462" s="69"/>
      <c r="G462" s="69"/>
      <c r="H462" s="69"/>
      <c r="I462" s="69"/>
      <c r="J462" s="69"/>
      <c r="K462" s="69"/>
      <c r="L462" s="69"/>
      <c r="M462" s="69"/>
      <c r="N462" s="69"/>
      <c r="O462" s="69"/>
      <c r="P462" s="69"/>
      <c r="Q462" s="69"/>
      <c r="R462" s="69"/>
      <c r="S462" s="69"/>
      <c r="T462" s="69"/>
      <c r="U462" s="69"/>
      <c r="V462" s="547"/>
      <c r="W462" s="69"/>
      <c r="X462" s="563"/>
      <c r="Y462" s="563"/>
      <c r="Z462" s="556"/>
      <c r="AA462" s="69"/>
      <c r="AB462" s="69"/>
      <c r="AC462" s="69"/>
      <c r="AD462" s="69"/>
      <c r="AE462" s="69"/>
      <c r="AF462" s="69"/>
      <c r="AS462" s="69"/>
      <c r="AT462" s="69"/>
      <c r="AU462" s="69"/>
      <c r="AV462" s="69"/>
      <c r="AW462" s="69"/>
      <c r="AX462" s="69"/>
      <c r="AY462" s="69"/>
      <c r="AZ462" s="69"/>
      <c r="BA462" s="69"/>
      <c r="BB462" s="69"/>
      <c r="BC462" s="69"/>
      <c r="BD462" s="69"/>
      <c r="BE462" s="69"/>
      <c r="BF462" s="69"/>
      <c r="BG462" s="69"/>
      <c r="BH462" s="69"/>
      <c r="BI462" s="69"/>
      <c r="BJ462" s="69"/>
      <c r="BK462" s="69"/>
      <c r="BL462" s="69"/>
      <c r="BM462" s="69"/>
      <c r="BN462" s="69"/>
      <c r="BO462" s="69"/>
    </row>
    <row r="463" spans="3:67" x14ac:dyDescent="0.25">
      <c r="C463" s="69"/>
      <c r="D463" s="69"/>
      <c r="E463" s="69"/>
      <c r="F463" s="69"/>
      <c r="G463" s="69"/>
      <c r="H463" s="69"/>
      <c r="I463" s="69"/>
      <c r="J463" s="69"/>
      <c r="K463" s="69"/>
      <c r="L463" s="69"/>
      <c r="M463" s="69"/>
      <c r="N463" s="69"/>
      <c r="O463" s="69"/>
      <c r="P463" s="69"/>
      <c r="Q463" s="69"/>
      <c r="R463" s="69"/>
      <c r="S463" s="69"/>
      <c r="T463" s="69"/>
      <c r="U463" s="69"/>
      <c r="V463" s="547"/>
      <c r="W463" s="69"/>
      <c r="X463" s="563"/>
      <c r="Y463" s="563"/>
      <c r="Z463" s="556"/>
      <c r="AA463" s="69"/>
      <c r="AB463" s="69"/>
      <c r="AC463" s="69"/>
      <c r="AD463" s="69"/>
      <c r="AE463" s="69"/>
      <c r="AF463" s="69"/>
      <c r="AS463" s="69"/>
      <c r="AT463" s="69"/>
      <c r="AU463" s="69"/>
      <c r="AV463" s="69"/>
      <c r="AW463" s="69"/>
      <c r="AX463" s="69"/>
      <c r="AY463" s="69"/>
      <c r="AZ463" s="69"/>
      <c r="BA463" s="69"/>
      <c r="BB463" s="69"/>
      <c r="BC463" s="69"/>
      <c r="BD463" s="69"/>
      <c r="BE463" s="69"/>
      <c r="BF463" s="69"/>
      <c r="BG463" s="69"/>
      <c r="BH463" s="69"/>
      <c r="BI463" s="69"/>
      <c r="BJ463" s="69"/>
      <c r="BK463" s="69"/>
      <c r="BL463" s="69"/>
      <c r="BM463" s="69"/>
      <c r="BN463" s="69"/>
      <c r="BO463" s="69"/>
    </row>
    <row r="464" spans="3:67" x14ac:dyDescent="0.25">
      <c r="C464" s="69"/>
      <c r="D464" s="69"/>
      <c r="E464" s="69"/>
      <c r="F464" s="69"/>
      <c r="G464" s="69"/>
      <c r="H464" s="69"/>
      <c r="I464" s="69"/>
      <c r="J464" s="69"/>
      <c r="K464" s="69"/>
      <c r="L464" s="69"/>
      <c r="M464" s="69"/>
      <c r="N464" s="69"/>
      <c r="O464" s="69"/>
      <c r="P464" s="69"/>
      <c r="Q464" s="69"/>
      <c r="R464" s="69"/>
      <c r="S464" s="69"/>
      <c r="T464" s="69"/>
      <c r="U464" s="69"/>
      <c r="V464" s="547"/>
      <c r="W464" s="69"/>
      <c r="X464" s="563"/>
      <c r="Y464" s="563"/>
      <c r="Z464" s="556"/>
      <c r="AA464" s="69"/>
      <c r="AB464" s="69"/>
      <c r="AC464" s="69"/>
      <c r="AD464" s="69"/>
      <c r="AE464" s="69"/>
      <c r="AF464" s="69"/>
      <c r="AS464" s="69"/>
      <c r="AT464" s="69"/>
      <c r="AU464" s="69"/>
      <c r="AV464" s="69"/>
      <c r="AW464" s="69"/>
      <c r="AX464" s="69"/>
      <c r="AY464" s="69"/>
      <c r="AZ464" s="69"/>
      <c r="BA464" s="69"/>
      <c r="BB464" s="69"/>
      <c r="BC464" s="69"/>
      <c r="BD464" s="69"/>
      <c r="BE464" s="69"/>
      <c r="BF464" s="69"/>
      <c r="BG464" s="69"/>
      <c r="BH464" s="69"/>
      <c r="BI464" s="69"/>
      <c r="BJ464" s="69"/>
      <c r="BK464" s="69"/>
      <c r="BL464" s="69"/>
      <c r="BM464" s="69"/>
      <c r="BN464" s="69"/>
      <c r="BO464" s="69"/>
    </row>
    <row r="465" spans="3:67" x14ac:dyDescent="0.25">
      <c r="C465" s="69"/>
      <c r="D465" s="69"/>
      <c r="E465" s="69"/>
      <c r="F465" s="69"/>
      <c r="G465" s="69"/>
      <c r="H465" s="69"/>
      <c r="I465" s="69"/>
      <c r="J465" s="69"/>
      <c r="K465" s="69"/>
      <c r="L465" s="69"/>
      <c r="M465" s="69"/>
      <c r="N465" s="69"/>
      <c r="O465" s="69"/>
      <c r="P465" s="69"/>
      <c r="Q465" s="69"/>
      <c r="R465" s="69"/>
      <c r="S465" s="69"/>
      <c r="T465" s="69"/>
      <c r="U465" s="69"/>
      <c r="V465" s="547"/>
      <c r="W465" s="69"/>
      <c r="X465" s="563"/>
      <c r="Y465" s="563"/>
      <c r="Z465" s="556"/>
      <c r="AA465" s="69"/>
      <c r="AB465" s="69"/>
      <c r="AC465" s="69"/>
      <c r="AD465" s="69"/>
      <c r="AE465" s="69"/>
      <c r="AF465" s="69"/>
      <c r="AS465" s="69"/>
      <c r="AT465" s="69"/>
      <c r="AU465" s="69"/>
      <c r="AV465" s="69"/>
      <c r="AW465" s="69"/>
      <c r="AX465" s="69"/>
      <c r="AY465" s="69"/>
      <c r="AZ465" s="69"/>
      <c r="BA465" s="69"/>
      <c r="BB465" s="69"/>
      <c r="BC465" s="69"/>
      <c r="BD465" s="69"/>
      <c r="BE465" s="69"/>
      <c r="BF465" s="69"/>
      <c r="BG465" s="69"/>
      <c r="BH465" s="69"/>
      <c r="BI465" s="69"/>
      <c r="BJ465" s="69"/>
      <c r="BK465" s="69"/>
      <c r="BL465" s="69"/>
      <c r="BM465" s="69"/>
      <c r="BN465" s="69"/>
      <c r="BO465" s="69"/>
    </row>
    <row r="466" spans="3:67" x14ac:dyDescent="0.25">
      <c r="C466" s="69"/>
      <c r="D466" s="69"/>
      <c r="E466" s="69"/>
      <c r="F466" s="69"/>
      <c r="G466" s="69"/>
      <c r="H466" s="69"/>
      <c r="I466" s="69"/>
      <c r="J466" s="69"/>
      <c r="K466" s="69"/>
      <c r="L466" s="69"/>
      <c r="M466" s="69"/>
      <c r="N466" s="69"/>
      <c r="O466" s="69"/>
      <c r="P466" s="69"/>
      <c r="Q466" s="69"/>
      <c r="R466" s="69"/>
      <c r="S466" s="69"/>
      <c r="T466" s="69"/>
      <c r="U466" s="69"/>
      <c r="V466" s="547"/>
      <c r="W466" s="69"/>
      <c r="X466" s="563"/>
      <c r="Y466" s="563"/>
      <c r="Z466" s="556"/>
      <c r="AA466" s="69"/>
      <c r="AB466" s="69"/>
      <c r="AC466" s="69"/>
      <c r="AD466" s="69"/>
      <c r="AE466" s="69"/>
      <c r="AF466" s="69"/>
      <c r="AS466" s="69"/>
      <c r="AT466" s="69"/>
      <c r="AU466" s="69"/>
      <c r="AV466" s="69"/>
      <c r="AW466" s="69"/>
      <c r="AX466" s="69"/>
      <c r="AY466" s="69"/>
      <c r="AZ466" s="69"/>
      <c r="BA466" s="69"/>
      <c r="BB466" s="69"/>
      <c r="BC466" s="69"/>
      <c r="BD466" s="69"/>
      <c r="BE466" s="69"/>
      <c r="BF466" s="69"/>
      <c r="BG466" s="69"/>
      <c r="BH466" s="69"/>
      <c r="BI466" s="69"/>
      <c r="BJ466" s="69"/>
      <c r="BK466" s="69"/>
      <c r="BL466" s="69"/>
      <c r="BM466" s="69"/>
      <c r="BN466" s="69"/>
      <c r="BO466" s="69"/>
    </row>
    <row r="467" spans="3:67" x14ac:dyDescent="0.25">
      <c r="C467" s="69"/>
      <c r="D467" s="69"/>
      <c r="E467" s="69"/>
      <c r="F467" s="69"/>
      <c r="G467" s="69"/>
      <c r="H467" s="69"/>
      <c r="I467" s="69"/>
      <c r="J467" s="69"/>
      <c r="K467" s="69"/>
      <c r="L467" s="69"/>
      <c r="M467" s="69"/>
      <c r="N467" s="69"/>
      <c r="O467" s="69"/>
      <c r="P467" s="69"/>
      <c r="Q467" s="69"/>
      <c r="R467" s="69"/>
      <c r="S467" s="69"/>
      <c r="T467" s="69"/>
      <c r="U467" s="69"/>
      <c r="V467" s="547"/>
      <c r="W467" s="69"/>
      <c r="X467" s="563"/>
      <c r="Y467" s="563"/>
      <c r="Z467" s="556"/>
      <c r="AA467" s="69"/>
      <c r="AB467" s="69"/>
      <c r="AC467" s="69"/>
      <c r="AD467" s="69"/>
      <c r="AE467" s="69"/>
      <c r="AF467" s="69"/>
      <c r="AS467" s="69"/>
      <c r="AT467" s="69"/>
      <c r="AU467" s="69"/>
      <c r="AV467" s="69"/>
      <c r="AW467" s="69"/>
      <c r="AX467" s="69"/>
      <c r="AY467" s="69"/>
      <c r="AZ467" s="69"/>
      <c r="BA467" s="69"/>
      <c r="BB467" s="69"/>
      <c r="BC467" s="69"/>
      <c r="BD467" s="69"/>
      <c r="BE467" s="69"/>
      <c r="BF467" s="69"/>
      <c r="BG467" s="69"/>
      <c r="BH467" s="69"/>
      <c r="BI467" s="69"/>
      <c r="BJ467" s="69"/>
      <c r="BK467" s="69"/>
      <c r="BL467" s="69"/>
      <c r="BM467" s="69"/>
      <c r="BN467" s="69"/>
      <c r="BO467" s="69"/>
    </row>
    <row r="468" spans="3:67" x14ac:dyDescent="0.25">
      <c r="C468" s="69"/>
      <c r="D468" s="69"/>
      <c r="E468" s="69"/>
      <c r="F468" s="69"/>
      <c r="G468" s="69"/>
      <c r="H468" s="69"/>
      <c r="I468" s="69"/>
      <c r="J468" s="69"/>
      <c r="K468" s="69"/>
      <c r="L468" s="69"/>
      <c r="M468" s="69"/>
      <c r="N468" s="69"/>
      <c r="O468" s="69"/>
      <c r="P468" s="69"/>
      <c r="Q468" s="69"/>
      <c r="R468" s="69"/>
      <c r="S468" s="69"/>
      <c r="T468" s="69"/>
      <c r="U468" s="69"/>
      <c r="V468" s="547"/>
      <c r="W468" s="69"/>
      <c r="X468" s="563"/>
      <c r="Y468" s="563"/>
      <c r="Z468" s="556"/>
      <c r="AA468" s="69"/>
      <c r="AB468" s="69"/>
      <c r="AC468" s="69"/>
      <c r="AD468" s="69"/>
      <c r="AE468" s="69"/>
      <c r="AF468" s="69"/>
      <c r="AS468" s="69"/>
      <c r="AT468" s="69"/>
      <c r="AU468" s="69"/>
      <c r="AV468" s="69"/>
      <c r="AW468" s="69"/>
      <c r="AX468" s="69"/>
      <c r="AY468" s="69"/>
      <c r="AZ468" s="69"/>
      <c r="BA468" s="69"/>
      <c r="BB468" s="69"/>
      <c r="BC468" s="69"/>
      <c r="BD468" s="69"/>
      <c r="BE468" s="69"/>
      <c r="BF468" s="69"/>
      <c r="BG468" s="69"/>
      <c r="BH468" s="69"/>
      <c r="BI468" s="69"/>
      <c r="BJ468" s="69"/>
      <c r="BK468" s="69"/>
      <c r="BL468" s="69"/>
      <c r="BM468" s="69"/>
      <c r="BN468" s="69"/>
      <c r="BO468" s="69"/>
    </row>
    <row r="469" spans="3:67" x14ac:dyDescent="0.25">
      <c r="C469" s="69"/>
      <c r="D469" s="69"/>
      <c r="E469" s="69"/>
      <c r="F469" s="69"/>
      <c r="G469" s="69"/>
      <c r="H469" s="69"/>
      <c r="I469" s="69"/>
      <c r="J469" s="69"/>
      <c r="K469" s="69"/>
      <c r="L469" s="69"/>
      <c r="M469" s="69"/>
      <c r="N469" s="69"/>
      <c r="O469" s="69"/>
      <c r="P469" s="69"/>
      <c r="Q469" s="69"/>
      <c r="R469" s="69"/>
      <c r="S469" s="69"/>
      <c r="T469" s="69"/>
      <c r="U469" s="69"/>
      <c r="V469" s="547"/>
      <c r="W469" s="69"/>
      <c r="X469" s="563"/>
      <c r="Y469" s="563"/>
      <c r="Z469" s="556"/>
      <c r="AA469" s="69"/>
      <c r="AB469" s="69"/>
      <c r="AC469" s="69"/>
      <c r="AD469" s="69"/>
      <c r="AE469" s="69"/>
      <c r="AF469" s="69"/>
      <c r="AS469" s="69"/>
      <c r="AT469" s="69"/>
      <c r="AU469" s="69"/>
      <c r="AV469" s="69"/>
      <c r="AW469" s="69"/>
      <c r="AX469" s="69"/>
      <c r="AY469" s="69"/>
      <c r="AZ469" s="69"/>
      <c r="BA469" s="69"/>
      <c r="BB469" s="69"/>
      <c r="BC469" s="69"/>
      <c r="BD469" s="69"/>
      <c r="BE469" s="69"/>
      <c r="BF469" s="69"/>
      <c r="BG469" s="69"/>
      <c r="BH469" s="69"/>
      <c r="BI469" s="69"/>
      <c r="BJ469" s="69"/>
      <c r="BK469" s="69"/>
      <c r="BL469" s="69"/>
      <c r="BM469" s="69"/>
      <c r="BN469" s="69"/>
      <c r="BO469" s="69"/>
    </row>
    <row r="470" spans="3:67" x14ac:dyDescent="0.25">
      <c r="C470" s="69"/>
      <c r="D470" s="69"/>
      <c r="E470" s="69"/>
      <c r="F470" s="69"/>
      <c r="G470" s="69"/>
      <c r="H470" s="69"/>
      <c r="I470" s="69"/>
      <c r="J470" s="69"/>
      <c r="K470" s="69"/>
      <c r="L470" s="69"/>
      <c r="M470" s="69"/>
      <c r="N470" s="69"/>
      <c r="O470" s="69"/>
      <c r="P470" s="69"/>
      <c r="Q470" s="69"/>
      <c r="R470" s="69"/>
      <c r="S470" s="69"/>
      <c r="T470" s="69"/>
      <c r="U470" s="69"/>
      <c r="V470" s="547"/>
      <c r="W470" s="69"/>
      <c r="X470" s="563"/>
      <c r="Y470" s="563"/>
      <c r="Z470" s="556"/>
      <c r="AA470" s="69"/>
      <c r="AB470" s="69"/>
      <c r="AC470" s="69"/>
      <c r="AD470" s="69"/>
      <c r="AE470" s="69"/>
      <c r="AF470" s="69"/>
      <c r="AS470" s="69"/>
      <c r="AT470" s="69"/>
      <c r="AU470" s="69"/>
      <c r="AV470" s="69"/>
      <c r="AW470" s="69"/>
      <c r="AX470" s="69"/>
      <c r="AY470" s="69"/>
      <c r="AZ470" s="69"/>
      <c r="BA470" s="69"/>
      <c r="BB470" s="69"/>
      <c r="BC470" s="69"/>
      <c r="BD470" s="69"/>
      <c r="BE470" s="69"/>
      <c r="BF470" s="69"/>
      <c r="BG470" s="69"/>
      <c r="BH470" s="69"/>
      <c r="BI470" s="69"/>
      <c r="BJ470" s="69"/>
      <c r="BK470" s="69"/>
      <c r="BL470" s="69"/>
      <c r="BM470" s="69"/>
      <c r="BN470" s="69"/>
      <c r="BO470" s="69"/>
    </row>
    <row r="471" spans="3:67" x14ac:dyDescent="0.25">
      <c r="C471" s="69"/>
      <c r="D471" s="69"/>
      <c r="E471" s="69"/>
      <c r="F471" s="69"/>
      <c r="G471" s="69"/>
      <c r="H471" s="69"/>
      <c r="I471" s="69"/>
      <c r="J471" s="69"/>
      <c r="K471" s="69"/>
      <c r="L471" s="69"/>
      <c r="M471" s="69"/>
      <c r="N471" s="69"/>
      <c r="O471" s="69"/>
      <c r="P471" s="69"/>
      <c r="Q471" s="69"/>
      <c r="R471" s="69"/>
      <c r="S471" s="69"/>
      <c r="T471" s="69"/>
      <c r="U471" s="69"/>
      <c r="V471" s="547"/>
      <c r="W471" s="69"/>
      <c r="X471" s="563"/>
      <c r="Y471" s="563"/>
      <c r="Z471" s="556"/>
      <c r="AA471" s="69"/>
      <c r="AB471" s="69"/>
      <c r="AC471" s="69"/>
      <c r="AD471" s="69"/>
      <c r="AE471" s="69"/>
      <c r="AF471" s="69"/>
      <c r="AS471" s="69"/>
      <c r="AT471" s="69"/>
      <c r="AU471" s="69"/>
      <c r="AV471" s="69"/>
      <c r="AW471" s="69"/>
      <c r="AX471" s="69"/>
      <c r="AY471" s="69"/>
      <c r="AZ471" s="69"/>
      <c r="BA471" s="69"/>
      <c r="BB471" s="69"/>
      <c r="BC471" s="69"/>
      <c r="BD471" s="69"/>
      <c r="BE471" s="69"/>
      <c r="BF471" s="69"/>
      <c r="BG471" s="69"/>
      <c r="BH471" s="69"/>
      <c r="BI471" s="69"/>
      <c r="BJ471" s="69"/>
      <c r="BK471" s="69"/>
      <c r="BL471" s="69"/>
      <c r="BM471" s="69"/>
      <c r="BN471" s="69"/>
      <c r="BO471" s="69"/>
    </row>
    <row r="472" spans="3:67" x14ac:dyDescent="0.25">
      <c r="C472" s="69"/>
      <c r="D472" s="69"/>
      <c r="E472" s="69"/>
      <c r="F472" s="69"/>
      <c r="G472" s="69"/>
      <c r="H472" s="69"/>
      <c r="I472" s="69"/>
      <c r="J472" s="69"/>
      <c r="K472" s="69"/>
      <c r="L472" s="69"/>
      <c r="M472" s="69"/>
      <c r="N472" s="69"/>
      <c r="O472" s="69"/>
      <c r="P472" s="69"/>
      <c r="Q472" s="69"/>
      <c r="R472" s="69"/>
      <c r="S472" s="69"/>
      <c r="T472" s="69"/>
      <c r="U472" s="69"/>
      <c r="V472" s="547"/>
      <c r="W472" s="69"/>
      <c r="X472" s="563"/>
      <c r="Y472" s="563"/>
      <c r="Z472" s="556"/>
      <c r="AA472" s="69"/>
      <c r="AB472" s="69"/>
      <c r="AC472" s="69"/>
      <c r="AD472" s="69"/>
      <c r="AE472" s="69"/>
      <c r="AF472" s="69"/>
      <c r="AS472" s="69"/>
      <c r="AT472" s="69"/>
      <c r="AU472" s="69"/>
      <c r="AV472" s="69"/>
      <c r="AW472" s="69"/>
      <c r="AX472" s="69"/>
      <c r="AY472" s="69"/>
      <c r="AZ472" s="69"/>
      <c r="BA472" s="69"/>
      <c r="BB472" s="69"/>
      <c r="BC472" s="69"/>
      <c r="BD472" s="69"/>
      <c r="BE472" s="69"/>
      <c r="BF472" s="69"/>
      <c r="BG472" s="69"/>
      <c r="BH472" s="69"/>
      <c r="BI472" s="69"/>
      <c r="BJ472" s="69"/>
      <c r="BK472" s="69"/>
      <c r="BL472" s="69"/>
      <c r="BM472" s="69"/>
      <c r="BN472" s="69"/>
      <c r="BO472" s="69"/>
    </row>
    <row r="473" spans="3:67" x14ac:dyDescent="0.25">
      <c r="C473" s="69"/>
      <c r="D473" s="69"/>
      <c r="E473" s="69"/>
      <c r="F473" s="69"/>
      <c r="G473" s="69"/>
      <c r="H473" s="69"/>
      <c r="I473" s="69"/>
      <c r="J473" s="69"/>
      <c r="K473" s="69"/>
      <c r="L473" s="69"/>
      <c r="M473" s="69"/>
      <c r="N473" s="69"/>
      <c r="O473" s="69"/>
      <c r="P473" s="69"/>
      <c r="Q473" s="69"/>
      <c r="R473" s="69"/>
      <c r="S473" s="69"/>
      <c r="T473" s="69"/>
      <c r="U473" s="69"/>
      <c r="V473" s="547"/>
      <c r="W473" s="69"/>
      <c r="X473" s="563"/>
      <c r="Y473" s="563"/>
      <c r="Z473" s="556"/>
      <c r="AA473" s="69"/>
      <c r="AB473" s="69"/>
      <c r="AC473" s="69"/>
      <c r="AD473" s="69"/>
      <c r="AE473" s="69"/>
      <c r="AF473" s="69"/>
      <c r="AS473" s="69"/>
      <c r="AT473" s="69"/>
      <c r="AU473" s="69"/>
      <c r="AV473" s="69"/>
      <c r="AW473" s="69"/>
      <c r="AX473" s="69"/>
      <c r="AY473" s="69"/>
      <c r="AZ473" s="69"/>
      <c r="BA473" s="69"/>
      <c r="BB473" s="69"/>
      <c r="BC473" s="69"/>
      <c r="BD473" s="69"/>
      <c r="BE473" s="69"/>
      <c r="BF473" s="69"/>
      <c r="BG473" s="69"/>
      <c r="BH473" s="69"/>
      <c r="BI473" s="69"/>
      <c r="BJ473" s="69"/>
      <c r="BK473" s="69"/>
      <c r="BL473" s="69"/>
      <c r="BM473" s="69"/>
      <c r="BN473" s="69"/>
      <c r="BO473" s="69"/>
    </row>
    <row r="474" spans="3:67" x14ac:dyDescent="0.25">
      <c r="C474" s="69"/>
      <c r="D474" s="69"/>
      <c r="E474" s="69"/>
      <c r="F474" s="69"/>
      <c r="G474" s="69"/>
      <c r="H474" s="69"/>
      <c r="I474" s="69"/>
      <c r="J474" s="69"/>
      <c r="K474" s="69"/>
      <c r="L474" s="69"/>
      <c r="M474" s="69"/>
      <c r="N474" s="69"/>
      <c r="O474" s="69"/>
      <c r="P474" s="69"/>
      <c r="Q474" s="69"/>
      <c r="R474" s="69"/>
      <c r="S474" s="69"/>
      <c r="T474" s="69"/>
      <c r="U474" s="69"/>
      <c r="V474" s="547"/>
      <c r="W474" s="69"/>
      <c r="X474" s="563"/>
      <c r="Y474" s="563"/>
      <c r="Z474" s="556"/>
      <c r="AA474" s="69"/>
      <c r="AB474" s="69"/>
      <c r="AC474" s="69"/>
      <c r="AD474" s="69"/>
      <c r="AE474" s="69"/>
      <c r="AF474" s="69"/>
      <c r="AS474" s="69"/>
      <c r="AT474" s="69"/>
      <c r="AU474" s="69"/>
      <c r="AV474" s="69"/>
      <c r="AW474" s="69"/>
      <c r="AX474" s="69"/>
      <c r="AY474" s="69"/>
      <c r="AZ474" s="69"/>
      <c r="BA474" s="69"/>
      <c r="BB474" s="69"/>
      <c r="BC474" s="69"/>
      <c r="BD474" s="69"/>
      <c r="BE474" s="69"/>
      <c r="BF474" s="69"/>
      <c r="BG474" s="69"/>
      <c r="BH474" s="69"/>
      <c r="BI474" s="69"/>
      <c r="BJ474" s="69"/>
      <c r="BK474" s="69"/>
      <c r="BL474" s="69"/>
      <c r="BM474" s="69"/>
      <c r="BN474" s="69"/>
      <c r="BO474" s="69"/>
    </row>
    <row r="475" spans="3:67" x14ac:dyDescent="0.25">
      <c r="C475" s="69"/>
      <c r="D475" s="69"/>
      <c r="E475" s="69"/>
      <c r="F475" s="69"/>
      <c r="G475" s="69"/>
      <c r="H475" s="69"/>
      <c r="I475" s="69"/>
      <c r="J475" s="69"/>
      <c r="K475" s="69"/>
      <c r="L475" s="69"/>
      <c r="M475" s="69"/>
      <c r="N475" s="69"/>
      <c r="O475" s="69"/>
      <c r="P475" s="69"/>
      <c r="Q475" s="69"/>
      <c r="R475" s="69"/>
      <c r="S475" s="69"/>
      <c r="T475" s="69"/>
      <c r="U475" s="69"/>
      <c r="V475" s="547"/>
      <c r="W475" s="69"/>
      <c r="X475" s="563"/>
      <c r="Y475" s="563"/>
      <c r="Z475" s="556"/>
      <c r="AA475" s="69"/>
      <c r="AB475" s="69"/>
      <c r="AC475" s="69"/>
      <c r="AD475" s="69"/>
      <c r="AE475" s="69"/>
      <c r="AF475" s="69"/>
      <c r="AS475" s="69"/>
      <c r="AT475" s="69"/>
      <c r="AU475" s="69"/>
      <c r="AV475" s="69"/>
      <c r="AW475" s="69"/>
      <c r="AX475" s="69"/>
      <c r="AY475" s="69"/>
      <c r="AZ475" s="69"/>
      <c r="BA475" s="69"/>
      <c r="BB475" s="69"/>
      <c r="BC475" s="69"/>
      <c r="BD475" s="69"/>
      <c r="BE475" s="69"/>
      <c r="BF475" s="69"/>
      <c r="BG475" s="69"/>
      <c r="BH475" s="69"/>
      <c r="BI475" s="69"/>
      <c r="BJ475" s="69"/>
      <c r="BK475" s="69"/>
      <c r="BL475" s="69"/>
      <c r="BM475" s="69"/>
      <c r="BN475" s="69"/>
      <c r="BO475" s="69"/>
    </row>
    <row r="476" spans="3:67" x14ac:dyDescent="0.25">
      <c r="C476" s="69"/>
      <c r="D476" s="69"/>
      <c r="E476" s="69"/>
      <c r="F476" s="69"/>
      <c r="G476" s="69"/>
      <c r="H476" s="69"/>
      <c r="I476" s="69"/>
      <c r="J476" s="69"/>
      <c r="K476" s="69"/>
      <c r="L476" s="69"/>
      <c r="M476" s="69"/>
      <c r="N476" s="69"/>
      <c r="O476" s="69"/>
      <c r="P476" s="69"/>
      <c r="Q476" s="69"/>
      <c r="R476" s="69"/>
      <c r="S476" s="69"/>
      <c r="T476" s="69"/>
      <c r="U476" s="69"/>
      <c r="V476" s="547"/>
      <c r="W476" s="69"/>
      <c r="X476" s="563"/>
      <c r="Y476" s="563"/>
      <c r="Z476" s="556"/>
      <c r="AA476" s="69"/>
      <c r="AB476" s="69"/>
      <c r="AC476" s="69"/>
      <c r="AD476" s="69"/>
      <c r="AE476" s="69"/>
      <c r="AF476" s="69"/>
      <c r="AS476" s="69"/>
      <c r="AT476" s="69"/>
      <c r="AU476" s="69"/>
      <c r="AV476" s="69"/>
      <c r="AW476" s="69"/>
      <c r="AX476" s="69"/>
      <c r="AY476" s="69"/>
      <c r="AZ476" s="69"/>
      <c r="BA476" s="69"/>
      <c r="BB476" s="69"/>
      <c r="BC476" s="69"/>
      <c r="BD476" s="69"/>
      <c r="BE476" s="69"/>
      <c r="BF476" s="69"/>
      <c r="BG476" s="69"/>
      <c r="BH476" s="69"/>
      <c r="BI476" s="69"/>
      <c r="BJ476" s="69"/>
      <c r="BK476" s="69"/>
      <c r="BL476" s="69"/>
      <c r="BM476" s="69"/>
      <c r="BN476" s="69"/>
      <c r="BO476" s="69"/>
    </row>
    <row r="477" spans="3:67" x14ac:dyDescent="0.25">
      <c r="C477" s="69"/>
      <c r="D477" s="69"/>
      <c r="E477" s="69"/>
      <c r="F477" s="69"/>
      <c r="G477" s="69"/>
      <c r="H477" s="69"/>
      <c r="I477" s="69"/>
      <c r="J477" s="69"/>
      <c r="K477" s="69"/>
      <c r="L477" s="69"/>
      <c r="M477" s="69"/>
      <c r="N477" s="69"/>
      <c r="O477" s="69"/>
      <c r="P477" s="69"/>
      <c r="Q477" s="69"/>
      <c r="R477" s="69"/>
      <c r="S477" s="69"/>
      <c r="T477" s="69"/>
      <c r="U477" s="69"/>
      <c r="V477" s="547"/>
      <c r="W477" s="69"/>
      <c r="X477" s="563"/>
      <c r="Y477" s="563"/>
      <c r="Z477" s="556"/>
      <c r="AA477" s="69"/>
      <c r="AB477" s="69"/>
      <c r="AC477" s="69"/>
      <c r="AD477" s="69"/>
      <c r="AE477" s="69"/>
      <c r="AF477" s="69"/>
      <c r="AS477" s="69"/>
      <c r="AT477" s="69"/>
      <c r="AU477" s="69"/>
      <c r="AV477" s="69"/>
      <c r="AW477" s="69"/>
      <c r="AX477" s="69"/>
      <c r="AY477" s="69"/>
      <c r="AZ477" s="69"/>
      <c r="BA477" s="69"/>
      <c r="BB477" s="69"/>
      <c r="BC477" s="69"/>
      <c r="BD477" s="69"/>
      <c r="BE477" s="69"/>
      <c r="BF477" s="69"/>
      <c r="BG477" s="69"/>
      <c r="BH477" s="69"/>
      <c r="BI477" s="69"/>
      <c r="BJ477" s="69"/>
      <c r="BK477" s="69"/>
      <c r="BL477" s="69"/>
      <c r="BM477" s="69"/>
      <c r="BN477" s="69"/>
      <c r="BO477" s="69"/>
    </row>
    <row r="478" spans="3:67" x14ac:dyDescent="0.25">
      <c r="C478" s="69"/>
      <c r="D478" s="69"/>
      <c r="E478" s="69"/>
      <c r="F478" s="69"/>
      <c r="G478" s="69"/>
      <c r="H478" s="69"/>
      <c r="I478" s="69"/>
      <c r="J478" s="69"/>
      <c r="K478" s="69"/>
      <c r="L478" s="69"/>
      <c r="M478" s="69"/>
      <c r="N478" s="69"/>
      <c r="O478" s="69"/>
      <c r="P478" s="69"/>
      <c r="Q478" s="69"/>
      <c r="R478" s="69"/>
      <c r="S478" s="69"/>
      <c r="T478" s="69"/>
      <c r="U478" s="69"/>
      <c r="V478" s="547"/>
      <c r="W478" s="69"/>
      <c r="X478" s="563"/>
      <c r="Y478" s="563"/>
      <c r="Z478" s="556"/>
      <c r="AA478" s="69"/>
      <c r="AB478" s="69"/>
      <c r="AC478" s="69"/>
      <c r="AD478" s="69"/>
      <c r="AE478" s="69"/>
      <c r="AF478" s="69"/>
      <c r="AS478" s="69"/>
      <c r="AT478" s="69"/>
      <c r="AU478" s="69"/>
      <c r="AV478" s="69"/>
      <c r="AW478" s="69"/>
      <c r="AX478" s="69"/>
      <c r="AY478" s="69"/>
      <c r="AZ478" s="69"/>
      <c r="BA478" s="69"/>
      <c r="BB478" s="69"/>
      <c r="BC478" s="69"/>
      <c r="BD478" s="69"/>
      <c r="BE478" s="69"/>
      <c r="BF478" s="69"/>
      <c r="BG478" s="69"/>
      <c r="BH478" s="69"/>
      <c r="BI478" s="69"/>
      <c r="BJ478" s="69"/>
      <c r="BK478" s="69"/>
      <c r="BL478" s="69"/>
      <c r="BM478" s="69"/>
      <c r="BN478" s="69"/>
      <c r="BO478" s="69"/>
    </row>
    <row r="479" spans="3:67" x14ac:dyDescent="0.25">
      <c r="C479" s="69"/>
      <c r="D479" s="69"/>
      <c r="E479" s="69"/>
      <c r="F479" s="69"/>
      <c r="G479" s="69"/>
      <c r="H479" s="69"/>
      <c r="I479" s="69"/>
      <c r="J479" s="69"/>
      <c r="K479" s="69"/>
      <c r="L479" s="69"/>
      <c r="M479" s="69"/>
      <c r="N479" s="69"/>
      <c r="O479" s="69"/>
      <c r="P479" s="69"/>
      <c r="Q479" s="69"/>
      <c r="R479" s="69"/>
      <c r="S479" s="69"/>
      <c r="T479" s="69"/>
      <c r="U479" s="69"/>
      <c r="V479" s="547"/>
      <c r="W479" s="69"/>
      <c r="X479" s="563"/>
      <c r="Y479" s="563"/>
      <c r="Z479" s="556"/>
      <c r="AA479" s="69"/>
      <c r="AB479" s="69"/>
      <c r="AC479" s="69"/>
      <c r="AD479" s="69"/>
      <c r="AE479" s="69"/>
      <c r="AF479" s="69"/>
      <c r="AS479" s="69"/>
      <c r="AT479" s="69"/>
      <c r="AU479" s="69"/>
      <c r="AV479" s="69"/>
      <c r="AW479" s="69"/>
      <c r="AX479" s="69"/>
      <c r="AY479" s="69"/>
      <c r="AZ479" s="69"/>
      <c r="BA479" s="69"/>
      <c r="BB479" s="69"/>
      <c r="BC479" s="69"/>
      <c r="BD479" s="69"/>
      <c r="BE479" s="69"/>
      <c r="BF479" s="69"/>
      <c r="BG479" s="69"/>
      <c r="BH479" s="69"/>
      <c r="BI479" s="69"/>
      <c r="BJ479" s="69"/>
      <c r="BK479" s="69"/>
      <c r="BL479" s="69"/>
      <c r="BM479" s="69"/>
      <c r="BN479" s="69"/>
      <c r="BO479" s="69"/>
    </row>
    <row r="480" spans="3:67" x14ac:dyDescent="0.25">
      <c r="C480" s="69"/>
      <c r="D480" s="69"/>
      <c r="E480" s="69"/>
      <c r="F480" s="69"/>
      <c r="G480" s="69"/>
      <c r="H480" s="69"/>
      <c r="I480" s="69"/>
      <c r="J480" s="69"/>
      <c r="K480" s="69"/>
      <c r="L480" s="69"/>
      <c r="M480" s="69"/>
      <c r="N480" s="69"/>
      <c r="O480" s="69"/>
      <c r="P480" s="69"/>
      <c r="Q480" s="69"/>
      <c r="R480" s="69"/>
      <c r="S480" s="69"/>
      <c r="T480" s="69"/>
      <c r="U480" s="69"/>
      <c r="V480" s="547"/>
      <c r="W480" s="69"/>
      <c r="X480" s="563"/>
      <c r="Y480" s="563"/>
      <c r="Z480" s="556"/>
      <c r="AA480" s="69"/>
      <c r="AB480" s="69"/>
      <c r="AC480" s="69"/>
      <c r="AD480" s="69"/>
      <c r="AE480" s="69"/>
      <c r="AF480" s="69"/>
      <c r="AS480" s="69"/>
      <c r="AT480" s="69"/>
      <c r="AU480" s="69"/>
      <c r="AV480" s="69"/>
      <c r="AW480" s="69"/>
      <c r="AX480" s="69"/>
      <c r="AY480" s="69"/>
      <c r="AZ480" s="69"/>
      <c r="BA480" s="69"/>
      <c r="BB480" s="69"/>
      <c r="BC480" s="69"/>
      <c r="BD480" s="69"/>
      <c r="BE480" s="69"/>
      <c r="BF480" s="69"/>
      <c r="BG480" s="69"/>
      <c r="BH480" s="69"/>
      <c r="BI480" s="69"/>
      <c r="BJ480" s="69"/>
      <c r="BK480" s="69"/>
      <c r="BL480" s="69"/>
      <c r="BM480" s="69"/>
      <c r="BN480" s="69"/>
      <c r="BO480" s="69"/>
    </row>
    <row r="481" spans="3:67" x14ac:dyDescent="0.25">
      <c r="C481" s="69"/>
      <c r="D481" s="69"/>
      <c r="E481" s="69"/>
      <c r="F481" s="69"/>
      <c r="G481" s="69"/>
      <c r="H481" s="69"/>
      <c r="I481" s="69"/>
      <c r="J481" s="69"/>
      <c r="K481" s="69"/>
      <c r="L481" s="69"/>
      <c r="M481" s="69"/>
      <c r="N481" s="69"/>
      <c r="O481" s="69"/>
      <c r="P481" s="69"/>
      <c r="Q481" s="69"/>
      <c r="R481" s="69"/>
      <c r="S481" s="69"/>
      <c r="T481" s="69"/>
      <c r="U481" s="69"/>
      <c r="V481" s="547"/>
      <c r="W481" s="69"/>
      <c r="X481" s="563"/>
      <c r="Y481" s="563"/>
      <c r="Z481" s="556"/>
      <c r="AA481" s="69"/>
      <c r="AB481" s="69"/>
      <c r="AC481" s="69"/>
      <c r="AD481" s="69"/>
      <c r="AE481" s="69"/>
      <c r="AF481" s="69"/>
      <c r="AS481" s="69"/>
      <c r="AT481" s="69"/>
      <c r="AU481" s="69"/>
      <c r="AV481" s="69"/>
      <c r="AW481" s="69"/>
      <c r="AX481" s="69"/>
      <c r="AY481" s="69"/>
      <c r="AZ481" s="69"/>
      <c r="BA481" s="69"/>
      <c r="BB481" s="69"/>
      <c r="BC481" s="69"/>
      <c r="BD481" s="69"/>
      <c r="BE481" s="69"/>
      <c r="BF481" s="69"/>
      <c r="BG481" s="69"/>
      <c r="BH481" s="69"/>
      <c r="BI481" s="69"/>
      <c r="BJ481" s="69"/>
      <c r="BK481" s="69"/>
      <c r="BL481" s="69"/>
      <c r="BM481" s="69"/>
      <c r="BN481" s="69"/>
      <c r="BO481" s="69"/>
    </row>
    <row r="482" spans="3:67" x14ac:dyDescent="0.25">
      <c r="C482" s="69"/>
      <c r="D482" s="69"/>
      <c r="E482" s="69"/>
      <c r="F482" s="69"/>
      <c r="G482" s="69"/>
      <c r="H482" s="69"/>
      <c r="I482" s="69"/>
      <c r="J482" s="69"/>
      <c r="K482" s="69"/>
      <c r="L482" s="69"/>
      <c r="M482" s="69"/>
      <c r="N482" s="69"/>
      <c r="O482" s="69"/>
      <c r="P482" s="69"/>
      <c r="Q482" s="69"/>
      <c r="R482" s="69"/>
      <c r="S482" s="69"/>
      <c r="T482" s="69"/>
      <c r="U482" s="69"/>
      <c r="V482" s="547"/>
      <c r="W482" s="69"/>
      <c r="X482" s="563"/>
      <c r="Y482" s="563"/>
      <c r="Z482" s="556"/>
      <c r="AA482" s="69"/>
      <c r="AB482" s="69"/>
      <c r="AC482" s="69"/>
      <c r="AD482" s="69"/>
      <c r="AE482" s="69"/>
      <c r="AF482" s="69"/>
      <c r="AS482" s="69"/>
      <c r="AT482" s="69"/>
      <c r="AU482" s="69"/>
      <c r="AV482" s="69"/>
      <c r="AW482" s="69"/>
      <c r="AX482" s="69"/>
      <c r="AY482" s="69"/>
      <c r="AZ482" s="69"/>
      <c r="BA482" s="69"/>
      <c r="BB482" s="69"/>
      <c r="BC482" s="69"/>
      <c r="BD482" s="69"/>
      <c r="BE482" s="69"/>
      <c r="BF482" s="69"/>
      <c r="BG482" s="69"/>
      <c r="BH482" s="69"/>
      <c r="BI482" s="69"/>
      <c r="BJ482" s="69"/>
      <c r="BK482" s="69"/>
      <c r="BL482" s="69"/>
      <c r="BM482" s="69"/>
      <c r="BN482" s="69"/>
      <c r="BO482" s="69"/>
    </row>
    <row r="483" spans="3:67" x14ac:dyDescent="0.25">
      <c r="C483" s="69"/>
      <c r="D483" s="69"/>
      <c r="E483" s="69"/>
      <c r="F483" s="69"/>
      <c r="G483" s="69"/>
      <c r="H483" s="69"/>
      <c r="I483" s="69"/>
      <c r="J483" s="69"/>
      <c r="K483" s="69"/>
      <c r="L483" s="69"/>
      <c r="M483" s="69"/>
      <c r="N483" s="69"/>
      <c r="O483" s="69"/>
      <c r="P483" s="69"/>
      <c r="Q483" s="69"/>
      <c r="R483" s="69"/>
      <c r="S483" s="69"/>
      <c r="T483" s="69"/>
      <c r="U483" s="69"/>
      <c r="V483" s="547"/>
      <c r="W483" s="69"/>
      <c r="X483" s="563"/>
      <c r="Y483" s="563"/>
      <c r="Z483" s="556"/>
      <c r="AA483" s="69"/>
      <c r="AB483" s="69"/>
      <c r="AC483" s="69"/>
      <c r="AD483" s="69"/>
      <c r="AE483" s="69"/>
      <c r="AF483" s="69"/>
      <c r="AS483" s="69"/>
      <c r="AT483" s="69"/>
      <c r="AU483" s="69"/>
      <c r="AV483" s="69"/>
      <c r="AW483" s="69"/>
      <c r="AX483" s="69"/>
      <c r="AY483" s="69"/>
      <c r="AZ483" s="69"/>
      <c r="BA483" s="69"/>
      <c r="BB483" s="69"/>
      <c r="BC483" s="69"/>
      <c r="BD483" s="69"/>
      <c r="BE483" s="69"/>
      <c r="BF483" s="69"/>
      <c r="BG483" s="69"/>
      <c r="BH483" s="69"/>
      <c r="BI483" s="69"/>
      <c r="BJ483" s="69"/>
      <c r="BK483" s="69"/>
      <c r="BL483" s="69"/>
      <c r="BM483" s="69"/>
      <c r="BN483" s="69"/>
      <c r="BO483" s="69"/>
    </row>
    <row r="484" spans="3:67" x14ac:dyDescent="0.25">
      <c r="C484" s="69"/>
      <c r="D484" s="69"/>
      <c r="E484" s="69"/>
      <c r="F484" s="69"/>
      <c r="G484" s="69"/>
      <c r="H484" s="69"/>
      <c r="I484" s="69"/>
      <c r="J484" s="69"/>
      <c r="K484" s="69"/>
      <c r="L484" s="69"/>
      <c r="M484" s="69"/>
      <c r="N484" s="69"/>
      <c r="O484" s="69"/>
      <c r="P484" s="69"/>
      <c r="Q484" s="69"/>
      <c r="R484" s="69"/>
      <c r="S484" s="69"/>
      <c r="T484" s="69"/>
      <c r="U484" s="69"/>
      <c r="V484" s="547"/>
      <c r="W484" s="69"/>
      <c r="X484" s="563"/>
      <c r="Y484" s="563"/>
      <c r="Z484" s="556"/>
      <c r="AA484" s="69"/>
      <c r="AB484" s="69"/>
      <c r="AC484" s="69"/>
      <c r="AD484" s="69"/>
      <c r="AE484" s="69"/>
      <c r="AF484" s="69"/>
      <c r="AS484" s="69"/>
      <c r="AT484" s="69"/>
      <c r="AU484" s="69"/>
      <c r="AV484" s="69"/>
      <c r="AW484" s="69"/>
      <c r="AX484" s="69"/>
      <c r="AY484" s="69"/>
      <c r="AZ484" s="69"/>
      <c r="BA484" s="69"/>
      <c r="BB484" s="69"/>
      <c r="BC484" s="69"/>
      <c r="BD484" s="69"/>
      <c r="BE484" s="69"/>
      <c r="BF484" s="69"/>
      <c r="BG484" s="69"/>
      <c r="BH484" s="69"/>
      <c r="BI484" s="69"/>
      <c r="BJ484" s="69"/>
      <c r="BK484" s="69"/>
      <c r="BL484" s="69"/>
      <c r="BM484" s="69"/>
      <c r="BN484" s="69"/>
      <c r="BO484" s="69"/>
    </row>
    <row r="485" spans="3:67" x14ac:dyDescent="0.25">
      <c r="C485" s="69"/>
      <c r="D485" s="69"/>
      <c r="E485" s="69"/>
      <c r="F485" s="69"/>
      <c r="G485" s="69"/>
      <c r="H485" s="69"/>
      <c r="I485" s="69"/>
      <c r="J485" s="69"/>
      <c r="K485" s="69"/>
      <c r="L485" s="69"/>
      <c r="M485" s="69"/>
      <c r="N485" s="69"/>
      <c r="O485" s="69"/>
      <c r="P485" s="69"/>
      <c r="Q485" s="69"/>
      <c r="R485" s="69"/>
      <c r="S485" s="69"/>
      <c r="T485" s="69"/>
      <c r="U485" s="69"/>
      <c r="V485" s="547"/>
      <c r="W485" s="69"/>
      <c r="X485" s="563"/>
      <c r="Y485" s="563"/>
      <c r="Z485" s="556"/>
      <c r="AA485" s="69"/>
      <c r="AB485" s="69"/>
      <c r="AC485" s="69"/>
      <c r="AD485" s="69"/>
      <c r="AE485" s="69"/>
      <c r="AF485" s="69"/>
      <c r="AS485" s="69"/>
      <c r="AT485" s="69"/>
      <c r="AU485" s="69"/>
      <c r="AV485" s="69"/>
      <c r="AW485" s="69"/>
      <c r="AX485" s="69"/>
      <c r="AY485" s="69"/>
      <c r="AZ485" s="69"/>
      <c r="BA485" s="69"/>
      <c r="BB485" s="69"/>
      <c r="BC485" s="69"/>
      <c r="BD485" s="69"/>
      <c r="BE485" s="69"/>
      <c r="BF485" s="69"/>
      <c r="BG485" s="69"/>
      <c r="BH485" s="69"/>
      <c r="BI485" s="69"/>
      <c r="BJ485" s="69"/>
      <c r="BK485" s="69"/>
      <c r="BL485" s="69"/>
      <c r="BM485" s="69"/>
      <c r="BN485" s="69"/>
      <c r="BO485" s="69"/>
    </row>
    <row r="486" spans="3:67" x14ac:dyDescent="0.25">
      <c r="C486" s="69"/>
      <c r="D486" s="69"/>
      <c r="E486" s="69"/>
      <c r="F486" s="69"/>
      <c r="G486" s="69"/>
      <c r="H486" s="69"/>
      <c r="I486" s="69"/>
      <c r="J486" s="69"/>
      <c r="K486" s="69"/>
      <c r="L486" s="69"/>
      <c r="M486" s="69"/>
      <c r="N486" s="69"/>
      <c r="O486" s="69"/>
      <c r="P486" s="69"/>
      <c r="Q486" s="69"/>
      <c r="R486" s="69"/>
      <c r="S486" s="69"/>
      <c r="T486" s="69"/>
      <c r="U486" s="69"/>
      <c r="V486" s="547"/>
      <c r="W486" s="69"/>
      <c r="X486" s="563"/>
      <c r="Y486" s="563"/>
      <c r="Z486" s="556"/>
      <c r="AA486" s="69"/>
      <c r="AB486" s="69"/>
      <c r="AC486" s="69"/>
      <c r="AD486" s="69"/>
      <c r="AE486" s="69"/>
      <c r="AF486" s="69"/>
      <c r="AS486" s="69"/>
      <c r="AT486" s="69"/>
      <c r="AU486" s="69"/>
      <c r="AV486" s="69"/>
      <c r="AW486" s="69"/>
      <c r="AX486" s="69"/>
      <c r="AY486" s="69"/>
      <c r="AZ486" s="69"/>
      <c r="BA486" s="69"/>
      <c r="BB486" s="69"/>
      <c r="BC486" s="69"/>
      <c r="BD486" s="69"/>
      <c r="BE486" s="69"/>
      <c r="BF486" s="69"/>
      <c r="BG486" s="69"/>
      <c r="BH486" s="69"/>
      <c r="BI486" s="69"/>
      <c r="BJ486" s="69"/>
      <c r="BK486" s="69"/>
      <c r="BL486" s="69"/>
      <c r="BM486" s="69"/>
      <c r="BN486" s="69"/>
      <c r="BO486" s="69"/>
    </row>
    <row r="487" spans="3:67" x14ac:dyDescent="0.25">
      <c r="C487" s="69"/>
      <c r="D487" s="69"/>
      <c r="E487" s="69"/>
      <c r="F487" s="69"/>
      <c r="G487" s="69"/>
      <c r="H487" s="69"/>
      <c r="I487" s="69"/>
      <c r="J487" s="69"/>
      <c r="K487" s="69"/>
      <c r="L487" s="69"/>
      <c r="M487" s="69"/>
      <c r="N487" s="69"/>
      <c r="O487" s="69"/>
      <c r="P487" s="69"/>
      <c r="Q487" s="69"/>
      <c r="R487" s="69"/>
      <c r="S487" s="69"/>
      <c r="T487" s="69"/>
      <c r="U487" s="69"/>
      <c r="V487" s="547"/>
      <c r="W487" s="69"/>
      <c r="X487" s="563"/>
      <c r="Y487" s="563"/>
      <c r="Z487" s="556"/>
      <c r="AA487" s="69"/>
      <c r="AB487" s="69"/>
      <c r="AC487" s="69"/>
      <c r="AD487" s="69"/>
      <c r="AE487" s="69"/>
      <c r="AF487" s="69"/>
      <c r="AS487" s="69"/>
      <c r="AT487" s="69"/>
      <c r="AU487" s="69"/>
      <c r="AV487" s="69"/>
      <c r="AW487" s="69"/>
      <c r="AX487" s="69"/>
      <c r="AY487" s="69"/>
      <c r="AZ487" s="69"/>
      <c r="BA487" s="69"/>
      <c r="BB487" s="69"/>
      <c r="BC487" s="69"/>
      <c r="BD487" s="69"/>
      <c r="BE487" s="69"/>
      <c r="BF487" s="69"/>
      <c r="BG487" s="69"/>
      <c r="BH487" s="69"/>
      <c r="BI487" s="69"/>
      <c r="BJ487" s="69"/>
      <c r="BK487" s="69"/>
      <c r="BL487" s="69"/>
      <c r="BM487" s="69"/>
      <c r="BN487" s="69"/>
      <c r="BO487" s="69"/>
    </row>
    <row r="488" spans="3:67" x14ac:dyDescent="0.25">
      <c r="C488" s="69"/>
      <c r="D488" s="69"/>
      <c r="E488" s="69"/>
      <c r="F488" s="69"/>
      <c r="G488" s="69"/>
      <c r="H488" s="69"/>
      <c r="I488" s="69"/>
      <c r="J488" s="69"/>
      <c r="K488" s="69"/>
      <c r="L488" s="69"/>
      <c r="M488" s="69"/>
      <c r="N488" s="69"/>
      <c r="O488" s="69"/>
      <c r="P488" s="69"/>
      <c r="Q488" s="69"/>
      <c r="R488" s="69"/>
      <c r="S488" s="69"/>
      <c r="T488" s="69"/>
      <c r="U488" s="69"/>
      <c r="V488" s="547"/>
      <c r="W488" s="69"/>
      <c r="X488" s="563"/>
      <c r="Y488" s="563"/>
      <c r="Z488" s="556"/>
      <c r="AA488" s="69"/>
      <c r="AB488" s="69"/>
      <c r="AC488" s="69"/>
      <c r="AD488" s="69"/>
      <c r="AE488" s="69"/>
      <c r="AF488" s="69"/>
      <c r="AS488" s="69"/>
      <c r="AT488" s="69"/>
      <c r="AU488" s="69"/>
      <c r="AV488" s="69"/>
      <c r="AW488" s="69"/>
      <c r="AX488" s="69"/>
      <c r="AY488" s="69"/>
      <c r="AZ488" s="69"/>
      <c r="BA488" s="69"/>
      <c r="BB488" s="69"/>
      <c r="BC488" s="69"/>
      <c r="BD488" s="69"/>
      <c r="BE488" s="69"/>
      <c r="BF488" s="69"/>
      <c r="BG488" s="69"/>
      <c r="BH488" s="69"/>
      <c r="BI488" s="69"/>
      <c r="BJ488" s="69"/>
      <c r="BK488" s="69"/>
      <c r="BL488" s="69"/>
      <c r="BM488" s="69"/>
      <c r="BN488" s="69"/>
      <c r="BO488" s="69"/>
    </row>
    <row r="489" spans="3:67" x14ac:dyDescent="0.25">
      <c r="C489" s="69"/>
      <c r="D489" s="69"/>
      <c r="E489" s="69"/>
      <c r="F489" s="69"/>
      <c r="G489" s="69"/>
      <c r="H489" s="69"/>
      <c r="I489" s="69"/>
      <c r="J489" s="69"/>
      <c r="K489" s="69"/>
      <c r="L489" s="69"/>
      <c r="M489" s="69"/>
      <c r="N489" s="69"/>
      <c r="O489" s="69"/>
      <c r="P489" s="69"/>
      <c r="Q489" s="69"/>
      <c r="R489" s="69"/>
      <c r="S489" s="69"/>
      <c r="T489" s="69"/>
      <c r="U489" s="69"/>
      <c r="V489" s="547"/>
      <c r="W489" s="69"/>
      <c r="X489" s="563"/>
      <c r="Y489" s="563"/>
      <c r="Z489" s="556"/>
      <c r="AA489" s="69"/>
      <c r="AB489" s="69"/>
      <c r="AC489" s="69"/>
      <c r="AD489" s="69"/>
      <c r="AE489" s="69"/>
      <c r="AF489" s="69"/>
      <c r="AS489" s="69"/>
      <c r="AT489" s="69"/>
      <c r="AU489" s="69"/>
      <c r="AV489" s="69"/>
      <c r="AW489" s="69"/>
      <c r="AX489" s="69"/>
      <c r="AY489" s="69"/>
      <c r="AZ489" s="69"/>
      <c r="BA489" s="69"/>
      <c r="BB489" s="69"/>
      <c r="BC489" s="69"/>
      <c r="BD489" s="69"/>
      <c r="BE489" s="69"/>
      <c r="BF489" s="69"/>
      <c r="BG489" s="69"/>
      <c r="BH489" s="69"/>
      <c r="BI489" s="69"/>
      <c r="BJ489" s="69"/>
      <c r="BK489" s="69"/>
      <c r="BL489" s="69"/>
      <c r="BM489" s="69"/>
      <c r="BN489" s="69"/>
      <c r="BO489" s="69"/>
    </row>
    <row r="490" spans="3:67" x14ac:dyDescent="0.25">
      <c r="C490" s="69"/>
      <c r="D490" s="69"/>
      <c r="E490" s="69"/>
      <c r="F490" s="69"/>
      <c r="G490" s="69"/>
      <c r="H490" s="69"/>
      <c r="I490" s="69"/>
      <c r="J490" s="69"/>
      <c r="K490" s="69"/>
      <c r="L490" s="69"/>
      <c r="M490" s="69"/>
      <c r="N490" s="69"/>
      <c r="O490" s="69"/>
      <c r="P490" s="69"/>
      <c r="Q490" s="69"/>
      <c r="R490" s="69"/>
      <c r="S490" s="69"/>
      <c r="T490" s="69"/>
      <c r="U490" s="69"/>
      <c r="V490" s="547"/>
      <c r="W490" s="69"/>
      <c r="X490" s="563"/>
      <c r="Y490" s="563"/>
      <c r="Z490" s="556"/>
      <c r="AA490" s="69"/>
      <c r="AB490" s="69"/>
      <c r="AC490" s="69"/>
      <c r="AD490" s="69"/>
      <c r="AE490" s="69"/>
      <c r="AF490" s="69"/>
      <c r="AS490" s="69"/>
      <c r="AT490" s="69"/>
      <c r="AU490" s="69"/>
      <c r="AV490" s="69"/>
      <c r="AW490" s="69"/>
      <c r="AX490" s="69"/>
      <c r="AY490" s="69"/>
      <c r="AZ490" s="69"/>
      <c r="BA490" s="69"/>
      <c r="BB490" s="69"/>
      <c r="BC490" s="69"/>
      <c r="BD490" s="69"/>
      <c r="BE490" s="69"/>
      <c r="BF490" s="69"/>
      <c r="BG490" s="69"/>
      <c r="BH490" s="69"/>
      <c r="BI490" s="69"/>
      <c r="BJ490" s="69"/>
      <c r="BK490" s="69"/>
      <c r="BL490" s="69"/>
      <c r="BM490" s="69"/>
      <c r="BN490" s="69"/>
      <c r="BO490" s="69"/>
    </row>
    <row r="491" spans="3:67" x14ac:dyDescent="0.25">
      <c r="C491" s="69"/>
      <c r="D491" s="69"/>
      <c r="E491" s="69"/>
      <c r="F491" s="69"/>
      <c r="G491" s="69"/>
      <c r="H491" s="69"/>
      <c r="I491" s="69"/>
      <c r="J491" s="69"/>
      <c r="K491" s="69"/>
      <c r="L491" s="69"/>
      <c r="M491" s="69"/>
      <c r="N491" s="69"/>
      <c r="O491" s="69"/>
      <c r="P491" s="69"/>
      <c r="Q491" s="69"/>
      <c r="R491" s="69"/>
      <c r="S491" s="69"/>
      <c r="T491" s="69"/>
      <c r="U491" s="69"/>
      <c r="V491" s="547"/>
      <c r="W491" s="69"/>
      <c r="X491" s="563"/>
      <c r="Y491" s="563"/>
      <c r="Z491" s="556"/>
      <c r="AA491" s="69"/>
      <c r="AB491" s="69"/>
      <c r="AC491" s="69"/>
      <c r="AD491" s="69"/>
      <c r="AE491" s="69"/>
      <c r="AF491" s="69"/>
      <c r="AS491" s="69"/>
      <c r="AT491" s="69"/>
      <c r="AU491" s="69"/>
      <c r="AV491" s="69"/>
      <c r="AW491" s="69"/>
      <c r="AX491" s="69"/>
      <c r="AY491" s="69"/>
      <c r="AZ491" s="69"/>
      <c r="BA491" s="69"/>
      <c r="BB491" s="69"/>
      <c r="BC491" s="69"/>
      <c r="BD491" s="69"/>
      <c r="BE491" s="69"/>
      <c r="BF491" s="69"/>
      <c r="BG491" s="69"/>
      <c r="BH491" s="69"/>
      <c r="BI491" s="69"/>
      <c r="BJ491" s="69"/>
      <c r="BK491" s="69"/>
      <c r="BL491" s="69"/>
      <c r="BM491" s="69"/>
      <c r="BN491" s="69"/>
      <c r="BO491" s="69"/>
    </row>
    <row r="492" spans="3:67" x14ac:dyDescent="0.25">
      <c r="C492" s="69"/>
      <c r="D492" s="69"/>
      <c r="E492" s="69"/>
      <c r="F492" s="69"/>
      <c r="G492" s="69"/>
      <c r="H492" s="69"/>
      <c r="I492" s="69"/>
      <c r="J492" s="69"/>
      <c r="K492" s="69"/>
      <c r="L492" s="69"/>
      <c r="M492" s="69"/>
      <c r="N492" s="69"/>
      <c r="O492" s="69"/>
      <c r="P492" s="69"/>
      <c r="Q492" s="69"/>
      <c r="R492" s="69"/>
      <c r="S492" s="69"/>
      <c r="T492" s="69"/>
      <c r="U492" s="69"/>
      <c r="V492" s="547"/>
      <c r="W492" s="69"/>
      <c r="X492" s="563"/>
      <c r="Y492" s="563"/>
      <c r="Z492" s="556"/>
      <c r="AA492" s="69"/>
      <c r="AB492" s="69"/>
      <c r="AC492" s="69"/>
      <c r="AD492" s="69"/>
      <c r="AE492" s="69"/>
      <c r="AF492" s="69"/>
      <c r="AS492" s="69"/>
      <c r="AT492" s="69"/>
      <c r="AU492" s="69"/>
      <c r="AV492" s="69"/>
      <c r="AW492" s="69"/>
      <c r="AX492" s="69"/>
      <c r="AY492" s="69"/>
      <c r="AZ492" s="69"/>
      <c r="BA492" s="69"/>
      <c r="BB492" s="69"/>
      <c r="BC492" s="69"/>
      <c r="BD492" s="69"/>
      <c r="BE492" s="69"/>
      <c r="BF492" s="69"/>
      <c r="BG492" s="69"/>
      <c r="BH492" s="69"/>
      <c r="BI492" s="69"/>
      <c r="BJ492" s="69"/>
      <c r="BK492" s="69"/>
      <c r="BL492" s="69"/>
      <c r="BM492" s="69"/>
      <c r="BN492" s="69"/>
      <c r="BO492" s="69"/>
    </row>
    <row r="493" spans="3:67" x14ac:dyDescent="0.25">
      <c r="C493" s="69"/>
      <c r="D493" s="69"/>
      <c r="E493" s="69"/>
      <c r="F493" s="69"/>
      <c r="G493" s="69"/>
      <c r="H493" s="69"/>
      <c r="I493" s="69"/>
      <c r="J493" s="69"/>
      <c r="K493" s="69"/>
      <c r="L493" s="69"/>
      <c r="M493" s="69"/>
      <c r="N493" s="69"/>
      <c r="O493" s="69"/>
      <c r="P493" s="69"/>
      <c r="Q493" s="69"/>
      <c r="R493" s="69"/>
      <c r="S493" s="69"/>
      <c r="T493" s="69"/>
      <c r="U493" s="69"/>
      <c r="V493" s="547"/>
      <c r="W493" s="69"/>
      <c r="X493" s="563"/>
      <c r="Y493" s="563"/>
      <c r="Z493" s="556"/>
      <c r="AA493" s="69"/>
      <c r="AB493" s="69"/>
      <c r="AC493" s="69"/>
      <c r="AD493" s="69"/>
      <c r="AE493" s="69"/>
      <c r="AF493" s="69"/>
      <c r="AS493" s="69"/>
      <c r="AT493" s="69"/>
      <c r="AU493" s="69"/>
      <c r="AV493" s="69"/>
      <c r="AW493" s="69"/>
      <c r="AX493" s="69"/>
      <c r="AY493" s="69"/>
      <c r="AZ493" s="69"/>
      <c r="BA493" s="69"/>
      <c r="BB493" s="69"/>
      <c r="BC493" s="69"/>
      <c r="BD493" s="69"/>
      <c r="BE493" s="69"/>
      <c r="BF493" s="69"/>
      <c r="BG493" s="69"/>
      <c r="BH493" s="69"/>
      <c r="BI493" s="69"/>
      <c r="BJ493" s="69"/>
      <c r="BK493" s="69"/>
      <c r="BL493" s="69"/>
      <c r="BM493" s="69"/>
      <c r="BN493" s="69"/>
      <c r="BO493" s="69"/>
    </row>
    <row r="494" spans="3:67" x14ac:dyDescent="0.25">
      <c r="C494" s="69"/>
      <c r="D494" s="69"/>
      <c r="E494" s="69"/>
      <c r="F494" s="69"/>
      <c r="G494" s="69"/>
      <c r="H494" s="69"/>
      <c r="I494" s="69"/>
      <c r="J494" s="69"/>
      <c r="K494" s="69"/>
      <c r="L494" s="69"/>
      <c r="M494" s="69"/>
      <c r="N494" s="69"/>
      <c r="O494" s="69"/>
      <c r="P494" s="69"/>
      <c r="Q494" s="69"/>
      <c r="R494" s="69"/>
      <c r="S494" s="69"/>
      <c r="T494" s="69"/>
      <c r="U494" s="69"/>
      <c r="V494" s="547"/>
      <c r="W494" s="69"/>
      <c r="X494" s="563"/>
      <c r="Y494" s="563"/>
      <c r="Z494" s="556"/>
      <c r="AA494" s="69"/>
      <c r="AB494" s="69"/>
      <c r="AC494" s="69"/>
      <c r="AD494" s="69"/>
      <c r="AE494" s="69"/>
      <c r="AF494" s="69"/>
      <c r="AS494" s="69"/>
      <c r="AT494" s="69"/>
      <c r="AU494" s="69"/>
      <c r="AV494" s="69"/>
      <c r="AW494" s="69"/>
      <c r="AX494" s="69"/>
      <c r="AY494" s="69"/>
      <c r="AZ494" s="69"/>
      <c r="BA494" s="69"/>
      <c r="BB494" s="69"/>
      <c r="BC494" s="69"/>
      <c r="BD494" s="69"/>
      <c r="BE494" s="69"/>
      <c r="BF494" s="69"/>
      <c r="BG494" s="69"/>
      <c r="BH494" s="69"/>
      <c r="BI494" s="69"/>
      <c r="BJ494" s="69"/>
      <c r="BK494" s="69"/>
      <c r="BL494" s="69"/>
      <c r="BM494" s="69"/>
      <c r="BN494" s="69"/>
      <c r="BO494" s="69"/>
    </row>
    <row r="495" spans="3:67" x14ac:dyDescent="0.25">
      <c r="C495" s="69"/>
      <c r="D495" s="69"/>
      <c r="E495" s="69"/>
      <c r="F495" s="69"/>
      <c r="G495" s="69"/>
      <c r="H495" s="69"/>
      <c r="I495" s="69"/>
      <c r="J495" s="69"/>
      <c r="K495" s="69"/>
      <c r="L495" s="69"/>
      <c r="M495" s="69"/>
      <c r="N495" s="69"/>
      <c r="O495" s="69"/>
      <c r="P495" s="69"/>
      <c r="Q495" s="69"/>
      <c r="R495" s="69"/>
      <c r="S495" s="69"/>
      <c r="T495" s="69"/>
      <c r="U495" s="69"/>
      <c r="V495" s="547"/>
      <c r="W495" s="69"/>
      <c r="X495" s="563"/>
      <c r="Y495" s="563"/>
      <c r="Z495" s="556"/>
      <c r="AA495" s="69"/>
      <c r="AB495" s="69"/>
      <c r="AC495" s="69"/>
      <c r="AD495" s="69"/>
      <c r="AE495" s="69"/>
      <c r="AF495" s="69"/>
      <c r="AS495" s="69"/>
      <c r="AT495" s="69"/>
      <c r="AU495" s="69"/>
      <c r="AV495" s="69"/>
      <c r="AW495" s="69"/>
      <c r="AX495" s="69"/>
      <c r="AY495" s="69"/>
      <c r="AZ495" s="69"/>
      <c r="BA495" s="69"/>
      <c r="BB495" s="69"/>
      <c r="BC495" s="69"/>
      <c r="BD495" s="69"/>
      <c r="BE495" s="69"/>
      <c r="BF495" s="69"/>
      <c r="BG495" s="69"/>
      <c r="BH495" s="69"/>
      <c r="BI495" s="69"/>
      <c r="BJ495" s="69"/>
      <c r="BK495" s="69"/>
      <c r="BL495" s="69"/>
      <c r="BM495" s="69"/>
      <c r="BN495" s="69"/>
      <c r="BO495" s="69"/>
    </row>
    <row r="496" spans="3:67" x14ac:dyDescent="0.25">
      <c r="C496" s="69"/>
      <c r="D496" s="69"/>
      <c r="E496" s="69"/>
      <c r="F496" s="69"/>
      <c r="G496" s="69"/>
      <c r="H496" s="69"/>
      <c r="I496" s="69"/>
      <c r="J496" s="69"/>
      <c r="K496" s="69"/>
      <c r="L496" s="69"/>
      <c r="M496" s="69"/>
      <c r="N496" s="69"/>
      <c r="O496" s="69"/>
      <c r="P496" s="69"/>
      <c r="Q496" s="69"/>
      <c r="R496" s="69"/>
      <c r="S496" s="69"/>
      <c r="T496" s="69"/>
      <c r="U496" s="69"/>
      <c r="V496" s="547"/>
      <c r="W496" s="69"/>
      <c r="X496" s="563"/>
      <c r="Y496" s="563"/>
      <c r="Z496" s="556"/>
      <c r="AA496" s="69"/>
      <c r="AB496" s="69"/>
      <c r="AC496" s="69"/>
      <c r="AD496" s="69"/>
      <c r="AE496" s="69"/>
      <c r="AF496" s="69"/>
      <c r="AS496" s="69"/>
      <c r="AT496" s="69"/>
      <c r="AU496" s="69"/>
      <c r="AV496" s="69"/>
      <c r="AW496" s="69"/>
      <c r="AX496" s="69"/>
      <c r="AY496" s="69"/>
      <c r="AZ496" s="69"/>
      <c r="BA496" s="69"/>
      <c r="BB496" s="69"/>
      <c r="BC496" s="69"/>
      <c r="BD496" s="69"/>
      <c r="BE496" s="69"/>
      <c r="BF496" s="69"/>
      <c r="BG496" s="69"/>
      <c r="BH496" s="69"/>
      <c r="BI496" s="69"/>
      <c r="BJ496" s="69"/>
      <c r="BK496" s="69"/>
      <c r="BL496" s="69"/>
      <c r="BM496" s="69"/>
      <c r="BN496" s="69"/>
      <c r="BO496" s="69"/>
    </row>
    <row r="497" spans="3:67" x14ac:dyDescent="0.25">
      <c r="C497" s="69"/>
      <c r="D497" s="69"/>
      <c r="E497" s="69"/>
      <c r="F497" s="69"/>
      <c r="G497" s="69"/>
      <c r="H497" s="69"/>
      <c r="I497" s="69"/>
      <c r="J497" s="69"/>
      <c r="K497" s="69"/>
      <c r="L497" s="69"/>
      <c r="M497" s="69"/>
      <c r="N497" s="69"/>
      <c r="O497" s="69"/>
      <c r="P497" s="69"/>
      <c r="Q497" s="69"/>
      <c r="R497" s="69"/>
      <c r="S497" s="69"/>
      <c r="T497" s="69"/>
      <c r="U497" s="69"/>
      <c r="V497" s="547"/>
      <c r="W497" s="69"/>
      <c r="X497" s="563"/>
      <c r="Y497" s="563"/>
      <c r="Z497" s="556"/>
      <c r="AA497" s="69"/>
      <c r="AB497" s="69"/>
      <c r="AC497" s="69"/>
      <c r="AD497" s="69"/>
      <c r="AE497" s="69"/>
      <c r="AF497" s="69"/>
      <c r="AS497" s="69"/>
      <c r="AT497" s="69"/>
      <c r="AU497" s="69"/>
      <c r="AV497" s="69"/>
      <c r="AW497" s="69"/>
      <c r="AX497" s="69"/>
      <c r="AY497" s="69"/>
      <c r="AZ497" s="69"/>
      <c r="BA497" s="69"/>
      <c r="BB497" s="69"/>
      <c r="BC497" s="69"/>
      <c r="BD497" s="69"/>
      <c r="BE497" s="69"/>
      <c r="BF497" s="69"/>
      <c r="BG497" s="69"/>
      <c r="BH497" s="69"/>
      <c r="BI497" s="69"/>
      <c r="BJ497" s="69"/>
      <c r="BK497" s="69"/>
      <c r="BL497" s="69"/>
      <c r="BM497" s="69"/>
      <c r="BN497" s="69"/>
      <c r="BO497" s="69"/>
    </row>
    <row r="498" spans="3:67" x14ac:dyDescent="0.25">
      <c r="C498" s="69"/>
      <c r="D498" s="69"/>
      <c r="E498" s="69"/>
      <c r="F498" s="69"/>
      <c r="G498" s="69"/>
      <c r="H498" s="69"/>
      <c r="I498" s="69"/>
      <c r="J498" s="69"/>
      <c r="K498" s="69"/>
      <c r="L498" s="69"/>
      <c r="M498" s="69"/>
      <c r="N498" s="69"/>
      <c r="O498" s="69"/>
      <c r="P498" s="69"/>
      <c r="Q498" s="69"/>
      <c r="R498" s="69"/>
      <c r="S498" s="69"/>
      <c r="T498" s="69"/>
      <c r="U498" s="69"/>
      <c r="V498" s="547"/>
      <c r="W498" s="69"/>
      <c r="X498" s="563"/>
      <c r="Y498" s="563"/>
      <c r="Z498" s="556"/>
      <c r="AA498" s="69"/>
      <c r="AB498" s="69"/>
      <c r="AC498" s="69"/>
      <c r="AD498" s="69"/>
      <c r="AE498" s="69"/>
      <c r="AF498" s="69"/>
      <c r="AS498" s="69"/>
      <c r="AT498" s="69"/>
      <c r="AU498" s="69"/>
      <c r="AV498" s="69"/>
      <c r="AW498" s="69"/>
      <c r="AX498" s="69"/>
      <c r="AY498" s="69"/>
      <c r="AZ498" s="69"/>
      <c r="BA498" s="69"/>
      <c r="BB498" s="69"/>
      <c r="BC498" s="69"/>
      <c r="BD498" s="69"/>
      <c r="BE498" s="69"/>
      <c r="BF498" s="69"/>
      <c r="BG498" s="69"/>
      <c r="BH498" s="69"/>
      <c r="BI498" s="69"/>
      <c r="BJ498" s="69"/>
      <c r="BK498" s="69"/>
      <c r="BL498" s="69"/>
      <c r="BM498" s="69"/>
      <c r="BN498" s="69"/>
      <c r="BO498" s="69"/>
    </row>
    <row r="499" spans="3:67" x14ac:dyDescent="0.25">
      <c r="C499" s="69"/>
      <c r="D499" s="69"/>
      <c r="E499" s="69"/>
      <c r="F499" s="69"/>
      <c r="G499" s="69"/>
      <c r="H499" s="69"/>
      <c r="I499" s="69"/>
      <c r="J499" s="69"/>
      <c r="K499" s="69"/>
      <c r="L499" s="69"/>
      <c r="M499" s="69"/>
      <c r="N499" s="69"/>
      <c r="O499" s="69"/>
      <c r="P499" s="69"/>
      <c r="Q499" s="69"/>
      <c r="R499" s="69"/>
      <c r="S499" s="69"/>
      <c r="T499" s="69"/>
      <c r="U499" s="69"/>
      <c r="V499" s="547"/>
      <c r="W499" s="69"/>
      <c r="X499" s="563"/>
      <c r="Y499" s="563"/>
      <c r="Z499" s="556"/>
      <c r="AA499" s="69"/>
      <c r="AB499" s="69"/>
      <c r="AC499" s="69"/>
      <c r="AD499" s="69"/>
      <c r="AE499" s="69"/>
      <c r="AF499" s="69"/>
      <c r="AS499" s="69"/>
      <c r="AT499" s="69"/>
      <c r="AU499" s="69"/>
      <c r="AV499" s="69"/>
      <c r="AW499" s="69"/>
      <c r="AX499" s="69"/>
      <c r="AY499" s="69"/>
      <c r="AZ499" s="69"/>
      <c r="BA499" s="69"/>
      <c r="BB499" s="69"/>
      <c r="BC499" s="69"/>
      <c r="BD499" s="69"/>
      <c r="BE499" s="69"/>
      <c r="BF499" s="69"/>
      <c r="BG499" s="69"/>
      <c r="BH499" s="69"/>
      <c r="BI499" s="69"/>
      <c r="BJ499" s="69"/>
      <c r="BK499" s="69"/>
      <c r="BL499" s="69"/>
      <c r="BM499" s="69"/>
      <c r="BN499" s="69"/>
      <c r="BO499" s="69"/>
    </row>
    <row r="500" spans="3:67" x14ac:dyDescent="0.25">
      <c r="C500" s="69"/>
      <c r="D500" s="69"/>
      <c r="E500" s="69"/>
      <c r="F500" s="69"/>
      <c r="G500" s="69"/>
      <c r="H500" s="69"/>
      <c r="I500" s="69"/>
      <c r="J500" s="69"/>
      <c r="K500" s="69"/>
      <c r="L500" s="69"/>
      <c r="M500" s="69"/>
      <c r="N500" s="69"/>
      <c r="O500" s="69"/>
      <c r="P500" s="69"/>
      <c r="Q500" s="69"/>
      <c r="R500" s="69"/>
      <c r="S500" s="69"/>
      <c r="T500" s="69"/>
      <c r="U500" s="69"/>
      <c r="V500" s="547"/>
      <c r="W500" s="69"/>
      <c r="X500" s="563"/>
      <c r="Y500" s="563"/>
      <c r="Z500" s="556"/>
      <c r="AA500" s="69"/>
      <c r="AB500" s="69"/>
      <c r="AC500" s="69"/>
      <c r="AD500" s="69"/>
      <c r="AE500" s="69"/>
      <c r="AF500" s="69"/>
      <c r="AS500" s="69"/>
      <c r="AT500" s="69"/>
      <c r="AU500" s="69"/>
      <c r="AV500" s="69"/>
      <c r="AW500" s="69"/>
      <c r="AX500" s="69"/>
      <c r="AY500" s="69"/>
      <c r="AZ500" s="69"/>
      <c r="BA500" s="69"/>
      <c r="BB500" s="69"/>
      <c r="BC500" s="69"/>
      <c r="BD500" s="69"/>
      <c r="BE500" s="69"/>
      <c r="BF500" s="69"/>
      <c r="BG500" s="69"/>
      <c r="BH500" s="69"/>
      <c r="BI500" s="69"/>
      <c r="BJ500" s="69"/>
      <c r="BK500" s="69"/>
      <c r="BL500" s="69"/>
      <c r="BM500" s="69"/>
      <c r="BN500" s="69"/>
      <c r="BO500" s="69"/>
    </row>
    <row r="501" spans="3:67" x14ac:dyDescent="0.25">
      <c r="C501" s="69"/>
      <c r="D501" s="69"/>
      <c r="E501" s="69"/>
      <c r="F501" s="69"/>
      <c r="G501" s="69"/>
      <c r="H501" s="69"/>
      <c r="I501" s="69"/>
      <c r="J501" s="69"/>
      <c r="K501" s="69"/>
      <c r="L501" s="69"/>
      <c r="M501" s="69"/>
      <c r="N501" s="69"/>
      <c r="O501" s="69"/>
      <c r="P501" s="69"/>
      <c r="Q501" s="69"/>
      <c r="R501" s="69"/>
      <c r="S501" s="69"/>
      <c r="T501" s="69"/>
      <c r="U501" s="69"/>
      <c r="V501" s="547"/>
      <c r="W501" s="69"/>
      <c r="X501" s="563"/>
      <c r="Y501" s="563"/>
      <c r="Z501" s="556"/>
      <c r="AA501" s="69"/>
      <c r="AB501" s="69"/>
      <c r="AC501" s="69"/>
      <c r="AD501" s="69"/>
      <c r="AE501" s="69"/>
      <c r="AF501" s="69"/>
      <c r="AS501" s="69"/>
      <c r="AT501" s="69"/>
      <c r="AU501" s="69"/>
      <c r="AV501" s="69"/>
      <c r="AW501" s="69"/>
      <c r="AX501" s="69"/>
      <c r="AY501" s="69"/>
      <c r="AZ501" s="69"/>
      <c r="BA501" s="69"/>
      <c r="BB501" s="69"/>
      <c r="BC501" s="69"/>
      <c r="BD501" s="69"/>
      <c r="BE501" s="69"/>
      <c r="BF501" s="69"/>
      <c r="BG501" s="69"/>
      <c r="BH501" s="69"/>
      <c r="BI501" s="69"/>
      <c r="BJ501" s="69"/>
      <c r="BK501" s="69"/>
      <c r="BL501" s="69"/>
      <c r="BM501" s="69"/>
      <c r="BN501" s="69"/>
      <c r="BO501" s="69"/>
    </row>
    <row r="502" spans="3:67" x14ac:dyDescent="0.25">
      <c r="C502" s="69"/>
      <c r="D502" s="69"/>
      <c r="E502" s="69"/>
      <c r="F502" s="69"/>
      <c r="G502" s="69"/>
      <c r="H502" s="69"/>
      <c r="I502" s="69"/>
      <c r="J502" s="69"/>
      <c r="K502" s="69"/>
      <c r="L502" s="69"/>
      <c r="M502" s="69"/>
      <c r="N502" s="69"/>
      <c r="O502" s="69"/>
      <c r="P502" s="69"/>
      <c r="Q502" s="69"/>
      <c r="R502" s="69"/>
      <c r="S502" s="69"/>
      <c r="T502" s="69"/>
      <c r="U502" s="69"/>
      <c r="V502" s="547"/>
      <c r="W502" s="69"/>
      <c r="X502" s="563"/>
      <c r="Y502" s="563"/>
      <c r="Z502" s="556"/>
      <c r="AA502" s="69"/>
      <c r="AB502" s="69"/>
      <c r="AC502" s="69"/>
      <c r="AD502" s="69"/>
      <c r="AE502" s="69"/>
      <c r="AF502" s="69"/>
      <c r="AS502" s="69"/>
      <c r="AT502" s="69"/>
      <c r="AU502" s="69"/>
      <c r="AV502" s="69"/>
      <c r="AW502" s="69"/>
      <c r="AX502" s="69"/>
      <c r="AY502" s="69"/>
      <c r="AZ502" s="69"/>
      <c r="BA502" s="69"/>
      <c r="BB502" s="69"/>
      <c r="BC502" s="69"/>
      <c r="BD502" s="69"/>
      <c r="BE502" s="69"/>
      <c r="BF502" s="69"/>
      <c r="BG502" s="69"/>
      <c r="BH502" s="69"/>
      <c r="BI502" s="69"/>
      <c r="BJ502" s="69"/>
      <c r="BK502" s="69"/>
      <c r="BL502" s="69"/>
      <c r="BM502" s="69"/>
      <c r="BN502" s="69"/>
      <c r="BO502" s="69"/>
    </row>
    <row r="503" spans="3:67" x14ac:dyDescent="0.25">
      <c r="C503" s="69"/>
      <c r="D503" s="69"/>
      <c r="E503" s="69"/>
      <c r="F503" s="69"/>
      <c r="G503" s="69"/>
      <c r="H503" s="69"/>
      <c r="I503" s="69"/>
      <c r="J503" s="69"/>
      <c r="K503" s="69"/>
      <c r="L503" s="69"/>
      <c r="M503" s="69"/>
      <c r="N503" s="69"/>
      <c r="O503" s="69"/>
      <c r="P503" s="69"/>
      <c r="Q503" s="69"/>
      <c r="R503" s="69"/>
      <c r="S503" s="69"/>
      <c r="T503" s="69"/>
      <c r="U503" s="69"/>
      <c r="V503" s="547"/>
      <c r="W503" s="69"/>
      <c r="X503" s="563"/>
      <c r="Y503" s="563"/>
      <c r="Z503" s="556"/>
      <c r="AA503" s="69"/>
      <c r="AB503" s="69"/>
      <c r="AC503" s="69"/>
      <c r="AD503" s="69"/>
      <c r="AE503" s="69"/>
      <c r="AF503" s="69"/>
      <c r="AS503" s="69"/>
      <c r="AT503" s="69"/>
      <c r="AU503" s="69"/>
      <c r="AV503" s="69"/>
      <c r="AW503" s="69"/>
      <c r="AX503" s="69"/>
      <c r="AY503" s="69"/>
      <c r="AZ503" s="69"/>
      <c r="BA503" s="69"/>
      <c r="BB503" s="69"/>
      <c r="BC503" s="69"/>
      <c r="BD503" s="69"/>
      <c r="BE503" s="69"/>
      <c r="BF503" s="69"/>
      <c r="BG503" s="69"/>
      <c r="BH503" s="69"/>
      <c r="BI503" s="69"/>
      <c r="BJ503" s="69"/>
      <c r="BK503" s="69"/>
      <c r="BL503" s="69"/>
      <c r="BM503" s="69"/>
      <c r="BN503" s="69"/>
      <c r="BO503" s="69"/>
    </row>
    <row r="504" spans="3:67" x14ac:dyDescent="0.25">
      <c r="C504" s="69"/>
      <c r="D504" s="69"/>
      <c r="E504" s="69"/>
      <c r="F504" s="69"/>
      <c r="G504" s="69"/>
      <c r="H504" s="69"/>
      <c r="I504" s="69"/>
      <c r="J504" s="69"/>
      <c r="K504" s="69"/>
      <c r="L504" s="69"/>
      <c r="M504" s="69"/>
      <c r="N504" s="69"/>
      <c r="O504" s="69"/>
      <c r="P504" s="69"/>
      <c r="Q504" s="69"/>
      <c r="R504" s="69"/>
      <c r="S504" s="69"/>
      <c r="T504" s="69"/>
      <c r="U504" s="69"/>
      <c r="V504" s="547"/>
      <c r="W504" s="69"/>
      <c r="X504" s="563"/>
      <c r="Y504" s="563"/>
      <c r="Z504" s="556"/>
      <c r="AA504" s="69"/>
      <c r="AB504" s="69"/>
      <c r="AC504" s="69"/>
      <c r="AD504" s="69"/>
      <c r="AE504" s="69"/>
      <c r="AF504" s="69"/>
      <c r="AS504" s="69"/>
      <c r="AT504" s="69"/>
      <c r="AU504" s="69"/>
      <c r="AV504" s="69"/>
      <c r="AW504" s="69"/>
      <c r="AX504" s="69"/>
      <c r="AY504" s="69"/>
      <c r="AZ504" s="69"/>
      <c r="BA504" s="69"/>
      <c r="BB504" s="69"/>
      <c r="BC504" s="69"/>
      <c r="BD504" s="69"/>
      <c r="BE504" s="69"/>
      <c r="BF504" s="69"/>
      <c r="BG504" s="69"/>
      <c r="BH504" s="69"/>
      <c r="BI504" s="69"/>
      <c r="BJ504" s="69"/>
      <c r="BK504" s="69"/>
      <c r="BL504" s="69"/>
      <c r="BM504" s="69"/>
      <c r="BN504" s="69"/>
      <c r="BO504" s="69"/>
    </row>
    <row r="505" spans="3:67" x14ac:dyDescent="0.25">
      <c r="C505" s="69"/>
      <c r="D505" s="69"/>
      <c r="E505" s="69"/>
      <c r="F505" s="69"/>
      <c r="G505" s="69"/>
      <c r="H505" s="69"/>
      <c r="I505" s="69"/>
      <c r="J505" s="69"/>
      <c r="K505" s="69"/>
      <c r="L505" s="69"/>
      <c r="M505" s="69"/>
      <c r="N505" s="69"/>
      <c r="O505" s="69"/>
      <c r="P505" s="69"/>
      <c r="Q505" s="69"/>
      <c r="R505" s="69"/>
      <c r="S505" s="69"/>
      <c r="T505" s="69"/>
      <c r="U505" s="69"/>
      <c r="V505" s="547"/>
      <c r="W505" s="69"/>
      <c r="X505" s="563"/>
      <c r="Y505" s="563"/>
      <c r="Z505" s="556"/>
      <c r="AA505" s="69"/>
      <c r="AB505" s="69"/>
      <c r="AC505" s="69"/>
      <c r="AD505" s="69"/>
      <c r="AE505" s="69"/>
      <c r="AF505" s="69"/>
      <c r="AS505" s="69"/>
      <c r="AT505" s="69"/>
      <c r="AU505" s="69"/>
      <c r="AV505" s="69"/>
      <c r="AW505" s="69"/>
      <c r="AX505" s="69"/>
      <c r="AY505" s="69"/>
      <c r="AZ505" s="69"/>
      <c r="BA505" s="69"/>
      <c r="BB505" s="69"/>
      <c r="BC505" s="69"/>
      <c r="BD505" s="69"/>
      <c r="BE505" s="69"/>
      <c r="BF505" s="69"/>
      <c r="BG505" s="69"/>
      <c r="BH505" s="69"/>
      <c r="BI505" s="69"/>
      <c r="BJ505" s="69"/>
      <c r="BK505" s="69"/>
      <c r="BL505" s="69"/>
      <c r="BM505" s="69"/>
      <c r="BN505" s="69"/>
      <c r="BO505" s="69"/>
    </row>
    <row r="506" spans="3:67" x14ac:dyDescent="0.25">
      <c r="C506" s="69"/>
      <c r="D506" s="69"/>
      <c r="E506" s="69"/>
      <c r="F506" s="69"/>
      <c r="G506" s="69"/>
      <c r="H506" s="69"/>
      <c r="I506" s="69"/>
      <c r="J506" s="69"/>
      <c r="K506" s="69"/>
      <c r="L506" s="69"/>
      <c r="M506" s="69"/>
      <c r="N506" s="69"/>
      <c r="O506" s="69"/>
      <c r="P506" s="69"/>
      <c r="Q506" s="69"/>
      <c r="R506" s="69"/>
      <c r="S506" s="69"/>
      <c r="T506" s="69"/>
      <c r="U506" s="69"/>
      <c r="V506" s="547"/>
      <c r="W506" s="69"/>
      <c r="X506" s="563"/>
      <c r="Y506" s="563"/>
      <c r="Z506" s="556"/>
      <c r="AA506" s="69"/>
      <c r="AB506" s="69"/>
      <c r="AC506" s="69"/>
      <c r="AD506" s="69"/>
      <c r="AE506" s="69"/>
      <c r="AF506" s="69"/>
      <c r="AS506" s="69"/>
      <c r="AT506" s="69"/>
      <c r="AU506" s="69"/>
      <c r="AV506" s="69"/>
      <c r="AW506" s="69"/>
      <c r="AX506" s="69"/>
      <c r="AY506" s="69"/>
      <c r="AZ506" s="69"/>
      <c r="BA506" s="69"/>
      <c r="BB506" s="69"/>
      <c r="BC506" s="69"/>
      <c r="BD506" s="69"/>
      <c r="BE506" s="69"/>
      <c r="BF506" s="69"/>
      <c r="BG506" s="69"/>
      <c r="BH506" s="69"/>
      <c r="BI506" s="69"/>
      <c r="BJ506" s="69"/>
      <c r="BK506" s="69"/>
      <c r="BL506" s="69"/>
      <c r="BM506" s="69"/>
      <c r="BN506" s="69"/>
      <c r="BO506" s="69"/>
    </row>
    <row r="507" spans="3:67" x14ac:dyDescent="0.25">
      <c r="C507" s="69"/>
      <c r="D507" s="69"/>
      <c r="E507" s="69"/>
      <c r="F507" s="69"/>
      <c r="G507" s="69"/>
      <c r="H507" s="69"/>
      <c r="I507" s="69"/>
      <c r="J507" s="69"/>
      <c r="K507" s="69"/>
      <c r="L507" s="69"/>
      <c r="M507" s="69"/>
      <c r="N507" s="69"/>
      <c r="O507" s="69"/>
      <c r="P507" s="69"/>
      <c r="Q507" s="69"/>
      <c r="R507" s="69"/>
      <c r="S507" s="69"/>
      <c r="T507" s="69"/>
      <c r="U507" s="69"/>
      <c r="V507" s="547"/>
      <c r="W507" s="69"/>
      <c r="X507" s="563"/>
      <c r="Y507" s="563"/>
      <c r="Z507" s="556"/>
      <c r="AA507" s="69"/>
      <c r="AB507" s="69"/>
      <c r="AC507" s="69"/>
      <c r="AD507" s="69"/>
      <c r="AE507" s="69"/>
      <c r="AF507" s="69"/>
      <c r="AS507" s="69"/>
      <c r="AT507" s="69"/>
      <c r="AU507" s="69"/>
      <c r="AV507" s="69"/>
      <c r="AW507" s="69"/>
      <c r="AX507" s="69"/>
      <c r="AY507" s="69"/>
      <c r="AZ507" s="69"/>
      <c r="BA507" s="69"/>
      <c r="BB507" s="69"/>
      <c r="BC507" s="69"/>
      <c r="BD507" s="69"/>
      <c r="BE507" s="69"/>
      <c r="BF507" s="69"/>
      <c r="BG507" s="69"/>
      <c r="BH507" s="69"/>
      <c r="BI507" s="69"/>
      <c r="BJ507" s="69"/>
      <c r="BK507" s="69"/>
      <c r="BL507" s="69"/>
      <c r="BM507" s="69"/>
      <c r="BN507" s="69"/>
      <c r="BO507" s="69"/>
    </row>
    <row r="508" spans="3:67" x14ac:dyDescent="0.25">
      <c r="C508" s="69"/>
      <c r="D508" s="69"/>
      <c r="E508" s="69"/>
      <c r="F508" s="69"/>
      <c r="G508" s="69"/>
      <c r="H508" s="69"/>
      <c r="I508" s="69"/>
      <c r="J508" s="69"/>
      <c r="K508" s="69"/>
      <c r="L508" s="69"/>
      <c r="M508" s="69"/>
      <c r="N508" s="69"/>
      <c r="O508" s="69"/>
      <c r="P508" s="69"/>
      <c r="Q508" s="69"/>
      <c r="R508" s="69"/>
      <c r="S508" s="69"/>
      <c r="T508" s="69"/>
      <c r="U508" s="69"/>
      <c r="V508" s="547"/>
      <c r="W508" s="69"/>
      <c r="X508" s="563"/>
      <c r="Y508" s="563"/>
      <c r="Z508" s="556"/>
      <c r="AA508" s="69"/>
      <c r="AB508" s="69"/>
      <c r="AC508" s="69"/>
      <c r="AD508" s="69"/>
      <c r="AE508" s="69"/>
      <c r="AF508" s="69"/>
      <c r="AS508" s="69"/>
      <c r="AT508" s="69"/>
      <c r="AU508" s="69"/>
      <c r="AV508" s="69"/>
      <c r="AW508" s="69"/>
      <c r="AX508" s="69"/>
      <c r="AY508" s="69"/>
      <c r="AZ508" s="69"/>
      <c r="BA508" s="69"/>
      <c r="BB508" s="69"/>
      <c r="BC508" s="69"/>
      <c r="BD508" s="69"/>
      <c r="BE508" s="69"/>
      <c r="BF508" s="69"/>
      <c r="BG508" s="69"/>
      <c r="BH508" s="69"/>
      <c r="BI508" s="69"/>
      <c r="BJ508" s="69"/>
      <c r="BK508" s="69"/>
      <c r="BL508" s="69"/>
      <c r="BM508" s="69"/>
      <c r="BN508" s="69"/>
      <c r="BO508" s="69"/>
    </row>
    <row r="509" spans="3:67" x14ac:dyDescent="0.25">
      <c r="C509" s="69"/>
      <c r="D509" s="69"/>
      <c r="E509" s="69"/>
      <c r="F509" s="69"/>
      <c r="G509" s="69"/>
      <c r="H509" s="69"/>
      <c r="I509" s="69"/>
      <c r="J509" s="69"/>
      <c r="K509" s="69"/>
      <c r="L509" s="69"/>
      <c r="M509" s="69"/>
      <c r="N509" s="69"/>
      <c r="O509" s="69"/>
      <c r="P509" s="69"/>
      <c r="Q509" s="69"/>
      <c r="R509" s="69"/>
      <c r="S509" s="69"/>
      <c r="T509" s="69"/>
      <c r="U509" s="69"/>
      <c r="V509" s="547"/>
      <c r="W509" s="69"/>
      <c r="X509" s="563"/>
      <c r="Y509" s="563"/>
      <c r="Z509" s="556"/>
      <c r="AA509" s="69"/>
      <c r="AB509" s="69"/>
      <c r="AC509" s="69"/>
      <c r="AD509" s="69"/>
      <c r="AE509" s="69"/>
      <c r="AF509" s="69"/>
      <c r="AS509" s="69"/>
      <c r="AT509" s="69"/>
      <c r="AU509" s="69"/>
      <c r="AV509" s="69"/>
      <c r="AW509" s="69"/>
      <c r="AX509" s="69"/>
      <c r="AY509" s="69"/>
      <c r="AZ509" s="69"/>
      <c r="BA509" s="69"/>
      <c r="BB509" s="69"/>
      <c r="BC509" s="69"/>
      <c r="BD509" s="69"/>
      <c r="BE509" s="69"/>
      <c r="BF509" s="69"/>
      <c r="BG509" s="69"/>
      <c r="BH509" s="69"/>
      <c r="BI509" s="69"/>
      <c r="BJ509" s="69"/>
      <c r="BK509" s="69"/>
      <c r="BL509" s="69"/>
      <c r="BM509" s="69"/>
      <c r="BN509" s="69"/>
      <c r="BO509" s="69"/>
    </row>
    <row r="510" spans="3:67" x14ac:dyDescent="0.25">
      <c r="C510" s="69"/>
      <c r="D510" s="69"/>
      <c r="E510" s="69"/>
      <c r="F510" s="69"/>
      <c r="G510" s="69"/>
      <c r="H510" s="69"/>
      <c r="I510" s="69"/>
      <c r="J510" s="69"/>
      <c r="K510" s="69"/>
      <c r="L510" s="69"/>
      <c r="M510" s="69"/>
      <c r="N510" s="69"/>
      <c r="O510" s="69"/>
      <c r="P510" s="69"/>
      <c r="Q510" s="69"/>
      <c r="R510" s="69"/>
      <c r="S510" s="69"/>
      <c r="T510" s="69"/>
      <c r="U510" s="69"/>
      <c r="V510" s="547"/>
      <c r="W510" s="69"/>
      <c r="X510" s="563"/>
      <c r="Y510" s="563"/>
      <c r="Z510" s="556"/>
      <c r="AA510" s="69"/>
      <c r="AB510" s="69"/>
      <c r="AC510" s="69"/>
      <c r="AD510" s="69"/>
      <c r="AE510" s="69"/>
      <c r="AF510" s="69"/>
      <c r="AS510" s="69"/>
      <c r="AT510" s="69"/>
      <c r="AU510" s="69"/>
      <c r="AV510" s="69"/>
      <c r="AW510" s="69"/>
      <c r="AX510" s="69"/>
      <c r="AY510" s="69"/>
      <c r="AZ510" s="69"/>
      <c r="BA510" s="69"/>
      <c r="BB510" s="69"/>
      <c r="BC510" s="69"/>
      <c r="BD510" s="69"/>
      <c r="BE510" s="69"/>
      <c r="BF510" s="69"/>
      <c r="BG510" s="69"/>
      <c r="BH510" s="69"/>
      <c r="BI510" s="69"/>
      <c r="BJ510" s="69"/>
      <c r="BK510" s="69"/>
      <c r="BL510" s="69"/>
      <c r="BM510" s="69"/>
      <c r="BN510" s="69"/>
      <c r="BO510" s="69"/>
    </row>
    <row r="511" spans="3:67" x14ac:dyDescent="0.25">
      <c r="C511" s="69"/>
      <c r="D511" s="69"/>
      <c r="E511" s="69"/>
      <c r="F511" s="69"/>
      <c r="G511" s="69"/>
      <c r="H511" s="69"/>
      <c r="I511" s="69"/>
      <c r="J511" s="69"/>
      <c r="K511" s="69"/>
      <c r="L511" s="69"/>
      <c r="M511" s="69"/>
      <c r="N511" s="69"/>
      <c r="O511" s="69"/>
      <c r="P511" s="69"/>
      <c r="Q511" s="69"/>
      <c r="R511" s="69"/>
      <c r="S511" s="69"/>
      <c r="T511" s="69"/>
      <c r="U511" s="69"/>
      <c r="V511" s="547"/>
      <c r="W511" s="69"/>
      <c r="X511" s="563"/>
      <c r="Y511" s="563"/>
      <c r="Z511" s="556"/>
      <c r="AA511" s="69"/>
      <c r="AB511" s="69"/>
      <c r="AC511" s="69"/>
      <c r="AD511" s="69"/>
      <c r="AE511" s="69"/>
      <c r="AF511" s="69"/>
      <c r="AS511" s="69"/>
      <c r="AT511" s="69"/>
      <c r="AU511" s="69"/>
      <c r="AV511" s="69"/>
      <c r="AW511" s="69"/>
      <c r="AX511" s="69"/>
      <c r="AY511" s="69"/>
      <c r="AZ511" s="69"/>
      <c r="BA511" s="69"/>
      <c r="BB511" s="69"/>
      <c r="BC511" s="69"/>
      <c r="BD511" s="69"/>
      <c r="BE511" s="69"/>
      <c r="BF511" s="69"/>
      <c r="BG511" s="69"/>
      <c r="BH511" s="69"/>
      <c r="BI511" s="69"/>
      <c r="BJ511" s="69"/>
      <c r="BK511" s="69"/>
      <c r="BL511" s="69"/>
      <c r="BM511" s="69"/>
      <c r="BN511" s="69"/>
      <c r="BO511" s="69"/>
    </row>
    <row r="512" spans="3:67" x14ac:dyDescent="0.25">
      <c r="C512" s="69"/>
      <c r="D512" s="69"/>
      <c r="E512" s="69"/>
      <c r="F512" s="69"/>
      <c r="G512" s="69"/>
      <c r="H512" s="69"/>
      <c r="I512" s="69"/>
      <c r="J512" s="69"/>
      <c r="K512" s="69"/>
      <c r="L512" s="69"/>
      <c r="M512" s="69"/>
      <c r="N512" s="69"/>
      <c r="O512" s="69"/>
      <c r="P512" s="69"/>
      <c r="Q512" s="69"/>
      <c r="R512" s="69"/>
      <c r="S512" s="69"/>
      <c r="T512" s="69"/>
      <c r="U512" s="69"/>
      <c r="V512" s="547"/>
      <c r="W512" s="69"/>
      <c r="X512" s="563"/>
      <c r="Y512" s="563"/>
      <c r="Z512" s="556"/>
      <c r="AA512" s="69"/>
      <c r="AB512" s="69"/>
      <c r="AC512" s="69"/>
      <c r="AD512" s="69"/>
      <c r="AE512" s="69"/>
      <c r="AF512" s="69"/>
      <c r="AS512" s="69"/>
      <c r="AT512" s="69"/>
      <c r="AU512" s="69"/>
      <c r="AV512" s="69"/>
      <c r="AW512" s="69"/>
      <c r="AX512" s="69"/>
      <c r="AY512" s="69"/>
      <c r="AZ512" s="69"/>
      <c r="BA512" s="69"/>
      <c r="BB512" s="69"/>
      <c r="BC512" s="69"/>
      <c r="BD512" s="69"/>
      <c r="BE512" s="69"/>
      <c r="BF512" s="69"/>
      <c r="BG512" s="69"/>
      <c r="BH512" s="69"/>
      <c r="BI512" s="69"/>
      <c r="BJ512" s="69"/>
      <c r="BK512" s="69"/>
      <c r="BL512" s="69"/>
      <c r="BM512" s="69"/>
      <c r="BN512" s="69"/>
      <c r="BO512" s="69"/>
    </row>
    <row r="513" spans="3:67" x14ac:dyDescent="0.25">
      <c r="C513" s="69"/>
      <c r="D513" s="69"/>
      <c r="E513" s="69"/>
      <c r="F513" s="69"/>
      <c r="G513" s="69"/>
      <c r="H513" s="69"/>
      <c r="I513" s="69"/>
      <c r="J513" s="69"/>
      <c r="K513" s="69"/>
      <c r="L513" s="69"/>
      <c r="M513" s="69"/>
      <c r="N513" s="69"/>
      <c r="O513" s="69"/>
      <c r="P513" s="69"/>
      <c r="Q513" s="69"/>
      <c r="R513" s="69"/>
      <c r="S513" s="69"/>
      <c r="T513" s="69"/>
      <c r="U513" s="69"/>
      <c r="V513" s="547"/>
      <c r="W513" s="69"/>
      <c r="X513" s="563"/>
      <c r="Y513" s="563"/>
      <c r="Z513" s="556"/>
      <c r="AA513" s="69"/>
      <c r="AB513" s="69"/>
      <c r="AC513" s="69"/>
      <c r="AD513" s="69"/>
      <c r="AE513" s="69"/>
      <c r="AF513" s="69"/>
      <c r="AS513" s="69"/>
      <c r="AT513" s="69"/>
      <c r="AU513" s="69"/>
      <c r="AV513" s="69"/>
      <c r="AW513" s="69"/>
      <c r="AX513" s="69"/>
      <c r="AY513" s="69"/>
      <c r="AZ513" s="69"/>
      <c r="BA513" s="69"/>
      <c r="BB513" s="69"/>
      <c r="BC513" s="69"/>
      <c r="BD513" s="69"/>
      <c r="BE513" s="69"/>
      <c r="BF513" s="69"/>
      <c r="BG513" s="69"/>
      <c r="BH513" s="69"/>
      <c r="BI513" s="69"/>
      <c r="BJ513" s="69"/>
      <c r="BK513" s="69"/>
      <c r="BL513" s="69"/>
      <c r="BM513" s="69"/>
      <c r="BN513" s="69"/>
      <c r="BO513" s="69"/>
    </row>
    <row r="514" spans="3:67" x14ac:dyDescent="0.25">
      <c r="C514" s="69"/>
      <c r="D514" s="69"/>
      <c r="E514" s="69"/>
      <c r="F514" s="69"/>
      <c r="G514" s="69"/>
      <c r="H514" s="69"/>
      <c r="I514" s="69"/>
      <c r="J514" s="69"/>
      <c r="K514" s="69"/>
      <c r="L514" s="69"/>
      <c r="M514" s="69"/>
      <c r="N514" s="69"/>
      <c r="O514" s="69"/>
      <c r="P514" s="69"/>
      <c r="Q514" s="69"/>
      <c r="R514" s="69"/>
      <c r="S514" s="69"/>
      <c r="T514" s="69"/>
      <c r="U514" s="69"/>
      <c r="V514" s="547"/>
      <c r="W514" s="69"/>
      <c r="X514" s="563"/>
      <c r="Y514" s="563"/>
      <c r="Z514" s="556"/>
      <c r="AA514" s="69"/>
      <c r="AB514" s="69"/>
      <c r="AC514" s="69"/>
      <c r="AD514" s="69"/>
      <c r="AE514" s="69"/>
      <c r="AF514" s="69"/>
      <c r="AS514" s="69"/>
      <c r="AT514" s="69"/>
      <c r="AU514" s="69"/>
      <c r="AV514" s="69"/>
      <c r="AW514" s="69"/>
      <c r="AX514" s="69"/>
      <c r="AY514" s="69"/>
      <c r="AZ514" s="69"/>
      <c r="BA514" s="69"/>
      <c r="BB514" s="69"/>
      <c r="BC514" s="69"/>
      <c r="BD514" s="69"/>
      <c r="BE514" s="69"/>
      <c r="BF514" s="69"/>
      <c r="BG514" s="69"/>
      <c r="BH514" s="69"/>
      <c r="BI514" s="69"/>
      <c r="BJ514" s="69"/>
      <c r="BK514" s="69"/>
      <c r="BL514" s="69"/>
      <c r="BM514" s="69"/>
      <c r="BN514" s="69"/>
      <c r="BO514" s="69"/>
    </row>
    <row r="515" spans="3:67" x14ac:dyDescent="0.25">
      <c r="C515" s="69"/>
      <c r="D515" s="69"/>
      <c r="E515" s="69"/>
      <c r="F515" s="69"/>
      <c r="G515" s="69"/>
      <c r="H515" s="69"/>
      <c r="I515" s="69"/>
      <c r="J515" s="69"/>
      <c r="K515" s="69"/>
      <c r="L515" s="69"/>
      <c r="M515" s="69"/>
      <c r="N515" s="69"/>
      <c r="O515" s="69"/>
      <c r="P515" s="69"/>
      <c r="Q515" s="69"/>
      <c r="R515" s="69"/>
      <c r="S515" s="69"/>
      <c r="T515" s="69"/>
      <c r="U515" s="69"/>
      <c r="V515" s="547"/>
      <c r="W515" s="69"/>
      <c r="X515" s="563"/>
      <c r="Y515" s="563"/>
      <c r="Z515" s="556"/>
      <c r="AA515" s="69"/>
      <c r="AB515" s="69"/>
      <c r="AC515" s="69"/>
      <c r="AD515" s="69"/>
      <c r="AE515" s="69"/>
      <c r="AF515" s="69"/>
      <c r="AS515" s="69"/>
      <c r="AT515" s="69"/>
      <c r="AU515" s="69"/>
      <c r="AV515" s="69"/>
      <c r="AW515" s="69"/>
      <c r="AX515" s="69"/>
      <c r="AY515" s="69"/>
      <c r="AZ515" s="69"/>
      <c r="BA515" s="69"/>
      <c r="BB515" s="69"/>
      <c r="BC515" s="69"/>
      <c r="BD515" s="69"/>
      <c r="BE515" s="69"/>
      <c r="BF515" s="69"/>
      <c r="BG515" s="69"/>
      <c r="BH515" s="69"/>
      <c r="BI515" s="69"/>
      <c r="BJ515" s="69"/>
      <c r="BK515" s="69"/>
      <c r="BL515" s="69"/>
      <c r="BM515" s="69"/>
      <c r="BN515" s="69"/>
      <c r="BO515" s="69"/>
    </row>
    <row r="516" spans="3:67" x14ac:dyDescent="0.25">
      <c r="C516" s="69"/>
      <c r="D516" s="69"/>
      <c r="E516" s="69"/>
      <c r="F516" s="69"/>
      <c r="G516" s="69"/>
      <c r="H516" s="69"/>
      <c r="I516" s="69"/>
      <c r="J516" s="69"/>
      <c r="K516" s="69"/>
      <c r="L516" s="69"/>
      <c r="M516" s="69"/>
      <c r="N516" s="69"/>
      <c r="O516" s="69"/>
      <c r="P516" s="69"/>
      <c r="Q516" s="69"/>
      <c r="R516" s="69"/>
      <c r="S516" s="69"/>
      <c r="T516" s="69"/>
      <c r="U516" s="69"/>
      <c r="V516" s="547"/>
      <c r="W516" s="69"/>
      <c r="X516" s="563"/>
      <c r="Y516" s="563"/>
      <c r="Z516" s="556"/>
      <c r="AA516" s="69"/>
      <c r="AB516" s="69"/>
      <c r="AC516" s="69"/>
      <c r="AD516" s="69"/>
      <c r="AE516" s="69"/>
      <c r="AF516" s="69"/>
      <c r="AS516" s="69"/>
      <c r="AT516" s="69"/>
      <c r="AU516" s="69"/>
      <c r="AV516" s="69"/>
      <c r="AW516" s="69"/>
      <c r="AX516" s="69"/>
      <c r="AY516" s="69"/>
      <c r="AZ516" s="69"/>
      <c r="BA516" s="69"/>
      <c r="BB516" s="69"/>
      <c r="BC516" s="69"/>
      <c r="BD516" s="69"/>
      <c r="BE516" s="69"/>
      <c r="BF516" s="69"/>
      <c r="BG516" s="69"/>
      <c r="BH516" s="69"/>
      <c r="BI516" s="69"/>
      <c r="BJ516" s="69"/>
      <c r="BK516" s="69"/>
      <c r="BL516" s="69"/>
      <c r="BM516" s="69"/>
      <c r="BN516" s="69"/>
      <c r="BO516" s="69"/>
    </row>
    <row r="517" spans="3:67" x14ac:dyDescent="0.25">
      <c r="C517" s="69"/>
      <c r="D517" s="69"/>
      <c r="E517" s="69"/>
      <c r="F517" s="69"/>
      <c r="G517" s="69"/>
      <c r="H517" s="69"/>
      <c r="I517" s="69"/>
      <c r="J517" s="69"/>
      <c r="K517" s="69"/>
      <c r="L517" s="69"/>
      <c r="M517" s="69"/>
      <c r="N517" s="69"/>
      <c r="O517" s="69"/>
      <c r="P517" s="69"/>
      <c r="Q517" s="69"/>
      <c r="R517" s="69"/>
      <c r="S517" s="69"/>
      <c r="T517" s="69"/>
      <c r="U517" s="69"/>
      <c r="V517" s="547"/>
      <c r="W517" s="69"/>
      <c r="X517" s="563"/>
      <c r="Y517" s="563"/>
      <c r="Z517" s="556"/>
      <c r="AA517" s="69"/>
      <c r="AB517" s="69"/>
      <c r="AC517" s="69"/>
      <c r="AD517" s="69"/>
      <c r="AE517" s="69"/>
      <c r="AF517" s="69"/>
      <c r="AS517" s="69"/>
      <c r="AT517" s="69"/>
      <c r="AU517" s="69"/>
      <c r="AV517" s="69"/>
      <c r="AW517" s="69"/>
      <c r="AX517" s="69"/>
      <c r="AY517" s="69"/>
      <c r="AZ517" s="69"/>
      <c r="BA517" s="69"/>
      <c r="BB517" s="69"/>
      <c r="BC517" s="69"/>
      <c r="BD517" s="69"/>
      <c r="BE517" s="69"/>
      <c r="BF517" s="69"/>
      <c r="BG517" s="69"/>
      <c r="BH517" s="69"/>
      <c r="BI517" s="69"/>
      <c r="BJ517" s="69"/>
      <c r="BK517" s="69"/>
      <c r="BL517" s="69"/>
      <c r="BM517" s="69"/>
      <c r="BN517" s="69"/>
      <c r="BO517" s="69"/>
    </row>
    <row r="518" spans="3:67" x14ac:dyDescent="0.25">
      <c r="C518" s="69"/>
      <c r="D518" s="69"/>
      <c r="E518" s="69"/>
      <c r="F518" s="69"/>
      <c r="G518" s="69"/>
      <c r="H518" s="69"/>
      <c r="I518" s="69"/>
      <c r="J518" s="69"/>
      <c r="K518" s="69"/>
      <c r="L518" s="69"/>
      <c r="M518" s="69"/>
      <c r="N518" s="69"/>
      <c r="O518" s="69"/>
      <c r="P518" s="69"/>
      <c r="Q518" s="69"/>
      <c r="R518" s="69"/>
      <c r="S518" s="69"/>
      <c r="T518" s="69"/>
      <c r="U518" s="69"/>
      <c r="V518" s="547"/>
      <c r="W518" s="69"/>
      <c r="X518" s="563"/>
      <c r="Y518" s="563"/>
      <c r="Z518" s="556"/>
      <c r="AA518" s="69"/>
      <c r="AB518" s="69"/>
      <c r="AC518" s="69"/>
      <c r="AD518" s="69"/>
      <c r="AE518" s="69"/>
      <c r="AF518" s="69"/>
      <c r="AS518" s="69"/>
      <c r="AT518" s="69"/>
      <c r="AU518" s="69"/>
      <c r="AV518" s="69"/>
      <c r="AW518" s="69"/>
      <c r="AX518" s="69"/>
      <c r="AY518" s="69"/>
      <c r="AZ518" s="69"/>
      <c r="BA518" s="69"/>
      <c r="BB518" s="69"/>
      <c r="BC518" s="69"/>
      <c r="BD518" s="69"/>
      <c r="BE518" s="69"/>
      <c r="BF518" s="69"/>
      <c r="BG518" s="69"/>
      <c r="BH518" s="69"/>
      <c r="BI518" s="69"/>
      <c r="BJ518" s="69"/>
      <c r="BK518" s="69"/>
      <c r="BL518" s="69"/>
      <c r="BM518" s="69"/>
      <c r="BN518" s="69"/>
      <c r="BO518" s="69"/>
    </row>
    <row r="519" spans="3:67" x14ac:dyDescent="0.25">
      <c r="C519" s="69"/>
      <c r="D519" s="69"/>
      <c r="E519" s="69"/>
      <c r="F519" s="69"/>
      <c r="G519" s="69"/>
      <c r="H519" s="69"/>
      <c r="I519" s="69"/>
      <c r="J519" s="69"/>
      <c r="K519" s="69"/>
      <c r="L519" s="69"/>
      <c r="M519" s="69"/>
      <c r="N519" s="69"/>
      <c r="O519" s="69"/>
      <c r="P519" s="69"/>
      <c r="Q519" s="69"/>
      <c r="R519" s="69"/>
      <c r="S519" s="69"/>
      <c r="T519" s="69"/>
      <c r="U519" s="69"/>
      <c r="V519" s="547"/>
      <c r="W519" s="69"/>
      <c r="X519" s="563"/>
      <c r="Y519" s="563"/>
      <c r="Z519" s="556"/>
      <c r="AA519" s="69"/>
      <c r="AB519" s="69"/>
      <c r="AC519" s="69"/>
      <c r="AD519" s="69"/>
      <c r="AE519" s="69"/>
      <c r="AF519" s="69"/>
      <c r="AS519" s="69"/>
      <c r="AT519" s="69"/>
      <c r="AU519" s="69"/>
      <c r="AV519" s="69"/>
      <c r="AW519" s="69"/>
      <c r="AX519" s="69"/>
      <c r="AY519" s="69"/>
      <c r="AZ519" s="69"/>
      <c r="BA519" s="69"/>
      <c r="BB519" s="69"/>
      <c r="BC519" s="69"/>
      <c r="BD519" s="69"/>
      <c r="BE519" s="69"/>
      <c r="BF519" s="69"/>
      <c r="BG519" s="69"/>
      <c r="BH519" s="69"/>
      <c r="BI519" s="69"/>
      <c r="BJ519" s="69"/>
      <c r="BK519" s="69"/>
      <c r="BL519" s="69"/>
      <c r="BM519" s="69"/>
      <c r="BN519" s="69"/>
      <c r="BO519" s="69"/>
    </row>
    <row r="520" spans="3:67" x14ac:dyDescent="0.25">
      <c r="AS520" s="69"/>
      <c r="AT520" s="69"/>
      <c r="AU520" s="69"/>
      <c r="AV520" s="69"/>
      <c r="AW520" s="69"/>
      <c r="AX520" s="69"/>
      <c r="AY520" s="69"/>
      <c r="AZ520" s="69"/>
      <c r="BA520" s="69"/>
      <c r="BB520" s="69"/>
      <c r="BC520" s="69"/>
      <c r="BD520" s="69"/>
      <c r="BE520" s="69"/>
      <c r="BF520" s="69"/>
      <c r="BG520" s="69"/>
      <c r="BH520" s="69"/>
      <c r="BI520" s="69"/>
      <c r="BJ520" s="69"/>
      <c r="BK520" s="69"/>
      <c r="BL520" s="69"/>
      <c r="BM520" s="69"/>
      <c r="BN520" s="69"/>
      <c r="BO520" s="69"/>
    </row>
    <row r="521" spans="3:67" x14ac:dyDescent="0.25">
      <c r="AS521" s="69"/>
      <c r="AT521" s="69"/>
      <c r="AU521" s="69"/>
      <c r="AV521" s="69"/>
      <c r="AW521" s="69"/>
      <c r="AX521" s="69"/>
      <c r="AY521" s="69"/>
      <c r="AZ521" s="69"/>
      <c r="BA521" s="69"/>
      <c r="BB521" s="69"/>
      <c r="BC521" s="69"/>
      <c r="BD521" s="69"/>
      <c r="BE521" s="69"/>
      <c r="BF521" s="69"/>
      <c r="BG521" s="69"/>
      <c r="BH521" s="69"/>
      <c r="BI521" s="69"/>
      <c r="BJ521" s="69"/>
      <c r="BK521" s="69"/>
      <c r="BL521" s="69"/>
      <c r="BM521" s="69"/>
      <c r="BN521" s="69"/>
      <c r="BO521" s="69"/>
    </row>
    <row r="522" spans="3:67" x14ac:dyDescent="0.25">
      <c r="AS522" s="69"/>
      <c r="AT522" s="69"/>
      <c r="AU522" s="69"/>
      <c r="AV522" s="69"/>
      <c r="AW522" s="69"/>
      <c r="AX522" s="69"/>
      <c r="AY522" s="69"/>
      <c r="AZ522" s="69"/>
      <c r="BA522" s="69"/>
      <c r="BB522" s="69"/>
      <c r="BC522" s="69"/>
      <c r="BD522" s="69"/>
      <c r="BE522" s="69"/>
      <c r="BF522" s="69"/>
      <c r="BG522" s="69"/>
      <c r="BH522" s="69"/>
      <c r="BI522" s="69"/>
      <c r="BJ522" s="69"/>
      <c r="BK522" s="69"/>
      <c r="BL522" s="69"/>
      <c r="BM522" s="69"/>
      <c r="BN522" s="69"/>
      <c r="BO522" s="69"/>
    </row>
    <row r="523" spans="3:67" x14ac:dyDescent="0.25">
      <c r="AS523" s="69"/>
      <c r="AT523" s="69"/>
      <c r="AU523" s="69"/>
      <c r="AV523" s="69"/>
      <c r="AW523" s="69"/>
      <c r="AX523" s="69"/>
      <c r="AY523" s="69"/>
      <c r="AZ523" s="69"/>
      <c r="BA523" s="69"/>
      <c r="BB523" s="69"/>
      <c r="BC523" s="69"/>
      <c r="BD523" s="69"/>
      <c r="BE523" s="69"/>
      <c r="BF523" s="69"/>
      <c r="BG523" s="69"/>
      <c r="BH523" s="69"/>
      <c r="BI523" s="69"/>
      <c r="BJ523" s="69"/>
      <c r="BK523" s="69"/>
      <c r="BL523" s="69"/>
      <c r="BM523" s="69"/>
      <c r="BN523" s="69"/>
      <c r="BO523" s="69"/>
    </row>
    <row r="524" spans="3:67" x14ac:dyDescent="0.25">
      <c r="AS524" s="69"/>
      <c r="AT524" s="69"/>
      <c r="AU524" s="69"/>
      <c r="AV524" s="69"/>
      <c r="AW524" s="69"/>
      <c r="AX524" s="69"/>
      <c r="AY524" s="69"/>
      <c r="AZ524" s="69"/>
      <c r="BA524" s="69"/>
      <c r="BB524" s="69"/>
      <c r="BC524" s="69"/>
      <c r="BD524" s="69"/>
      <c r="BE524" s="69"/>
      <c r="BF524" s="69"/>
      <c r="BG524" s="69"/>
      <c r="BH524" s="69"/>
      <c r="BI524" s="69"/>
      <c r="BJ524" s="69"/>
      <c r="BK524" s="69"/>
      <c r="BL524" s="69"/>
      <c r="BM524" s="69"/>
      <c r="BN524" s="69"/>
      <c r="BO524" s="69"/>
    </row>
    <row r="525" spans="3:67" x14ac:dyDescent="0.25">
      <c r="AS525" s="69"/>
      <c r="AT525" s="69"/>
      <c r="AU525" s="69"/>
      <c r="AV525" s="69"/>
      <c r="AW525" s="69"/>
      <c r="AX525" s="69"/>
      <c r="AY525" s="69"/>
      <c r="AZ525" s="69"/>
      <c r="BA525" s="69"/>
      <c r="BB525" s="69"/>
      <c r="BC525" s="69"/>
      <c r="BD525" s="69"/>
      <c r="BE525" s="69"/>
      <c r="BF525" s="69"/>
      <c r="BG525" s="69"/>
      <c r="BH525" s="69"/>
      <c r="BI525" s="69"/>
      <c r="BJ525" s="69"/>
      <c r="BK525" s="69"/>
      <c r="BL525" s="69"/>
      <c r="BM525" s="69"/>
      <c r="BN525" s="69"/>
      <c r="BO525" s="69"/>
    </row>
    <row r="526" spans="3:67" x14ac:dyDescent="0.25">
      <c r="AS526" s="69"/>
      <c r="AT526" s="69"/>
      <c r="AU526" s="69"/>
      <c r="AV526" s="69"/>
      <c r="AW526" s="69"/>
      <c r="AX526" s="69"/>
      <c r="AY526" s="69"/>
      <c r="AZ526" s="69"/>
      <c r="BA526" s="69"/>
      <c r="BB526" s="69"/>
      <c r="BC526" s="69"/>
      <c r="BD526" s="69"/>
      <c r="BE526" s="69"/>
      <c r="BF526" s="69"/>
      <c r="BG526" s="69"/>
      <c r="BH526" s="69"/>
      <c r="BI526" s="69"/>
      <c r="BJ526" s="69"/>
      <c r="BK526" s="69"/>
      <c r="BL526" s="69"/>
      <c r="BM526" s="69"/>
      <c r="BN526" s="69"/>
      <c r="BO526" s="69"/>
    </row>
    <row r="527" spans="3:67" x14ac:dyDescent="0.25">
      <c r="AS527" s="69"/>
      <c r="AT527" s="69"/>
      <c r="AU527" s="69"/>
      <c r="AV527" s="69"/>
      <c r="AW527" s="69"/>
      <c r="AX527" s="69"/>
      <c r="AY527" s="69"/>
      <c r="AZ527" s="69"/>
      <c r="BA527" s="69"/>
      <c r="BB527" s="69"/>
      <c r="BC527" s="69"/>
      <c r="BD527" s="69"/>
      <c r="BE527" s="69"/>
      <c r="BF527" s="69"/>
      <c r="BG527" s="69"/>
      <c r="BH527" s="69"/>
      <c r="BI527" s="69"/>
      <c r="BJ527" s="69"/>
      <c r="BK527" s="69"/>
      <c r="BL527" s="69"/>
      <c r="BM527" s="69"/>
      <c r="BN527" s="69"/>
      <c r="BO527" s="69"/>
    </row>
    <row r="528" spans="3:67" x14ac:dyDescent="0.25">
      <c r="AS528" s="69"/>
      <c r="AT528" s="69"/>
      <c r="AU528" s="69"/>
      <c r="AV528" s="69"/>
      <c r="AW528" s="69"/>
      <c r="AX528" s="69"/>
      <c r="AY528" s="69"/>
      <c r="AZ528" s="69"/>
      <c r="BA528" s="69"/>
      <c r="BB528" s="69"/>
      <c r="BC528" s="69"/>
      <c r="BD528" s="69"/>
      <c r="BE528" s="69"/>
      <c r="BF528" s="69"/>
      <c r="BG528" s="69"/>
      <c r="BH528" s="69"/>
      <c r="BI528" s="69"/>
      <c r="BJ528" s="69"/>
      <c r="BK528" s="69"/>
      <c r="BL528" s="69"/>
      <c r="BM528" s="69"/>
      <c r="BN528" s="69"/>
      <c r="BO528" s="69"/>
    </row>
    <row r="529" spans="45:67" x14ac:dyDescent="0.25">
      <c r="AS529" s="69"/>
      <c r="AT529" s="69"/>
      <c r="AU529" s="69"/>
      <c r="AV529" s="69"/>
      <c r="AW529" s="69"/>
      <c r="AX529" s="69"/>
      <c r="AY529" s="69"/>
      <c r="AZ529" s="69"/>
      <c r="BA529" s="69"/>
      <c r="BB529" s="69"/>
      <c r="BC529" s="69"/>
      <c r="BD529" s="69"/>
      <c r="BE529" s="69"/>
      <c r="BF529" s="69"/>
      <c r="BG529" s="69"/>
      <c r="BH529" s="69"/>
      <c r="BI529" s="69"/>
      <c r="BJ529" s="69"/>
      <c r="BK529" s="69"/>
      <c r="BL529" s="69"/>
      <c r="BM529" s="69"/>
      <c r="BN529" s="69"/>
      <c r="BO529" s="69"/>
    </row>
    <row r="530" spans="45:67" x14ac:dyDescent="0.25">
      <c r="AS530" s="69"/>
      <c r="AT530" s="69"/>
      <c r="AU530" s="69"/>
      <c r="AV530" s="69"/>
      <c r="AW530" s="69"/>
      <c r="AX530" s="69"/>
      <c r="AY530" s="69"/>
      <c r="AZ530" s="69"/>
      <c r="BA530" s="69"/>
      <c r="BB530" s="69"/>
      <c r="BC530" s="69"/>
      <c r="BD530" s="69"/>
      <c r="BE530" s="69"/>
      <c r="BF530" s="69"/>
      <c r="BG530" s="69"/>
      <c r="BH530" s="69"/>
      <c r="BI530" s="69"/>
      <c r="BJ530" s="69"/>
      <c r="BK530" s="69"/>
      <c r="BL530" s="69"/>
      <c r="BM530" s="69"/>
      <c r="BN530" s="69"/>
      <c r="BO530" s="69"/>
    </row>
    <row r="531" spans="45:67" x14ac:dyDescent="0.25">
      <c r="AS531" s="69"/>
      <c r="AT531" s="69"/>
      <c r="AU531" s="69"/>
      <c r="AV531" s="69"/>
      <c r="AW531" s="69"/>
      <c r="AX531" s="69"/>
      <c r="AY531" s="69"/>
      <c r="AZ531" s="69"/>
      <c r="BA531" s="69"/>
      <c r="BB531" s="69"/>
      <c r="BC531" s="69"/>
      <c r="BD531" s="69"/>
      <c r="BE531" s="69"/>
      <c r="BF531" s="69"/>
      <c r="BG531" s="69"/>
      <c r="BH531" s="69"/>
      <c r="BI531" s="69"/>
      <c r="BJ531" s="69"/>
      <c r="BK531" s="69"/>
      <c r="BL531" s="69"/>
      <c r="BM531" s="69"/>
      <c r="BN531" s="69"/>
      <c r="BO531" s="69"/>
    </row>
    <row r="532" spans="45:67" x14ac:dyDescent="0.25">
      <c r="AS532" s="69"/>
      <c r="AT532" s="69"/>
      <c r="AU532" s="69"/>
      <c r="AV532" s="69"/>
      <c r="AW532" s="69"/>
      <c r="AX532" s="69"/>
      <c r="AY532" s="69"/>
      <c r="AZ532" s="69"/>
      <c r="BA532" s="69"/>
      <c r="BB532" s="69"/>
      <c r="BC532" s="69"/>
      <c r="BD532" s="69"/>
      <c r="BE532" s="69"/>
      <c r="BF532" s="69"/>
      <c r="BG532" s="69"/>
      <c r="BH532" s="69"/>
      <c r="BI532" s="69"/>
      <c r="BJ532" s="69"/>
      <c r="BK532" s="69"/>
      <c r="BL532" s="69"/>
      <c r="BM532" s="69"/>
      <c r="BN532" s="69"/>
      <c r="BO532" s="69"/>
    </row>
    <row r="533" spans="45:67" x14ac:dyDescent="0.25">
      <c r="AS533" s="69"/>
      <c r="AT533" s="69"/>
      <c r="AU533" s="69"/>
      <c r="AV533" s="69"/>
      <c r="AW533" s="69"/>
      <c r="AX533" s="69"/>
      <c r="AY533" s="69"/>
      <c r="AZ533" s="69"/>
      <c r="BA533" s="69"/>
      <c r="BB533" s="69"/>
      <c r="BC533" s="69"/>
      <c r="BD533" s="69"/>
      <c r="BE533" s="69"/>
      <c r="BF533" s="69"/>
      <c r="BG533" s="69"/>
      <c r="BH533" s="69"/>
      <c r="BI533" s="69"/>
      <c r="BJ533" s="69"/>
      <c r="BK533" s="69"/>
      <c r="BL533" s="69"/>
      <c r="BM533" s="69"/>
      <c r="BN533" s="69"/>
      <c r="BO533" s="69"/>
    </row>
    <row r="534" spans="45:67" x14ac:dyDescent="0.25">
      <c r="AS534" s="69"/>
      <c r="AT534" s="69"/>
      <c r="AU534" s="69"/>
      <c r="AV534" s="69"/>
      <c r="AW534" s="69"/>
      <c r="AX534" s="69"/>
      <c r="AY534" s="69"/>
      <c r="AZ534" s="69"/>
      <c r="BA534" s="69"/>
      <c r="BB534" s="69"/>
      <c r="BC534" s="69"/>
      <c r="BD534" s="69"/>
      <c r="BE534" s="69"/>
      <c r="BF534" s="69"/>
      <c r="BG534" s="69"/>
      <c r="BH534" s="69"/>
      <c r="BI534" s="69"/>
      <c r="BJ534" s="69"/>
      <c r="BK534" s="69"/>
      <c r="BL534" s="69"/>
      <c r="BM534" s="69"/>
      <c r="BN534" s="69"/>
      <c r="BO534" s="69"/>
    </row>
    <row r="535" spans="45:67" x14ac:dyDescent="0.25">
      <c r="AS535" s="69"/>
      <c r="AT535" s="69"/>
      <c r="AU535" s="69"/>
      <c r="AV535" s="69"/>
      <c r="AW535" s="69"/>
      <c r="AX535" s="69"/>
      <c r="AY535" s="69"/>
      <c r="AZ535" s="69"/>
      <c r="BA535" s="69"/>
      <c r="BB535" s="69"/>
      <c r="BC535" s="69"/>
      <c r="BD535" s="69"/>
      <c r="BE535" s="69"/>
      <c r="BF535" s="69"/>
      <c r="BG535" s="69"/>
      <c r="BH535" s="69"/>
      <c r="BI535" s="69"/>
      <c r="BJ535" s="69"/>
      <c r="BK535" s="69"/>
      <c r="BL535" s="69"/>
      <c r="BM535" s="69"/>
      <c r="BN535" s="69"/>
      <c r="BO535" s="69"/>
    </row>
    <row r="536" spans="45:67" x14ac:dyDescent="0.25">
      <c r="AS536" s="69"/>
      <c r="AT536" s="69"/>
      <c r="AU536" s="69"/>
      <c r="AV536" s="69"/>
      <c r="AW536" s="69"/>
      <c r="AX536" s="69"/>
      <c r="AY536" s="69"/>
      <c r="AZ536" s="69"/>
      <c r="BA536" s="69"/>
      <c r="BB536" s="69"/>
      <c r="BC536" s="69"/>
      <c r="BD536" s="69"/>
      <c r="BE536" s="69"/>
      <c r="BF536" s="69"/>
      <c r="BG536" s="69"/>
      <c r="BH536" s="69"/>
      <c r="BI536" s="69"/>
      <c r="BJ536" s="69"/>
      <c r="BK536" s="69"/>
      <c r="BL536" s="69"/>
      <c r="BM536" s="69"/>
      <c r="BN536" s="69"/>
      <c r="BO536" s="69"/>
    </row>
    <row r="537" spans="45:67" x14ac:dyDescent="0.25">
      <c r="AS537" s="69"/>
      <c r="AT537" s="69"/>
      <c r="AU537" s="69"/>
      <c r="AV537" s="69"/>
      <c r="AW537" s="69"/>
      <c r="AX537" s="69"/>
      <c r="AY537" s="69"/>
      <c r="AZ537" s="69"/>
      <c r="BA537" s="69"/>
      <c r="BB537" s="69"/>
      <c r="BC537" s="69"/>
      <c r="BD537" s="69"/>
      <c r="BE537" s="69"/>
      <c r="BF537" s="69"/>
      <c r="BG537" s="69"/>
      <c r="BH537" s="69"/>
      <c r="BI537" s="69"/>
      <c r="BJ537" s="69"/>
      <c r="BK537" s="69"/>
      <c r="BL537" s="69"/>
      <c r="BM537" s="69"/>
      <c r="BN537" s="69"/>
      <c r="BO537" s="69"/>
    </row>
    <row r="538" spans="45:67" x14ac:dyDescent="0.25">
      <c r="AS538" s="69"/>
      <c r="AT538" s="69"/>
      <c r="AU538" s="69"/>
      <c r="AV538" s="69"/>
      <c r="AW538" s="69"/>
      <c r="AX538" s="69"/>
      <c r="AY538" s="69"/>
      <c r="AZ538" s="69"/>
      <c r="BA538" s="69"/>
      <c r="BB538" s="69"/>
      <c r="BC538" s="69"/>
      <c r="BD538" s="69"/>
      <c r="BE538" s="69"/>
      <c r="BF538" s="69"/>
      <c r="BG538" s="69"/>
      <c r="BH538" s="69"/>
      <c r="BI538" s="69"/>
      <c r="BJ538" s="69"/>
      <c r="BK538" s="69"/>
      <c r="BL538" s="69"/>
      <c r="BM538" s="69"/>
      <c r="BN538" s="69"/>
      <c r="BO538" s="69"/>
    </row>
    <row r="539" spans="45:67" x14ac:dyDescent="0.25">
      <c r="AS539" s="69"/>
      <c r="AT539" s="69"/>
      <c r="AU539" s="69"/>
      <c r="AV539" s="69"/>
      <c r="AW539" s="69"/>
      <c r="AX539" s="69"/>
      <c r="AY539" s="69"/>
      <c r="AZ539" s="69"/>
      <c r="BA539" s="69"/>
      <c r="BB539" s="69"/>
      <c r="BC539" s="69"/>
      <c r="BD539" s="69"/>
      <c r="BE539" s="69"/>
      <c r="BF539" s="69"/>
      <c r="BG539" s="69"/>
      <c r="BH539" s="69"/>
      <c r="BI539" s="69"/>
      <c r="BJ539" s="69"/>
      <c r="BK539" s="69"/>
      <c r="BL539" s="69"/>
      <c r="BM539" s="69"/>
      <c r="BN539" s="69"/>
      <c r="BO539" s="69"/>
    </row>
    <row r="540" spans="45:67" x14ac:dyDescent="0.25">
      <c r="AS540" s="69"/>
      <c r="AT540" s="69"/>
      <c r="AU540" s="69"/>
      <c r="AV540" s="69"/>
      <c r="AW540" s="69"/>
      <c r="AX540" s="69"/>
      <c r="AY540" s="69"/>
      <c r="AZ540" s="69"/>
      <c r="BA540" s="69"/>
      <c r="BB540" s="69"/>
      <c r="BC540" s="69"/>
      <c r="BD540" s="69"/>
      <c r="BE540" s="69"/>
      <c r="BF540" s="69"/>
      <c r="BG540" s="69"/>
      <c r="BH540" s="69"/>
      <c r="BI540" s="69"/>
      <c r="BJ540" s="69"/>
      <c r="BK540" s="69"/>
      <c r="BL540" s="69"/>
      <c r="BM540" s="69"/>
      <c r="BN540" s="69"/>
      <c r="BO540" s="69"/>
    </row>
    <row r="541" spans="45:67" x14ac:dyDescent="0.25">
      <c r="AS541" s="69"/>
      <c r="AT541" s="69"/>
      <c r="AU541" s="69"/>
      <c r="AV541" s="69"/>
      <c r="AW541" s="69"/>
      <c r="AX541" s="69"/>
      <c r="AY541" s="69"/>
      <c r="AZ541" s="69"/>
      <c r="BA541" s="69"/>
      <c r="BB541" s="69"/>
      <c r="BC541" s="69"/>
      <c r="BD541" s="69"/>
      <c r="BE541" s="69"/>
      <c r="BF541" s="69"/>
      <c r="BG541" s="69"/>
      <c r="BH541" s="69"/>
      <c r="BI541" s="69"/>
      <c r="BJ541" s="69"/>
      <c r="BK541" s="69"/>
      <c r="BL541" s="69"/>
      <c r="BM541" s="69"/>
      <c r="BN541" s="69"/>
      <c r="BO541" s="69"/>
    </row>
    <row r="542" spans="45:67" x14ac:dyDescent="0.25">
      <c r="AS542" s="69"/>
      <c r="AT542" s="69"/>
      <c r="AU542" s="69"/>
      <c r="AV542" s="69"/>
      <c r="AW542" s="69"/>
      <c r="AX542" s="69"/>
      <c r="AY542" s="69"/>
      <c r="AZ542" s="69"/>
      <c r="BA542" s="69"/>
      <c r="BB542" s="69"/>
      <c r="BC542" s="69"/>
      <c r="BD542" s="69"/>
      <c r="BE542" s="69"/>
      <c r="BF542" s="69"/>
      <c r="BG542" s="69"/>
      <c r="BH542" s="69"/>
      <c r="BI542" s="69"/>
      <c r="BJ542" s="69"/>
      <c r="BK542" s="69"/>
      <c r="BL542" s="69"/>
      <c r="BM542" s="69"/>
      <c r="BN542" s="69"/>
      <c r="BO542" s="69"/>
    </row>
    <row r="543" spans="45:67" x14ac:dyDescent="0.25">
      <c r="AS543" s="69"/>
      <c r="AT543" s="69"/>
      <c r="AU543" s="69"/>
      <c r="AV543" s="69"/>
      <c r="AW543" s="69"/>
      <c r="AX543" s="69"/>
      <c r="AY543" s="69"/>
      <c r="AZ543" s="69"/>
      <c r="BA543" s="69"/>
      <c r="BB543" s="69"/>
      <c r="BC543" s="69"/>
      <c r="BD543" s="69"/>
      <c r="BE543" s="69"/>
      <c r="BF543" s="69"/>
      <c r="BG543" s="69"/>
      <c r="BH543" s="69"/>
      <c r="BI543" s="69"/>
      <c r="BJ543" s="69"/>
      <c r="BK543" s="69"/>
      <c r="BL543" s="69"/>
      <c r="BM543" s="69"/>
      <c r="BN543" s="69"/>
      <c r="BO543" s="69"/>
    </row>
    <row r="544" spans="45:67" x14ac:dyDescent="0.25">
      <c r="AS544" s="69"/>
      <c r="AT544" s="69"/>
      <c r="AU544" s="69"/>
      <c r="AV544" s="69"/>
      <c r="AW544" s="69"/>
      <c r="AX544" s="69"/>
      <c r="AY544" s="69"/>
      <c r="AZ544" s="69"/>
      <c r="BA544" s="69"/>
      <c r="BB544" s="69"/>
      <c r="BC544" s="69"/>
      <c r="BD544" s="69"/>
      <c r="BE544" s="69"/>
      <c r="BF544" s="69"/>
      <c r="BG544" s="69"/>
      <c r="BH544" s="69"/>
      <c r="BI544" s="69"/>
      <c r="BJ544" s="69"/>
      <c r="BK544" s="69"/>
      <c r="BL544" s="69"/>
      <c r="BM544" s="69"/>
      <c r="BN544" s="69"/>
      <c r="BO544" s="69"/>
    </row>
    <row r="545" spans="45:67" x14ac:dyDescent="0.25">
      <c r="AS545" s="69"/>
      <c r="AT545" s="69"/>
      <c r="AU545" s="69"/>
      <c r="AV545" s="69"/>
      <c r="AW545" s="69"/>
      <c r="AX545" s="69"/>
      <c r="AY545" s="69"/>
      <c r="AZ545" s="69"/>
      <c r="BA545" s="69"/>
      <c r="BB545" s="69"/>
      <c r="BC545" s="69"/>
      <c r="BD545" s="69"/>
      <c r="BE545" s="69"/>
      <c r="BF545" s="69"/>
      <c r="BG545" s="69"/>
      <c r="BH545" s="69"/>
      <c r="BI545" s="69"/>
      <c r="BJ545" s="69"/>
      <c r="BK545" s="69"/>
      <c r="BL545" s="69"/>
      <c r="BM545" s="69"/>
      <c r="BN545" s="69"/>
      <c r="BO545" s="69"/>
    </row>
    <row r="546" spans="45:67" x14ac:dyDescent="0.25">
      <c r="AS546" s="69"/>
      <c r="AT546" s="69"/>
      <c r="AU546" s="69"/>
      <c r="AV546" s="69"/>
      <c r="AW546" s="69"/>
      <c r="AX546" s="69"/>
      <c r="AY546" s="69"/>
      <c r="AZ546" s="69"/>
      <c r="BA546" s="69"/>
      <c r="BB546" s="69"/>
      <c r="BC546" s="69"/>
      <c r="BD546" s="69"/>
      <c r="BE546" s="69"/>
      <c r="BF546" s="69"/>
      <c r="BG546" s="69"/>
      <c r="BH546" s="69"/>
      <c r="BI546" s="69"/>
      <c r="BJ546" s="69"/>
      <c r="BK546" s="69"/>
      <c r="BL546" s="69"/>
      <c r="BM546" s="69"/>
      <c r="BN546" s="69"/>
      <c r="BO546" s="69"/>
    </row>
    <row r="547" spans="45:67" x14ac:dyDescent="0.25">
      <c r="AS547" s="69"/>
      <c r="AT547" s="69"/>
      <c r="AU547" s="69"/>
      <c r="AV547" s="69"/>
      <c r="AW547" s="69"/>
      <c r="AX547" s="69"/>
      <c r="AY547" s="69"/>
      <c r="AZ547" s="69"/>
      <c r="BA547" s="69"/>
      <c r="BB547" s="69"/>
      <c r="BC547" s="69"/>
      <c r="BD547" s="69"/>
      <c r="BE547" s="69"/>
      <c r="BF547" s="69"/>
      <c r="BG547" s="69"/>
      <c r="BH547" s="69"/>
      <c r="BI547" s="69"/>
      <c r="BJ547" s="69"/>
      <c r="BK547" s="69"/>
      <c r="BL547" s="69"/>
      <c r="BM547" s="69"/>
      <c r="BN547" s="69"/>
      <c r="BO547" s="69"/>
    </row>
    <row r="548" spans="45:67" x14ac:dyDescent="0.25">
      <c r="AS548" s="69"/>
      <c r="AT548" s="69"/>
      <c r="AU548" s="69"/>
      <c r="AV548" s="69"/>
      <c r="AW548" s="69"/>
      <c r="AX548" s="69"/>
      <c r="AY548" s="69"/>
      <c r="AZ548" s="69"/>
      <c r="BA548" s="69"/>
      <c r="BB548" s="69"/>
      <c r="BC548" s="69"/>
      <c r="BD548" s="69"/>
      <c r="BE548" s="69"/>
      <c r="BF548" s="69"/>
      <c r="BG548" s="69"/>
      <c r="BH548" s="69"/>
      <c r="BI548" s="69"/>
      <c r="BJ548" s="69"/>
      <c r="BK548" s="69"/>
      <c r="BL548" s="69"/>
      <c r="BM548" s="69"/>
      <c r="BN548" s="69"/>
      <c r="BO548" s="69"/>
    </row>
    <row r="549" spans="45:67" x14ac:dyDescent="0.25">
      <c r="AS549" s="69"/>
      <c r="AT549" s="69"/>
      <c r="AU549" s="69"/>
      <c r="AV549" s="69"/>
      <c r="AW549" s="69"/>
      <c r="AX549" s="69"/>
      <c r="AY549" s="69"/>
      <c r="AZ549" s="69"/>
      <c r="BA549" s="69"/>
      <c r="BB549" s="69"/>
      <c r="BC549" s="69"/>
      <c r="BD549" s="69"/>
      <c r="BE549" s="69"/>
      <c r="BF549" s="69"/>
      <c r="BG549" s="69"/>
      <c r="BH549" s="69"/>
      <c r="BI549" s="69"/>
      <c r="BJ549" s="69"/>
      <c r="BK549" s="69"/>
      <c r="BL549" s="69"/>
      <c r="BM549" s="69"/>
      <c r="BN549" s="69"/>
      <c r="BO549" s="69"/>
    </row>
    <row r="550" spans="45:67" x14ac:dyDescent="0.25">
      <c r="AS550" s="69"/>
      <c r="AT550" s="69"/>
      <c r="AU550" s="69"/>
      <c r="AV550" s="69"/>
      <c r="AW550" s="69"/>
      <c r="AX550" s="69"/>
      <c r="AY550" s="69"/>
      <c r="AZ550" s="69"/>
      <c r="BA550" s="69"/>
      <c r="BB550" s="69"/>
      <c r="BC550" s="69"/>
      <c r="BD550" s="69"/>
      <c r="BE550" s="69"/>
      <c r="BF550" s="69"/>
      <c r="BG550" s="69"/>
      <c r="BH550" s="69"/>
      <c r="BI550" s="69"/>
      <c r="BJ550" s="69"/>
      <c r="BK550" s="69"/>
      <c r="BL550" s="69"/>
      <c r="BM550" s="69"/>
      <c r="BN550" s="69"/>
      <c r="BO550" s="69"/>
    </row>
    <row r="551" spans="45:67" x14ac:dyDescent="0.25">
      <c r="AS551" s="69"/>
      <c r="AT551" s="69"/>
      <c r="AU551" s="69"/>
      <c r="AV551" s="69"/>
      <c r="AW551" s="69"/>
      <c r="AX551" s="69"/>
      <c r="AY551" s="69"/>
      <c r="AZ551" s="69"/>
      <c r="BA551" s="69"/>
      <c r="BB551" s="69"/>
      <c r="BC551" s="69"/>
      <c r="BD551" s="69"/>
      <c r="BE551" s="69"/>
      <c r="BF551" s="69"/>
      <c r="BG551" s="69"/>
      <c r="BH551" s="69"/>
      <c r="BI551" s="69"/>
      <c r="BJ551" s="69"/>
      <c r="BK551" s="69"/>
      <c r="BL551" s="69"/>
      <c r="BM551" s="69"/>
      <c r="BN551" s="69"/>
      <c r="BO551" s="69"/>
    </row>
    <row r="552" spans="45:67" x14ac:dyDescent="0.25">
      <c r="AS552" s="69"/>
      <c r="AT552" s="69"/>
      <c r="AU552" s="69"/>
      <c r="AV552" s="69"/>
      <c r="AW552" s="69"/>
      <c r="AX552" s="69"/>
      <c r="AY552" s="69"/>
      <c r="AZ552" s="69"/>
      <c r="BA552" s="69"/>
      <c r="BB552" s="69"/>
      <c r="BC552" s="69"/>
      <c r="BD552" s="69"/>
      <c r="BE552" s="69"/>
      <c r="BF552" s="69"/>
      <c r="BG552" s="69"/>
      <c r="BH552" s="69"/>
      <c r="BI552" s="69"/>
      <c r="BJ552" s="69"/>
      <c r="BK552" s="69"/>
      <c r="BL552" s="69"/>
      <c r="BM552" s="69"/>
      <c r="BN552" s="69"/>
      <c r="BO552" s="69"/>
    </row>
    <row r="553" spans="45:67" x14ac:dyDescent="0.25">
      <c r="AS553" s="69"/>
      <c r="AT553" s="69"/>
      <c r="AU553" s="69"/>
      <c r="AV553" s="69"/>
      <c r="AW553" s="69"/>
      <c r="AX553" s="69"/>
      <c r="AY553" s="69"/>
      <c r="AZ553" s="69"/>
      <c r="BA553" s="69"/>
      <c r="BB553" s="69"/>
      <c r="BC553" s="69"/>
      <c r="BD553" s="69"/>
      <c r="BE553" s="69"/>
      <c r="BF553" s="69"/>
      <c r="BG553" s="69"/>
      <c r="BH553" s="69"/>
      <c r="BI553" s="69"/>
      <c r="BJ553" s="69"/>
      <c r="BK553" s="69"/>
      <c r="BL553" s="69"/>
      <c r="BM553" s="69"/>
      <c r="BN553" s="69"/>
      <c r="BO553" s="69"/>
    </row>
    <row r="554" spans="45:67" x14ac:dyDescent="0.25">
      <c r="AS554" s="69"/>
      <c r="AT554" s="69"/>
      <c r="AU554" s="69"/>
      <c r="AV554" s="69"/>
      <c r="AW554" s="69"/>
      <c r="AX554" s="69"/>
      <c r="AY554" s="69"/>
      <c r="AZ554" s="69"/>
      <c r="BA554" s="69"/>
      <c r="BB554" s="69"/>
      <c r="BC554" s="69"/>
      <c r="BD554" s="69"/>
      <c r="BE554" s="69"/>
      <c r="BF554" s="69"/>
      <c r="BG554" s="69"/>
      <c r="BH554" s="69"/>
      <c r="BI554" s="69"/>
      <c r="BJ554" s="69"/>
      <c r="BK554" s="69"/>
      <c r="BL554" s="69"/>
      <c r="BM554" s="69"/>
      <c r="BN554" s="69"/>
      <c r="BO554" s="69"/>
    </row>
    <row r="555" spans="45:67" x14ac:dyDescent="0.25">
      <c r="AS555" s="69"/>
      <c r="AT555" s="69"/>
      <c r="AU555" s="69"/>
      <c r="AV555" s="69"/>
      <c r="AW555" s="69"/>
      <c r="AX555" s="69"/>
      <c r="AY555" s="69"/>
      <c r="AZ555" s="69"/>
      <c r="BA555" s="69"/>
      <c r="BB555" s="69"/>
      <c r="BC555" s="69"/>
      <c r="BD555" s="69"/>
      <c r="BE555" s="69"/>
      <c r="BF555" s="69"/>
      <c r="BG555" s="69"/>
      <c r="BH555" s="69"/>
      <c r="BI555" s="69"/>
      <c r="BJ555" s="69"/>
      <c r="BK555" s="69"/>
      <c r="BL555" s="69"/>
      <c r="BM555" s="69"/>
      <c r="BN555" s="69"/>
      <c r="BO555" s="69"/>
    </row>
    <row r="556" spans="45:67" x14ac:dyDescent="0.25">
      <c r="AS556" s="69"/>
      <c r="AT556" s="69"/>
      <c r="AU556" s="69"/>
      <c r="AV556" s="69"/>
      <c r="AW556" s="69"/>
      <c r="AX556" s="69"/>
      <c r="AY556" s="69"/>
      <c r="AZ556" s="69"/>
      <c r="BA556" s="69"/>
      <c r="BB556" s="69"/>
      <c r="BC556" s="69"/>
      <c r="BD556" s="69"/>
      <c r="BE556" s="69"/>
      <c r="BF556" s="69"/>
      <c r="BG556" s="69"/>
      <c r="BH556" s="69"/>
      <c r="BI556" s="69"/>
      <c r="BJ556" s="69"/>
      <c r="BK556" s="69"/>
      <c r="BL556" s="69"/>
      <c r="BM556" s="69"/>
      <c r="BN556" s="69"/>
      <c r="BO556" s="69"/>
    </row>
    <row r="557" spans="45:67" x14ac:dyDescent="0.25">
      <c r="AS557" s="69"/>
      <c r="AT557" s="69"/>
      <c r="AU557" s="69"/>
      <c r="AV557" s="69"/>
      <c r="AW557" s="69"/>
      <c r="AX557" s="69"/>
      <c r="AY557" s="69"/>
      <c r="AZ557" s="69"/>
      <c r="BA557" s="69"/>
      <c r="BB557" s="69"/>
      <c r="BC557" s="69"/>
      <c r="BD557" s="69"/>
      <c r="BE557" s="69"/>
      <c r="BF557" s="69"/>
      <c r="BG557" s="69"/>
      <c r="BH557" s="69"/>
      <c r="BI557" s="69"/>
      <c r="BJ557" s="69"/>
      <c r="BK557" s="69"/>
      <c r="BL557" s="69"/>
      <c r="BM557" s="69"/>
      <c r="BN557" s="69"/>
      <c r="BO557" s="69"/>
    </row>
    <row r="558" spans="45:67" x14ac:dyDescent="0.25">
      <c r="AS558" s="69"/>
      <c r="AT558" s="69"/>
      <c r="AU558" s="69"/>
      <c r="AV558" s="69"/>
      <c r="AW558" s="69"/>
      <c r="AX558" s="69"/>
      <c r="AY558" s="69"/>
      <c r="AZ558" s="69"/>
      <c r="BA558" s="69"/>
      <c r="BB558" s="69"/>
      <c r="BC558" s="69"/>
      <c r="BD558" s="69"/>
      <c r="BE558" s="69"/>
      <c r="BF558" s="69"/>
      <c r="BG558" s="69"/>
      <c r="BH558" s="69"/>
      <c r="BI558" s="69"/>
      <c r="BJ558" s="69"/>
      <c r="BK558" s="69"/>
      <c r="BL558" s="69"/>
      <c r="BM558" s="69"/>
      <c r="BN558" s="69"/>
      <c r="BO558" s="69"/>
    </row>
    <row r="559" spans="45:67" x14ac:dyDescent="0.25">
      <c r="AS559" s="69"/>
      <c r="AT559" s="69"/>
      <c r="AU559" s="69"/>
      <c r="AV559" s="69"/>
      <c r="AW559" s="69"/>
      <c r="AX559" s="69"/>
      <c r="AY559" s="69"/>
      <c r="AZ559" s="69"/>
      <c r="BA559" s="69"/>
      <c r="BB559" s="69"/>
      <c r="BC559" s="69"/>
      <c r="BD559" s="69"/>
      <c r="BE559" s="69"/>
      <c r="BF559" s="69"/>
      <c r="BG559" s="69"/>
      <c r="BH559" s="69"/>
      <c r="BI559" s="69"/>
      <c r="BJ559" s="69"/>
      <c r="BK559" s="69"/>
      <c r="BL559" s="69"/>
      <c r="BM559" s="69"/>
      <c r="BN559" s="69"/>
      <c r="BO559" s="69"/>
    </row>
    <row r="560" spans="45:67" x14ac:dyDescent="0.25">
      <c r="AS560" s="69"/>
      <c r="AT560" s="69"/>
      <c r="AU560" s="69"/>
      <c r="AV560" s="69"/>
      <c r="AW560" s="69"/>
      <c r="AX560" s="69"/>
      <c r="AY560" s="69"/>
      <c r="AZ560" s="69"/>
      <c r="BA560" s="69"/>
      <c r="BB560" s="69"/>
      <c r="BC560" s="69"/>
      <c r="BD560" s="69"/>
      <c r="BE560" s="69"/>
      <c r="BF560" s="69"/>
      <c r="BG560" s="69"/>
      <c r="BH560" s="69"/>
      <c r="BI560" s="69"/>
      <c r="BJ560" s="69"/>
      <c r="BK560" s="69"/>
      <c r="BL560" s="69"/>
      <c r="BM560" s="69"/>
      <c r="BN560" s="69"/>
      <c r="BO560" s="69"/>
    </row>
    <row r="561" spans="45:67" x14ac:dyDescent="0.25">
      <c r="AS561" s="69"/>
      <c r="AT561" s="69"/>
      <c r="AU561" s="69"/>
      <c r="AV561" s="69"/>
      <c r="AW561" s="69"/>
      <c r="AX561" s="69"/>
      <c r="AY561" s="69"/>
      <c r="AZ561" s="69"/>
      <c r="BA561" s="69"/>
      <c r="BB561" s="69"/>
      <c r="BC561" s="69"/>
      <c r="BD561" s="69"/>
      <c r="BE561" s="69"/>
      <c r="BF561" s="69"/>
      <c r="BG561" s="69"/>
      <c r="BH561" s="69"/>
      <c r="BI561" s="69"/>
      <c r="BJ561" s="69"/>
      <c r="BK561" s="69"/>
      <c r="BL561" s="69"/>
      <c r="BM561" s="69"/>
      <c r="BN561" s="69"/>
      <c r="BO561" s="69"/>
    </row>
    <row r="562" spans="45:67" x14ac:dyDescent="0.25">
      <c r="AS562" s="69"/>
      <c r="AT562" s="69"/>
      <c r="AU562" s="69"/>
      <c r="AV562" s="69"/>
      <c r="AW562" s="69"/>
      <c r="AX562" s="69"/>
      <c r="AY562" s="69"/>
      <c r="AZ562" s="69"/>
      <c r="BA562" s="69"/>
      <c r="BB562" s="69"/>
      <c r="BC562" s="69"/>
      <c r="BD562" s="69"/>
      <c r="BE562" s="69"/>
      <c r="BF562" s="69"/>
      <c r="BG562" s="69"/>
      <c r="BH562" s="69"/>
      <c r="BI562" s="69"/>
      <c r="BJ562" s="69"/>
      <c r="BK562" s="69"/>
      <c r="BL562" s="69"/>
      <c r="BM562" s="69"/>
      <c r="BN562" s="69"/>
      <c r="BO562" s="69"/>
    </row>
    <row r="563" spans="45:67" x14ac:dyDescent="0.25">
      <c r="AS563" s="69"/>
      <c r="AT563" s="69"/>
      <c r="AU563" s="69"/>
      <c r="AV563" s="69"/>
      <c r="AW563" s="69"/>
      <c r="AX563" s="69"/>
      <c r="AY563" s="69"/>
      <c r="AZ563" s="69"/>
      <c r="BA563" s="69"/>
      <c r="BB563" s="69"/>
      <c r="BC563" s="69"/>
      <c r="BD563" s="69"/>
      <c r="BE563" s="69"/>
      <c r="BF563" s="69"/>
      <c r="BG563" s="69"/>
      <c r="BH563" s="69"/>
      <c r="BI563" s="69"/>
      <c r="BJ563" s="69"/>
      <c r="BK563" s="69"/>
      <c r="BL563" s="69"/>
      <c r="BM563" s="69"/>
      <c r="BN563" s="69"/>
      <c r="BO563" s="69"/>
    </row>
    <row r="564" spans="45:67" x14ac:dyDescent="0.25">
      <c r="AS564" s="69"/>
      <c r="AT564" s="69"/>
      <c r="AU564" s="69"/>
      <c r="AV564" s="69"/>
      <c r="AW564" s="69"/>
      <c r="AX564" s="69"/>
      <c r="AY564" s="69"/>
      <c r="AZ564" s="69"/>
      <c r="BA564" s="69"/>
      <c r="BB564" s="69"/>
      <c r="BC564" s="69"/>
      <c r="BD564" s="69"/>
      <c r="BE564" s="69"/>
      <c r="BF564" s="69"/>
      <c r="BG564" s="69"/>
      <c r="BH564" s="69"/>
      <c r="BI564" s="69"/>
      <c r="BJ564" s="69"/>
      <c r="BK564" s="69"/>
      <c r="BL564" s="69"/>
      <c r="BM564" s="69"/>
      <c r="BN564" s="69"/>
      <c r="BO564" s="69"/>
    </row>
    <row r="565" spans="45:67" x14ac:dyDescent="0.25">
      <c r="AS565" s="69"/>
      <c r="AT565" s="69"/>
      <c r="AU565" s="69"/>
      <c r="AV565" s="69"/>
      <c r="AW565" s="69"/>
      <c r="AX565" s="69"/>
      <c r="AY565" s="69"/>
      <c r="AZ565" s="69"/>
      <c r="BA565" s="69"/>
      <c r="BB565" s="69"/>
      <c r="BC565" s="69"/>
      <c r="BD565" s="69"/>
      <c r="BE565" s="69"/>
      <c r="BF565" s="69"/>
      <c r="BG565" s="69"/>
      <c r="BH565" s="69"/>
      <c r="BI565" s="69"/>
      <c r="BJ565" s="69"/>
      <c r="BK565" s="69"/>
      <c r="BL565" s="69"/>
      <c r="BM565" s="69"/>
      <c r="BN565" s="69"/>
      <c r="BO565" s="69"/>
    </row>
    <row r="566" spans="45:67" x14ac:dyDescent="0.25">
      <c r="AS566" s="69"/>
      <c r="AT566" s="69"/>
      <c r="AU566" s="69"/>
      <c r="AV566" s="69"/>
      <c r="AW566" s="69"/>
      <c r="AX566" s="69"/>
      <c r="AY566" s="69"/>
      <c r="AZ566" s="69"/>
      <c r="BA566" s="69"/>
      <c r="BB566" s="69"/>
      <c r="BC566" s="69"/>
      <c r="BD566" s="69"/>
      <c r="BE566" s="69"/>
      <c r="BF566" s="69"/>
      <c r="BG566" s="69"/>
      <c r="BH566" s="69"/>
      <c r="BI566" s="69"/>
      <c r="BJ566" s="69"/>
      <c r="BK566" s="69"/>
      <c r="BL566" s="69"/>
      <c r="BM566" s="69"/>
      <c r="BN566" s="69"/>
      <c r="BO566" s="69"/>
    </row>
    <row r="567" spans="45:67" x14ac:dyDescent="0.25">
      <c r="AS567" s="69"/>
      <c r="AT567" s="69"/>
      <c r="AU567" s="69"/>
      <c r="AV567" s="69"/>
      <c r="AW567" s="69"/>
      <c r="AX567" s="69"/>
      <c r="AY567" s="69"/>
      <c r="AZ567" s="69"/>
      <c r="BA567" s="69"/>
      <c r="BB567" s="69"/>
      <c r="BC567" s="69"/>
      <c r="BD567" s="69"/>
      <c r="BE567" s="69"/>
      <c r="BF567" s="69"/>
      <c r="BG567" s="69"/>
      <c r="BH567" s="69"/>
      <c r="BI567" s="69"/>
      <c r="BJ567" s="69"/>
      <c r="BK567" s="69"/>
      <c r="BL567" s="69"/>
      <c r="BM567" s="69"/>
      <c r="BN567" s="69"/>
      <c r="BO567" s="69"/>
    </row>
    <row r="568" spans="45:67" x14ac:dyDescent="0.25">
      <c r="AS568" s="69"/>
      <c r="AT568" s="69"/>
      <c r="AU568" s="69"/>
      <c r="AV568" s="69"/>
      <c r="AW568" s="69"/>
      <c r="AX568" s="69"/>
      <c r="AY568" s="69"/>
      <c r="AZ568" s="69"/>
      <c r="BA568" s="69"/>
      <c r="BB568" s="69"/>
      <c r="BC568" s="69"/>
      <c r="BD568" s="69"/>
      <c r="BE568" s="69"/>
      <c r="BF568" s="69"/>
      <c r="BG568" s="69"/>
      <c r="BH568" s="69"/>
      <c r="BI568" s="69"/>
      <c r="BJ568" s="69"/>
      <c r="BK568" s="69"/>
      <c r="BL568" s="69"/>
      <c r="BM568" s="69"/>
      <c r="BN568" s="69"/>
      <c r="BO568" s="69"/>
    </row>
    <row r="569" spans="45:67" x14ac:dyDescent="0.25">
      <c r="AS569" s="69"/>
      <c r="AT569" s="69"/>
      <c r="AU569" s="69"/>
      <c r="AV569" s="69"/>
      <c r="AW569" s="69"/>
      <c r="AX569" s="69"/>
      <c r="AY569" s="69"/>
      <c r="AZ569" s="69"/>
      <c r="BA569" s="69"/>
      <c r="BB569" s="69"/>
      <c r="BC569" s="69"/>
      <c r="BD569" s="69"/>
      <c r="BE569" s="69"/>
      <c r="BF569" s="69"/>
      <c r="BG569" s="69"/>
      <c r="BH569" s="69"/>
      <c r="BI569" s="69"/>
      <c r="BJ569" s="69"/>
      <c r="BK569" s="69"/>
      <c r="BL569" s="69"/>
      <c r="BM569" s="69"/>
      <c r="BN569" s="69"/>
      <c r="BO569" s="69"/>
    </row>
    <row r="570" spans="45:67" x14ac:dyDescent="0.25">
      <c r="AS570" s="69"/>
      <c r="AT570" s="69"/>
      <c r="AU570" s="69"/>
      <c r="AV570" s="69"/>
      <c r="AW570" s="69"/>
      <c r="AX570" s="69"/>
      <c r="AY570" s="69"/>
      <c r="AZ570" s="69"/>
      <c r="BA570" s="69"/>
      <c r="BB570" s="69"/>
      <c r="BC570" s="69"/>
      <c r="BD570" s="69"/>
      <c r="BE570" s="69"/>
      <c r="BF570" s="69"/>
      <c r="BG570" s="69"/>
      <c r="BH570" s="69"/>
      <c r="BI570" s="69"/>
      <c r="BJ570" s="69"/>
      <c r="BK570" s="69"/>
      <c r="BL570" s="69"/>
      <c r="BM570" s="69"/>
      <c r="BN570" s="69"/>
      <c r="BO570" s="69"/>
    </row>
    <row r="571" spans="45:67" x14ac:dyDescent="0.25">
      <c r="AS571" s="69"/>
      <c r="AT571" s="69"/>
      <c r="AU571" s="69"/>
      <c r="AV571" s="69"/>
      <c r="AW571" s="69"/>
      <c r="AX571" s="69"/>
      <c r="AY571" s="69"/>
      <c r="AZ571" s="69"/>
      <c r="BA571" s="69"/>
      <c r="BB571" s="69"/>
      <c r="BC571" s="69"/>
      <c r="BD571" s="69"/>
      <c r="BE571" s="69"/>
      <c r="BF571" s="69"/>
      <c r="BG571" s="69"/>
      <c r="BH571" s="69"/>
      <c r="BI571" s="69"/>
      <c r="BJ571" s="69"/>
      <c r="BK571" s="69"/>
      <c r="BL571" s="69"/>
      <c r="BM571" s="69"/>
      <c r="BN571" s="69"/>
      <c r="BO571" s="69"/>
    </row>
    <row r="572" spans="45:67" x14ac:dyDescent="0.25">
      <c r="AS572" s="69"/>
      <c r="AT572" s="69"/>
      <c r="AU572" s="69"/>
      <c r="AV572" s="69"/>
      <c r="AW572" s="69"/>
      <c r="AX572" s="69"/>
      <c r="AY572" s="69"/>
      <c r="AZ572" s="69"/>
      <c r="BA572" s="69"/>
      <c r="BB572" s="69"/>
      <c r="BC572" s="69"/>
      <c r="BD572" s="69"/>
      <c r="BE572" s="69"/>
      <c r="BF572" s="69"/>
      <c r="BG572" s="69"/>
      <c r="BH572" s="69"/>
      <c r="BI572" s="69"/>
      <c r="BJ572" s="69"/>
      <c r="BK572" s="69"/>
      <c r="BL572" s="69"/>
      <c r="BM572" s="69"/>
      <c r="BN572" s="69"/>
      <c r="BO572" s="69"/>
    </row>
    <row r="573" spans="45:67" x14ac:dyDescent="0.25">
      <c r="AS573" s="69"/>
      <c r="AT573" s="69"/>
      <c r="AU573" s="69"/>
      <c r="AV573" s="69"/>
      <c r="AW573" s="69"/>
      <c r="AX573" s="69"/>
      <c r="AY573" s="69"/>
      <c r="AZ573" s="69"/>
      <c r="BA573" s="69"/>
      <c r="BB573" s="69"/>
      <c r="BC573" s="69"/>
      <c r="BD573" s="69"/>
      <c r="BE573" s="69"/>
      <c r="BF573" s="69"/>
      <c r="BG573" s="69"/>
      <c r="BH573" s="69"/>
      <c r="BI573" s="69"/>
      <c r="BJ573" s="69"/>
      <c r="BK573" s="69"/>
      <c r="BL573" s="69"/>
      <c r="BM573" s="69"/>
      <c r="BN573" s="69"/>
      <c r="BO573" s="69"/>
    </row>
    <row r="574" spans="45:67" x14ac:dyDescent="0.25">
      <c r="AS574" s="69"/>
      <c r="AT574" s="69"/>
      <c r="AU574" s="69"/>
      <c r="AV574" s="69"/>
      <c r="AW574" s="69"/>
      <c r="AX574" s="69"/>
      <c r="AY574" s="69"/>
      <c r="AZ574" s="69"/>
      <c r="BA574" s="69"/>
      <c r="BB574" s="69"/>
      <c r="BC574" s="69"/>
      <c r="BD574" s="69"/>
      <c r="BE574" s="69"/>
      <c r="BF574" s="69"/>
      <c r="BG574" s="69"/>
      <c r="BH574" s="69"/>
      <c r="BI574" s="69"/>
      <c r="BJ574" s="69"/>
      <c r="BK574" s="69"/>
      <c r="BL574" s="69"/>
      <c r="BM574" s="69"/>
      <c r="BN574" s="69"/>
      <c r="BO574" s="69"/>
    </row>
    <row r="575" spans="45:67" x14ac:dyDescent="0.25">
      <c r="AS575" s="69"/>
      <c r="AT575" s="69"/>
      <c r="AU575" s="69"/>
      <c r="AV575" s="69"/>
      <c r="AW575" s="69"/>
      <c r="AX575" s="69"/>
      <c r="AY575" s="69"/>
      <c r="AZ575" s="69"/>
      <c r="BA575" s="69"/>
      <c r="BB575" s="69"/>
      <c r="BC575" s="69"/>
      <c r="BD575" s="69"/>
      <c r="BE575" s="69"/>
      <c r="BF575" s="69"/>
      <c r="BG575" s="69"/>
      <c r="BH575" s="69"/>
      <c r="BI575" s="69"/>
      <c r="BJ575" s="69"/>
      <c r="BK575" s="69"/>
      <c r="BL575" s="69"/>
      <c r="BM575" s="69"/>
      <c r="BN575" s="69"/>
      <c r="BO575" s="69"/>
    </row>
    <row r="576" spans="45:67" x14ac:dyDescent="0.25">
      <c r="AS576" s="69"/>
      <c r="AT576" s="69"/>
      <c r="AU576" s="69"/>
      <c r="AV576" s="69"/>
      <c r="AW576" s="69"/>
      <c r="AX576" s="69"/>
      <c r="AY576" s="69"/>
      <c r="AZ576" s="69"/>
      <c r="BA576" s="69"/>
      <c r="BB576" s="69"/>
      <c r="BC576" s="69"/>
      <c r="BD576" s="69"/>
      <c r="BE576" s="69"/>
      <c r="BF576" s="69"/>
      <c r="BG576" s="69"/>
      <c r="BH576" s="69"/>
      <c r="BI576" s="69"/>
      <c r="BJ576" s="69"/>
      <c r="BK576" s="69"/>
      <c r="BL576" s="69"/>
      <c r="BM576" s="69"/>
      <c r="BN576" s="69"/>
      <c r="BO576" s="69"/>
    </row>
    <row r="577" spans="45:67" x14ac:dyDescent="0.25">
      <c r="AS577" s="69"/>
      <c r="AT577" s="69"/>
      <c r="AU577" s="69"/>
      <c r="AV577" s="69"/>
      <c r="AW577" s="69"/>
      <c r="AX577" s="69"/>
      <c r="AY577" s="69"/>
      <c r="AZ577" s="69"/>
      <c r="BA577" s="69"/>
      <c r="BB577" s="69"/>
      <c r="BC577" s="69"/>
      <c r="BD577" s="69"/>
      <c r="BE577" s="69"/>
      <c r="BF577" s="69"/>
      <c r="BG577" s="69"/>
      <c r="BH577" s="69"/>
      <c r="BI577" s="69"/>
      <c r="BJ577" s="69"/>
      <c r="BK577" s="69"/>
      <c r="BL577" s="69"/>
      <c r="BM577" s="69"/>
      <c r="BN577" s="69"/>
      <c r="BO577" s="69"/>
    </row>
    <row r="578" spans="45:67" x14ac:dyDescent="0.25">
      <c r="AS578" s="69"/>
      <c r="AT578" s="69"/>
      <c r="AU578" s="69"/>
      <c r="AV578" s="69"/>
      <c r="AW578" s="69"/>
      <c r="AX578" s="69"/>
      <c r="AY578" s="69"/>
      <c r="AZ578" s="69"/>
      <c r="BA578" s="69"/>
      <c r="BB578" s="69"/>
      <c r="BC578" s="69"/>
      <c r="BD578" s="69"/>
      <c r="BE578" s="69"/>
      <c r="BF578" s="69"/>
      <c r="BG578" s="69"/>
      <c r="BH578" s="69"/>
      <c r="BI578" s="69"/>
      <c r="BJ578" s="69"/>
      <c r="BK578" s="69"/>
      <c r="BL578" s="69"/>
      <c r="BM578" s="69"/>
      <c r="BN578" s="69"/>
      <c r="BO578" s="69"/>
    </row>
    <row r="579" spans="45:67" x14ac:dyDescent="0.25">
      <c r="AS579" s="69"/>
      <c r="AT579" s="69"/>
      <c r="AU579" s="69"/>
      <c r="AV579" s="69"/>
      <c r="AW579" s="69"/>
      <c r="AX579" s="69"/>
      <c r="AY579" s="69"/>
      <c r="AZ579" s="69"/>
      <c r="BA579" s="69"/>
      <c r="BB579" s="69"/>
      <c r="BC579" s="69"/>
      <c r="BD579" s="69"/>
      <c r="BE579" s="69"/>
      <c r="BF579" s="69"/>
      <c r="BG579" s="69"/>
      <c r="BH579" s="69"/>
      <c r="BI579" s="69"/>
      <c r="BJ579" s="69"/>
      <c r="BK579" s="69"/>
      <c r="BL579" s="69"/>
      <c r="BM579" s="69"/>
      <c r="BN579" s="69"/>
      <c r="BO579" s="69"/>
    </row>
    <row r="580" spans="45:67" x14ac:dyDescent="0.25">
      <c r="AS580" s="69"/>
      <c r="AT580" s="69"/>
      <c r="AU580" s="69"/>
      <c r="AV580" s="69"/>
      <c r="AW580" s="69"/>
      <c r="AX580" s="69"/>
      <c r="AY580" s="69"/>
      <c r="AZ580" s="69"/>
      <c r="BA580" s="69"/>
      <c r="BB580" s="69"/>
      <c r="BC580" s="69"/>
      <c r="BD580" s="69"/>
      <c r="BE580" s="69"/>
      <c r="BF580" s="69"/>
      <c r="BG580" s="69"/>
      <c r="BH580" s="69"/>
      <c r="BI580" s="69"/>
      <c r="BJ580" s="69"/>
      <c r="BK580" s="69"/>
      <c r="BL580" s="69"/>
      <c r="BM580" s="69"/>
      <c r="BN580" s="69"/>
      <c r="BO580" s="69"/>
    </row>
    <row r="581" spans="45:67" x14ac:dyDescent="0.25">
      <c r="AS581" s="69"/>
      <c r="AT581" s="69"/>
      <c r="AU581" s="69"/>
      <c r="AV581" s="69"/>
      <c r="AW581" s="69"/>
      <c r="AX581" s="69"/>
      <c r="AY581" s="69"/>
      <c r="AZ581" s="69"/>
      <c r="BA581" s="69"/>
      <c r="BB581" s="69"/>
      <c r="BC581" s="69"/>
      <c r="BD581" s="69"/>
      <c r="BE581" s="69"/>
      <c r="BF581" s="69"/>
      <c r="BG581" s="69"/>
      <c r="BH581" s="69"/>
      <c r="BI581" s="69"/>
      <c r="BJ581" s="69"/>
      <c r="BK581" s="69"/>
      <c r="BL581" s="69"/>
      <c r="BM581" s="69"/>
      <c r="BN581" s="69"/>
      <c r="BO581" s="69"/>
    </row>
    <row r="582" spans="45:67" x14ac:dyDescent="0.25">
      <c r="AS582" s="69"/>
      <c r="AT582" s="69"/>
      <c r="AU582" s="69"/>
      <c r="AV582" s="69"/>
      <c r="AW582" s="69"/>
      <c r="AX582" s="69"/>
      <c r="AY582" s="69"/>
      <c r="AZ582" s="69"/>
      <c r="BA582" s="69"/>
      <c r="BB582" s="69"/>
      <c r="BC582" s="69"/>
      <c r="BD582" s="69"/>
      <c r="BE582" s="69"/>
      <c r="BF582" s="69"/>
      <c r="BG582" s="69"/>
      <c r="BH582" s="69"/>
      <c r="BI582" s="69"/>
      <c r="BJ582" s="69"/>
      <c r="BK582" s="69"/>
      <c r="BL582" s="69"/>
      <c r="BM582" s="69"/>
      <c r="BN582" s="69"/>
      <c r="BO582" s="69"/>
    </row>
    <row r="583" spans="45:67" x14ac:dyDescent="0.25">
      <c r="AS583" s="69"/>
      <c r="AT583" s="69"/>
      <c r="AU583" s="69"/>
      <c r="AV583" s="69"/>
      <c r="AW583" s="69"/>
      <c r="AX583" s="69"/>
      <c r="AY583" s="69"/>
      <c r="AZ583" s="69"/>
      <c r="BA583" s="69"/>
      <c r="BB583" s="69"/>
      <c r="BC583" s="69"/>
      <c r="BD583" s="69"/>
      <c r="BE583" s="69"/>
      <c r="BF583" s="69"/>
      <c r="BG583" s="69"/>
      <c r="BH583" s="69"/>
      <c r="BI583" s="69"/>
      <c r="BJ583" s="69"/>
      <c r="BK583" s="69"/>
      <c r="BL583" s="69"/>
      <c r="BM583" s="69"/>
      <c r="BN583" s="69"/>
      <c r="BO583" s="69"/>
    </row>
    <row r="584" spans="45:67" x14ac:dyDescent="0.25">
      <c r="AS584" s="69"/>
      <c r="AT584" s="69"/>
      <c r="AU584" s="69"/>
      <c r="AV584" s="69"/>
      <c r="AW584" s="69"/>
      <c r="AX584" s="69"/>
      <c r="AY584" s="69"/>
      <c r="AZ584" s="69"/>
      <c r="BA584" s="69"/>
      <c r="BB584" s="69"/>
      <c r="BC584" s="69"/>
      <c r="BD584" s="69"/>
      <c r="BE584" s="69"/>
      <c r="BF584" s="69"/>
      <c r="BG584" s="69"/>
      <c r="BH584" s="69"/>
      <c r="BI584" s="69"/>
      <c r="BJ584" s="69"/>
      <c r="BK584" s="69"/>
      <c r="BL584" s="69"/>
      <c r="BM584" s="69"/>
      <c r="BN584" s="69"/>
      <c r="BO584" s="69"/>
    </row>
    <row r="585" spans="45:67" x14ac:dyDescent="0.25">
      <c r="AS585" s="69"/>
      <c r="AT585" s="69"/>
      <c r="AU585" s="69"/>
      <c r="AV585" s="69"/>
      <c r="AW585" s="69"/>
      <c r="AX585" s="69"/>
      <c r="AY585" s="69"/>
      <c r="AZ585" s="69"/>
      <c r="BA585" s="69"/>
      <c r="BB585" s="69"/>
      <c r="BC585" s="69"/>
      <c r="BD585" s="69"/>
      <c r="BE585" s="69"/>
      <c r="BF585" s="69"/>
      <c r="BG585" s="69"/>
      <c r="BH585" s="69"/>
      <c r="BI585" s="69"/>
      <c r="BJ585" s="69"/>
      <c r="BK585" s="69"/>
      <c r="BL585" s="69"/>
      <c r="BM585" s="69"/>
      <c r="BN585" s="69"/>
      <c r="BO585" s="69"/>
    </row>
    <row r="586" spans="45:67" x14ac:dyDescent="0.25">
      <c r="AS586" s="69"/>
      <c r="AT586" s="69"/>
      <c r="AU586" s="69"/>
      <c r="AV586" s="69"/>
      <c r="AW586" s="69"/>
      <c r="AX586" s="69"/>
      <c r="AY586" s="69"/>
      <c r="AZ586" s="69"/>
      <c r="BA586" s="69"/>
      <c r="BB586" s="69"/>
      <c r="BC586" s="69"/>
      <c r="BD586" s="69"/>
      <c r="BE586" s="69"/>
      <c r="BF586" s="69"/>
      <c r="BG586" s="69"/>
      <c r="BH586" s="69"/>
      <c r="BI586" s="69"/>
      <c r="BJ586" s="69"/>
      <c r="BK586" s="69"/>
      <c r="BL586" s="69"/>
      <c r="BM586" s="69"/>
      <c r="BN586" s="69"/>
      <c r="BO586" s="69"/>
    </row>
    <row r="587" spans="45:67" x14ac:dyDescent="0.25">
      <c r="AS587" s="69"/>
      <c r="AT587" s="69"/>
      <c r="AU587" s="69"/>
      <c r="AV587" s="69"/>
      <c r="AW587" s="69"/>
      <c r="AX587" s="69"/>
      <c r="AY587" s="69"/>
      <c r="AZ587" s="69"/>
      <c r="BA587" s="69"/>
      <c r="BB587" s="69"/>
      <c r="BC587" s="69"/>
      <c r="BD587" s="69"/>
      <c r="BE587" s="69"/>
      <c r="BF587" s="69"/>
      <c r="BG587" s="69"/>
      <c r="BH587" s="69"/>
      <c r="BI587" s="69"/>
      <c r="BJ587" s="69"/>
      <c r="BK587" s="69"/>
      <c r="BL587" s="69"/>
      <c r="BM587" s="69"/>
      <c r="BN587" s="69"/>
      <c r="BO587" s="69"/>
    </row>
    <row r="588" spans="45:67" x14ac:dyDescent="0.25">
      <c r="AS588" s="69"/>
      <c r="AT588" s="69"/>
      <c r="AU588" s="69"/>
      <c r="AV588" s="69"/>
      <c r="AW588" s="69"/>
      <c r="AX588" s="69"/>
      <c r="AY588" s="69"/>
      <c r="AZ588" s="69"/>
      <c r="BA588" s="69"/>
      <c r="BB588" s="69"/>
      <c r="BC588" s="69"/>
      <c r="BD588" s="69"/>
      <c r="BE588" s="69"/>
      <c r="BF588" s="69"/>
      <c r="BG588" s="69"/>
      <c r="BH588" s="69"/>
      <c r="BI588" s="69"/>
      <c r="BJ588" s="69"/>
      <c r="BK588" s="69"/>
      <c r="BL588" s="69"/>
      <c r="BM588" s="69"/>
      <c r="BN588" s="69"/>
      <c r="BO588" s="69"/>
    </row>
    <row r="589" spans="45:67" x14ac:dyDescent="0.25">
      <c r="AS589" s="69"/>
      <c r="AT589" s="69"/>
      <c r="AU589" s="69"/>
      <c r="AV589" s="69"/>
      <c r="AW589" s="69"/>
      <c r="AX589" s="69"/>
      <c r="AY589" s="69"/>
      <c r="AZ589" s="69"/>
      <c r="BA589" s="69"/>
      <c r="BB589" s="69"/>
      <c r="BC589" s="69"/>
      <c r="BD589" s="69"/>
      <c r="BE589" s="69"/>
      <c r="BF589" s="69"/>
      <c r="BG589" s="69"/>
      <c r="BH589" s="69"/>
      <c r="BI589" s="69"/>
      <c r="BJ589" s="69"/>
      <c r="BK589" s="69"/>
      <c r="BL589" s="69"/>
      <c r="BM589" s="69"/>
      <c r="BN589" s="69"/>
      <c r="BO589" s="69"/>
    </row>
    <row r="590" spans="45:67" x14ac:dyDescent="0.25">
      <c r="AS590" s="69"/>
      <c r="AT590" s="69"/>
      <c r="AU590" s="69"/>
      <c r="AV590" s="69"/>
      <c r="AW590" s="69"/>
      <c r="AX590" s="69"/>
      <c r="AY590" s="69"/>
      <c r="AZ590" s="69"/>
      <c r="BA590" s="69"/>
      <c r="BB590" s="69"/>
      <c r="BC590" s="69"/>
      <c r="BD590" s="69"/>
      <c r="BE590" s="69"/>
      <c r="BF590" s="69"/>
      <c r="BG590" s="69"/>
      <c r="BH590" s="69"/>
      <c r="BI590" s="69"/>
      <c r="BJ590" s="69"/>
      <c r="BK590" s="69"/>
      <c r="BL590" s="69"/>
      <c r="BM590" s="69"/>
      <c r="BN590" s="69"/>
      <c r="BO590" s="69"/>
    </row>
    <row r="591" spans="45:67" x14ac:dyDescent="0.25">
      <c r="AS591" s="69"/>
      <c r="AT591" s="69"/>
      <c r="AU591" s="69"/>
      <c r="AV591" s="69"/>
      <c r="AW591" s="69"/>
      <c r="AX591" s="69"/>
      <c r="AY591" s="69"/>
      <c r="AZ591" s="69"/>
      <c r="BA591" s="69"/>
      <c r="BB591" s="69"/>
      <c r="BC591" s="69"/>
      <c r="BD591" s="69"/>
      <c r="BE591" s="69"/>
      <c r="BF591" s="69"/>
      <c r="BG591" s="69"/>
      <c r="BH591" s="69"/>
      <c r="BI591" s="69"/>
      <c r="BJ591" s="69"/>
      <c r="BK591" s="69"/>
      <c r="BL591" s="69"/>
      <c r="BM591" s="69"/>
      <c r="BN591" s="69"/>
      <c r="BO591" s="69"/>
    </row>
    <row r="592" spans="45:67" x14ac:dyDescent="0.25">
      <c r="AS592" s="69"/>
      <c r="AT592" s="69"/>
      <c r="AU592" s="69"/>
      <c r="AV592" s="69"/>
      <c r="AW592" s="69"/>
      <c r="AX592" s="69"/>
      <c r="AY592" s="69"/>
      <c r="AZ592" s="69"/>
      <c r="BA592" s="69"/>
      <c r="BB592" s="69"/>
      <c r="BC592" s="69"/>
      <c r="BD592" s="69"/>
      <c r="BE592" s="69"/>
      <c r="BF592" s="69"/>
      <c r="BG592" s="69"/>
      <c r="BH592" s="69"/>
      <c r="BI592" s="69"/>
      <c r="BJ592" s="69"/>
      <c r="BK592" s="69"/>
      <c r="BL592" s="69"/>
      <c r="BM592" s="69"/>
      <c r="BN592" s="69"/>
      <c r="BO592" s="69"/>
    </row>
    <row r="593" spans="45:67" x14ac:dyDescent="0.25">
      <c r="AS593" s="69"/>
      <c r="AT593" s="69"/>
      <c r="AU593" s="69"/>
      <c r="AV593" s="69"/>
      <c r="AW593" s="69"/>
      <c r="AX593" s="69"/>
      <c r="AY593" s="69"/>
      <c r="AZ593" s="69"/>
      <c r="BA593" s="69"/>
      <c r="BB593" s="69"/>
      <c r="BC593" s="69"/>
      <c r="BD593" s="69"/>
      <c r="BE593" s="69"/>
      <c r="BF593" s="69"/>
      <c r="BG593" s="69"/>
      <c r="BH593" s="69"/>
      <c r="BI593" s="69"/>
      <c r="BJ593" s="69"/>
      <c r="BK593" s="69"/>
      <c r="BL593" s="69"/>
      <c r="BM593" s="69"/>
      <c r="BN593" s="69"/>
      <c r="BO593" s="69"/>
    </row>
    <row r="594" spans="45:67" x14ac:dyDescent="0.25">
      <c r="AS594" s="69"/>
      <c r="AT594" s="69"/>
      <c r="AU594" s="69"/>
      <c r="AV594" s="69"/>
      <c r="AW594" s="69"/>
      <c r="AX594" s="69"/>
      <c r="AY594" s="69"/>
      <c r="AZ594" s="69"/>
      <c r="BA594" s="69"/>
      <c r="BB594" s="69"/>
      <c r="BC594" s="69"/>
      <c r="BD594" s="69"/>
      <c r="BE594" s="69"/>
      <c r="BF594" s="69"/>
      <c r="BG594" s="69"/>
      <c r="BH594" s="69"/>
      <c r="BI594" s="69"/>
      <c r="BJ594" s="69"/>
      <c r="BK594" s="69"/>
      <c r="BL594" s="69"/>
      <c r="BM594" s="69"/>
      <c r="BN594" s="69"/>
      <c r="BO594" s="69"/>
    </row>
    <row r="595" spans="45:67" x14ac:dyDescent="0.25">
      <c r="AS595" s="69"/>
      <c r="AT595" s="69"/>
      <c r="AU595" s="69"/>
      <c r="AV595" s="69"/>
      <c r="AW595" s="69"/>
      <c r="AX595" s="69"/>
      <c r="AY595" s="69"/>
      <c r="AZ595" s="69"/>
      <c r="BA595" s="69"/>
      <c r="BB595" s="69"/>
      <c r="BC595" s="69"/>
      <c r="BD595" s="69"/>
      <c r="BE595" s="69"/>
      <c r="BF595" s="69"/>
      <c r="BG595" s="69"/>
      <c r="BH595" s="69"/>
      <c r="BI595" s="69"/>
      <c r="BJ595" s="69"/>
      <c r="BK595" s="69"/>
      <c r="BL595" s="69"/>
      <c r="BM595" s="69"/>
      <c r="BN595" s="69"/>
      <c r="BO595" s="69"/>
    </row>
    <row r="596" spans="45:67" x14ac:dyDescent="0.25">
      <c r="AS596" s="69"/>
      <c r="AT596" s="69"/>
      <c r="AU596" s="69"/>
      <c r="AV596" s="69"/>
      <c r="AW596" s="69"/>
      <c r="AX596" s="69"/>
      <c r="AY596" s="69"/>
      <c r="AZ596" s="69"/>
      <c r="BA596" s="69"/>
      <c r="BB596" s="69"/>
      <c r="BC596" s="69"/>
      <c r="BD596" s="69"/>
      <c r="BE596" s="69"/>
      <c r="BF596" s="69"/>
      <c r="BG596" s="69"/>
      <c r="BH596" s="69"/>
      <c r="BI596" s="69"/>
      <c r="BJ596" s="69"/>
      <c r="BK596" s="69"/>
      <c r="BL596" s="69"/>
      <c r="BM596" s="69"/>
      <c r="BN596" s="69"/>
      <c r="BO596" s="69"/>
    </row>
    <row r="597" spans="45:67" x14ac:dyDescent="0.25">
      <c r="AS597" s="69"/>
      <c r="AT597" s="69"/>
      <c r="AU597" s="69"/>
      <c r="AV597" s="69"/>
      <c r="AW597" s="69"/>
      <c r="AX597" s="69"/>
      <c r="AY597" s="69"/>
      <c r="AZ597" s="69"/>
      <c r="BA597" s="69"/>
      <c r="BB597" s="69"/>
      <c r="BC597" s="69"/>
      <c r="BD597" s="69"/>
      <c r="BE597" s="69"/>
      <c r="BF597" s="69"/>
      <c r="BG597" s="69"/>
      <c r="BH597" s="69"/>
      <c r="BI597" s="69"/>
      <c r="BJ597" s="69"/>
      <c r="BK597" s="69"/>
      <c r="BL597" s="69"/>
      <c r="BM597" s="69"/>
      <c r="BN597" s="69"/>
      <c r="BO597" s="69"/>
    </row>
    <row r="598" spans="45:67" x14ac:dyDescent="0.25">
      <c r="AS598" s="69"/>
      <c r="AT598" s="69"/>
      <c r="AU598" s="69"/>
      <c r="AV598" s="69"/>
      <c r="AW598" s="69"/>
      <c r="AX598" s="69"/>
      <c r="AY598" s="69"/>
      <c r="AZ598" s="69"/>
      <c r="BA598" s="69"/>
      <c r="BB598" s="69"/>
      <c r="BC598" s="69"/>
      <c r="BD598" s="69"/>
      <c r="BE598" s="69"/>
      <c r="BF598" s="69"/>
      <c r="BG598" s="69"/>
      <c r="BH598" s="69"/>
      <c r="BI598" s="69"/>
      <c r="BJ598" s="69"/>
      <c r="BK598" s="69"/>
      <c r="BL598" s="69"/>
      <c r="BM598" s="69"/>
      <c r="BN598" s="69"/>
      <c r="BO598" s="69"/>
    </row>
  </sheetData>
  <mergeCells count="102">
    <mergeCell ref="C21:C30"/>
    <mergeCell ref="I21:I30"/>
    <mergeCell ref="N21:N30"/>
    <mergeCell ref="J2:L2"/>
    <mergeCell ref="C4:C20"/>
    <mergeCell ref="I4:I20"/>
    <mergeCell ref="N4:N20"/>
    <mergeCell ref="M2:Q2"/>
    <mergeCell ref="M4:M20"/>
    <mergeCell ref="M21:M30"/>
    <mergeCell ref="C66:C75"/>
    <mergeCell ref="I66:I75"/>
    <mergeCell ref="N66:N75"/>
    <mergeCell ref="C76:C84"/>
    <mergeCell ref="I76:I84"/>
    <mergeCell ref="N76:N84"/>
    <mergeCell ref="M66:M75"/>
    <mergeCell ref="M76:M84"/>
    <mergeCell ref="C31:C56"/>
    <mergeCell ref="I31:I56"/>
    <mergeCell ref="N31:N56"/>
    <mergeCell ref="C57:C65"/>
    <mergeCell ref="I57:I65"/>
    <mergeCell ref="N57:N65"/>
    <mergeCell ref="M31:M56"/>
    <mergeCell ref="M57:M65"/>
    <mergeCell ref="C106:C126"/>
    <mergeCell ref="I106:I126"/>
    <mergeCell ref="N106:N126"/>
    <mergeCell ref="C127:C142"/>
    <mergeCell ref="I127:I142"/>
    <mergeCell ref="N127:N142"/>
    <mergeCell ref="M106:M126"/>
    <mergeCell ref="M127:M142"/>
    <mergeCell ref="C85:C92"/>
    <mergeCell ref="I85:I92"/>
    <mergeCell ref="N85:N92"/>
    <mergeCell ref="C93:C105"/>
    <mergeCell ref="I93:I105"/>
    <mergeCell ref="N93:N105"/>
    <mergeCell ref="M85:M92"/>
    <mergeCell ref="M93:M105"/>
    <mergeCell ref="C182:C196"/>
    <mergeCell ref="I182:I196"/>
    <mergeCell ref="N182:N196"/>
    <mergeCell ref="C197:C226"/>
    <mergeCell ref="I197:I226"/>
    <mergeCell ref="N197:N226"/>
    <mergeCell ref="M182:M196"/>
    <mergeCell ref="M197:M226"/>
    <mergeCell ref="C143:C160"/>
    <mergeCell ref="I143:I160"/>
    <mergeCell ref="N143:N160"/>
    <mergeCell ref="C161:C181"/>
    <mergeCell ref="I161:I181"/>
    <mergeCell ref="N161:N181"/>
    <mergeCell ref="M143:M160"/>
    <mergeCell ref="M161:M181"/>
    <mergeCell ref="C273:C280"/>
    <mergeCell ref="I273:I280"/>
    <mergeCell ref="N273:N280"/>
    <mergeCell ref="C281:C295"/>
    <mergeCell ref="I281:I295"/>
    <mergeCell ref="N281:N295"/>
    <mergeCell ref="M273:M280"/>
    <mergeCell ref="M281:M295"/>
    <mergeCell ref="C227:C256"/>
    <mergeCell ref="I227:I256"/>
    <mergeCell ref="N227:N256"/>
    <mergeCell ref="C257:C272"/>
    <mergeCell ref="I257:I272"/>
    <mergeCell ref="N257:N272"/>
    <mergeCell ref="M227:M256"/>
    <mergeCell ref="M257:M272"/>
    <mergeCell ref="C340:C351"/>
    <mergeCell ref="I340:I351"/>
    <mergeCell ref="N340:N351"/>
    <mergeCell ref="C352:C363"/>
    <mergeCell ref="I352:I363"/>
    <mergeCell ref="N352:N363"/>
    <mergeCell ref="M340:M351"/>
    <mergeCell ref="M352:M363"/>
    <mergeCell ref="C296:C313"/>
    <mergeCell ref="I296:I313"/>
    <mergeCell ref="N296:N313"/>
    <mergeCell ref="C314:C339"/>
    <mergeCell ref="I314:I339"/>
    <mergeCell ref="N314:N339"/>
    <mergeCell ref="M296:M313"/>
    <mergeCell ref="M314:M339"/>
    <mergeCell ref="C393:C405"/>
    <mergeCell ref="I393:I405"/>
    <mergeCell ref="N393:N405"/>
    <mergeCell ref="C364:C377"/>
    <mergeCell ref="I364:I377"/>
    <mergeCell ref="N364:N377"/>
    <mergeCell ref="C378:C392"/>
    <mergeCell ref="I378:I392"/>
    <mergeCell ref="N378:N392"/>
    <mergeCell ref="M364:M377"/>
    <mergeCell ref="M378:M392"/>
    <mergeCell ref="M393:M405"/>
  </mergeCells>
  <pageMargins left="0.7" right="0.7" top="0.75" bottom="0.75" header="0.3" footer="0.3"/>
  <drawing r:id="rId1"/>
  <legacyDrawing r:id="rId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I126"/>
  <sheetViews>
    <sheetView zoomScale="50" zoomScaleNormal="50" zoomScalePageLayoutView="60" workbookViewId="0">
      <pane xSplit="2" ySplit="3" topLeftCell="C4" activePane="bottomRight" state="frozen"/>
      <selection pane="topRight" activeCell="C1" sqref="C1"/>
      <selection pane="bottomLeft" activeCell="A4" sqref="A4"/>
      <selection pane="bottomRight" activeCell="C1" sqref="C1"/>
    </sheetView>
  </sheetViews>
  <sheetFormatPr baseColWidth="10" defaultColWidth="10.85546875" defaultRowHeight="15" x14ac:dyDescent="0.25"/>
  <cols>
    <col min="1" max="1" width="3.85546875" style="1" customWidth="1"/>
    <col min="2" max="2" width="10.85546875" style="1"/>
    <col min="3" max="4" width="10.42578125" style="1" customWidth="1"/>
    <col min="5" max="5" width="11.140625" style="1" bestFit="1" customWidth="1"/>
    <col min="6" max="6" width="11.140625" style="909" customWidth="1"/>
    <col min="7" max="7" width="9" style="1" customWidth="1"/>
    <col min="8" max="8" width="5.7109375" style="1" customWidth="1"/>
    <col min="9" max="9" width="9.7109375" style="1" bestFit="1" customWidth="1"/>
    <col min="10" max="10" width="5.7109375" style="1" customWidth="1"/>
    <col min="11" max="11" width="13" style="1" customWidth="1"/>
    <col min="12" max="12" width="27" style="1" bestFit="1" customWidth="1"/>
    <col min="13" max="13" width="14.42578125" style="1" bestFit="1" customWidth="1"/>
    <col min="14" max="14" width="13.140625" style="31" bestFit="1" customWidth="1"/>
    <col min="15" max="15" width="19.140625" style="31" bestFit="1" customWidth="1"/>
    <col min="16" max="16" width="9" style="207" customWidth="1"/>
    <col min="17" max="17" width="10.85546875" style="1"/>
    <col min="18" max="18" width="8.42578125" style="31" customWidth="1"/>
    <col min="19" max="19" width="10.85546875" style="1"/>
    <col min="20" max="20" width="7" style="31" customWidth="1"/>
    <col min="21" max="21" width="9" style="337" customWidth="1"/>
    <col min="22" max="22" width="8.42578125" style="31" customWidth="1"/>
    <col min="23" max="24" width="12" style="323" bestFit="1" customWidth="1"/>
    <col min="25" max="25" width="12.7109375" style="323" bestFit="1" customWidth="1"/>
    <col min="26" max="27" width="10.28515625" style="31" customWidth="1"/>
    <col min="28" max="29" width="9.85546875" style="31" customWidth="1"/>
    <col min="30" max="30" width="7.85546875" style="31" customWidth="1"/>
    <col min="31" max="31" width="8.7109375" style="31" customWidth="1"/>
    <col min="32" max="32" width="6.85546875" style="31" customWidth="1"/>
    <col min="33" max="33" width="13.85546875" style="31" bestFit="1" customWidth="1"/>
    <col min="34" max="34" width="6" style="31" customWidth="1"/>
    <col min="35" max="35" width="15" style="31" bestFit="1" customWidth="1"/>
    <col min="36" max="41" width="8" style="31" customWidth="1"/>
    <col min="42" max="42" width="10" style="29" customWidth="1"/>
    <col min="43" max="43" width="6" style="31" customWidth="1"/>
    <col min="44" max="44" width="9.28515625" style="31" bestFit="1" customWidth="1"/>
    <col min="45" max="45" width="8.42578125" style="31" customWidth="1"/>
    <col min="46" max="46" width="9.28515625" style="31" customWidth="1"/>
    <col min="47" max="47" width="8.28515625" style="31" bestFit="1" customWidth="1"/>
    <col min="48" max="49" width="6" style="31" customWidth="1"/>
    <col min="50" max="50" width="9.7109375" style="323" bestFit="1" customWidth="1"/>
    <col min="51" max="51" width="6" style="31" customWidth="1"/>
    <col min="52" max="52" width="14.140625" style="31" bestFit="1" customWidth="1"/>
    <col min="53" max="54" width="7.42578125" style="31" customWidth="1"/>
    <col min="55" max="55" width="7.42578125" style="472" customWidth="1"/>
    <col min="56" max="56" width="7.7109375" style="1" customWidth="1"/>
    <col min="57" max="57" width="6.42578125" style="1" bestFit="1" customWidth="1"/>
    <col min="58" max="58" width="12.7109375" style="31" bestFit="1" customWidth="1"/>
    <col min="59" max="59" width="11.42578125" style="31" bestFit="1" customWidth="1"/>
    <col min="60" max="60" width="10.85546875" style="31"/>
    <col min="61" max="61" width="16.28515625" style="1" customWidth="1"/>
    <col min="62" max="16384" width="10.85546875" style="1"/>
  </cols>
  <sheetData>
    <row r="1" spans="1:61" ht="15.75" thickBot="1" x14ac:dyDescent="0.3"/>
    <row r="2" spans="1:61" ht="15.75" thickBot="1" x14ac:dyDescent="0.3">
      <c r="H2" s="1152" t="s">
        <v>68</v>
      </c>
      <c r="I2" s="1153"/>
      <c r="J2" s="1154"/>
      <c r="K2" s="1152" t="s">
        <v>134</v>
      </c>
      <c r="L2" s="1153"/>
      <c r="M2" s="1153"/>
      <c r="N2" s="1153"/>
      <c r="O2" s="1153"/>
      <c r="P2" s="1154"/>
      <c r="AJ2" s="1206" t="s">
        <v>381</v>
      </c>
      <c r="AK2" s="1207"/>
      <c r="AL2" s="1208"/>
      <c r="AM2" s="1206" t="s">
        <v>382</v>
      </c>
      <c r="AN2" s="1207"/>
      <c r="AO2" s="1208"/>
      <c r="AR2" s="1206" t="s">
        <v>443</v>
      </c>
      <c r="AS2" s="1207"/>
      <c r="AT2" s="1207"/>
      <c r="AU2" s="1207"/>
      <c r="AV2" s="1207"/>
      <c r="AW2" s="1207"/>
      <c r="AX2" s="1207"/>
      <c r="AY2" s="1208"/>
      <c r="AZ2" s="844"/>
    </row>
    <row r="3" spans="1:61" ht="15.75" thickBot="1" x14ac:dyDescent="0.3">
      <c r="A3" s="3"/>
      <c r="B3" s="49" t="s">
        <v>12</v>
      </c>
      <c r="C3" s="4" t="s">
        <v>13</v>
      </c>
      <c r="D3" s="4" t="s">
        <v>131</v>
      </c>
      <c r="E3" s="4" t="s">
        <v>2</v>
      </c>
      <c r="F3" s="4" t="s">
        <v>446</v>
      </c>
      <c r="G3" s="4" t="s">
        <v>22</v>
      </c>
      <c r="H3" s="4" t="s">
        <v>77</v>
      </c>
      <c r="I3" s="4" t="s">
        <v>132</v>
      </c>
      <c r="J3" s="4" t="s">
        <v>88</v>
      </c>
      <c r="K3" s="4" t="s">
        <v>287</v>
      </c>
      <c r="L3" s="4" t="s">
        <v>89</v>
      </c>
      <c r="M3" s="4" t="s">
        <v>463</v>
      </c>
      <c r="N3" s="272" t="s">
        <v>78</v>
      </c>
      <c r="O3" s="272" t="s">
        <v>325</v>
      </c>
      <c r="P3" s="49" t="s">
        <v>105</v>
      </c>
      <c r="Q3" s="43" t="s">
        <v>85</v>
      </c>
      <c r="R3" s="279" t="s">
        <v>280</v>
      </c>
      <c r="S3" s="4" t="s">
        <v>87</v>
      </c>
      <c r="T3" s="272" t="s">
        <v>84</v>
      </c>
      <c r="U3" s="338" t="s">
        <v>468</v>
      </c>
      <c r="V3" s="279" t="s">
        <v>107</v>
      </c>
      <c r="W3" s="324" t="s">
        <v>106</v>
      </c>
      <c r="X3" s="324" t="s">
        <v>108</v>
      </c>
      <c r="Y3" s="324" t="s">
        <v>297</v>
      </c>
      <c r="Z3" s="272" t="s">
        <v>117</v>
      </c>
      <c r="AA3" s="272" t="s">
        <v>338</v>
      </c>
      <c r="AB3" s="279" t="s">
        <v>121</v>
      </c>
      <c r="AC3" s="279" t="s">
        <v>223</v>
      </c>
      <c r="AD3" s="272" t="s">
        <v>118</v>
      </c>
      <c r="AE3" s="272" t="s">
        <v>383</v>
      </c>
      <c r="AF3" s="273" t="s">
        <v>288</v>
      </c>
      <c r="AG3" s="272" t="s">
        <v>371</v>
      </c>
      <c r="AH3" s="273" t="s">
        <v>384</v>
      </c>
      <c r="AI3" s="272" t="s">
        <v>370</v>
      </c>
      <c r="AJ3" s="272" t="s">
        <v>144</v>
      </c>
      <c r="AK3" s="272" t="s">
        <v>146</v>
      </c>
      <c r="AL3" s="273" t="s">
        <v>147</v>
      </c>
      <c r="AM3" s="273" t="s">
        <v>144</v>
      </c>
      <c r="AN3" s="273" t="s">
        <v>146</v>
      </c>
      <c r="AO3" s="273" t="s">
        <v>147</v>
      </c>
      <c r="AP3" s="17" t="s">
        <v>469</v>
      </c>
      <c r="AQ3" s="272" t="s">
        <v>252</v>
      </c>
      <c r="AR3" s="272" t="s">
        <v>419</v>
      </c>
      <c r="AS3" s="879" t="s">
        <v>482</v>
      </c>
      <c r="AT3" s="879" t="s">
        <v>428</v>
      </c>
      <c r="AU3" s="879" t="s">
        <v>437</v>
      </c>
      <c r="AV3" s="879" t="s">
        <v>426</v>
      </c>
      <c r="AW3" s="879" t="s">
        <v>427</v>
      </c>
      <c r="AX3" s="880" t="s">
        <v>431</v>
      </c>
      <c r="AY3" s="879" t="s">
        <v>441</v>
      </c>
      <c r="AZ3" s="280" t="s">
        <v>292</v>
      </c>
      <c r="BA3" s="280" t="s">
        <v>323</v>
      </c>
      <c r="BB3" s="280" t="s">
        <v>324</v>
      </c>
      <c r="BC3" s="589"/>
      <c r="BD3" s="16"/>
      <c r="BF3" s="272" t="s">
        <v>145</v>
      </c>
      <c r="BG3" s="272" t="s">
        <v>148</v>
      </c>
      <c r="BH3" s="291" t="s">
        <v>119</v>
      </c>
      <c r="BI3" s="206" t="s">
        <v>271</v>
      </c>
    </row>
    <row r="4" spans="1:61" x14ac:dyDescent="0.25">
      <c r="B4" s="1155" t="s">
        <v>14</v>
      </c>
      <c r="C4" s="339">
        <v>20.300999999999998</v>
      </c>
      <c r="D4" s="63">
        <f>C4*1000*1000</f>
        <v>20301000</v>
      </c>
      <c r="E4" s="63">
        <v>0.54100000000000004</v>
      </c>
      <c r="F4" s="916">
        <f>AZ4</f>
        <v>0.72343703538445592</v>
      </c>
      <c r="G4" s="1158" t="s">
        <v>23</v>
      </c>
      <c r="H4" s="63">
        <v>200</v>
      </c>
      <c r="I4" s="63">
        <v>300</v>
      </c>
      <c r="J4" s="63">
        <v>3300</v>
      </c>
      <c r="K4" s="1209" t="s">
        <v>225</v>
      </c>
      <c r="L4" s="1212" t="s">
        <v>91</v>
      </c>
      <c r="M4" s="163">
        <v>9.5</v>
      </c>
      <c r="N4" s="317">
        <f>4*PI()*(M4/2)^2</f>
        <v>283.5287369864788</v>
      </c>
      <c r="O4" s="314">
        <f>PI()*(M4/2)^2</f>
        <v>70.882184246619701</v>
      </c>
      <c r="P4" s="200">
        <v>114000</v>
      </c>
      <c r="Q4" s="314">
        <f>I4-AC4</f>
        <v>235.5</v>
      </c>
      <c r="R4" s="314">
        <v>40.4</v>
      </c>
      <c r="S4" s="163">
        <v>31600</v>
      </c>
      <c r="T4" s="314">
        <f>P4/S4</f>
        <v>3.6075949367088609</v>
      </c>
      <c r="U4" s="540">
        <f>N4/(H4*Q4)</f>
        <v>6.0197184073562376E-3</v>
      </c>
      <c r="V4" s="317">
        <f>Q4*T4*U4*(-1+(1+(2/(T4*U4)))^0.5)</f>
        <v>44.231270345050284</v>
      </c>
      <c r="W4" s="325">
        <f>((H4*V4^3)/3)+(N4*T4*(Q4-V4)^2)</f>
        <v>43188867.901663199</v>
      </c>
      <c r="X4" s="325">
        <f t="shared" ref="X4:X35" si="0">D4/(S4*W4)</f>
        <v>1.4875053227223382E-5</v>
      </c>
      <c r="Y4" s="325">
        <f>X4*(Q4-V4)</f>
        <v>2.8451325343207762E-3</v>
      </c>
      <c r="Z4" s="317">
        <f>H4-2*40-9.5</f>
        <v>110.5</v>
      </c>
      <c r="AA4" s="314">
        <v>40</v>
      </c>
      <c r="AB4" s="314">
        <f>AA4+M4/2</f>
        <v>44.75</v>
      </c>
      <c r="AC4" s="314">
        <f>(2*O4*44.75+2*O4*84.25)/N4</f>
        <v>64.499999999999986</v>
      </c>
      <c r="AD4" s="317">
        <f t="shared" ref="AD4:AD35" si="1">(I4-V4)/(Q4-V4)</f>
        <v>1.3372218768659074</v>
      </c>
      <c r="AE4" s="314">
        <f>$BF$4/$BG$4</f>
        <v>1.2482712857683567</v>
      </c>
      <c r="AF4" s="333">
        <f t="shared" ref="AF4:AF35" si="2">2*Y4*AD4*AE4*((AB4^2)+(Z4/2)^2)^0.5</f>
        <v>0.67532200394035102</v>
      </c>
      <c r="AG4" s="314">
        <f t="shared" ref="AG4:AG11" si="3">(2*AC4*H4)/4</f>
        <v>6449.9999999999982</v>
      </c>
      <c r="AH4" s="333">
        <f>BH18</f>
        <v>1.2208566132137193</v>
      </c>
      <c r="AI4" s="314">
        <f t="shared" ref="AI4:AI35" si="4">2.2*AH4*Y4*AD4*(AB4*AG4)^(1/3)</f>
        <v>0.67532200394035113</v>
      </c>
      <c r="AJ4" s="317">
        <f t="shared" ref="AJ4:AJ35" si="5">2*Y4*AD4*((AB4^2)+(Z4/2)^2)^0.5</f>
        <v>0.54100579869116006</v>
      </c>
      <c r="AK4" s="317">
        <f t="shared" ref="AK4:AK35" si="6">AZ4*AJ4</f>
        <v>0.39138363113093261</v>
      </c>
      <c r="AL4" s="333">
        <f>AJ4^2</f>
        <v>0.29268727421745999</v>
      </c>
      <c r="AM4" s="334">
        <f t="shared" ref="AM4:AM35" si="7">2.2*Y4*AD4*(AB4*AG4)^(1/3)</f>
        <v>0.55315423337280267</v>
      </c>
      <c r="AN4" s="334">
        <f t="shared" ref="AN4:AN35" si="8">AZ4*AM4</f>
        <v>0.40017225870158185</v>
      </c>
      <c r="AO4" s="334">
        <f>AM4^2</f>
        <v>0.30597960589825302</v>
      </c>
      <c r="AP4" s="322">
        <f t="shared" ref="AP4:AP35" si="9">T4*U4</f>
        <v>2.1716705646791491E-2</v>
      </c>
      <c r="AQ4" s="314">
        <f t="shared" ref="AQ4:AQ35" si="10">Q4/I4</f>
        <v>0.78500000000000003</v>
      </c>
      <c r="AR4" s="314">
        <f>(MIN(2.5*(I4-Q4),(I4-V4)/3,I4/2))*H4</f>
        <v>17051.248643663315</v>
      </c>
      <c r="AS4" s="1048">
        <f>N4/AR4</f>
        <v>1.6628033694872275E-2</v>
      </c>
      <c r="AT4" s="314">
        <f>$AS$68*AA4+$AS$63*$AS$66*$AS$70*M4/AS4</f>
        <v>233.12513395363345</v>
      </c>
      <c r="AU4" s="314">
        <f>P4*Y4</f>
        <v>324.34510891256849</v>
      </c>
      <c r="AV4" s="314">
        <f>($BB$4*1000*1000*I4/2)/((H4*I4^3)/12)</f>
        <v>3.8566666666666665</v>
      </c>
      <c r="AW4" s="314">
        <f>T4</f>
        <v>3.6075949367088609</v>
      </c>
      <c r="AX4" s="327">
        <f>IF(((AU4-($AS$73*AV4/AS4)*(1+AW4*AS4))/P4)&gt;=0.6*AU4/P4,((AU4-($AS$73*AV4/AS4)*(1+AW4*AS4))/P4),0.6*AU4/P4)</f>
        <v>1.7070795205924656E-3</v>
      </c>
      <c r="AY4" s="314">
        <f>AT4*AX4</f>
        <v>0.39796314190762294</v>
      </c>
      <c r="AZ4" s="313">
        <f t="shared" ref="AZ4:AZ35" si="11">E4*AD4</f>
        <v>0.72343703538445592</v>
      </c>
      <c r="BA4" s="313">
        <v>71.2</v>
      </c>
      <c r="BB4" s="313">
        <v>11.57</v>
      </c>
      <c r="BC4" s="281"/>
      <c r="BD4" s="1149" t="s">
        <v>381</v>
      </c>
      <c r="BE4" s="676" t="s">
        <v>14</v>
      </c>
      <c r="BF4" s="683">
        <f>SUM(AK4:AK5)</f>
        <v>1.7731325322260443</v>
      </c>
      <c r="BG4" s="683">
        <f>SUM(AL4:AL5)</f>
        <v>1.4204704958302523</v>
      </c>
      <c r="BH4" s="31">
        <f>BF4/BG4</f>
        <v>1.2482712857683567</v>
      </c>
      <c r="BI4" s="1" t="s">
        <v>225</v>
      </c>
    </row>
    <row r="5" spans="1:61" x14ac:dyDescent="0.25">
      <c r="B5" s="1156"/>
      <c r="C5" s="340">
        <v>39.85</v>
      </c>
      <c r="D5" s="54">
        <f t="shared" ref="D5:D58" si="12">C5*1000*1000</f>
        <v>39850000</v>
      </c>
      <c r="E5" s="54">
        <v>0.97299999999999998</v>
      </c>
      <c r="F5" s="910">
        <f t="shared" ref="F5:F58" si="13">AZ5</f>
        <v>1.301116886190528</v>
      </c>
      <c r="G5" s="1147"/>
      <c r="H5" s="54">
        <v>200</v>
      </c>
      <c r="I5" s="54">
        <v>300</v>
      </c>
      <c r="J5" s="54">
        <v>3300</v>
      </c>
      <c r="K5" s="1210"/>
      <c r="L5" s="1213"/>
      <c r="M5" s="164">
        <v>9.5</v>
      </c>
      <c r="N5" s="314">
        <f>4*PI()*(M5/2)^2</f>
        <v>283.5287369864788</v>
      </c>
      <c r="O5" s="315">
        <f t="shared" ref="O5:O58" si="14">PI()*(M5/2)^2</f>
        <v>70.882184246619701</v>
      </c>
      <c r="P5" s="201">
        <v>114000</v>
      </c>
      <c r="Q5" s="315">
        <f t="shared" ref="Q5:Q58" si="15">I5-AC5</f>
        <v>235.5</v>
      </c>
      <c r="R5" s="315">
        <v>40.4</v>
      </c>
      <c r="S5" s="165">
        <v>31600</v>
      </c>
      <c r="T5" s="315">
        <f t="shared" ref="T5:T58" si="16">P5/S5</f>
        <v>3.6075949367088609</v>
      </c>
      <c r="U5" s="541">
        <f t="shared" ref="U5:U58" si="17">N5/(H5*Q5)</f>
        <v>6.0197184073562376E-3</v>
      </c>
      <c r="V5" s="314">
        <f t="shared" ref="V5:V58" si="18">Q5*T5*U5*(-1+(1+(2/(T5*U5)))^0.5)</f>
        <v>44.231270345050284</v>
      </c>
      <c r="W5" s="326">
        <f t="shared" ref="W5:W58" si="19">((H5*V5^3)/3)+(N5*T5*(Q5-V5)^2)</f>
        <v>43188867.901663199</v>
      </c>
      <c r="X5" s="327">
        <f t="shared" si="0"/>
        <v>2.9199097143236871E-5</v>
      </c>
      <c r="Y5" s="327">
        <f t="shared" ref="Y5:Y58" si="20">X5*(Q5-V5)</f>
        <v>5.5848742176583871E-3</v>
      </c>
      <c r="Z5" s="314">
        <f t="shared" ref="Z5:Z10" si="21">H5-2*40-9.5</f>
        <v>110.5</v>
      </c>
      <c r="AA5" s="315">
        <v>40</v>
      </c>
      <c r="AB5" s="315">
        <f t="shared" ref="AB5:AB58" si="22">AA5+M5/2</f>
        <v>44.75</v>
      </c>
      <c r="AC5" s="315">
        <f t="shared" ref="AC5:AC6" si="23">(2*O5*44.75+2*O5*84.25)/N5</f>
        <v>64.499999999999986</v>
      </c>
      <c r="AD5" s="314">
        <f t="shared" si="1"/>
        <v>1.3372218768659074</v>
      </c>
      <c r="AE5" s="315">
        <f t="shared" ref="AE5:AE7" si="24">$BF$4/$BG$4</f>
        <v>1.2482712857683567</v>
      </c>
      <c r="AF5" s="334">
        <f t="shared" si="2"/>
        <v>1.3256283856471596</v>
      </c>
      <c r="AG5" s="315">
        <f t="shared" si="3"/>
        <v>6449.9999999999982</v>
      </c>
      <c r="AH5" s="334">
        <f>AH4</f>
        <v>1.2208566132137193</v>
      </c>
      <c r="AI5" s="315">
        <f t="shared" si="4"/>
        <v>1.3256283856471596</v>
      </c>
      <c r="AJ5" s="314">
        <f t="shared" si="5"/>
        <v>1.0619713845545897</v>
      </c>
      <c r="AK5" s="314">
        <f t="shared" si="6"/>
        <v>1.3817489010951116</v>
      </c>
      <c r="AL5" s="334">
        <f t="shared" ref="AL5:AL57" si="25">AJ5^2</f>
        <v>1.1277832216127923</v>
      </c>
      <c r="AM5" s="334">
        <f t="shared" si="7"/>
        <v>1.0858182454020089</v>
      </c>
      <c r="AN5" s="334">
        <f t="shared" si="8"/>
        <v>1.4127764544263244</v>
      </c>
      <c r="AO5" s="334">
        <f t="shared" ref="AO5:AO58" si="26">AM5^2</f>
        <v>1.1790012620478971</v>
      </c>
      <c r="AP5" s="322">
        <f t="shared" si="9"/>
        <v>2.1716705646791491E-2</v>
      </c>
      <c r="AQ5" s="314">
        <f t="shared" si="10"/>
        <v>0.78500000000000003</v>
      </c>
      <c r="AR5" s="315">
        <f t="shared" ref="AR5:AR58" si="27">(MIN(2.5*(I5-Q5),(I5-V5)/3,I5/2))*H5</f>
        <v>17051.248643663315</v>
      </c>
      <c r="AS5" s="541">
        <f t="shared" ref="AS5:AS58" si="28">N5/AR5</f>
        <v>1.6628033694872275E-2</v>
      </c>
      <c r="AT5" s="315">
        <f t="shared" ref="AT5:AT58" si="29">$AS$68*AA5+$AS$63*$AS$66*$AS$70*M5/AS5</f>
        <v>233.12513395363345</v>
      </c>
      <c r="AU5" s="315">
        <f t="shared" ref="AU5:AU58" si="30">P5*Y5</f>
        <v>636.67566081305608</v>
      </c>
      <c r="AV5" s="314">
        <f>($BB$4*1000*1000*I5/2)/((H5*I5^3)/12)</f>
        <v>3.8566666666666665</v>
      </c>
      <c r="AW5" s="315">
        <f t="shared" ref="AW5:AW58" si="31">T5</f>
        <v>3.6075949367088609</v>
      </c>
      <c r="AX5" s="327">
        <f t="shared" ref="AX5:AX58" si="32">IF(((AU5-($AS$73*AV5/AS5)*(1+AW5*AS5))/P5)&gt;=0.6*AU5/P5,((AU5-($AS$73*AV5/AS5)*(1+AW5*AS5))/P5),0.6*AU5/P5)</f>
        <v>4.2909220201534613E-3</v>
      </c>
      <c r="AY5" s="315">
        <f t="shared" ref="AY5:AY58" si="33">AT5*AX5</f>
        <v>1.0003217707328711</v>
      </c>
      <c r="AZ5" s="313">
        <f t="shared" si="11"/>
        <v>1.301116886190528</v>
      </c>
      <c r="BA5" s="313"/>
      <c r="BB5" s="313"/>
      <c r="BC5" s="281"/>
      <c r="BD5" s="1149"/>
      <c r="BE5" s="676" t="s">
        <v>15</v>
      </c>
      <c r="BF5" s="679">
        <f>SUM(AK8:AK9)</f>
        <v>1.5586875897439703</v>
      </c>
      <c r="BG5" s="679">
        <f>SUM(AL8:AL9)</f>
        <v>1.0786762151120264</v>
      </c>
      <c r="BH5" s="31">
        <f t="shared" ref="BH5:BH17" si="34">BF5/BG5</f>
        <v>1.4450004254354418</v>
      </c>
      <c r="BI5" s="1" t="s">
        <v>225</v>
      </c>
    </row>
    <row r="6" spans="1:61" x14ac:dyDescent="0.25">
      <c r="B6" s="1156"/>
      <c r="C6" s="54">
        <v>60.15</v>
      </c>
      <c r="D6" s="54">
        <f t="shared" si="12"/>
        <v>60150000</v>
      </c>
      <c r="E6" s="54">
        <v>1.42</v>
      </c>
      <c r="F6" s="910">
        <f t="shared" si="13"/>
        <v>1.8988550651495884</v>
      </c>
      <c r="G6" s="1147"/>
      <c r="H6" s="54">
        <v>200</v>
      </c>
      <c r="I6" s="54">
        <v>300</v>
      </c>
      <c r="J6" s="54">
        <v>3300</v>
      </c>
      <c r="K6" s="1210"/>
      <c r="L6" s="1213"/>
      <c r="M6" s="164">
        <v>9.5</v>
      </c>
      <c r="N6" s="314">
        <f t="shared" ref="N6:N27" si="35">4*PI()*(M6/2)^2</f>
        <v>283.5287369864788</v>
      </c>
      <c r="O6" s="315">
        <f t="shared" si="14"/>
        <v>70.882184246619701</v>
      </c>
      <c r="P6" s="201">
        <v>114000</v>
      </c>
      <c r="Q6" s="315">
        <f t="shared" si="15"/>
        <v>235.5</v>
      </c>
      <c r="R6" s="315">
        <v>40.4</v>
      </c>
      <c r="S6" s="165">
        <v>31600</v>
      </c>
      <c r="T6" s="319">
        <f t="shared" si="16"/>
        <v>3.6075949367088609</v>
      </c>
      <c r="U6" s="541">
        <f t="shared" si="17"/>
        <v>6.0197184073562376E-3</v>
      </c>
      <c r="V6" s="314">
        <f t="shared" si="18"/>
        <v>44.231270345050284</v>
      </c>
      <c r="W6" s="326">
        <f t="shared" si="19"/>
        <v>43188867.901663199</v>
      </c>
      <c r="X6" s="327">
        <f t="shared" si="0"/>
        <v>4.4073417645312366E-5</v>
      </c>
      <c r="Y6" s="327">
        <f t="shared" si="20"/>
        <v>8.4298666045709413E-3</v>
      </c>
      <c r="Z6" s="314">
        <f t="shared" si="21"/>
        <v>110.5</v>
      </c>
      <c r="AA6" s="315">
        <v>40</v>
      </c>
      <c r="AB6" s="315">
        <f t="shared" si="22"/>
        <v>44.75</v>
      </c>
      <c r="AC6" s="315">
        <f t="shared" si="23"/>
        <v>64.499999999999986</v>
      </c>
      <c r="AD6" s="314">
        <f t="shared" si="1"/>
        <v>1.3372218768659074</v>
      </c>
      <c r="AE6" s="315">
        <f t="shared" si="24"/>
        <v>1.2482712857683567</v>
      </c>
      <c r="AF6" s="334">
        <f t="shared" si="2"/>
        <v>2.0009171241324126</v>
      </c>
      <c r="AG6" s="315">
        <f t="shared" si="3"/>
        <v>6449.9999999999982</v>
      </c>
      <c r="AH6" s="591">
        <f t="shared" ref="AH6:AH7" si="36">AH5</f>
        <v>1.2208566132137193</v>
      </c>
      <c r="AI6" s="315">
        <f t="shared" si="4"/>
        <v>2.0009171241324131</v>
      </c>
      <c r="AJ6" s="315">
        <f t="shared" si="5"/>
        <v>1.602950534026564</v>
      </c>
      <c r="AK6" s="315">
        <f t="shared" si="6"/>
        <v>3.0437707407205785</v>
      </c>
      <c r="AL6" s="591">
        <f t="shared" si="25"/>
        <v>2.5694504145360466</v>
      </c>
      <c r="AM6" s="591">
        <f t="shared" si="7"/>
        <v>1.6389452311400463</v>
      </c>
      <c r="AN6" s="591">
        <f t="shared" si="8"/>
        <v>3.1121194536530399</v>
      </c>
      <c r="AO6" s="315">
        <f t="shared" si="26"/>
        <v>2.6861414706766999</v>
      </c>
      <c r="AP6" s="322">
        <f t="shared" si="9"/>
        <v>2.1716705646791491E-2</v>
      </c>
      <c r="AQ6" s="314">
        <f t="shared" si="10"/>
        <v>0.78500000000000003</v>
      </c>
      <c r="AR6" s="315">
        <f t="shared" si="27"/>
        <v>17051.248643663315</v>
      </c>
      <c r="AS6" s="541">
        <f t="shared" si="28"/>
        <v>1.6628033694872275E-2</v>
      </c>
      <c r="AT6" s="315">
        <f t="shared" si="29"/>
        <v>233.12513395363345</v>
      </c>
      <c r="AU6" s="315">
        <f t="shared" si="30"/>
        <v>961.0047929210873</v>
      </c>
      <c r="AV6" s="314">
        <f>($BB$4*1000*1000*I6/2)/((H6*I6^3)/12)</f>
        <v>3.8566666666666665</v>
      </c>
      <c r="AW6" s="315">
        <f t="shared" si="31"/>
        <v>3.6075949367088609</v>
      </c>
      <c r="AX6" s="327">
        <f t="shared" si="32"/>
        <v>7.1359144070660156E-3</v>
      </c>
      <c r="AY6" s="315">
        <f t="shared" si="33"/>
        <v>1.6635610020289278</v>
      </c>
      <c r="AZ6" s="313">
        <f t="shared" si="11"/>
        <v>1.8988550651495884</v>
      </c>
      <c r="BA6" s="313"/>
      <c r="BB6" s="313"/>
      <c r="BC6" s="281"/>
      <c r="BD6" s="1149"/>
      <c r="BE6" s="676" t="s">
        <v>16</v>
      </c>
      <c r="BF6" s="679">
        <f>SUM(AK12:AK13)</f>
        <v>0.51027492999369883</v>
      </c>
      <c r="BG6" s="679">
        <f>SUM(AL12:AL13)</f>
        <v>0.36619141891269691</v>
      </c>
      <c r="BH6" s="31">
        <f t="shared" si="34"/>
        <v>1.3934650121207581</v>
      </c>
      <c r="BI6" s="1" t="s">
        <v>225</v>
      </c>
    </row>
    <row r="7" spans="1:61" ht="15.75" thickBot="1" x14ac:dyDescent="0.3">
      <c r="B7" s="1157"/>
      <c r="C7" s="56">
        <v>69.930000000000007</v>
      </c>
      <c r="D7" s="56">
        <f t="shared" si="12"/>
        <v>69930000</v>
      </c>
      <c r="E7" s="56">
        <v>1.635</v>
      </c>
      <c r="F7" s="911">
        <f t="shared" si="13"/>
        <v>2.1863577686757587</v>
      </c>
      <c r="G7" s="1159"/>
      <c r="H7" s="56">
        <v>200</v>
      </c>
      <c r="I7" s="56">
        <v>300</v>
      </c>
      <c r="J7" s="56">
        <v>3300</v>
      </c>
      <c r="K7" s="1211"/>
      <c r="L7" s="1214"/>
      <c r="M7" s="166">
        <v>9.5</v>
      </c>
      <c r="N7" s="318">
        <f t="shared" si="35"/>
        <v>283.5287369864788</v>
      </c>
      <c r="O7" s="316">
        <f t="shared" si="14"/>
        <v>70.882184246619701</v>
      </c>
      <c r="P7" s="202">
        <v>114000</v>
      </c>
      <c r="Q7" s="316">
        <f t="shared" si="15"/>
        <v>235.5</v>
      </c>
      <c r="R7" s="316">
        <v>40.4</v>
      </c>
      <c r="S7" s="168">
        <v>31600</v>
      </c>
      <c r="T7" s="316">
        <f t="shared" si="16"/>
        <v>3.6075949367088609</v>
      </c>
      <c r="U7" s="1047">
        <f t="shared" si="17"/>
        <v>6.0197184073562376E-3</v>
      </c>
      <c r="V7" s="318">
        <f t="shared" si="18"/>
        <v>44.231270345050284</v>
      </c>
      <c r="W7" s="328">
        <f t="shared" si="19"/>
        <v>43188867.901663199</v>
      </c>
      <c r="X7" s="329">
        <f t="shared" si="0"/>
        <v>5.1239469591632481E-5</v>
      </c>
      <c r="Y7" s="329">
        <f t="shared" si="20"/>
        <v>9.8005082569849692E-3</v>
      </c>
      <c r="Z7" s="318">
        <f t="shared" si="21"/>
        <v>110.5</v>
      </c>
      <c r="AA7" s="316">
        <v>40</v>
      </c>
      <c r="AB7" s="316">
        <f t="shared" si="22"/>
        <v>44.75</v>
      </c>
      <c r="AC7" s="316">
        <f>(2*O7*44.75+2*O7*84.25)/N7</f>
        <v>64.499999999999986</v>
      </c>
      <c r="AD7" s="318">
        <f t="shared" si="1"/>
        <v>1.3372218768659074</v>
      </c>
      <c r="AE7" s="316">
        <f t="shared" si="24"/>
        <v>1.2482712857683567</v>
      </c>
      <c r="AF7" s="335">
        <f t="shared" si="2"/>
        <v>2.3262532749888556</v>
      </c>
      <c r="AG7" s="316">
        <f t="shared" si="3"/>
        <v>6449.9999999999982</v>
      </c>
      <c r="AH7" s="335">
        <f t="shared" si="36"/>
        <v>1.2208566132137193</v>
      </c>
      <c r="AI7" s="316">
        <f t="shared" si="4"/>
        <v>2.3262532749888551</v>
      </c>
      <c r="AJ7" s="318">
        <f t="shared" si="5"/>
        <v>1.8635798976638009</v>
      </c>
      <c r="AK7" s="318">
        <f t="shared" si="6"/>
        <v>4.0744523868052269</v>
      </c>
      <c r="AL7" s="335">
        <f t="shared" si="25"/>
        <v>3.4729300349766228</v>
      </c>
      <c r="AM7" s="335">
        <f t="shared" si="7"/>
        <v>1.9054270991458588</v>
      </c>
      <c r="AN7" s="335">
        <f t="shared" si="8"/>
        <v>4.1659453408628639</v>
      </c>
      <c r="AO7" s="318">
        <f t="shared" si="26"/>
        <v>3.6306524301594028</v>
      </c>
      <c r="AP7" s="321">
        <f t="shared" si="9"/>
        <v>2.1716705646791491E-2</v>
      </c>
      <c r="AQ7" s="316">
        <f t="shared" si="10"/>
        <v>0.78500000000000003</v>
      </c>
      <c r="AR7" s="316">
        <f t="shared" si="27"/>
        <v>17051.248643663315</v>
      </c>
      <c r="AS7" s="542">
        <f t="shared" si="28"/>
        <v>1.6628033694872275E-2</v>
      </c>
      <c r="AT7" s="316">
        <f t="shared" si="29"/>
        <v>233.12513395363345</v>
      </c>
      <c r="AU7" s="316">
        <f t="shared" si="30"/>
        <v>1117.2579412962864</v>
      </c>
      <c r="AV7" s="316">
        <f>($BB$4*1000*1000*I7/2)/((H7*I7^3)/12)</f>
        <v>3.8566666666666665</v>
      </c>
      <c r="AW7" s="316">
        <f t="shared" si="31"/>
        <v>3.6075949367088609</v>
      </c>
      <c r="AX7" s="328">
        <f t="shared" si="32"/>
        <v>8.5065560594800426E-3</v>
      </c>
      <c r="AY7" s="316">
        <f t="shared" si="33"/>
        <v>1.9830920208503773</v>
      </c>
      <c r="AZ7" s="313">
        <f t="shared" si="11"/>
        <v>2.1863577686757587</v>
      </c>
      <c r="BA7" s="313"/>
      <c r="BB7" s="313"/>
      <c r="BC7" s="281"/>
      <c r="BD7" s="1149"/>
      <c r="BE7" s="676" t="s">
        <v>17</v>
      </c>
      <c r="BF7" s="679">
        <f>SUM(AK16:AK17)</f>
        <v>0.27535586024798619</v>
      </c>
      <c r="BG7" s="679">
        <f>SUM(AL16:AL17)</f>
        <v>0.18216087089019822</v>
      </c>
      <c r="BH7" s="31">
        <f t="shared" si="34"/>
        <v>1.5116081675628541</v>
      </c>
      <c r="BI7" s="1" t="s">
        <v>225</v>
      </c>
    </row>
    <row r="8" spans="1:61" x14ac:dyDescent="0.25">
      <c r="B8" s="1155" t="s">
        <v>15</v>
      </c>
      <c r="C8" s="339">
        <v>20.300999999999998</v>
      </c>
      <c r="D8" s="63">
        <f t="shared" si="12"/>
        <v>20301000</v>
      </c>
      <c r="E8" s="63">
        <v>0.56799999999999995</v>
      </c>
      <c r="F8" s="916">
        <f t="shared" si="13"/>
        <v>0.70532683514208616</v>
      </c>
      <c r="G8" s="1158" t="s">
        <v>23</v>
      </c>
      <c r="H8" s="63">
        <v>200</v>
      </c>
      <c r="I8" s="63">
        <v>300</v>
      </c>
      <c r="J8" s="63">
        <v>3300</v>
      </c>
      <c r="K8" s="1209" t="s">
        <v>225</v>
      </c>
      <c r="L8" s="1212" t="s">
        <v>90</v>
      </c>
      <c r="M8" s="163">
        <v>9.5</v>
      </c>
      <c r="N8" s="317">
        <f t="shared" si="35"/>
        <v>283.5287369864788</v>
      </c>
      <c r="O8" s="314">
        <f t="shared" si="14"/>
        <v>70.882184246619701</v>
      </c>
      <c r="P8" s="200">
        <v>114000</v>
      </c>
      <c r="Q8" s="314">
        <f t="shared" si="15"/>
        <v>250.5</v>
      </c>
      <c r="R8" s="314">
        <v>40.4</v>
      </c>
      <c r="S8" s="163">
        <v>31600</v>
      </c>
      <c r="T8" s="314">
        <f t="shared" si="16"/>
        <v>3.6075949367088609</v>
      </c>
      <c r="U8" s="540">
        <f t="shared" si="17"/>
        <v>5.6592562272750257E-3</v>
      </c>
      <c r="V8" s="317">
        <f t="shared" si="18"/>
        <v>45.762157094718162</v>
      </c>
      <c r="W8" s="325">
        <f t="shared" si="19"/>
        <v>49264618.755511515</v>
      </c>
      <c r="X8" s="325">
        <f t="shared" si="0"/>
        <v>1.3040529391874903E-5</v>
      </c>
      <c r="Y8" s="325">
        <f t="shared" si="20"/>
        <v>2.6698898580353944E-3</v>
      </c>
      <c r="Z8" s="317">
        <f t="shared" si="21"/>
        <v>110.5</v>
      </c>
      <c r="AA8" s="314">
        <v>40</v>
      </c>
      <c r="AB8" s="314">
        <f t="shared" si="22"/>
        <v>44.75</v>
      </c>
      <c r="AC8" s="314">
        <f>(2*O8*44.75+2*O8*54.25)/N8</f>
        <v>49.5</v>
      </c>
      <c r="AD8" s="317">
        <f t="shared" si="1"/>
        <v>1.2417725970811377</v>
      </c>
      <c r="AE8" s="314">
        <f>$BF$5/$BG$5</f>
        <v>1.4450004254354418</v>
      </c>
      <c r="AF8" s="333">
        <f t="shared" si="2"/>
        <v>0.68123874082589819</v>
      </c>
      <c r="AG8" s="314">
        <f t="shared" si="3"/>
        <v>4950</v>
      </c>
      <c r="AH8" s="334">
        <f>BH19</f>
        <v>1.5436250810903778</v>
      </c>
      <c r="AI8" s="314">
        <f t="shared" si="4"/>
        <v>0.68123874082589797</v>
      </c>
      <c r="AJ8" s="314">
        <f t="shared" si="5"/>
        <v>0.47144535657877834</v>
      </c>
      <c r="AK8" s="314">
        <f t="shared" si="6"/>
        <v>0.33252306129814202</v>
      </c>
      <c r="AL8" s="334">
        <f t="shared" si="25"/>
        <v>0.22226072423969145</v>
      </c>
      <c r="AM8" s="334">
        <f t="shared" si="7"/>
        <v>0.44132396471861435</v>
      </c>
      <c r="AN8" s="334">
        <f t="shared" si="8"/>
        <v>0.31127763530733793</v>
      </c>
      <c r="AO8" s="334">
        <f t="shared" si="26"/>
        <v>0.19476684183495677</v>
      </c>
      <c r="AP8" s="322">
        <f t="shared" si="9"/>
        <v>2.0416304111055474E-2</v>
      </c>
      <c r="AQ8" s="314">
        <f t="shared" si="10"/>
        <v>0.83499999999999996</v>
      </c>
      <c r="AR8" s="314">
        <f t="shared" si="27"/>
        <v>16949.189527018789</v>
      </c>
      <c r="AS8" s="1048">
        <f t="shared" si="28"/>
        <v>1.6728158979785093E-2</v>
      </c>
      <c r="AT8" s="314">
        <f t="shared" si="29"/>
        <v>232.54379791294571</v>
      </c>
      <c r="AU8" s="314">
        <f t="shared" si="30"/>
        <v>304.36744381603495</v>
      </c>
      <c r="AV8" s="314">
        <f>($BB$8*1000*1000*I8/2)/((H8*I8^3)/12)</f>
        <v>3.8933333333333335</v>
      </c>
      <c r="AW8" s="314">
        <f t="shared" si="31"/>
        <v>3.6075949367088609</v>
      </c>
      <c r="AX8" s="327">
        <f>IF(((AU8-($AS$73*AV8/AS8)*(1+AW8*AS8))/P8)&gt;=0.6*AU8/P8,((AU8-($AS$73*AV8/AS8)*(1+AW8*AS8))/P8),0.6*AU8/P8)</f>
        <v>1.6019339148212366E-3</v>
      </c>
      <c r="AY8" s="314">
        <f t="shared" si="33"/>
        <v>0.37251979655808365</v>
      </c>
      <c r="AZ8" s="313">
        <f t="shared" si="11"/>
        <v>0.70532683514208616</v>
      </c>
      <c r="BA8" s="313">
        <v>74.58</v>
      </c>
      <c r="BB8" s="313">
        <v>11.68</v>
      </c>
      <c r="BC8" s="281"/>
      <c r="BD8" s="1149"/>
      <c r="BE8" s="676" t="s">
        <v>18</v>
      </c>
      <c r="BF8" s="679">
        <f>SUM(AK20:AK21)</f>
        <v>1.9927759406109975</v>
      </c>
      <c r="BG8" s="679">
        <f>SUM(AL20:AL21)</f>
        <v>1.5372660018234756</v>
      </c>
      <c r="BH8" s="31">
        <f t="shared" si="34"/>
        <v>1.2963117237011712</v>
      </c>
      <c r="BI8" s="1" t="s">
        <v>224</v>
      </c>
    </row>
    <row r="9" spans="1:61" x14ac:dyDescent="0.25">
      <c r="B9" s="1156"/>
      <c r="C9" s="340">
        <v>39.85</v>
      </c>
      <c r="D9" s="54">
        <f t="shared" si="12"/>
        <v>39850000</v>
      </c>
      <c r="E9" s="54">
        <v>1.0669999999999999</v>
      </c>
      <c r="F9" s="910">
        <f t="shared" si="13"/>
        <v>1.324971361085574</v>
      </c>
      <c r="G9" s="1147"/>
      <c r="H9" s="54">
        <v>200</v>
      </c>
      <c r="I9" s="54">
        <v>300</v>
      </c>
      <c r="J9" s="54">
        <v>3300</v>
      </c>
      <c r="K9" s="1210"/>
      <c r="L9" s="1213"/>
      <c r="M9" s="164">
        <v>9.5</v>
      </c>
      <c r="N9" s="314">
        <f t="shared" si="35"/>
        <v>283.5287369864788</v>
      </c>
      <c r="O9" s="315">
        <f t="shared" si="14"/>
        <v>70.882184246619701</v>
      </c>
      <c r="P9" s="201">
        <v>114000</v>
      </c>
      <c r="Q9" s="315">
        <f t="shared" si="15"/>
        <v>250.5</v>
      </c>
      <c r="R9" s="315">
        <v>40.4</v>
      </c>
      <c r="S9" s="165">
        <v>31600</v>
      </c>
      <c r="T9" s="315">
        <f t="shared" si="16"/>
        <v>3.6075949367088609</v>
      </c>
      <c r="U9" s="541">
        <f t="shared" si="17"/>
        <v>5.6592562272750257E-3</v>
      </c>
      <c r="V9" s="314">
        <f t="shared" si="18"/>
        <v>45.762157094718162</v>
      </c>
      <c r="W9" s="326">
        <f t="shared" si="19"/>
        <v>49264618.755511515</v>
      </c>
      <c r="X9" s="327">
        <f t="shared" si="0"/>
        <v>2.5598004840461793E-5</v>
      </c>
      <c r="Y9" s="327">
        <f t="shared" si="20"/>
        <v>5.2408802937151111E-3</v>
      </c>
      <c r="Z9" s="314">
        <f t="shared" si="21"/>
        <v>110.5</v>
      </c>
      <c r="AA9" s="315">
        <v>40</v>
      </c>
      <c r="AB9" s="315">
        <f t="shared" si="22"/>
        <v>44.75</v>
      </c>
      <c r="AC9" s="314">
        <f t="shared" ref="AC9:AC11" si="37">(2*O9*44.75+2*O9*54.25)/N9</f>
        <v>49.5</v>
      </c>
      <c r="AD9" s="314">
        <f t="shared" si="1"/>
        <v>1.2417725970811377</v>
      </c>
      <c r="AE9" s="315">
        <f t="shared" ref="AE9:AE11" si="38">$BF$5/$BG$5</f>
        <v>1.4450004254354418</v>
      </c>
      <c r="AF9" s="334">
        <f t="shared" si="2"/>
        <v>1.3372426886316953</v>
      </c>
      <c r="AG9" s="315">
        <f t="shared" si="3"/>
        <v>4950</v>
      </c>
      <c r="AH9" s="334">
        <f>AH8</f>
        <v>1.5436250810903778</v>
      </c>
      <c r="AI9" s="315">
        <f t="shared" si="4"/>
        <v>1.337242688631695</v>
      </c>
      <c r="AJ9" s="314">
        <f t="shared" si="5"/>
        <v>0.9254271937177635</v>
      </c>
      <c r="AK9" s="314">
        <f t="shared" si="6"/>
        <v>1.2261645284458282</v>
      </c>
      <c r="AL9" s="334">
        <f t="shared" si="25"/>
        <v>0.85641549087233493</v>
      </c>
      <c r="AM9" s="334">
        <f t="shared" si="7"/>
        <v>0.86630018196329162</v>
      </c>
      <c r="AN9" s="334">
        <f t="shared" si="8"/>
        <v>1.1478229312045829</v>
      </c>
      <c r="AO9" s="334">
        <f t="shared" si="26"/>
        <v>0.75047600526963221</v>
      </c>
      <c r="AP9" s="322">
        <f t="shared" si="9"/>
        <v>2.0416304111055474E-2</v>
      </c>
      <c r="AQ9" s="314">
        <f t="shared" si="10"/>
        <v>0.83499999999999996</v>
      </c>
      <c r="AR9" s="315">
        <f t="shared" si="27"/>
        <v>16949.189527018789</v>
      </c>
      <c r="AS9" s="541">
        <f t="shared" si="28"/>
        <v>1.6728158979785093E-2</v>
      </c>
      <c r="AT9" s="315">
        <f t="shared" si="29"/>
        <v>232.54379791294571</v>
      </c>
      <c r="AU9" s="315">
        <f t="shared" si="30"/>
        <v>597.46035348352268</v>
      </c>
      <c r="AV9" s="314">
        <f>($BB$8*1000*1000*I9/2)/((H9*I9^3)/12)</f>
        <v>3.8933333333333335</v>
      </c>
      <c r="AW9" s="315">
        <f t="shared" si="31"/>
        <v>3.6075949367088609</v>
      </c>
      <c r="AX9" s="327">
        <f t="shared" si="32"/>
        <v>3.9420020747880221E-3</v>
      </c>
      <c r="AY9" s="315">
        <f t="shared" si="33"/>
        <v>0.9166881338519185</v>
      </c>
      <c r="AZ9" s="313">
        <f t="shared" si="11"/>
        <v>1.324971361085574</v>
      </c>
      <c r="BA9" s="313"/>
      <c r="BB9" s="313"/>
      <c r="BC9" s="281"/>
      <c r="BD9" s="1149"/>
      <c r="BE9" s="676" t="s">
        <v>19</v>
      </c>
      <c r="BF9" s="679">
        <f>SUM(AK24:AK25)</f>
        <v>2.3744028473410674</v>
      </c>
      <c r="BG9" s="679">
        <f>SUM(AL24:AL25)</f>
        <v>1.5372660018234756</v>
      </c>
      <c r="BH9" s="31">
        <f t="shared" si="34"/>
        <v>1.5445621281707889</v>
      </c>
      <c r="BI9" s="1" t="s">
        <v>224</v>
      </c>
    </row>
    <row r="10" spans="1:61" x14ac:dyDescent="0.25">
      <c r="B10" s="1156"/>
      <c r="C10" s="54">
        <v>60.15</v>
      </c>
      <c r="D10" s="54">
        <f t="shared" si="12"/>
        <v>60150000</v>
      </c>
      <c r="E10" s="54">
        <v>1.6619999999999999</v>
      </c>
      <c r="F10" s="910">
        <f t="shared" si="13"/>
        <v>2.0638260563488506</v>
      </c>
      <c r="G10" s="1147"/>
      <c r="H10" s="54">
        <v>200</v>
      </c>
      <c r="I10" s="54">
        <v>300</v>
      </c>
      <c r="J10" s="54">
        <v>3300</v>
      </c>
      <c r="K10" s="1210"/>
      <c r="L10" s="1213"/>
      <c r="M10" s="164">
        <v>9.5</v>
      </c>
      <c r="N10" s="314">
        <f t="shared" si="35"/>
        <v>283.5287369864788</v>
      </c>
      <c r="O10" s="315">
        <f t="shared" si="14"/>
        <v>70.882184246619701</v>
      </c>
      <c r="P10" s="201">
        <v>114000</v>
      </c>
      <c r="Q10" s="315">
        <f t="shared" si="15"/>
        <v>250.5</v>
      </c>
      <c r="R10" s="315">
        <v>40.4</v>
      </c>
      <c r="S10" s="165">
        <v>31600</v>
      </c>
      <c r="T10" s="315">
        <f t="shared" si="16"/>
        <v>3.6075949367088609</v>
      </c>
      <c r="U10" s="541">
        <f t="shared" si="17"/>
        <v>5.6592562272750257E-3</v>
      </c>
      <c r="V10" s="314">
        <f t="shared" si="18"/>
        <v>45.762157094718162</v>
      </c>
      <c r="W10" s="326">
        <f t="shared" si="19"/>
        <v>49264618.755511515</v>
      </c>
      <c r="X10" s="327">
        <f t="shared" si="0"/>
        <v>3.863789187336956E-5</v>
      </c>
      <c r="Y10" s="327">
        <f t="shared" si="20"/>
        <v>7.9106386365612024E-3</v>
      </c>
      <c r="Z10" s="314">
        <f t="shared" si="21"/>
        <v>110.5</v>
      </c>
      <c r="AA10" s="315">
        <v>40</v>
      </c>
      <c r="AB10" s="315">
        <f t="shared" si="22"/>
        <v>44.75</v>
      </c>
      <c r="AC10" s="314">
        <f t="shared" si="37"/>
        <v>49.5</v>
      </c>
      <c r="AD10" s="314">
        <f t="shared" si="1"/>
        <v>1.2417725970811377</v>
      </c>
      <c r="AE10" s="315">
        <f t="shared" si="38"/>
        <v>1.4450004254354418</v>
      </c>
      <c r="AF10" s="334">
        <f t="shared" si="2"/>
        <v>2.0184478725519819</v>
      </c>
      <c r="AG10" s="315">
        <f t="shared" si="3"/>
        <v>4950</v>
      </c>
      <c r="AH10" s="334">
        <f t="shared" ref="AH10:AH11" si="39">AH9</f>
        <v>1.5436250810903778</v>
      </c>
      <c r="AI10" s="315">
        <f t="shared" si="4"/>
        <v>2.0184478725519814</v>
      </c>
      <c r="AJ10" s="314">
        <f t="shared" si="5"/>
        <v>1.3968493275313294</v>
      </c>
      <c r="AK10" s="314">
        <f t="shared" si="6"/>
        <v>2.8828540389525275</v>
      </c>
      <c r="AL10" s="334">
        <f t="shared" si="25"/>
        <v>1.9511880438247271</v>
      </c>
      <c r="AM10" s="334">
        <f t="shared" si="7"/>
        <v>1.3076024076560095</v>
      </c>
      <c r="AN10" s="334">
        <f t="shared" si="8"/>
        <v>2.6986639202649645</v>
      </c>
      <c r="AO10" s="334">
        <f t="shared" si="26"/>
        <v>1.7098240565077929</v>
      </c>
      <c r="AP10" s="322">
        <f t="shared" si="9"/>
        <v>2.0416304111055474E-2</v>
      </c>
      <c r="AQ10" s="314">
        <f t="shared" si="10"/>
        <v>0.83499999999999996</v>
      </c>
      <c r="AR10" s="315">
        <f t="shared" si="27"/>
        <v>16949.189527018789</v>
      </c>
      <c r="AS10" s="541">
        <f t="shared" si="28"/>
        <v>1.6728158979785093E-2</v>
      </c>
      <c r="AT10" s="315">
        <f t="shared" si="29"/>
        <v>232.54379791294571</v>
      </c>
      <c r="AU10" s="315">
        <f t="shared" si="30"/>
        <v>901.81280456797708</v>
      </c>
      <c r="AV10" s="314">
        <f>($BB$8*1000*1000*I10/2)/((H10*I10^3)/12)</f>
        <v>3.8933333333333335</v>
      </c>
      <c r="AW10" s="315">
        <f t="shared" si="31"/>
        <v>3.6075949367088609</v>
      </c>
      <c r="AX10" s="327">
        <f t="shared" si="32"/>
        <v>6.6117604176341134E-3</v>
      </c>
      <c r="AY10" s="315">
        <f t="shared" si="33"/>
        <v>1.5375238784071208</v>
      </c>
      <c r="AZ10" s="313">
        <f t="shared" si="11"/>
        <v>2.0638260563488506</v>
      </c>
      <c r="BA10" s="313"/>
      <c r="BB10" s="313"/>
      <c r="BC10" s="281"/>
      <c r="BD10" s="1149"/>
      <c r="BE10" s="676" t="s">
        <v>20</v>
      </c>
      <c r="BF10" s="679">
        <f>SUM(AK28:AK29)</f>
        <v>0.52489089386631682</v>
      </c>
      <c r="BG10" s="679">
        <f>SUM(AL28:AL29)</f>
        <v>0.3899032336667338</v>
      </c>
      <c r="BH10" s="31">
        <f t="shared" si="34"/>
        <v>1.3462081063809861</v>
      </c>
      <c r="BI10" s="1" t="s">
        <v>224</v>
      </c>
    </row>
    <row r="11" spans="1:61" ht="15.75" thickBot="1" x14ac:dyDescent="0.3">
      <c r="B11" s="1157"/>
      <c r="C11" s="56">
        <v>69.924999999999997</v>
      </c>
      <c r="D11" s="56">
        <f t="shared" si="12"/>
        <v>69925000</v>
      </c>
      <c r="E11" s="56">
        <v>1.905</v>
      </c>
      <c r="F11" s="911">
        <f t="shared" si="13"/>
        <v>2.3655767974395676</v>
      </c>
      <c r="G11" s="1159"/>
      <c r="H11" s="56">
        <v>200</v>
      </c>
      <c r="I11" s="56">
        <v>300</v>
      </c>
      <c r="J11" s="56">
        <v>3300</v>
      </c>
      <c r="K11" s="1211"/>
      <c r="L11" s="1214"/>
      <c r="M11" s="166">
        <v>9.5</v>
      </c>
      <c r="N11" s="318">
        <f t="shared" si="35"/>
        <v>283.5287369864788</v>
      </c>
      <c r="O11" s="316">
        <f t="shared" si="14"/>
        <v>70.882184246619701</v>
      </c>
      <c r="P11" s="202">
        <v>114000</v>
      </c>
      <c r="Q11" s="316">
        <f t="shared" si="15"/>
        <v>250.5</v>
      </c>
      <c r="R11" s="316">
        <v>40.4</v>
      </c>
      <c r="S11" s="167">
        <v>31600</v>
      </c>
      <c r="T11" s="316">
        <f t="shared" si="16"/>
        <v>3.6075949367088609</v>
      </c>
      <c r="U11" s="542">
        <f t="shared" si="17"/>
        <v>5.6592562272750257E-3</v>
      </c>
      <c r="V11" s="318">
        <f t="shared" si="18"/>
        <v>45.762157094718162</v>
      </c>
      <c r="W11" s="328">
        <f t="shared" si="19"/>
        <v>49264618.755511515</v>
      </c>
      <c r="X11" s="329">
        <f t="shared" si="0"/>
        <v>4.4916950777146577E-5</v>
      </c>
      <c r="Y11" s="329">
        <f t="shared" si="20"/>
        <v>9.1961996119957132E-3</v>
      </c>
      <c r="Z11" s="318">
        <f>H11-2*40-9.5</f>
        <v>110.5</v>
      </c>
      <c r="AA11" s="316">
        <v>40</v>
      </c>
      <c r="AB11" s="316">
        <f t="shared" si="22"/>
        <v>44.75</v>
      </c>
      <c r="AC11" s="316">
        <f t="shared" si="37"/>
        <v>49.5</v>
      </c>
      <c r="AD11" s="316">
        <f t="shared" si="1"/>
        <v>1.2417725970811377</v>
      </c>
      <c r="AE11" s="316">
        <f t="shared" si="38"/>
        <v>1.4450004254354418</v>
      </c>
      <c r="AF11" s="593">
        <f t="shared" si="2"/>
        <v>2.3464666249076864</v>
      </c>
      <c r="AG11" s="316">
        <f t="shared" si="3"/>
        <v>4950</v>
      </c>
      <c r="AH11" s="593">
        <f t="shared" si="39"/>
        <v>1.5436250810903778</v>
      </c>
      <c r="AI11" s="316">
        <f t="shared" si="4"/>
        <v>2.3464666249076855</v>
      </c>
      <c r="AJ11" s="316">
        <f t="shared" si="5"/>
        <v>1.6238518574834284</v>
      </c>
      <c r="AK11" s="316">
        <f t="shared" si="6"/>
        <v>3.8413462765419419</v>
      </c>
      <c r="AL11" s="593">
        <f t="shared" si="25"/>
        <v>2.6368948550523807</v>
      </c>
      <c r="AM11" s="593">
        <f t="shared" si="7"/>
        <v>1.5201013857912964</v>
      </c>
      <c r="AN11" s="593">
        <f t="shared" si="8"/>
        <v>3.5959165679836236</v>
      </c>
      <c r="AO11" s="316">
        <f t="shared" si="26"/>
        <v>2.3107082230846197</v>
      </c>
      <c r="AP11" s="321">
        <f t="shared" si="9"/>
        <v>2.0416304111055474E-2</v>
      </c>
      <c r="AQ11" s="316">
        <f t="shared" si="10"/>
        <v>0.83499999999999996</v>
      </c>
      <c r="AR11" s="316">
        <f t="shared" si="27"/>
        <v>16949.189527018789</v>
      </c>
      <c r="AS11" s="542">
        <f t="shared" si="28"/>
        <v>1.6728158979785093E-2</v>
      </c>
      <c r="AT11" s="316">
        <f t="shared" si="29"/>
        <v>232.54379791294571</v>
      </c>
      <c r="AU11" s="316">
        <f t="shared" si="30"/>
        <v>1048.3667557675112</v>
      </c>
      <c r="AV11" s="316">
        <f>($BB$8*1000*1000*I11/2)/((H11*I11^3)/12)</f>
        <v>3.8933333333333335</v>
      </c>
      <c r="AW11" s="316">
        <f t="shared" si="31"/>
        <v>3.6075949367088609</v>
      </c>
      <c r="AX11" s="328">
        <f>IF(((AU11-($AS$73*AV11/AS11)*(1+AW11*AS11))/P11)&gt;=0.6*AU11/P11,((AU11-($AS$73*AV11/AS11)*(1+AW11*AS11))/P11),0.6*AU11/P11)</f>
        <v>7.8973213930686233E-3</v>
      </c>
      <c r="AY11" s="316">
        <f t="shared" si="33"/>
        <v>1.8364731100833329</v>
      </c>
      <c r="AZ11" s="313">
        <f t="shared" si="11"/>
        <v>2.3655767974395676</v>
      </c>
      <c r="BA11" s="313"/>
      <c r="BB11" s="313"/>
      <c r="BC11" s="281"/>
      <c r="BD11" s="1149"/>
      <c r="BE11" s="676" t="s">
        <v>21</v>
      </c>
      <c r="BF11" s="679">
        <f>SUM(AK32:AK33)</f>
        <v>0.26105729961374163</v>
      </c>
      <c r="BG11" s="679">
        <f>SUM(AL32:AL33)</f>
        <v>0.19320271522627791</v>
      </c>
      <c r="BH11" s="31">
        <f t="shared" si="34"/>
        <v>1.3512092690208459</v>
      </c>
      <c r="BI11" s="1" t="s">
        <v>224</v>
      </c>
    </row>
    <row r="12" spans="1:61" x14ac:dyDescent="0.25">
      <c r="B12" s="1155" t="s">
        <v>16</v>
      </c>
      <c r="C12" s="339">
        <v>20.300999999999998</v>
      </c>
      <c r="D12" s="63">
        <f t="shared" si="12"/>
        <v>20301000</v>
      </c>
      <c r="E12" s="63">
        <v>0.25700000000000001</v>
      </c>
      <c r="F12" s="916">
        <f t="shared" si="13"/>
        <v>0.34848001670525558</v>
      </c>
      <c r="G12" s="1158" t="s">
        <v>23</v>
      </c>
      <c r="H12" s="63">
        <v>200</v>
      </c>
      <c r="I12" s="63">
        <v>300</v>
      </c>
      <c r="J12" s="63">
        <v>3300</v>
      </c>
      <c r="K12" s="1209" t="s">
        <v>225</v>
      </c>
      <c r="L12" s="1212" t="s">
        <v>92</v>
      </c>
      <c r="M12" s="163">
        <v>9.5</v>
      </c>
      <c r="N12" s="317">
        <f>6*PI()*(M12/2)^2</f>
        <v>425.29310547971824</v>
      </c>
      <c r="O12" s="314">
        <f t="shared" si="14"/>
        <v>70.882184246619701</v>
      </c>
      <c r="P12" s="200">
        <v>114000</v>
      </c>
      <c r="Q12" s="314">
        <f t="shared" si="15"/>
        <v>235.5</v>
      </c>
      <c r="R12" s="314">
        <v>39.299999999999997</v>
      </c>
      <c r="S12" s="163">
        <v>29800</v>
      </c>
      <c r="T12" s="314">
        <f t="shared" si="16"/>
        <v>3.825503355704698</v>
      </c>
      <c r="U12" s="540">
        <f t="shared" si="17"/>
        <v>9.0295776110343572E-3</v>
      </c>
      <c r="V12" s="317">
        <f t="shared" si="18"/>
        <v>54.296491331995242</v>
      </c>
      <c r="W12" s="325">
        <f t="shared" si="19"/>
        <v>64092233.826642573</v>
      </c>
      <c r="X12" s="325">
        <f t="shared" si="0"/>
        <v>1.0629082028579083E-5</v>
      </c>
      <c r="Y12" s="325">
        <f t="shared" si="20"/>
        <v>1.9260269574985635E-3</v>
      </c>
      <c r="Z12" s="317">
        <f>(H12-2*40-9.5)/2</f>
        <v>55.25</v>
      </c>
      <c r="AA12" s="314">
        <v>40</v>
      </c>
      <c r="AB12" s="314">
        <f t="shared" si="22"/>
        <v>44.75</v>
      </c>
      <c r="AC12" s="314">
        <f>(3*O12*44.75+3*O12*84.25)/N12</f>
        <v>64.5</v>
      </c>
      <c r="AD12" s="314">
        <f t="shared" si="1"/>
        <v>1.3559533723939905</v>
      </c>
      <c r="AE12" s="314">
        <f>$BF$6/$BG$6</f>
        <v>1.3934650121207581</v>
      </c>
      <c r="AF12" s="334">
        <f t="shared" si="2"/>
        <v>0.38276829841878307</v>
      </c>
      <c r="AG12" s="314">
        <f>(2*AC12*H12)/6</f>
        <v>4300</v>
      </c>
      <c r="AH12" s="334">
        <f>BH20</f>
        <v>1.1539464762723954</v>
      </c>
      <c r="AI12" s="314">
        <f t="shared" si="4"/>
        <v>0.38276829841878302</v>
      </c>
      <c r="AJ12" s="314">
        <f t="shared" si="5"/>
        <v>0.27468813001356668</v>
      </c>
      <c r="AK12" s="314">
        <f t="shared" si="6"/>
        <v>9.5723324135863139E-2</v>
      </c>
      <c r="AL12" s="334">
        <f t="shared" si="25"/>
        <v>7.5453568770350116E-2</v>
      </c>
      <c r="AM12" s="334">
        <f t="shared" si="7"/>
        <v>0.33170368495360653</v>
      </c>
      <c r="AN12" s="334">
        <f t="shared" si="8"/>
        <v>0.11559210567382763</v>
      </c>
      <c r="AO12" s="334">
        <f t="shared" si="26"/>
        <v>0.11002733461180145</v>
      </c>
      <c r="AP12" s="322">
        <f t="shared" si="9"/>
        <v>3.4542679451607945E-2</v>
      </c>
      <c r="AQ12" s="314">
        <f t="shared" si="10"/>
        <v>0.78500000000000003</v>
      </c>
      <c r="AR12" s="314">
        <f t="shared" si="27"/>
        <v>16380.233911200317</v>
      </c>
      <c r="AS12" s="1048">
        <f t="shared" si="28"/>
        <v>2.5963799283044146E-2</v>
      </c>
      <c r="AT12" s="314">
        <f t="shared" si="29"/>
        <v>198.20199064066438</v>
      </c>
      <c r="AU12" s="314">
        <f t="shared" si="30"/>
        <v>219.56707315483624</v>
      </c>
      <c r="AV12" s="314">
        <f>($BB$12*1000*1000*I12/2)/((H12*I12^3)/12)</f>
        <v>3.9233333333333333</v>
      </c>
      <c r="AW12" s="314">
        <f t="shared" si="31"/>
        <v>3.825503355704698</v>
      </c>
      <c r="AX12" s="327">
        <f t="shared" si="32"/>
        <v>1.1556161744991379E-3</v>
      </c>
      <c r="AY12" s="314">
        <f t="shared" si="33"/>
        <v>0.22904542620227852</v>
      </c>
      <c r="AZ12" s="313">
        <f t="shared" si="11"/>
        <v>0.34848001670525558</v>
      </c>
      <c r="BA12" s="313">
        <v>83.13</v>
      </c>
      <c r="BB12" s="313">
        <v>11.77</v>
      </c>
      <c r="BC12" s="281"/>
      <c r="BD12" s="1149"/>
      <c r="BE12" s="676" t="s">
        <v>27</v>
      </c>
      <c r="BF12" s="679">
        <f>SUM(AK36:AK37)</f>
        <v>1.65855814876671</v>
      </c>
      <c r="BG12" s="679">
        <f>SUM(AL36:AL37)</f>
        <v>0.96975302374613426</v>
      </c>
      <c r="BH12" s="31">
        <f t="shared" si="34"/>
        <v>1.7102892263844014</v>
      </c>
      <c r="BI12" s="1" t="s">
        <v>225</v>
      </c>
    </row>
    <row r="13" spans="1:61" x14ac:dyDescent="0.25">
      <c r="B13" s="1156"/>
      <c r="C13" s="340">
        <v>39.85</v>
      </c>
      <c r="D13" s="54">
        <f t="shared" si="12"/>
        <v>39850000</v>
      </c>
      <c r="E13" s="54">
        <v>0.56699999999999995</v>
      </c>
      <c r="F13" s="910">
        <f t="shared" si="13"/>
        <v>0.7688255621473925</v>
      </c>
      <c r="G13" s="1147"/>
      <c r="H13" s="54">
        <v>200</v>
      </c>
      <c r="I13" s="54">
        <v>300</v>
      </c>
      <c r="J13" s="54">
        <v>3300</v>
      </c>
      <c r="K13" s="1210"/>
      <c r="L13" s="1213"/>
      <c r="M13" s="164">
        <v>9.5</v>
      </c>
      <c r="N13" s="314">
        <f t="shared" ref="N13:N15" si="40">6*PI()*(M13/2)^2</f>
        <v>425.29310547971824</v>
      </c>
      <c r="O13" s="315">
        <f t="shared" si="14"/>
        <v>70.882184246619701</v>
      </c>
      <c r="P13" s="201">
        <v>114000</v>
      </c>
      <c r="Q13" s="315">
        <f t="shared" si="15"/>
        <v>235.5</v>
      </c>
      <c r="R13" s="314">
        <v>39.299999999999997</v>
      </c>
      <c r="S13" s="165">
        <v>29800</v>
      </c>
      <c r="T13" s="315">
        <f t="shared" si="16"/>
        <v>3.825503355704698</v>
      </c>
      <c r="U13" s="541">
        <f t="shared" si="17"/>
        <v>9.0295776110343572E-3</v>
      </c>
      <c r="V13" s="314">
        <f t="shared" si="18"/>
        <v>54.296491331995242</v>
      </c>
      <c r="W13" s="326">
        <f t="shared" si="19"/>
        <v>64092233.826642573</v>
      </c>
      <c r="X13" s="327">
        <f t="shared" si="0"/>
        <v>2.0864436177472859E-5</v>
      </c>
      <c r="Y13" s="327">
        <f t="shared" si="20"/>
        <v>3.7807090417377354E-3</v>
      </c>
      <c r="Z13" s="314">
        <f t="shared" ref="Z13:Z15" si="41">(H13-2*40-9.5)/2</f>
        <v>55.25</v>
      </c>
      <c r="AA13" s="315">
        <v>40</v>
      </c>
      <c r="AB13" s="315">
        <f t="shared" si="22"/>
        <v>44.75</v>
      </c>
      <c r="AC13" s="315">
        <f t="shared" ref="AC13:AC15" si="42">(3*O13*44.75+3*O13*84.25)/N13</f>
        <v>64.5</v>
      </c>
      <c r="AD13" s="314">
        <f t="shared" si="1"/>
        <v>1.3559533723939905</v>
      </c>
      <c r="AE13" s="315">
        <f t="shared" ref="AE13:AE15" si="43">$BF$6/$BG$6</f>
        <v>1.3934650121207581</v>
      </c>
      <c r="AF13" s="334">
        <f t="shared" si="2"/>
        <v>0.75135789823104804</v>
      </c>
      <c r="AG13" s="315">
        <f>(2*AC13*H13)/6</f>
        <v>4300</v>
      </c>
      <c r="AH13" s="334">
        <f>AH12</f>
        <v>1.1539464762723954</v>
      </c>
      <c r="AI13" s="315">
        <f t="shared" si="4"/>
        <v>0.75135789823104804</v>
      </c>
      <c r="AJ13" s="314">
        <f t="shared" si="5"/>
        <v>0.53920112216347138</v>
      </c>
      <c r="AK13" s="314">
        <f t="shared" si="6"/>
        <v>0.41455160585783574</v>
      </c>
      <c r="AL13" s="334">
        <f t="shared" si="25"/>
        <v>0.29073785014234677</v>
      </c>
      <c r="AM13" s="334">
        <f t="shared" si="7"/>
        <v>0.65112023276691899</v>
      </c>
      <c r="AN13" s="334">
        <f t="shared" si="8"/>
        <v>0.50059787898256758</v>
      </c>
      <c r="AO13" s="334">
        <f t="shared" si="26"/>
        <v>0.42395755751844677</v>
      </c>
      <c r="AP13" s="322">
        <f t="shared" si="9"/>
        <v>3.4542679451607945E-2</v>
      </c>
      <c r="AQ13" s="314">
        <f t="shared" si="10"/>
        <v>0.78500000000000003</v>
      </c>
      <c r="AR13" s="315">
        <f t="shared" si="27"/>
        <v>16380.233911200317</v>
      </c>
      <c r="AS13" s="541">
        <f t="shared" si="28"/>
        <v>2.5963799283044146E-2</v>
      </c>
      <c r="AT13" s="315">
        <f t="shared" si="29"/>
        <v>198.20199064066438</v>
      </c>
      <c r="AU13" s="315">
        <f t="shared" si="30"/>
        <v>431.00083075810181</v>
      </c>
      <c r="AV13" s="314">
        <f>($BB$12*1000*1000*I13/2)/((H13*I13^3)/12)</f>
        <v>3.9233333333333333</v>
      </c>
      <c r="AW13" s="315">
        <f t="shared" si="31"/>
        <v>3.825503355704698</v>
      </c>
      <c r="AX13" s="327">
        <f>IF(((AU13-($AS$73*AV13/AS13)*(1+AW13*AS13))/P13)&gt;=0.6*AU13/P13,((AU13-($AS$73*AV13/AS13)*(1+AW13*AS13))/P13),0.6*AU13/P13)</f>
        <v>2.906411391797265E-3</v>
      </c>
      <c r="AY13" s="315">
        <f t="shared" si="33"/>
        <v>0.57605652347492187</v>
      </c>
      <c r="AZ13" s="313">
        <f t="shared" si="11"/>
        <v>0.7688255621473925</v>
      </c>
      <c r="BA13" s="313"/>
      <c r="BB13" s="313"/>
      <c r="BC13" s="281"/>
      <c r="BD13" s="1149"/>
      <c r="BE13" s="676" t="s">
        <v>28</v>
      </c>
      <c r="BF13" s="679">
        <f>SUM(AK40:AK41)</f>
        <v>0.64805727426150095</v>
      </c>
      <c r="BG13" s="679">
        <f>SUM(AL40:AL41)</f>
        <v>0.48661302223947961</v>
      </c>
      <c r="BH13" s="31">
        <f t="shared" si="34"/>
        <v>1.3317713350107776</v>
      </c>
      <c r="BI13" s="1" t="s">
        <v>225</v>
      </c>
    </row>
    <row r="14" spans="1:61" x14ac:dyDescent="0.25">
      <c r="B14" s="1156"/>
      <c r="C14" s="54">
        <v>60.15</v>
      </c>
      <c r="D14" s="54">
        <f t="shared" si="12"/>
        <v>60150000</v>
      </c>
      <c r="E14" s="54">
        <v>0.90500000000000003</v>
      </c>
      <c r="F14" s="910">
        <f t="shared" si="13"/>
        <v>1.2271378020165615</v>
      </c>
      <c r="G14" s="1147"/>
      <c r="H14" s="54">
        <v>200</v>
      </c>
      <c r="I14" s="54">
        <v>300</v>
      </c>
      <c r="J14" s="54">
        <v>3300</v>
      </c>
      <c r="K14" s="1210"/>
      <c r="L14" s="1213"/>
      <c r="M14" s="164">
        <v>9.5</v>
      </c>
      <c r="N14" s="314">
        <f t="shared" si="40"/>
        <v>425.29310547971824</v>
      </c>
      <c r="O14" s="315">
        <f t="shared" si="14"/>
        <v>70.882184246619701</v>
      </c>
      <c r="P14" s="201">
        <v>114000</v>
      </c>
      <c r="Q14" s="315">
        <f t="shared" si="15"/>
        <v>235.5</v>
      </c>
      <c r="R14" s="314">
        <v>39.299999999999997</v>
      </c>
      <c r="S14" s="165">
        <v>29800</v>
      </c>
      <c r="T14" s="315">
        <f t="shared" si="16"/>
        <v>3.825503355704698</v>
      </c>
      <c r="U14" s="541">
        <f t="shared" si="17"/>
        <v>9.0295776110343572E-3</v>
      </c>
      <c r="V14" s="314">
        <f t="shared" si="18"/>
        <v>54.296491331995242</v>
      </c>
      <c r="W14" s="326">
        <f t="shared" si="19"/>
        <v>64092233.826642573</v>
      </c>
      <c r="X14" s="327">
        <f t="shared" si="0"/>
        <v>3.1492994631743852E-5</v>
      </c>
      <c r="Y14" s="327">
        <f t="shared" si="20"/>
        <v>5.7066411257346242E-3</v>
      </c>
      <c r="Z14" s="314">
        <f t="shared" si="41"/>
        <v>55.25</v>
      </c>
      <c r="AA14" s="315">
        <v>40</v>
      </c>
      <c r="AB14" s="315">
        <f t="shared" si="22"/>
        <v>44.75</v>
      </c>
      <c r="AC14" s="315">
        <f t="shared" si="42"/>
        <v>64.5</v>
      </c>
      <c r="AD14" s="314">
        <f t="shared" si="1"/>
        <v>1.3559533723939905</v>
      </c>
      <c r="AE14" s="315">
        <f t="shared" si="43"/>
        <v>1.3934650121207581</v>
      </c>
      <c r="AF14" s="334">
        <f t="shared" si="2"/>
        <v>1.134107341997429</v>
      </c>
      <c r="AG14" s="315">
        <f>(2*AC14*H14)/6</f>
        <v>4300</v>
      </c>
      <c r="AH14" s="334">
        <f t="shared" ref="AH14:AH15" si="44">AH13</f>
        <v>1.1539464762723954</v>
      </c>
      <c r="AI14" s="315">
        <f t="shared" si="4"/>
        <v>1.1341073419974288</v>
      </c>
      <c r="AJ14" s="314">
        <f t="shared" si="5"/>
        <v>0.81387572140860243</v>
      </c>
      <c r="AK14" s="314">
        <f t="shared" si="6"/>
        <v>0.99873766388399576</v>
      </c>
      <c r="AL14" s="334">
        <f t="shared" si="25"/>
        <v>0.66239368989837299</v>
      </c>
      <c r="AM14" s="334">
        <f t="shared" si="7"/>
        <v>0.9828075784424134</v>
      </c>
      <c r="AN14" s="334">
        <f t="shared" si="8"/>
        <v>1.2060403316150425</v>
      </c>
      <c r="AO14" s="334">
        <f t="shared" si="26"/>
        <v>0.96591073624384061</v>
      </c>
      <c r="AP14" s="322">
        <f t="shared" si="9"/>
        <v>3.4542679451607945E-2</v>
      </c>
      <c r="AQ14" s="314">
        <f t="shared" si="10"/>
        <v>0.78500000000000003</v>
      </c>
      <c r="AR14" s="315">
        <f t="shared" si="27"/>
        <v>16380.233911200317</v>
      </c>
      <c r="AS14" s="541">
        <f t="shared" si="28"/>
        <v>2.5963799283044146E-2</v>
      </c>
      <c r="AT14" s="315">
        <f t="shared" si="29"/>
        <v>198.20199064066438</v>
      </c>
      <c r="AU14" s="315">
        <f t="shared" si="30"/>
        <v>650.55708833374717</v>
      </c>
      <c r="AV14" s="314">
        <f>($BB$12*1000*1000*I14/2)/((H14*I14^3)/12)</f>
        <v>3.9233333333333333</v>
      </c>
      <c r="AW14" s="315">
        <f t="shared" si="31"/>
        <v>3.825503355704698</v>
      </c>
      <c r="AX14" s="327">
        <f t="shared" si="32"/>
        <v>4.8323434757941534E-3</v>
      </c>
      <c r="AY14" s="315">
        <f t="shared" si="33"/>
        <v>0.95778009636182837</v>
      </c>
      <c r="AZ14" s="313">
        <f t="shared" si="11"/>
        <v>1.2271378020165615</v>
      </c>
      <c r="BA14" s="313"/>
      <c r="BB14" s="313"/>
      <c r="BC14" s="281"/>
      <c r="BD14" s="1149"/>
      <c r="BE14" s="676" t="s">
        <v>29</v>
      </c>
      <c r="BF14" s="679">
        <f>SUM(AK44:AK45)</f>
        <v>1.7665589518242899</v>
      </c>
      <c r="BG14" s="679">
        <f>SUM(AL44:AL45)</f>
        <v>1.4353352507674497</v>
      </c>
      <c r="BH14" s="31">
        <f t="shared" si="34"/>
        <v>1.2307639980831937</v>
      </c>
      <c r="BI14" s="1" t="s">
        <v>224</v>
      </c>
    </row>
    <row r="15" spans="1:61" ht="15.75" thickBot="1" x14ac:dyDescent="0.3">
      <c r="B15" s="1157"/>
      <c r="C15" s="56">
        <v>79.7</v>
      </c>
      <c r="D15" s="56">
        <f t="shared" si="12"/>
        <v>79700000</v>
      </c>
      <c r="E15" s="56">
        <v>1.216</v>
      </c>
      <c r="F15" s="911">
        <f t="shared" si="13"/>
        <v>1.6488393008310924</v>
      </c>
      <c r="G15" s="1159"/>
      <c r="H15" s="56">
        <v>200</v>
      </c>
      <c r="I15" s="56">
        <v>300</v>
      </c>
      <c r="J15" s="56">
        <v>3300</v>
      </c>
      <c r="K15" s="1211"/>
      <c r="L15" s="1214"/>
      <c r="M15" s="166">
        <v>9.5</v>
      </c>
      <c r="N15" s="318">
        <f t="shared" si="40"/>
        <v>425.29310547971824</v>
      </c>
      <c r="O15" s="316">
        <f t="shared" si="14"/>
        <v>70.882184246619701</v>
      </c>
      <c r="P15" s="202">
        <v>114000</v>
      </c>
      <c r="Q15" s="316">
        <f t="shared" si="15"/>
        <v>235.5</v>
      </c>
      <c r="R15" s="316">
        <v>39.299999999999997</v>
      </c>
      <c r="S15" s="167">
        <v>29800</v>
      </c>
      <c r="T15" s="316">
        <f t="shared" si="16"/>
        <v>3.825503355704698</v>
      </c>
      <c r="U15" s="542">
        <f t="shared" si="17"/>
        <v>9.0295776110343572E-3</v>
      </c>
      <c r="V15" s="318">
        <f t="shared" si="18"/>
        <v>54.296491331995242</v>
      </c>
      <c r="W15" s="328">
        <f t="shared" si="19"/>
        <v>64092233.826642573</v>
      </c>
      <c r="X15" s="329">
        <f t="shared" si="0"/>
        <v>4.1728872354945717E-5</v>
      </c>
      <c r="Y15" s="329">
        <f t="shared" si="20"/>
        <v>7.5614180834754708E-3</v>
      </c>
      <c r="Z15" s="318">
        <f t="shared" si="41"/>
        <v>55.25</v>
      </c>
      <c r="AA15" s="316">
        <v>40</v>
      </c>
      <c r="AB15" s="316">
        <f t="shared" si="22"/>
        <v>44.75</v>
      </c>
      <c r="AC15" s="316">
        <f t="shared" si="42"/>
        <v>64.5</v>
      </c>
      <c r="AD15" s="316">
        <f t="shared" si="1"/>
        <v>1.3559533723939905</v>
      </c>
      <c r="AE15" s="316">
        <f t="shared" si="43"/>
        <v>1.3934650121207581</v>
      </c>
      <c r="AF15" s="593">
        <f t="shared" si="2"/>
        <v>1.5027157964620961</v>
      </c>
      <c r="AG15" s="316">
        <f>(2*AC15*H15)/6</f>
        <v>4300</v>
      </c>
      <c r="AH15" s="593">
        <f t="shared" si="44"/>
        <v>1.1539464762723954</v>
      </c>
      <c r="AI15" s="316">
        <f t="shared" si="4"/>
        <v>1.5027157964620961</v>
      </c>
      <c r="AJ15" s="316">
        <f t="shared" si="5"/>
        <v>1.0784022443269428</v>
      </c>
      <c r="AK15" s="316">
        <f t="shared" si="6"/>
        <v>1.7781120025507171</v>
      </c>
      <c r="AL15" s="593">
        <f t="shared" si="25"/>
        <v>1.1629514005693871</v>
      </c>
      <c r="AM15" s="593">
        <f t="shared" si="7"/>
        <v>1.302240465533838</v>
      </c>
      <c r="AN15" s="593">
        <f t="shared" si="8"/>
        <v>2.14718525870477</v>
      </c>
      <c r="AO15" s="316">
        <f t="shared" si="26"/>
        <v>1.6958302300737871</v>
      </c>
      <c r="AP15" s="321">
        <f t="shared" si="9"/>
        <v>3.4542679451607945E-2</v>
      </c>
      <c r="AQ15" s="316">
        <f t="shared" si="10"/>
        <v>0.78500000000000003</v>
      </c>
      <c r="AR15" s="316">
        <f t="shared" si="27"/>
        <v>16380.233911200317</v>
      </c>
      <c r="AS15" s="542">
        <f t="shared" si="28"/>
        <v>2.5963799283044146E-2</v>
      </c>
      <c r="AT15" s="316">
        <f t="shared" si="29"/>
        <v>198.20199064066438</v>
      </c>
      <c r="AU15" s="316">
        <f t="shared" si="30"/>
        <v>862.00166151620363</v>
      </c>
      <c r="AV15" s="316">
        <f>($BB$12*1000*1000*I15/2)/((H15*I15^3)/12)</f>
        <v>3.9233333333333333</v>
      </c>
      <c r="AW15" s="316">
        <f t="shared" si="31"/>
        <v>3.825503355704698</v>
      </c>
      <c r="AX15" s="328">
        <f t="shared" si="32"/>
        <v>6.687120433535E-3</v>
      </c>
      <c r="AY15" s="316">
        <f t="shared" si="33"/>
        <v>1.3254005815804997</v>
      </c>
      <c r="AZ15" s="313">
        <f t="shared" si="11"/>
        <v>1.6488393008310924</v>
      </c>
      <c r="BA15" s="313"/>
      <c r="BB15" s="313"/>
      <c r="BC15" s="281"/>
      <c r="BD15" s="1149"/>
      <c r="BE15" s="676" t="s">
        <v>30</v>
      </c>
      <c r="BF15" s="679">
        <f>SUM(AK48:AK49)</f>
        <v>0.90901743087898512</v>
      </c>
      <c r="BG15" s="679">
        <f>SUM(AL48:AL49)</f>
        <v>0.71499037919381825</v>
      </c>
      <c r="BH15" s="31">
        <f t="shared" si="34"/>
        <v>1.2713701573214742</v>
      </c>
      <c r="BI15" s="1" t="s">
        <v>224</v>
      </c>
    </row>
    <row r="16" spans="1:61" x14ac:dyDescent="0.25">
      <c r="B16" s="1155" t="s">
        <v>17</v>
      </c>
      <c r="C16" s="339">
        <v>20.300999999999998</v>
      </c>
      <c r="D16" s="63">
        <f t="shared" si="12"/>
        <v>20301000</v>
      </c>
      <c r="E16" s="63">
        <v>0.189</v>
      </c>
      <c r="F16" s="916">
        <f t="shared" si="13"/>
        <v>0.25903890974108612</v>
      </c>
      <c r="G16" s="1158" t="s">
        <v>23</v>
      </c>
      <c r="H16" s="63">
        <v>200</v>
      </c>
      <c r="I16" s="63">
        <v>300</v>
      </c>
      <c r="J16" s="63">
        <v>3300</v>
      </c>
      <c r="K16" s="1209" t="s">
        <v>225</v>
      </c>
      <c r="L16" s="1212" t="s">
        <v>93</v>
      </c>
      <c r="M16" s="163">
        <v>9.5</v>
      </c>
      <c r="N16" s="317">
        <f>8*PI()*(M16/2)^2</f>
        <v>567.05747397295761</v>
      </c>
      <c r="O16" s="314">
        <f t="shared" si="14"/>
        <v>70.882184246619701</v>
      </c>
      <c r="P16" s="200">
        <v>114000</v>
      </c>
      <c r="Q16" s="314">
        <f t="shared" si="15"/>
        <v>235.5</v>
      </c>
      <c r="R16" s="314">
        <v>39.299999999999997</v>
      </c>
      <c r="S16" s="163">
        <v>29800</v>
      </c>
      <c r="T16" s="314">
        <f t="shared" si="16"/>
        <v>3.825503355704698</v>
      </c>
      <c r="U16" s="540">
        <f t="shared" si="17"/>
        <v>1.2039436814712475E-2</v>
      </c>
      <c r="V16" s="317">
        <f t="shared" si="18"/>
        <v>61.446748099523582</v>
      </c>
      <c r="W16" s="325">
        <f t="shared" si="19"/>
        <v>81184313.429885671</v>
      </c>
      <c r="X16" s="325">
        <f t="shared" si="0"/>
        <v>8.3912960762623822E-6</v>
      </c>
      <c r="Y16" s="325">
        <f t="shared" si="20"/>
        <v>1.4605323697331758E-3</v>
      </c>
      <c r="Z16" s="317">
        <f>(H16-2*40-9.5)/3</f>
        <v>36.833333333333336</v>
      </c>
      <c r="AA16" s="314">
        <v>40</v>
      </c>
      <c r="AB16" s="314">
        <f t="shared" si="22"/>
        <v>44.75</v>
      </c>
      <c r="AC16" s="314">
        <f>(4*O16*44.75+4*O16*84.25)/N16</f>
        <v>64.499999999999986</v>
      </c>
      <c r="AD16" s="314">
        <f t="shared" si="1"/>
        <v>1.3705762420163288</v>
      </c>
      <c r="AE16" s="314">
        <f>$BF$7/$BG$7</f>
        <v>1.5116081675628541</v>
      </c>
      <c r="AF16" s="334">
        <f t="shared" si="2"/>
        <v>0.29285496278905004</v>
      </c>
      <c r="AG16" s="314">
        <f>(2*AC16*H16)/8</f>
        <v>3224.9999999999991</v>
      </c>
      <c r="AH16" s="334">
        <f>BH21</f>
        <v>1.2677723288196903</v>
      </c>
      <c r="AI16" s="314">
        <f t="shared" si="4"/>
        <v>0.29285496278904993</v>
      </c>
      <c r="AJ16" s="314">
        <f t="shared" si="5"/>
        <v>0.1937373514336167</v>
      </c>
      <c r="AK16" s="314">
        <f t="shared" si="6"/>
        <v>5.0185512291489716E-2</v>
      </c>
      <c r="AL16" s="334">
        <f t="shared" si="25"/>
        <v>3.7534161340512705E-2</v>
      </c>
      <c r="AM16" s="334">
        <f t="shared" si="7"/>
        <v>0.23099964885785215</v>
      </c>
      <c r="AN16" s="334">
        <f t="shared" si="8"/>
        <v>5.9837897190711753E-2</v>
      </c>
      <c r="AO16" s="334">
        <f t="shared" si="26"/>
        <v>5.3360837772450993E-2</v>
      </c>
      <c r="AP16" s="322">
        <f t="shared" si="9"/>
        <v>4.6056905935477253E-2</v>
      </c>
      <c r="AQ16" s="314">
        <f t="shared" si="10"/>
        <v>0.78500000000000003</v>
      </c>
      <c r="AR16" s="314">
        <f t="shared" si="27"/>
        <v>15903.550126698428</v>
      </c>
      <c r="AS16" s="1048">
        <f t="shared" si="28"/>
        <v>3.5656030851941516E-2</v>
      </c>
      <c r="AT16" s="314">
        <f t="shared" si="29"/>
        <v>181.29388048563632</v>
      </c>
      <c r="AU16" s="314">
        <f t="shared" si="30"/>
        <v>166.50069014958203</v>
      </c>
      <c r="AV16" s="314">
        <f>($BB$16*1000*1000*I16/2)/((H16*I16^3)/12)</f>
        <v>3.7566666666666668</v>
      </c>
      <c r="AW16" s="314">
        <f t="shared" si="31"/>
        <v>3.825503355704698</v>
      </c>
      <c r="AX16" s="327">
        <f t="shared" si="32"/>
        <v>8.7631942183990542E-4</v>
      </c>
      <c r="AY16" s="314">
        <f t="shared" si="33"/>
        <v>0.15887134853028573</v>
      </c>
      <c r="AZ16" s="313">
        <f t="shared" si="11"/>
        <v>0.25903890974108612</v>
      </c>
      <c r="BA16" s="313">
        <v>90.39</v>
      </c>
      <c r="BB16" s="313">
        <v>11.27</v>
      </c>
      <c r="BC16" s="281"/>
      <c r="BD16" s="1149"/>
      <c r="BE16" s="676" t="s">
        <v>31</v>
      </c>
      <c r="BF16" s="679">
        <f>SUM(AK52:AK53)</f>
        <v>3.011083007465738</v>
      </c>
      <c r="BG16" s="679">
        <f>SUM(AL52:AL53)</f>
        <v>1.6084370753040254</v>
      </c>
      <c r="BH16" s="31">
        <f t="shared" si="34"/>
        <v>1.8720552104262989</v>
      </c>
      <c r="BI16" s="1" t="s">
        <v>225</v>
      </c>
    </row>
    <row r="17" spans="2:61" ht="15.75" thickBot="1" x14ac:dyDescent="0.3">
      <c r="B17" s="1156"/>
      <c r="C17" s="340">
        <v>39.85</v>
      </c>
      <c r="D17" s="54">
        <f t="shared" si="12"/>
        <v>39850000</v>
      </c>
      <c r="E17" s="54">
        <v>0.432</v>
      </c>
      <c r="F17" s="910">
        <f t="shared" si="13"/>
        <v>0.59208893655105399</v>
      </c>
      <c r="G17" s="1147"/>
      <c r="H17" s="54">
        <v>200</v>
      </c>
      <c r="I17" s="54">
        <v>300</v>
      </c>
      <c r="J17" s="54">
        <v>3300</v>
      </c>
      <c r="K17" s="1210"/>
      <c r="L17" s="1213"/>
      <c r="M17" s="164">
        <v>9.5</v>
      </c>
      <c r="N17" s="314">
        <f t="shared" ref="N17:N19" si="45">8*PI()*(M17/2)^2</f>
        <v>567.05747397295761</v>
      </c>
      <c r="O17" s="315">
        <f t="shared" si="14"/>
        <v>70.882184246619701</v>
      </c>
      <c r="P17" s="201">
        <v>114000</v>
      </c>
      <c r="Q17" s="315">
        <f t="shared" si="15"/>
        <v>235.5</v>
      </c>
      <c r="R17" s="314">
        <v>39.299999999999997</v>
      </c>
      <c r="S17" s="165">
        <v>29800</v>
      </c>
      <c r="T17" s="315">
        <f t="shared" si="16"/>
        <v>3.825503355704698</v>
      </c>
      <c r="U17" s="541">
        <f t="shared" si="17"/>
        <v>1.2039436814712475E-2</v>
      </c>
      <c r="V17" s="314">
        <f t="shared" si="18"/>
        <v>61.446748099523582</v>
      </c>
      <c r="W17" s="326">
        <f t="shared" si="19"/>
        <v>81184313.429885671</v>
      </c>
      <c r="X17" s="327">
        <f t="shared" si="0"/>
        <v>1.6471757481850941E-5</v>
      </c>
      <c r="Y17" s="327">
        <f t="shared" si="20"/>
        <v>2.8669629542321592E-3</v>
      </c>
      <c r="Z17" s="314">
        <f t="shared" ref="Z17:Z19" si="46">(H17-2*40-9.5)/3</f>
        <v>36.833333333333336</v>
      </c>
      <c r="AA17" s="315">
        <v>40</v>
      </c>
      <c r="AB17" s="315">
        <f t="shared" si="22"/>
        <v>44.75</v>
      </c>
      <c r="AC17" s="314">
        <f t="shared" ref="AC17:AC19" si="47">(4*O17*44.75+4*O17*84.25)/N17</f>
        <v>64.499999999999986</v>
      </c>
      <c r="AD17" s="314">
        <f t="shared" si="1"/>
        <v>1.3705762420163288</v>
      </c>
      <c r="AE17" s="315">
        <f t="shared" ref="AE17:AE19" si="48">$BF$7/$BG$7</f>
        <v>1.5116081675628541</v>
      </c>
      <c r="AF17" s="334">
        <f t="shared" si="2"/>
        <v>0.57486184262566586</v>
      </c>
      <c r="AG17" s="315">
        <f>(2*AC17*H17)/8</f>
        <v>3224.9999999999991</v>
      </c>
      <c r="AH17" s="334">
        <f>AH16</f>
        <v>1.2677723288196903</v>
      </c>
      <c r="AI17" s="315">
        <f t="shared" si="4"/>
        <v>0.57486184262566586</v>
      </c>
      <c r="AJ17" s="314">
        <f t="shared" si="5"/>
        <v>0.38029818504653096</v>
      </c>
      <c r="AK17" s="314">
        <f t="shared" si="6"/>
        <v>0.22517034795649646</v>
      </c>
      <c r="AL17" s="334">
        <f t="shared" si="25"/>
        <v>0.14462670954968551</v>
      </c>
      <c r="AM17" s="334">
        <f t="shared" si="7"/>
        <v>0.45344249086180044</v>
      </c>
      <c r="AN17" s="334">
        <f t="shared" si="8"/>
        <v>0.26847828220142445</v>
      </c>
      <c r="AO17" s="334">
        <f t="shared" si="26"/>
        <v>0.20561009251895399</v>
      </c>
      <c r="AP17" s="322">
        <f t="shared" si="9"/>
        <v>4.6056905935477253E-2</v>
      </c>
      <c r="AQ17" s="314">
        <f t="shared" si="10"/>
        <v>0.78500000000000003</v>
      </c>
      <c r="AR17" s="315">
        <f t="shared" si="27"/>
        <v>15903.550126698428</v>
      </c>
      <c r="AS17" s="541">
        <f t="shared" si="28"/>
        <v>3.5656030851941516E-2</v>
      </c>
      <c r="AT17" s="315">
        <f t="shared" si="29"/>
        <v>181.29388048563632</v>
      </c>
      <c r="AU17" s="315">
        <f t="shared" si="30"/>
        <v>326.83377678246615</v>
      </c>
      <c r="AV17" s="314">
        <f>($BB$16*1000*1000*I17/2)/((H17*I17^3)/12)</f>
        <v>3.7566666666666668</v>
      </c>
      <c r="AW17" s="315">
        <f t="shared" si="31"/>
        <v>3.825503355704698</v>
      </c>
      <c r="AX17" s="327">
        <f t="shared" si="32"/>
        <v>2.2368068400336143E-3</v>
      </c>
      <c r="AY17" s="315">
        <f t="shared" si="33"/>
        <v>0.40551939192650793</v>
      </c>
      <c r="AZ17" s="313">
        <f t="shared" si="11"/>
        <v>0.59208893655105399</v>
      </c>
      <c r="BA17" s="313"/>
      <c r="BB17" s="313"/>
      <c r="BC17" s="281"/>
      <c r="BD17" s="1150"/>
      <c r="BE17" s="677" t="s">
        <v>32</v>
      </c>
      <c r="BF17" s="680">
        <f>SUM(AK56:AK57)</f>
        <v>1.8522424360939862</v>
      </c>
      <c r="BG17" s="680">
        <f>SUM(AL56:AL57)</f>
        <v>0.7892592681924987</v>
      </c>
      <c r="BH17" s="31">
        <f t="shared" si="34"/>
        <v>2.3468111313229811</v>
      </c>
      <c r="BI17" s="1" t="s">
        <v>225</v>
      </c>
    </row>
    <row r="18" spans="2:61" x14ac:dyDescent="0.25">
      <c r="B18" s="1156"/>
      <c r="C18" s="54">
        <v>60.15</v>
      </c>
      <c r="D18" s="54">
        <f t="shared" si="12"/>
        <v>60150000</v>
      </c>
      <c r="E18" s="54">
        <v>0.64900000000000002</v>
      </c>
      <c r="F18" s="910">
        <f t="shared" si="13"/>
        <v>0.8895039810685974</v>
      </c>
      <c r="G18" s="1147"/>
      <c r="H18" s="54">
        <v>200</v>
      </c>
      <c r="I18" s="54">
        <v>300</v>
      </c>
      <c r="J18" s="54">
        <v>3300</v>
      </c>
      <c r="K18" s="1210"/>
      <c r="L18" s="1213"/>
      <c r="M18" s="164">
        <v>9.5</v>
      </c>
      <c r="N18" s="314">
        <f t="shared" si="45"/>
        <v>567.05747397295761</v>
      </c>
      <c r="O18" s="315">
        <f t="shared" si="14"/>
        <v>70.882184246619701</v>
      </c>
      <c r="P18" s="201">
        <v>114000</v>
      </c>
      <c r="Q18" s="315">
        <f t="shared" si="15"/>
        <v>235.5</v>
      </c>
      <c r="R18" s="314">
        <v>39.299999999999997</v>
      </c>
      <c r="S18" s="165">
        <v>29800</v>
      </c>
      <c r="T18" s="315">
        <f t="shared" si="16"/>
        <v>3.825503355704698</v>
      </c>
      <c r="U18" s="541">
        <f t="shared" si="17"/>
        <v>1.2039436814712475E-2</v>
      </c>
      <c r="V18" s="314">
        <f t="shared" si="18"/>
        <v>61.446748099523582</v>
      </c>
      <c r="W18" s="326">
        <f t="shared" si="19"/>
        <v>81184313.429885671</v>
      </c>
      <c r="X18" s="327">
        <f t="shared" si="0"/>
        <v>2.4862640214136364E-5</v>
      </c>
      <c r="Y18" s="327">
        <f t="shared" si="20"/>
        <v>4.3274233801019919E-3</v>
      </c>
      <c r="Z18" s="314">
        <f t="shared" si="46"/>
        <v>36.833333333333336</v>
      </c>
      <c r="AA18" s="315">
        <v>40</v>
      </c>
      <c r="AB18" s="315">
        <f t="shared" si="22"/>
        <v>44.75</v>
      </c>
      <c r="AC18" s="314">
        <f t="shared" si="47"/>
        <v>64.499999999999986</v>
      </c>
      <c r="AD18" s="314">
        <f t="shared" si="1"/>
        <v>1.3705762420163288</v>
      </c>
      <c r="AE18" s="315">
        <f t="shared" si="48"/>
        <v>1.5116081675628541</v>
      </c>
      <c r="AF18" s="334">
        <f t="shared" si="2"/>
        <v>0.86770237977249209</v>
      </c>
      <c r="AG18" s="315">
        <f>(2*AC18*H18)/8</f>
        <v>3224.9999999999991</v>
      </c>
      <c r="AH18" s="334">
        <f t="shared" ref="AH18:AH19" si="49">AH17</f>
        <v>1.2677723288196903</v>
      </c>
      <c r="AI18" s="315">
        <f t="shared" si="4"/>
        <v>0.86770237977249187</v>
      </c>
      <c r="AJ18" s="314">
        <f t="shared" si="5"/>
        <v>0.5740259932383649</v>
      </c>
      <c r="AK18" s="314">
        <f t="shared" si="6"/>
        <v>0.5105984062223814</v>
      </c>
      <c r="AL18" s="334">
        <f t="shared" si="25"/>
        <v>0.32950584091329133</v>
      </c>
      <c r="AM18" s="334">
        <f t="shared" si="7"/>
        <v>0.68443076098713407</v>
      </c>
      <c r="AN18" s="334">
        <f t="shared" si="8"/>
        <v>0.60880388666386542</v>
      </c>
      <c r="AO18" s="334">
        <f t="shared" si="26"/>
        <v>0.46844546658542746</v>
      </c>
      <c r="AP18" s="322">
        <f t="shared" si="9"/>
        <v>4.6056905935477253E-2</v>
      </c>
      <c r="AQ18" s="314">
        <f t="shared" si="10"/>
        <v>0.78500000000000003</v>
      </c>
      <c r="AR18" s="315">
        <f t="shared" si="27"/>
        <v>15903.550126698428</v>
      </c>
      <c r="AS18" s="541">
        <f t="shared" si="28"/>
        <v>3.5656030851941516E-2</v>
      </c>
      <c r="AT18" s="315">
        <f t="shared" si="29"/>
        <v>181.29388048563632</v>
      </c>
      <c r="AU18" s="315">
        <f t="shared" si="30"/>
        <v>493.3262653316271</v>
      </c>
      <c r="AV18" s="314">
        <f>($BB$16*1000*1000*I18/2)/((H18*I18^3)/12)</f>
        <v>3.7566666666666668</v>
      </c>
      <c r="AW18" s="315">
        <f t="shared" si="31"/>
        <v>3.825503355704698</v>
      </c>
      <c r="AX18" s="327">
        <f t="shared" si="32"/>
        <v>3.6972672659034474E-3</v>
      </c>
      <c r="AY18" s="315">
        <f t="shared" si="33"/>
        <v>0.670291929828155</v>
      </c>
      <c r="AZ18" s="313">
        <f t="shared" si="11"/>
        <v>0.8895039810685974</v>
      </c>
      <c r="BA18" s="313"/>
      <c r="BB18" s="313"/>
      <c r="BC18" s="281"/>
      <c r="BD18" s="1151" t="s">
        <v>382</v>
      </c>
      <c r="BE18" s="675" t="s">
        <v>14</v>
      </c>
      <c r="BF18" s="683">
        <f>SUM(AN4:AN5)</f>
        <v>1.8129487131279063</v>
      </c>
      <c r="BG18" s="683">
        <f>SUM(AO4:AO5)</f>
        <v>1.4849808679461503</v>
      </c>
      <c r="BH18" s="31">
        <f>BF18/BG18</f>
        <v>1.2208566132137193</v>
      </c>
      <c r="BI18" s="1" t="s">
        <v>225</v>
      </c>
    </row>
    <row r="19" spans="2:61" ht="15.75" thickBot="1" x14ac:dyDescent="0.3">
      <c r="B19" s="1157"/>
      <c r="C19" s="56">
        <v>79.7</v>
      </c>
      <c r="D19" s="56">
        <f t="shared" si="12"/>
        <v>79700000</v>
      </c>
      <c r="E19" s="56">
        <v>0.85099999999999998</v>
      </c>
      <c r="F19" s="911">
        <f t="shared" si="13"/>
        <v>1.1663603819558959</v>
      </c>
      <c r="G19" s="1159"/>
      <c r="H19" s="56">
        <v>200</v>
      </c>
      <c r="I19" s="56">
        <v>300</v>
      </c>
      <c r="J19" s="56">
        <v>3300</v>
      </c>
      <c r="K19" s="1211"/>
      <c r="L19" s="1214"/>
      <c r="M19" s="166">
        <v>9.5</v>
      </c>
      <c r="N19" s="318">
        <f t="shared" si="45"/>
        <v>567.05747397295761</v>
      </c>
      <c r="O19" s="316">
        <f t="shared" si="14"/>
        <v>70.882184246619701</v>
      </c>
      <c r="P19" s="202">
        <v>114000</v>
      </c>
      <c r="Q19" s="316">
        <f t="shared" si="15"/>
        <v>235.5</v>
      </c>
      <c r="R19" s="316">
        <v>39.299999999999997</v>
      </c>
      <c r="S19" s="167">
        <v>29800</v>
      </c>
      <c r="T19" s="316">
        <f t="shared" si="16"/>
        <v>3.825503355704698</v>
      </c>
      <c r="U19" s="542">
        <f t="shared" si="17"/>
        <v>1.2039436814712475E-2</v>
      </c>
      <c r="V19" s="318">
        <f t="shared" si="18"/>
        <v>61.446748099523582</v>
      </c>
      <c r="W19" s="328">
        <f t="shared" si="19"/>
        <v>81184313.429885671</v>
      </c>
      <c r="X19" s="329">
        <f t="shared" si="0"/>
        <v>3.2943514963701882E-5</v>
      </c>
      <c r="Y19" s="329">
        <f t="shared" si="20"/>
        <v>5.7339259084643185E-3</v>
      </c>
      <c r="Z19" s="318">
        <f t="shared" si="46"/>
        <v>36.833333333333336</v>
      </c>
      <c r="AA19" s="316">
        <v>40</v>
      </c>
      <c r="AB19" s="316">
        <f t="shared" si="22"/>
        <v>44.75</v>
      </c>
      <c r="AC19" s="316">
        <f t="shared" si="47"/>
        <v>64.499999999999986</v>
      </c>
      <c r="AD19" s="316">
        <f t="shared" si="1"/>
        <v>1.3705762420163288</v>
      </c>
      <c r="AE19" s="316">
        <f t="shared" si="48"/>
        <v>1.5116081675628541</v>
      </c>
      <c r="AF19" s="593">
        <f t="shared" si="2"/>
        <v>1.1497236852513317</v>
      </c>
      <c r="AG19" s="316">
        <f>(2*AC19*H19)/8</f>
        <v>3224.9999999999991</v>
      </c>
      <c r="AH19" s="593">
        <f t="shared" si="49"/>
        <v>1.2677723288196903</v>
      </c>
      <c r="AI19" s="316">
        <f t="shared" si="4"/>
        <v>1.1497236852513317</v>
      </c>
      <c r="AJ19" s="316">
        <f t="shared" si="5"/>
        <v>0.76059637009306191</v>
      </c>
      <c r="AK19" s="316">
        <f t="shared" si="6"/>
        <v>0.88712947273601162</v>
      </c>
      <c r="AL19" s="593">
        <f t="shared" si="25"/>
        <v>0.57850683819874205</v>
      </c>
      <c r="AM19" s="593">
        <f t="shared" si="7"/>
        <v>0.90688498172360088</v>
      </c>
      <c r="AN19" s="593">
        <f t="shared" si="8"/>
        <v>1.0577547136732048</v>
      </c>
      <c r="AO19" s="316">
        <f t="shared" si="26"/>
        <v>0.82244037007581594</v>
      </c>
      <c r="AP19" s="321">
        <f t="shared" si="9"/>
        <v>4.6056905935477253E-2</v>
      </c>
      <c r="AQ19" s="316">
        <f t="shared" si="10"/>
        <v>0.78500000000000003</v>
      </c>
      <c r="AR19" s="316">
        <f t="shared" si="27"/>
        <v>15903.550126698428</v>
      </c>
      <c r="AS19" s="542">
        <f t="shared" si="28"/>
        <v>3.5656030851941516E-2</v>
      </c>
      <c r="AT19" s="316">
        <f t="shared" si="29"/>
        <v>181.29388048563632</v>
      </c>
      <c r="AU19" s="316">
        <f t="shared" si="30"/>
        <v>653.66755356493229</v>
      </c>
      <c r="AV19" s="316">
        <f>($BB$16*1000*1000*I19/2)/((H19*I19^3)/12)</f>
        <v>3.7566666666666668</v>
      </c>
      <c r="AW19" s="316">
        <f t="shared" si="31"/>
        <v>3.825503355704698</v>
      </c>
      <c r="AX19" s="328">
        <f t="shared" si="32"/>
        <v>5.103769794265774E-3</v>
      </c>
      <c r="AY19" s="316">
        <f t="shared" si="33"/>
        <v>0.92528223110781993</v>
      </c>
      <c r="AZ19" s="313">
        <f t="shared" si="11"/>
        <v>1.1663603819558959</v>
      </c>
      <c r="BA19" s="313"/>
      <c r="BB19" s="313"/>
      <c r="BC19" s="281"/>
      <c r="BD19" s="1149"/>
      <c r="BE19" s="675" t="s">
        <v>15</v>
      </c>
      <c r="BF19" s="679">
        <f>SUM(AN8:AN9)</f>
        <v>1.4591005665119208</v>
      </c>
      <c r="BG19" s="679">
        <f>SUM(AO8:AO9)</f>
        <v>0.94524284710458895</v>
      </c>
      <c r="BH19" s="31">
        <f t="shared" ref="BH19:BH31" si="50">BF19/BG19</f>
        <v>1.5436250810903778</v>
      </c>
      <c r="BI19" s="1" t="s">
        <v>225</v>
      </c>
    </row>
    <row r="20" spans="2:61" x14ac:dyDescent="0.25">
      <c r="B20" s="1158" t="s">
        <v>18</v>
      </c>
      <c r="C20" s="339">
        <v>20.300999999999998</v>
      </c>
      <c r="D20" s="63">
        <f t="shared" si="12"/>
        <v>20301000</v>
      </c>
      <c r="E20" s="63">
        <v>0.58099999999999996</v>
      </c>
      <c r="F20" s="916">
        <f t="shared" si="13"/>
        <v>0.7763104323602491</v>
      </c>
      <c r="G20" s="1158" t="s">
        <v>24</v>
      </c>
      <c r="H20" s="63">
        <v>200</v>
      </c>
      <c r="I20" s="63">
        <v>300</v>
      </c>
      <c r="J20" s="63">
        <v>3300</v>
      </c>
      <c r="K20" s="1158" t="s">
        <v>226</v>
      </c>
      <c r="L20" s="1155" t="s">
        <v>101</v>
      </c>
      <c r="M20" s="63">
        <v>9</v>
      </c>
      <c r="N20" s="250">
        <f t="shared" si="35"/>
        <v>254.46900494077323</v>
      </c>
      <c r="O20" s="266">
        <f t="shared" si="14"/>
        <v>63.617251235193308</v>
      </c>
      <c r="P20" s="60">
        <v>122000</v>
      </c>
      <c r="Q20" s="703">
        <f t="shared" si="15"/>
        <v>235.75</v>
      </c>
      <c r="R20" s="258">
        <v>39.9</v>
      </c>
      <c r="S20" s="60">
        <v>29800</v>
      </c>
      <c r="T20" s="258">
        <f t="shared" si="16"/>
        <v>4.0939597315436238</v>
      </c>
      <c r="U20" s="285">
        <f t="shared" si="17"/>
        <v>5.3970096487968872E-3</v>
      </c>
      <c r="V20" s="250">
        <f t="shared" si="18"/>
        <v>44.622216660980101</v>
      </c>
      <c r="W20" s="296">
        <f t="shared" si="19"/>
        <v>43979538.51262293</v>
      </c>
      <c r="X20" s="296">
        <f t="shared" si="0"/>
        <v>1.548996723880416E-5</v>
      </c>
      <c r="Y20" s="296">
        <f t="shared" si="20"/>
        <v>2.9605631023466783E-3</v>
      </c>
      <c r="Z20" s="250">
        <f>H20-2*40-9</f>
        <v>111</v>
      </c>
      <c r="AA20" s="820">
        <v>40</v>
      </c>
      <c r="AB20" s="820">
        <f t="shared" si="22"/>
        <v>44.5</v>
      </c>
      <c r="AC20" s="709">
        <f>(2*O20*44.5+2*O20*84)/N20</f>
        <v>64.25</v>
      </c>
      <c r="AD20" s="709">
        <f t="shared" si="1"/>
        <v>1.3361625341828729</v>
      </c>
      <c r="AE20" s="259">
        <f>$BF$8/$BG$8</f>
        <v>1.2963117237011712</v>
      </c>
      <c r="AF20" s="274">
        <f t="shared" si="2"/>
        <v>0.72957471011595565</v>
      </c>
      <c r="AG20" s="703">
        <f t="shared" ref="AG20:AG27" si="51">(2*AC20*H20)/4</f>
        <v>6425</v>
      </c>
      <c r="AH20" s="274">
        <f>BH22</f>
        <v>1.2725331280314351</v>
      </c>
      <c r="AI20" s="703">
        <f t="shared" si="4"/>
        <v>0.72957471011595565</v>
      </c>
      <c r="AJ20" s="709">
        <f t="shared" si="5"/>
        <v>0.56280807831692414</v>
      </c>
      <c r="AK20" s="709">
        <f t="shared" si="6"/>
        <v>0.43691378261405234</v>
      </c>
      <c r="AL20" s="274">
        <f t="shared" si="25"/>
        <v>0.31675293301878904</v>
      </c>
      <c r="AM20" s="711">
        <f t="shared" si="7"/>
        <v>0.57332472848434424</v>
      </c>
      <c r="AN20" s="711">
        <f t="shared" si="8"/>
        <v>0.4450779678525037</v>
      </c>
      <c r="AO20" s="711">
        <f t="shared" si="26"/>
        <v>0.32870124429164704</v>
      </c>
      <c r="AP20" s="257">
        <f t="shared" si="9"/>
        <v>2.2095140172926853E-2</v>
      </c>
      <c r="AQ20" s="259">
        <f t="shared" si="10"/>
        <v>0.78583333333333338</v>
      </c>
      <c r="AR20" s="820">
        <f t="shared" si="27"/>
        <v>17025.185555934662</v>
      </c>
      <c r="AS20" s="1043">
        <f t="shared" si="28"/>
        <v>1.4946621527544531E-2</v>
      </c>
      <c r="AT20" s="820">
        <f t="shared" si="29"/>
        <v>238.36426989071907</v>
      </c>
      <c r="AU20" s="820">
        <f t="shared" si="30"/>
        <v>361.18869848629475</v>
      </c>
      <c r="AV20" s="851">
        <f>($BB$20*1000*1000*I20/2)/((H20*I20^3)/12)</f>
        <v>3.9533333333333331</v>
      </c>
      <c r="AW20" s="869">
        <f t="shared" si="31"/>
        <v>4.0939597315436238</v>
      </c>
      <c r="AX20" s="561">
        <f t="shared" si="32"/>
        <v>1.7763378614080068E-3</v>
      </c>
      <c r="AY20" s="869">
        <f t="shared" si="33"/>
        <v>0.42341547741376084</v>
      </c>
      <c r="AZ20" s="281">
        <f t="shared" si="11"/>
        <v>0.7763104323602491</v>
      </c>
      <c r="BA20" s="67">
        <v>78.75</v>
      </c>
      <c r="BB20" s="67">
        <v>11.86</v>
      </c>
      <c r="BC20" s="281"/>
      <c r="BD20" s="1149"/>
      <c r="BE20" s="675" t="s">
        <v>16</v>
      </c>
      <c r="BF20" s="679">
        <f>SUM(AN12:AN13)</f>
        <v>0.61618998465639518</v>
      </c>
      <c r="BG20" s="679">
        <f>SUM(AO12:AO13)</f>
        <v>0.53398489213024825</v>
      </c>
      <c r="BH20" s="31">
        <f t="shared" si="50"/>
        <v>1.1539464762723954</v>
      </c>
      <c r="BI20" s="1" t="s">
        <v>225</v>
      </c>
    </row>
    <row r="21" spans="2:61" x14ac:dyDescent="0.25">
      <c r="B21" s="1147"/>
      <c r="C21" s="340">
        <v>39.85</v>
      </c>
      <c r="D21" s="54">
        <f t="shared" si="12"/>
        <v>39850000</v>
      </c>
      <c r="E21" s="54">
        <v>1.054</v>
      </c>
      <c r="F21" s="910">
        <f t="shared" si="13"/>
        <v>1.4083153110287481</v>
      </c>
      <c r="G21" s="1147"/>
      <c r="H21" s="54">
        <v>200</v>
      </c>
      <c r="I21" s="54">
        <v>300</v>
      </c>
      <c r="J21" s="54">
        <v>3300</v>
      </c>
      <c r="K21" s="1147"/>
      <c r="L21" s="1156"/>
      <c r="M21" s="54">
        <v>9</v>
      </c>
      <c r="N21" s="259">
        <f t="shared" si="35"/>
        <v>254.46900494077323</v>
      </c>
      <c r="O21" s="269">
        <f t="shared" si="14"/>
        <v>63.617251235193308</v>
      </c>
      <c r="P21" s="40">
        <v>122000</v>
      </c>
      <c r="Q21" s="269">
        <f t="shared" si="15"/>
        <v>235.75</v>
      </c>
      <c r="R21" s="254">
        <v>39.9</v>
      </c>
      <c r="S21" s="40">
        <v>29800</v>
      </c>
      <c r="T21" s="254">
        <f t="shared" si="16"/>
        <v>4.0939597315436238</v>
      </c>
      <c r="U21" s="543">
        <f t="shared" si="17"/>
        <v>5.3970096487968872E-3</v>
      </c>
      <c r="V21" s="259">
        <f t="shared" si="18"/>
        <v>44.622216660980101</v>
      </c>
      <c r="W21" s="330">
        <f t="shared" si="19"/>
        <v>43979538.51262293</v>
      </c>
      <c r="X21" s="302">
        <f t="shared" si="0"/>
        <v>3.0406147207839309E-5</v>
      </c>
      <c r="Y21" s="302">
        <f t="shared" si="20"/>
        <v>5.8114595157142566E-3</v>
      </c>
      <c r="Z21" s="259">
        <f t="shared" ref="Z21:Z27" si="52">H21-2*40-9</f>
        <v>111</v>
      </c>
      <c r="AA21" s="821">
        <v>40</v>
      </c>
      <c r="AB21" s="821">
        <f t="shared" si="22"/>
        <v>44.5</v>
      </c>
      <c r="AC21" s="267">
        <f t="shared" ref="AC21:AC23" si="53">(2*O21*44.5+2*O21*84)/N21</f>
        <v>64.25</v>
      </c>
      <c r="AD21" s="259">
        <f t="shared" si="1"/>
        <v>1.3361625341828729</v>
      </c>
      <c r="AE21" s="251">
        <f>$BF$8/$BG$8</f>
        <v>1.2963117237011712</v>
      </c>
      <c r="AF21" s="274">
        <f t="shared" si="2"/>
        <v>1.432124141575333</v>
      </c>
      <c r="AG21" s="681">
        <f t="shared" si="51"/>
        <v>6425</v>
      </c>
      <c r="AH21" s="274">
        <f>AH20</f>
        <v>1.2725331280314351</v>
      </c>
      <c r="AI21" s="700">
        <f t="shared" si="4"/>
        <v>1.4321241415753332</v>
      </c>
      <c r="AJ21" s="259">
        <f t="shared" si="5"/>
        <v>1.1047683326402358</v>
      </c>
      <c r="AK21" s="259">
        <f t="shared" si="6"/>
        <v>1.5558621579969452</v>
      </c>
      <c r="AL21" s="274">
        <f t="shared" si="25"/>
        <v>1.2205130688046866</v>
      </c>
      <c r="AM21" s="711">
        <f t="shared" si="7"/>
        <v>1.1254120698537566</v>
      </c>
      <c r="AN21" s="711">
        <f t="shared" si="8"/>
        <v>1.5849350491916003</v>
      </c>
      <c r="AO21" s="711">
        <f t="shared" si="26"/>
        <v>1.2665523269725167</v>
      </c>
      <c r="AP21" s="257">
        <f t="shared" si="9"/>
        <v>2.2095140172926853E-2</v>
      </c>
      <c r="AQ21" s="259">
        <f t="shared" si="10"/>
        <v>0.78583333333333338</v>
      </c>
      <c r="AR21" s="821">
        <f t="shared" si="27"/>
        <v>17025.185555934662</v>
      </c>
      <c r="AS21" s="1044">
        <f t="shared" si="28"/>
        <v>1.4946621527544531E-2</v>
      </c>
      <c r="AT21" s="821">
        <f t="shared" si="29"/>
        <v>238.36426989071907</v>
      </c>
      <c r="AU21" s="821">
        <f t="shared" si="30"/>
        <v>708.99806091713936</v>
      </c>
      <c r="AV21" s="851">
        <f>($BB$20*1000*1000*I21/2)/((H21*I21^3)/12)</f>
        <v>3.9533333333333331</v>
      </c>
      <c r="AW21" s="854">
        <f t="shared" si="31"/>
        <v>4.0939597315436238</v>
      </c>
      <c r="AX21" s="561">
        <f t="shared" si="32"/>
        <v>4.4310583420288695E-3</v>
      </c>
      <c r="AY21" s="821">
        <f t="shared" si="33"/>
        <v>1.0562059865408917</v>
      </c>
      <c r="AZ21" s="281">
        <f t="shared" si="11"/>
        <v>1.4083153110287481</v>
      </c>
      <c r="BA21" s="67"/>
      <c r="BB21" s="67"/>
      <c r="BC21" s="281"/>
      <c r="BD21" s="1149"/>
      <c r="BE21" s="675" t="s">
        <v>17</v>
      </c>
      <c r="BF21" s="679">
        <f>SUM(AN16:AN17)</f>
        <v>0.3283161793921362</v>
      </c>
      <c r="BG21" s="679">
        <f>SUM(AO16:AO17)</f>
        <v>0.258970930291405</v>
      </c>
      <c r="BH21" s="31">
        <f t="shared" si="50"/>
        <v>1.2677723288196903</v>
      </c>
      <c r="BI21" s="1" t="s">
        <v>225</v>
      </c>
    </row>
    <row r="22" spans="2:61" x14ac:dyDescent="0.25">
      <c r="B22" s="1147"/>
      <c r="C22" s="54">
        <v>60.15</v>
      </c>
      <c r="D22" s="54">
        <f t="shared" si="12"/>
        <v>60150000</v>
      </c>
      <c r="E22" s="54">
        <v>1.5269999999999999</v>
      </c>
      <c r="F22" s="910">
        <f t="shared" si="13"/>
        <v>2.0403201896972467</v>
      </c>
      <c r="G22" s="1147"/>
      <c r="H22" s="54">
        <v>200</v>
      </c>
      <c r="I22" s="54">
        <v>300</v>
      </c>
      <c r="J22" s="54">
        <v>3300</v>
      </c>
      <c r="K22" s="1147"/>
      <c r="L22" s="1156"/>
      <c r="M22" s="54">
        <v>9</v>
      </c>
      <c r="N22" s="259">
        <f t="shared" si="35"/>
        <v>254.46900494077323</v>
      </c>
      <c r="O22" s="269">
        <f t="shared" si="14"/>
        <v>63.617251235193308</v>
      </c>
      <c r="P22" s="40">
        <v>122000</v>
      </c>
      <c r="Q22" s="269">
        <f t="shared" si="15"/>
        <v>235.75</v>
      </c>
      <c r="R22" s="254">
        <v>39.9</v>
      </c>
      <c r="S22" s="40">
        <v>29800</v>
      </c>
      <c r="T22" s="254">
        <f t="shared" si="16"/>
        <v>4.0939597315436238</v>
      </c>
      <c r="U22" s="543">
        <f t="shared" si="17"/>
        <v>5.3970096487968872E-3</v>
      </c>
      <c r="V22" s="259">
        <f t="shared" si="18"/>
        <v>44.622216660980101</v>
      </c>
      <c r="W22" s="330">
        <f t="shared" si="19"/>
        <v>43979538.51262293</v>
      </c>
      <c r="X22" s="302">
        <f t="shared" si="0"/>
        <v>4.589535143165707E-5</v>
      </c>
      <c r="Y22" s="302">
        <f t="shared" si="20"/>
        <v>8.7718767846979295E-3</v>
      </c>
      <c r="Z22" s="259">
        <f t="shared" si="52"/>
        <v>111</v>
      </c>
      <c r="AA22" s="821">
        <v>40</v>
      </c>
      <c r="AB22" s="821">
        <f t="shared" si="22"/>
        <v>44.5</v>
      </c>
      <c r="AC22" s="698">
        <f t="shared" si="53"/>
        <v>64.25</v>
      </c>
      <c r="AD22" s="698">
        <f t="shared" si="1"/>
        <v>1.3361625341828729</v>
      </c>
      <c r="AE22" s="698">
        <f>$BF$8/$BG$8</f>
        <v>1.2963117237011712</v>
      </c>
      <c r="AF22" s="596">
        <f t="shared" si="2"/>
        <v>2.1616629138207344</v>
      </c>
      <c r="AG22" s="700">
        <f t="shared" si="51"/>
        <v>6425</v>
      </c>
      <c r="AH22" s="596">
        <f t="shared" ref="AH22:AH23" si="54">AH21</f>
        <v>1.2725331280314351</v>
      </c>
      <c r="AI22" s="700">
        <f t="shared" si="4"/>
        <v>2.1616629138207344</v>
      </c>
      <c r="AJ22" s="698">
        <f t="shared" si="5"/>
        <v>1.6675486877869554</v>
      </c>
      <c r="AK22" s="698">
        <f t="shared" si="6"/>
        <v>3.4023332549948755</v>
      </c>
      <c r="AL22" s="596">
        <f t="shared" si="25"/>
        <v>2.780718626139997</v>
      </c>
      <c r="AM22" s="720">
        <f t="shared" si="7"/>
        <v>1.6987085571318308</v>
      </c>
      <c r="AN22" s="720">
        <f t="shared" si="8"/>
        <v>3.465909365527553</v>
      </c>
      <c r="AO22" s="700">
        <f t="shared" si="26"/>
        <v>2.8856107620729063</v>
      </c>
      <c r="AP22" s="257">
        <f t="shared" si="9"/>
        <v>2.2095140172926853E-2</v>
      </c>
      <c r="AQ22" s="259">
        <f t="shared" si="10"/>
        <v>0.78583333333333338</v>
      </c>
      <c r="AR22" s="821">
        <f t="shared" si="27"/>
        <v>17025.185555934662</v>
      </c>
      <c r="AS22" s="1044">
        <f t="shared" si="28"/>
        <v>1.4946621527544531E-2</v>
      </c>
      <c r="AT22" s="821">
        <f t="shared" si="29"/>
        <v>238.36426989071907</v>
      </c>
      <c r="AU22" s="821">
        <f t="shared" si="30"/>
        <v>1070.1689677331474</v>
      </c>
      <c r="AV22" s="851">
        <f>($BB$20*1000*1000*I22/2)/((H22*I22^3)/12)</f>
        <v>3.9533333333333331</v>
      </c>
      <c r="AW22" s="854">
        <f t="shared" si="31"/>
        <v>4.0939597315436238</v>
      </c>
      <c r="AX22" s="561">
        <f t="shared" si="32"/>
        <v>7.3914756110125416E-3</v>
      </c>
      <c r="AY22" s="821">
        <f t="shared" si="33"/>
        <v>1.7618636874340612</v>
      </c>
      <c r="AZ22" s="281">
        <f t="shared" si="11"/>
        <v>2.0403201896972467</v>
      </c>
      <c r="BA22" s="67"/>
      <c r="BB22" s="67"/>
      <c r="BC22" s="281"/>
      <c r="BD22" s="1149"/>
      <c r="BE22" s="675" t="s">
        <v>18</v>
      </c>
      <c r="BF22" s="679">
        <f>SUM(AN20:AN21)</f>
        <v>2.0300130170441042</v>
      </c>
      <c r="BG22" s="679">
        <f>SUM(AO20:AO21)</f>
        <v>1.5952535712641638</v>
      </c>
      <c r="BH22" s="31">
        <f t="shared" si="50"/>
        <v>1.2725331280314351</v>
      </c>
      <c r="BI22" s="1" t="s">
        <v>224</v>
      </c>
    </row>
    <row r="23" spans="2:61" ht="15.75" thickBot="1" x14ac:dyDescent="0.3">
      <c r="B23" s="1159"/>
      <c r="C23" s="56">
        <v>69.924999999999997</v>
      </c>
      <c r="D23" s="56">
        <f t="shared" si="12"/>
        <v>69925000</v>
      </c>
      <c r="E23" s="56">
        <v>1.716</v>
      </c>
      <c r="F23" s="911">
        <f t="shared" si="13"/>
        <v>2.2928549086578101</v>
      </c>
      <c r="G23" s="1159"/>
      <c r="H23" s="56">
        <v>200</v>
      </c>
      <c r="I23" s="56">
        <v>300</v>
      </c>
      <c r="J23" s="56">
        <v>3300</v>
      </c>
      <c r="K23" s="1159"/>
      <c r="L23" s="1157"/>
      <c r="M23" s="56">
        <v>9</v>
      </c>
      <c r="N23" s="247">
        <f t="shared" si="35"/>
        <v>254.46900494077323</v>
      </c>
      <c r="O23" s="270">
        <f t="shared" si="14"/>
        <v>63.617251235193308</v>
      </c>
      <c r="P23" s="62">
        <v>122000</v>
      </c>
      <c r="Q23" s="701">
        <f t="shared" si="15"/>
        <v>235.75</v>
      </c>
      <c r="R23" s="255">
        <v>39.9</v>
      </c>
      <c r="S23" s="62">
        <v>29800</v>
      </c>
      <c r="T23" s="255">
        <f t="shared" si="16"/>
        <v>4.0939597315436238</v>
      </c>
      <c r="U23" s="544">
        <f t="shared" si="17"/>
        <v>5.3970096487968872E-3</v>
      </c>
      <c r="V23" s="247">
        <f t="shared" si="18"/>
        <v>44.622216660980101</v>
      </c>
      <c r="W23" s="331">
        <f t="shared" si="19"/>
        <v>43979538.51262293</v>
      </c>
      <c r="X23" s="306">
        <f t="shared" si="0"/>
        <v>5.3353822923667844E-5</v>
      </c>
      <c r="Y23" s="306">
        <f t="shared" si="20"/>
        <v>1.0197397908063222E-2</v>
      </c>
      <c r="Z23" s="247">
        <f t="shared" si="52"/>
        <v>111</v>
      </c>
      <c r="AA23" s="822">
        <v>40</v>
      </c>
      <c r="AB23" s="822">
        <f t="shared" si="22"/>
        <v>44.5</v>
      </c>
      <c r="AC23" s="699">
        <f t="shared" si="53"/>
        <v>64.25</v>
      </c>
      <c r="AD23" s="696">
        <f t="shared" si="1"/>
        <v>1.3361625341828729</v>
      </c>
      <c r="AE23" s="699">
        <f>$BF$8/$BG$8</f>
        <v>1.2963117237011712</v>
      </c>
      <c r="AF23" s="708">
        <f t="shared" si="2"/>
        <v>2.5129555984857004</v>
      </c>
      <c r="AG23" s="701">
        <f t="shared" si="51"/>
        <v>6425</v>
      </c>
      <c r="AH23" s="708">
        <f t="shared" si="54"/>
        <v>1.2725331280314351</v>
      </c>
      <c r="AI23" s="701">
        <f t="shared" si="4"/>
        <v>2.5129555984857004</v>
      </c>
      <c r="AJ23" s="696">
        <f t="shared" si="5"/>
        <v>1.9385426765337137</v>
      </c>
      <c r="AK23" s="696">
        <f t="shared" si="6"/>
        <v>4.4447970915329744</v>
      </c>
      <c r="AL23" s="708">
        <f t="shared" si="25"/>
        <v>3.7579477087424946</v>
      </c>
      <c r="AM23" s="721">
        <f t="shared" si="7"/>
        <v>1.9747663484196722</v>
      </c>
      <c r="AN23" s="721">
        <f t="shared" si="8"/>
        <v>4.5278527154263051</v>
      </c>
      <c r="AO23" s="697">
        <f t="shared" si="26"/>
        <v>3.8997021308507662</v>
      </c>
      <c r="AP23" s="249">
        <f t="shared" si="9"/>
        <v>2.2095140172926853E-2</v>
      </c>
      <c r="AQ23" s="252">
        <f t="shared" si="10"/>
        <v>0.78583333333333338</v>
      </c>
      <c r="AR23" s="822">
        <f t="shared" si="27"/>
        <v>17025.185555934662</v>
      </c>
      <c r="AS23" s="1045">
        <f t="shared" si="28"/>
        <v>1.4946621527544531E-2</v>
      </c>
      <c r="AT23" s="822">
        <f t="shared" si="29"/>
        <v>238.36426989071907</v>
      </c>
      <c r="AU23" s="822">
        <f t="shared" si="30"/>
        <v>1244.082544783713</v>
      </c>
      <c r="AV23" s="868">
        <f>($BB$20*1000*1000*I23/2)/((H23*I23^3)/12)</f>
        <v>3.9533333333333331</v>
      </c>
      <c r="AW23" s="868">
        <f t="shared" si="31"/>
        <v>4.0939597315436238</v>
      </c>
      <c r="AX23" s="605">
        <f t="shared" si="32"/>
        <v>8.8169967343778334E-3</v>
      </c>
      <c r="AY23" s="868">
        <f t="shared" si="33"/>
        <v>2.1016569892188266</v>
      </c>
      <c r="AZ23" s="281">
        <f t="shared" si="11"/>
        <v>2.2928549086578101</v>
      </c>
      <c r="BA23" s="67"/>
      <c r="BB23" s="67"/>
      <c r="BC23" s="281"/>
      <c r="BD23" s="1149"/>
      <c r="BE23" s="675" t="s">
        <v>19</v>
      </c>
      <c r="BF23" s="679">
        <f>SUM(AN24:AN25)</f>
        <v>2.4187710166407812</v>
      </c>
      <c r="BG23" s="679">
        <f>SUM(AO24:AO25)</f>
        <v>1.5952535712641638</v>
      </c>
      <c r="BH23" s="31">
        <f t="shared" si="50"/>
        <v>1.5162298083583154</v>
      </c>
      <c r="BI23" s="1" t="s">
        <v>224</v>
      </c>
    </row>
    <row r="24" spans="2:61" x14ac:dyDescent="0.25">
      <c r="B24" s="1158" t="s">
        <v>19</v>
      </c>
      <c r="C24" s="339">
        <v>20.300999999999998</v>
      </c>
      <c r="D24" s="63">
        <f t="shared" si="12"/>
        <v>20301000</v>
      </c>
      <c r="E24" s="63">
        <v>0.74299999999999999</v>
      </c>
      <c r="F24" s="916">
        <f t="shared" si="13"/>
        <v>0.99276876289787452</v>
      </c>
      <c r="G24" s="1158" t="s">
        <v>24</v>
      </c>
      <c r="H24" s="63">
        <v>200</v>
      </c>
      <c r="I24" s="63">
        <v>300</v>
      </c>
      <c r="J24" s="63">
        <v>3300</v>
      </c>
      <c r="K24" s="1158" t="s">
        <v>226</v>
      </c>
      <c r="L24" s="1155" t="s">
        <v>94</v>
      </c>
      <c r="M24" s="63">
        <v>9</v>
      </c>
      <c r="N24" s="250">
        <f t="shared" si="35"/>
        <v>254.46900494077323</v>
      </c>
      <c r="O24" s="266">
        <f t="shared" si="14"/>
        <v>63.617251235193308</v>
      </c>
      <c r="P24" s="60">
        <v>122000</v>
      </c>
      <c r="Q24" s="703">
        <f t="shared" si="15"/>
        <v>235.75</v>
      </c>
      <c r="R24" s="258">
        <v>39.9</v>
      </c>
      <c r="S24" s="60">
        <v>29800</v>
      </c>
      <c r="T24" s="258">
        <f t="shared" si="16"/>
        <v>4.0939597315436238</v>
      </c>
      <c r="U24" s="285">
        <f t="shared" si="17"/>
        <v>5.3970096487968872E-3</v>
      </c>
      <c r="V24" s="250">
        <f t="shared" si="18"/>
        <v>44.622216660980101</v>
      </c>
      <c r="W24" s="296">
        <f t="shared" si="19"/>
        <v>43979538.51262293</v>
      </c>
      <c r="X24" s="296">
        <f t="shared" si="0"/>
        <v>1.548996723880416E-5</v>
      </c>
      <c r="Y24" s="296">
        <f t="shared" si="20"/>
        <v>2.9605631023466783E-3</v>
      </c>
      <c r="Z24" s="250">
        <f t="shared" si="52"/>
        <v>111</v>
      </c>
      <c r="AA24" s="813">
        <v>40</v>
      </c>
      <c r="AB24" s="813">
        <f t="shared" si="22"/>
        <v>44.5</v>
      </c>
      <c r="AC24" s="709">
        <f>(2*O24*44.5+2*O24*84)/N24</f>
        <v>64.25</v>
      </c>
      <c r="AD24" s="709">
        <f t="shared" si="1"/>
        <v>1.3361625341828729</v>
      </c>
      <c r="AE24" s="259">
        <f>$BF$9/$BG$9</f>
        <v>1.5445621281707889</v>
      </c>
      <c r="AF24" s="274">
        <f t="shared" si="2"/>
        <v>0.86929204319690034</v>
      </c>
      <c r="AG24" s="703">
        <f t="shared" si="51"/>
        <v>6425</v>
      </c>
      <c r="AH24" s="274">
        <f>BH23</f>
        <v>1.5162298083583154</v>
      </c>
      <c r="AI24" s="703">
        <f t="shared" si="4"/>
        <v>0.86929204319690034</v>
      </c>
      <c r="AJ24" s="709">
        <f t="shared" si="5"/>
        <v>0.56280807831692414</v>
      </c>
      <c r="AK24" s="709">
        <f t="shared" si="6"/>
        <v>0.55873827965962286</v>
      </c>
      <c r="AL24" s="274">
        <f t="shared" si="25"/>
        <v>0.31675293301878904</v>
      </c>
      <c r="AM24" s="711">
        <f t="shared" si="7"/>
        <v>0.57332472848434424</v>
      </c>
      <c r="AN24" s="711">
        <f t="shared" si="8"/>
        <v>0.56917888143616224</v>
      </c>
      <c r="AO24" s="711">
        <f t="shared" si="26"/>
        <v>0.32870124429164704</v>
      </c>
      <c r="AP24" s="257">
        <f t="shared" si="9"/>
        <v>2.2095140172926853E-2</v>
      </c>
      <c r="AQ24" s="259">
        <f t="shared" si="10"/>
        <v>0.78583333333333338</v>
      </c>
      <c r="AR24" s="813">
        <f t="shared" si="27"/>
        <v>17025.185555934662</v>
      </c>
      <c r="AS24" s="1046">
        <f t="shared" si="28"/>
        <v>1.4946621527544531E-2</v>
      </c>
      <c r="AT24" s="813">
        <f t="shared" si="29"/>
        <v>238.36426989071907</v>
      </c>
      <c r="AU24" s="813">
        <f t="shared" si="30"/>
        <v>361.18869848629475</v>
      </c>
      <c r="AV24" s="851">
        <f>($BB$24*1000*1000*I24/2)/((H24*I24^3)/12)</f>
        <v>3.92</v>
      </c>
      <c r="AW24" s="851">
        <f t="shared" si="31"/>
        <v>4.0939597315436238</v>
      </c>
      <c r="AX24" s="561">
        <f t="shared" si="32"/>
        <v>1.7763378614080068E-3</v>
      </c>
      <c r="AY24" s="813">
        <f t="shared" si="33"/>
        <v>0.42341547741376084</v>
      </c>
      <c r="AZ24" s="281">
        <f t="shared" si="11"/>
        <v>0.99276876289787452</v>
      </c>
      <c r="BA24" s="67">
        <v>78.180000000000007</v>
      </c>
      <c r="BB24" s="67">
        <v>11.76</v>
      </c>
      <c r="BC24" s="281"/>
      <c r="BD24" s="1149"/>
      <c r="BE24" s="675" t="s">
        <v>20</v>
      </c>
      <c r="BF24" s="679">
        <f>SUM(AN28:AN29)</f>
        <v>0.63360412628020246</v>
      </c>
      <c r="BG24" s="679">
        <f>SUM(AO28:AO29)</f>
        <v>0.56813919811029279</v>
      </c>
      <c r="BH24" s="31">
        <f t="shared" si="50"/>
        <v>1.1152269169028555</v>
      </c>
      <c r="BI24" s="1" t="s">
        <v>224</v>
      </c>
    </row>
    <row r="25" spans="2:61" x14ac:dyDescent="0.25">
      <c r="B25" s="1147"/>
      <c r="C25" s="340">
        <v>39.85</v>
      </c>
      <c r="D25" s="54">
        <f t="shared" si="12"/>
        <v>39850000</v>
      </c>
      <c r="E25" s="54">
        <v>1.23</v>
      </c>
      <c r="F25" s="910">
        <f t="shared" si="13"/>
        <v>1.6434799170449337</v>
      </c>
      <c r="G25" s="1147"/>
      <c r="H25" s="54">
        <v>200</v>
      </c>
      <c r="I25" s="54">
        <v>300</v>
      </c>
      <c r="J25" s="54">
        <v>3300</v>
      </c>
      <c r="K25" s="1147"/>
      <c r="L25" s="1156"/>
      <c r="M25" s="54">
        <v>9</v>
      </c>
      <c r="N25" s="259">
        <f t="shared" si="35"/>
        <v>254.46900494077323</v>
      </c>
      <c r="O25" s="269">
        <f t="shared" si="14"/>
        <v>63.617251235193308</v>
      </c>
      <c r="P25" s="40">
        <v>122000</v>
      </c>
      <c r="Q25" s="269">
        <f t="shared" si="15"/>
        <v>235.75</v>
      </c>
      <c r="R25" s="254">
        <v>39.9</v>
      </c>
      <c r="S25" s="40">
        <v>29800</v>
      </c>
      <c r="T25" s="254">
        <f t="shared" si="16"/>
        <v>4.0939597315436238</v>
      </c>
      <c r="U25" s="543">
        <f t="shared" si="17"/>
        <v>5.3970096487968872E-3</v>
      </c>
      <c r="V25" s="259">
        <f t="shared" si="18"/>
        <v>44.622216660980101</v>
      </c>
      <c r="W25" s="330">
        <f t="shared" si="19"/>
        <v>43979538.51262293</v>
      </c>
      <c r="X25" s="302">
        <f t="shared" si="0"/>
        <v>3.0406147207839309E-5</v>
      </c>
      <c r="Y25" s="302">
        <f t="shared" si="20"/>
        <v>5.8114595157142566E-3</v>
      </c>
      <c r="Z25" s="259">
        <f t="shared" si="52"/>
        <v>111</v>
      </c>
      <c r="AA25" s="821">
        <v>40</v>
      </c>
      <c r="AB25" s="821">
        <f t="shared" si="22"/>
        <v>44.5</v>
      </c>
      <c r="AC25" s="267">
        <f t="shared" ref="AC25:AC27" si="55">(2*O25*44.5+2*O25*84)/N25</f>
        <v>64.25</v>
      </c>
      <c r="AD25" s="259">
        <f t="shared" si="1"/>
        <v>1.3361625341828729</v>
      </c>
      <c r="AE25" s="251">
        <f>$BF$9/$BG$9</f>
        <v>1.5445621281707889</v>
      </c>
      <c r="AF25" s="274">
        <f t="shared" si="2"/>
        <v>1.7063833269984965</v>
      </c>
      <c r="AG25" s="681">
        <f t="shared" si="51"/>
        <v>6425</v>
      </c>
      <c r="AH25" s="274">
        <f>AH24</f>
        <v>1.5162298083583154</v>
      </c>
      <c r="AI25" s="700">
        <f t="shared" si="4"/>
        <v>1.7063833269984963</v>
      </c>
      <c r="AJ25" s="259">
        <f t="shared" si="5"/>
        <v>1.1047683326402358</v>
      </c>
      <c r="AK25" s="259">
        <f t="shared" si="6"/>
        <v>1.8156645676814445</v>
      </c>
      <c r="AL25" s="274">
        <f t="shared" si="25"/>
        <v>1.2205130688046866</v>
      </c>
      <c r="AM25" s="711">
        <f t="shared" si="7"/>
        <v>1.1254120698537566</v>
      </c>
      <c r="AN25" s="711">
        <f t="shared" si="8"/>
        <v>1.849592135204619</v>
      </c>
      <c r="AO25" s="711">
        <f t="shared" si="26"/>
        <v>1.2665523269725167</v>
      </c>
      <c r="AP25" s="257">
        <f t="shared" si="9"/>
        <v>2.2095140172926853E-2</v>
      </c>
      <c r="AQ25" s="259">
        <f t="shared" si="10"/>
        <v>0.78583333333333338</v>
      </c>
      <c r="AR25" s="821">
        <f t="shared" si="27"/>
        <v>17025.185555934662</v>
      </c>
      <c r="AS25" s="1044">
        <f t="shared" si="28"/>
        <v>1.4946621527544531E-2</v>
      </c>
      <c r="AT25" s="821">
        <f t="shared" si="29"/>
        <v>238.36426989071907</v>
      </c>
      <c r="AU25" s="821">
        <f t="shared" si="30"/>
        <v>708.99806091713936</v>
      </c>
      <c r="AV25" s="851">
        <f>($BB$24*1000*1000*I25/2)/((H25*I25^3)/12)</f>
        <v>3.92</v>
      </c>
      <c r="AW25" s="854">
        <f t="shared" si="31"/>
        <v>4.0939597315436238</v>
      </c>
      <c r="AX25" s="561">
        <f t="shared" si="32"/>
        <v>4.4426974750279031E-3</v>
      </c>
      <c r="AY25" s="821">
        <f t="shared" si="33"/>
        <v>1.0589803399803672</v>
      </c>
      <c r="AZ25" s="281">
        <f t="shared" si="11"/>
        <v>1.6434799170449337</v>
      </c>
      <c r="BA25" s="67"/>
      <c r="BB25" s="67"/>
      <c r="BC25" s="281"/>
      <c r="BD25" s="1149"/>
      <c r="BE25" s="675" t="s">
        <v>21</v>
      </c>
      <c r="BF25" s="679">
        <f>SUM(AN32:AN33)</f>
        <v>0.31156718772372205</v>
      </c>
      <c r="BG25" s="679">
        <f>SUM(AO32:AO33)</f>
        <v>0.27519780870794203</v>
      </c>
      <c r="BH25" s="31">
        <f>BF25/BG25</f>
        <v>1.1321572260569037</v>
      </c>
      <c r="BI25" s="1" t="s">
        <v>224</v>
      </c>
    </row>
    <row r="26" spans="2:61" x14ac:dyDescent="0.25">
      <c r="B26" s="1147"/>
      <c r="C26" s="54">
        <v>60.15</v>
      </c>
      <c r="D26" s="54">
        <f t="shared" si="12"/>
        <v>60150000</v>
      </c>
      <c r="E26" s="54">
        <v>1.716</v>
      </c>
      <c r="F26" s="910">
        <f t="shared" si="13"/>
        <v>2.2928549086578101</v>
      </c>
      <c r="G26" s="1147"/>
      <c r="H26" s="54">
        <v>200</v>
      </c>
      <c r="I26" s="54">
        <v>300</v>
      </c>
      <c r="J26" s="54">
        <v>3300</v>
      </c>
      <c r="K26" s="1147"/>
      <c r="L26" s="1156"/>
      <c r="M26" s="54">
        <v>9</v>
      </c>
      <c r="N26" s="259">
        <f t="shared" si="35"/>
        <v>254.46900494077323</v>
      </c>
      <c r="O26" s="269">
        <f t="shared" si="14"/>
        <v>63.617251235193308</v>
      </c>
      <c r="P26" s="40">
        <v>122000</v>
      </c>
      <c r="Q26" s="269">
        <f t="shared" si="15"/>
        <v>235.75</v>
      </c>
      <c r="R26" s="254">
        <v>39.9</v>
      </c>
      <c r="S26" s="40">
        <v>29800</v>
      </c>
      <c r="T26" s="254">
        <f t="shared" si="16"/>
        <v>4.0939597315436238</v>
      </c>
      <c r="U26" s="543">
        <f t="shared" si="17"/>
        <v>5.3970096487968872E-3</v>
      </c>
      <c r="V26" s="259">
        <f t="shared" si="18"/>
        <v>44.622216660980101</v>
      </c>
      <c r="W26" s="330">
        <f t="shared" si="19"/>
        <v>43979538.51262293</v>
      </c>
      <c r="X26" s="302">
        <f t="shared" si="0"/>
        <v>4.589535143165707E-5</v>
      </c>
      <c r="Y26" s="302">
        <f t="shared" si="20"/>
        <v>8.7718767846979295E-3</v>
      </c>
      <c r="Z26" s="259">
        <f t="shared" si="52"/>
        <v>111</v>
      </c>
      <c r="AA26" s="821">
        <v>40</v>
      </c>
      <c r="AB26" s="821">
        <f t="shared" si="22"/>
        <v>44.5</v>
      </c>
      <c r="AC26" s="698">
        <f t="shared" si="55"/>
        <v>64.25</v>
      </c>
      <c r="AD26" s="698">
        <f t="shared" si="1"/>
        <v>1.3361625341828729</v>
      </c>
      <c r="AE26" s="698">
        <f>$BF$9/$BG$9</f>
        <v>1.5445621281707889</v>
      </c>
      <c r="AF26" s="596">
        <f t="shared" si="2"/>
        <v>2.5756325500366262</v>
      </c>
      <c r="AG26" s="700">
        <f t="shared" si="51"/>
        <v>6425</v>
      </c>
      <c r="AH26" s="596">
        <f t="shared" ref="AH26:AH27" si="56">AH25</f>
        <v>1.5162298083583154</v>
      </c>
      <c r="AI26" s="700">
        <f t="shared" si="4"/>
        <v>2.5756325500366262</v>
      </c>
      <c r="AJ26" s="698">
        <f t="shared" si="5"/>
        <v>1.6675486877869554</v>
      </c>
      <c r="AK26" s="698">
        <f t="shared" si="6"/>
        <v>3.8234471942182107</v>
      </c>
      <c r="AL26" s="596">
        <f t="shared" si="25"/>
        <v>2.780718626139997</v>
      </c>
      <c r="AM26" s="720">
        <f t="shared" si="7"/>
        <v>1.6987085571318308</v>
      </c>
      <c r="AN26" s="720">
        <f t="shared" si="8"/>
        <v>3.8948922535987442</v>
      </c>
      <c r="AO26" s="700">
        <f t="shared" si="26"/>
        <v>2.8856107620729063</v>
      </c>
      <c r="AP26" s="257">
        <f t="shared" si="9"/>
        <v>2.2095140172926853E-2</v>
      </c>
      <c r="AQ26" s="259">
        <f t="shared" si="10"/>
        <v>0.78583333333333338</v>
      </c>
      <c r="AR26" s="821">
        <f t="shared" si="27"/>
        <v>17025.185555934662</v>
      </c>
      <c r="AS26" s="1044">
        <f t="shared" si="28"/>
        <v>1.4946621527544531E-2</v>
      </c>
      <c r="AT26" s="821">
        <f t="shared" si="29"/>
        <v>238.36426989071907</v>
      </c>
      <c r="AU26" s="821">
        <f t="shared" si="30"/>
        <v>1070.1689677331474</v>
      </c>
      <c r="AV26" s="851">
        <f>($BB$24*1000*1000*I26/2)/((H26*I26^3)/12)</f>
        <v>3.92</v>
      </c>
      <c r="AW26" s="854">
        <f t="shared" si="31"/>
        <v>4.0939597315436238</v>
      </c>
      <c r="AX26" s="561">
        <f t="shared" si="32"/>
        <v>7.403114744011576E-3</v>
      </c>
      <c r="AY26" s="821">
        <f t="shared" si="33"/>
        <v>1.7646380408735369</v>
      </c>
      <c r="AZ26" s="281">
        <f t="shared" si="11"/>
        <v>2.2928549086578101</v>
      </c>
      <c r="BA26" s="67"/>
      <c r="BB26" s="67"/>
      <c r="BC26" s="281"/>
      <c r="BD26" s="1149"/>
      <c r="BE26" s="675" t="s">
        <v>27</v>
      </c>
      <c r="BF26" s="679">
        <f>SUM(AN36:AN37)</f>
        <v>2.0223525408811951</v>
      </c>
      <c r="BG26" s="679">
        <f>SUM(AO36:AO37)</f>
        <v>1.4418280413209597</v>
      </c>
      <c r="BH26" s="31">
        <f t="shared" si="50"/>
        <v>1.4026308844904807</v>
      </c>
      <c r="BI26" s="1" t="s">
        <v>225</v>
      </c>
    </row>
    <row r="27" spans="2:61" ht="15.75" thickBot="1" x14ac:dyDescent="0.3">
      <c r="B27" s="1159"/>
      <c r="C27" s="56">
        <v>69.924999999999997</v>
      </c>
      <c r="D27" s="56">
        <f t="shared" si="12"/>
        <v>69925000</v>
      </c>
      <c r="E27" s="56">
        <v>2.0670000000000002</v>
      </c>
      <c r="F27" s="911">
        <f t="shared" si="13"/>
        <v>2.7618479581559985</v>
      </c>
      <c r="G27" s="1159"/>
      <c r="H27" s="56">
        <v>200</v>
      </c>
      <c r="I27" s="56">
        <v>300</v>
      </c>
      <c r="J27" s="56">
        <v>3300</v>
      </c>
      <c r="K27" s="1159"/>
      <c r="L27" s="1157"/>
      <c r="M27" s="56">
        <v>9</v>
      </c>
      <c r="N27" s="247">
        <f t="shared" si="35"/>
        <v>254.46900494077323</v>
      </c>
      <c r="O27" s="270">
        <f t="shared" si="14"/>
        <v>63.617251235193308</v>
      </c>
      <c r="P27" s="62">
        <v>122000</v>
      </c>
      <c r="Q27" s="701">
        <f t="shared" si="15"/>
        <v>235.75</v>
      </c>
      <c r="R27" s="255">
        <v>39.9</v>
      </c>
      <c r="S27" s="62">
        <v>29800</v>
      </c>
      <c r="T27" s="255">
        <f t="shared" si="16"/>
        <v>4.0939597315436238</v>
      </c>
      <c r="U27" s="544">
        <f t="shared" si="17"/>
        <v>5.3970096487968872E-3</v>
      </c>
      <c r="V27" s="247">
        <f t="shared" si="18"/>
        <v>44.622216660980101</v>
      </c>
      <c r="W27" s="331">
        <f t="shared" si="19"/>
        <v>43979538.51262293</v>
      </c>
      <c r="X27" s="306">
        <f t="shared" si="0"/>
        <v>5.3353822923667844E-5</v>
      </c>
      <c r="Y27" s="306">
        <f t="shared" si="20"/>
        <v>1.0197397908063222E-2</v>
      </c>
      <c r="Z27" s="247">
        <f t="shared" si="52"/>
        <v>111</v>
      </c>
      <c r="AA27" s="822">
        <v>40</v>
      </c>
      <c r="AB27" s="822">
        <f t="shared" si="22"/>
        <v>44.5</v>
      </c>
      <c r="AC27" s="699">
        <f t="shared" si="55"/>
        <v>64.25</v>
      </c>
      <c r="AD27" s="696">
        <f t="shared" si="1"/>
        <v>1.3361625341828729</v>
      </c>
      <c r="AE27" s="699">
        <f>$BF$9/$BG$9</f>
        <v>1.5445621281707889</v>
      </c>
      <c r="AF27" s="708">
        <f t="shared" si="2"/>
        <v>2.9941996020168098</v>
      </c>
      <c r="AG27" s="701">
        <f t="shared" si="51"/>
        <v>6425</v>
      </c>
      <c r="AH27" s="708">
        <f t="shared" si="56"/>
        <v>1.5162298083583154</v>
      </c>
      <c r="AI27" s="701">
        <f t="shared" si="4"/>
        <v>2.9941996020168098</v>
      </c>
      <c r="AJ27" s="696">
        <f t="shared" si="5"/>
        <v>1.9385426765337137</v>
      </c>
      <c r="AK27" s="696">
        <f t="shared" si="6"/>
        <v>5.3539601329829019</v>
      </c>
      <c r="AL27" s="708">
        <f t="shared" si="25"/>
        <v>3.7579477087424946</v>
      </c>
      <c r="AM27" s="721">
        <f t="shared" si="7"/>
        <v>1.9747663484196722</v>
      </c>
      <c r="AN27" s="721">
        <f t="shared" si="8"/>
        <v>5.4540044072180489</v>
      </c>
      <c r="AO27" s="697">
        <f t="shared" si="26"/>
        <v>3.8997021308507662</v>
      </c>
      <c r="AP27" s="249">
        <f t="shared" si="9"/>
        <v>2.2095140172926853E-2</v>
      </c>
      <c r="AQ27" s="252">
        <f t="shared" si="10"/>
        <v>0.78583333333333338</v>
      </c>
      <c r="AR27" s="822">
        <f t="shared" si="27"/>
        <v>17025.185555934662</v>
      </c>
      <c r="AS27" s="1045">
        <f t="shared" si="28"/>
        <v>1.4946621527544531E-2</v>
      </c>
      <c r="AT27" s="822">
        <f t="shared" si="29"/>
        <v>238.36426989071907</v>
      </c>
      <c r="AU27" s="822">
        <f t="shared" si="30"/>
        <v>1244.082544783713</v>
      </c>
      <c r="AV27" s="868">
        <f>($BB$24*1000*1000*I27/2)/((H27*I27^3)/12)</f>
        <v>3.92</v>
      </c>
      <c r="AW27" s="868">
        <f t="shared" si="31"/>
        <v>4.0939597315436238</v>
      </c>
      <c r="AX27" s="605">
        <f t="shared" si="32"/>
        <v>8.8286358673768679E-3</v>
      </c>
      <c r="AY27" s="868">
        <f t="shared" si="33"/>
        <v>2.1044313426583026</v>
      </c>
      <c r="AZ27" s="281">
        <f t="shared" si="11"/>
        <v>2.7618479581559985</v>
      </c>
      <c r="BA27" s="67"/>
      <c r="BB27" s="67"/>
      <c r="BC27" s="281"/>
      <c r="BD27" s="1149"/>
      <c r="BE27" s="675" t="s">
        <v>28</v>
      </c>
      <c r="BF27" s="679">
        <f>SUM(AN40:AN41)</f>
        <v>0.77391095155929057</v>
      </c>
      <c r="BG27" s="679">
        <f>SUM(AO40:AO41)</f>
        <v>0.69396718046389638</v>
      </c>
      <c r="BH27" s="31">
        <f t="shared" si="50"/>
        <v>1.1151982015085413</v>
      </c>
      <c r="BI27" s="1" t="s">
        <v>225</v>
      </c>
    </row>
    <row r="28" spans="2:61" x14ac:dyDescent="0.25">
      <c r="B28" s="1158" t="s">
        <v>20</v>
      </c>
      <c r="C28" s="339">
        <v>20.300999999999998</v>
      </c>
      <c r="D28" s="63">
        <f t="shared" si="12"/>
        <v>20301000</v>
      </c>
      <c r="E28" s="63">
        <v>0.25700000000000001</v>
      </c>
      <c r="F28" s="916">
        <f t="shared" si="13"/>
        <v>0.34739082862091525</v>
      </c>
      <c r="G28" s="1158" t="s">
        <v>24</v>
      </c>
      <c r="H28" s="63">
        <v>200</v>
      </c>
      <c r="I28" s="63">
        <v>300</v>
      </c>
      <c r="J28" s="63">
        <v>3300</v>
      </c>
      <c r="K28" s="1158" t="s">
        <v>226</v>
      </c>
      <c r="L28" s="1155" t="s">
        <v>95</v>
      </c>
      <c r="M28" s="63">
        <v>9</v>
      </c>
      <c r="N28" s="250">
        <f>6*PI()*(M28/2)^2</f>
        <v>381.70350741115988</v>
      </c>
      <c r="O28" s="266">
        <f t="shared" si="14"/>
        <v>63.617251235193308</v>
      </c>
      <c r="P28" s="60">
        <v>122000</v>
      </c>
      <c r="Q28" s="703">
        <f t="shared" si="15"/>
        <v>235.75</v>
      </c>
      <c r="R28" s="258">
        <v>30.2</v>
      </c>
      <c r="S28" s="60">
        <v>30200</v>
      </c>
      <c r="T28" s="258">
        <f t="shared" si="16"/>
        <v>4.0397350993377481</v>
      </c>
      <c r="U28" s="285">
        <f t="shared" si="17"/>
        <v>8.0955144731953317E-3</v>
      </c>
      <c r="V28" s="250">
        <f t="shared" si="18"/>
        <v>53.073834155235453</v>
      </c>
      <c r="W28" s="296">
        <f t="shared" si="19"/>
        <v>61423475.793778777</v>
      </c>
      <c r="X28" s="296">
        <f t="shared" si="0"/>
        <v>1.094400039006654E-5</v>
      </c>
      <c r="Y28" s="296">
        <f t="shared" si="20"/>
        <v>1.9992080302609632E-3</v>
      </c>
      <c r="Z28" s="250">
        <f>(H28-2*40-9)/2</f>
        <v>55.5</v>
      </c>
      <c r="AA28" s="813">
        <v>40</v>
      </c>
      <c r="AB28" s="813">
        <f t="shared" si="22"/>
        <v>44.5</v>
      </c>
      <c r="AC28" s="709">
        <f>(3*O28*44.5+3*O28*84)/N28</f>
        <v>64.249999999999986</v>
      </c>
      <c r="AD28" s="709">
        <f t="shared" si="1"/>
        <v>1.3517152864627051</v>
      </c>
      <c r="AE28" s="259">
        <f>$BF$10/$BG$10</f>
        <v>1.3462081063809861</v>
      </c>
      <c r="AF28" s="274">
        <f t="shared" si="2"/>
        <v>0.38157194095288699</v>
      </c>
      <c r="AG28" s="703">
        <f>(2*AC28*H28)/6</f>
        <v>4283.3333333333321</v>
      </c>
      <c r="AH28" s="274">
        <f>BH24</f>
        <v>1.1152269169028555</v>
      </c>
      <c r="AI28" s="703">
        <f t="shared" si="4"/>
        <v>0.38157194095288699</v>
      </c>
      <c r="AJ28" s="709">
        <f t="shared" si="5"/>
        <v>0.28344201698403643</v>
      </c>
      <c r="AK28" s="709">
        <f t="shared" si="6"/>
        <v>9.8465157146067947E-2</v>
      </c>
      <c r="AL28" s="274">
        <f t="shared" si="25"/>
        <v>8.0339376991978795E-2</v>
      </c>
      <c r="AM28" s="711">
        <f t="shared" si="7"/>
        <v>0.34214735599510709</v>
      </c>
      <c r="AN28" s="711">
        <f t="shared" si="8"/>
        <v>0.11885885350959553</v>
      </c>
      <c r="AO28" s="711">
        <f t="shared" si="26"/>
        <v>0.11706481321444255</v>
      </c>
      <c r="AP28" s="257">
        <f t="shared" si="9"/>
        <v>3.2703733964563921E-2</v>
      </c>
      <c r="AQ28" s="259">
        <f t="shared" si="10"/>
        <v>0.78583333333333338</v>
      </c>
      <c r="AR28" s="813">
        <f t="shared" si="27"/>
        <v>16461.744389650969</v>
      </c>
      <c r="AS28" s="1046">
        <f t="shared" si="28"/>
        <v>2.3187306179479134E-2</v>
      </c>
      <c r="AT28" s="813">
        <f t="shared" si="29"/>
        <v>201.98437904589611</v>
      </c>
      <c r="AU28" s="813">
        <f t="shared" si="30"/>
        <v>243.9033796918375</v>
      </c>
      <c r="AV28" s="851">
        <f>($BB$28*1000*1000*I28/2)/((H28*I28^3)/12)</f>
        <v>3.97</v>
      </c>
      <c r="AW28" s="851">
        <f t="shared" si="31"/>
        <v>4.0397350993377481</v>
      </c>
      <c r="AX28" s="561">
        <f t="shared" si="32"/>
        <v>1.1995248181565776E-3</v>
      </c>
      <c r="AY28" s="813">
        <f t="shared" si="33"/>
        <v>0.24228527554549778</v>
      </c>
      <c r="AZ28" s="281">
        <f t="shared" si="11"/>
        <v>0.34739082862091525</v>
      </c>
      <c r="BA28" s="67">
        <v>80.89</v>
      </c>
      <c r="BB28" s="67">
        <v>11.91</v>
      </c>
      <c r="BC28" s="281"/>
      <c r="BD28" s="1149"/>
      <c r="BE28" s="675" t="s">
        <v>29</v>
      </c>
      <c r="BF28" s="679">
        <f>SUM(AN44:AN45)</f>
        <v>2.1497773181236735</v>
      </c>
      <c r="BG28" s="679">
        <f>SUM(AO44:AO45)</f>
        <v>2.125612200083336</v>
      </c>
      <c r="BH28" s="31">
        <f t="shared" si="50"/>
        <v>1.0113685450428775</v>
      </c>
      <c r="BI28" s="1" t="s">
        <v>224</v>
      </c>
    </row>
    <row r="29" spans="2:61" x14ac:dyDescent="0.25">
      <c r="B29" s="1147"/>
      <c r="C29" s="340">
        <v>39.85</v>
      </c>
      <c r="D29" s="54">
        <f t="shared" si="12"/>
        <v>39850000</v>
      </c>
      <c r="E29" s="54">
        <v>0.56699999999999995</v>
      </c>
      <c r="F29" s="910">
        <f t="shared" si="13"/>
        <v>0.76642256742435377</v>
      </c>
      <c r="G29" s="1147"/>
      <c r="H29" s="54">
        <v>200</v>
      </c>
      <c r="I29" s="54">
        <v>300</v>
      </c>
      <c r="J29" s="54">
        <v>3300</v>
      </c>
      <c r="K29" s="1147"/>
      <c r="L29" s="1156"/>
      <c r="M29" s="54">
        <v>9</v>
      </c>
      <c r="N29" s="259">
        <f t="shared" ref="N29:N31" si="57">6*PI()*(M29/2)^2</f>
        <v>381.70350741115988</v>
      </c>
      <c r="O29" s="269">
        <f t="shared" si="14"/>
        <v>63.617251235193308</v>
      </c>
      <c r="P29" s="40">
        <v>122000</v>
      </c>
      <c r="Q29" s="269">
        <f t="shared" si="15"/>
        <v>235.75</v>
      </c>
      <c r="R29" s="254">
        <v>30.2</v>
      </c>
      <c r="S29" s="40">
        <v>30200</v>
      </c>
      <c r="T29" s="254">
        <f t="shared" si="16"/>
        <v>4.0397350993377481</v>
      </c>
      <c r="U29" s="543">
        <f t="shared" si="17"/>
        <v>8.0955144731953317E-3</v>
      </c>
      <c r="V29" s="259">
        <f t="shared" si="18"/>
        <v>53.073834155235453</v>
      </c>
      <c r="W29" s="330">
        <f t="shared" si="19"/>
        <v>61423475.793778777</v>
      </c>
      <c r="X29" s="302">
        <f t="shared" si="0"/>
        <v>2.1482607533823537E-5</v>
      </c>
      <c r="Y29" s="302">
        <f t="shared" si="20"/>
        <v>3.9243603766267367E-3</v>
      </c>
      <c r="Z29" s="259">
        <f t="shared" ref="Z29:Z31" si="58">(H29-2*40-9)/2</f>
        <v>55.5</v>
      </c>
      <c r="AA29" s="821">
        <v>40</v>
      </c>
      <c r="AB29" s="821">
        <f t="shared" si="22"/>
        <v>44.5</v>
      </c>
      <c r="AC29" s="267">
        <f t="shared" ref="AC29:AC31" si="59">(3*O29*44.5+3*O29*84)/N29</f>
        <v>64.249999999999986</v>
      </c>
      <c r="AD29" s="259">
        <f t="shared" si="1"/>
        <v>1.3517152864627051</v>
      </c>
      <c r="AE29" s="251">
        <f>$BF$10/$BG$10</f>
        <v>1.3462081063809861</v>
      </c>
      <c r="AF29" s="274">
        <f t="shared" si="2"/>
        <v>0.7490094993829145</v>
      </c>
      <c r="AG29" s="681">
        <f>(2*AC29*H29)/6</f>
        <v>4283.3333333333321</v>
      </c>
      <c r="AH29" s="274">
        <f>AH28</f>
        <v>1.1152269169028555</v>
      </c>
      <c r="AI29" s="700">
        <f t="shared" si="4"/>
        <v>0.74900949938291439</v>
      </c>
      <c r="AJ29" s="259">
        <f t="shared" si="5"/>
        <v>0.55638463015683226</v>
      </c>
      <c r="AK29" s="259">
        <f t="shared" si="6"/>
        <v>0.42642573672024892</v>
      </c>
      <c r="AL29" s="274">
        <f t="shared" si="25"/>
        <v>0.309563856674755</v>
      </c>
      <c r="AM29" s="711">
        <f t="shared" si="7"/>
        <v>0.67162071505861864</v>
      </c>
      <c r="AN29" s="711">
        <f t="shared" si="8"/>
        <v>0.51474527277060689</v>
      </c>
      <c r="AO29" s="711">
        <f t="shared" si="26"/>
        <v>0.45107438489585022</v>
      </c>
      <c r="AP29" s="257">
        <f t="shared" si="9"/>
        <v>3.2703733964563921E-2</v>
      </c>
      <c r="AQ29" s="259">
        <f t="shared" si="10"/>
        <v>0.78583333333333338</v>
      </c>
      <c r="AR29" s="821">
        <f t="shared" si="27"/>
        <v>16461.744389650969</v>
      </c>
      <c r="AS29" s="1044">
        <f t="shared" si="28"/>
        <v>2.3187306179479134E-2</v>
      </c>
      <c r="AT29" s="821">
        <f t="shared" si="29"/>
        <v>201.98437904589611</v>
      </c>
      <c r="AU29" s="821">
        <f t="shared" si="30"/>
        <v>478.77196594846185</v>
      </c>
      <c r="AV29" s="851">
        <f t="shared" ref="AV29:AV31" si="60">($BB$28*1000*1000*I29/2)/((H29*I29^3)/12)</f>
        <v>3.97</v>
      </c>
      <c r="AW29" s="854">
        <f t="shared" si="31"/>
        <v>4.0397350993377481</v>
      </c>
      <c r="AX29" s="561">
        <f t="shared" si="32"/>
        <v>3.0034483233348855E-3</v>
      </c>
      <c r="AY29" s="821">
        <f t="shared" si="33"/>
        <v>0.60664964458523463</v>
      </c>
      <c r="AZ29" s="281">
        <f t="shared" si="11"/>
        <v>0.76642256742435377</v>
      </c>
      <c r="BA29" s="67"/>
      <c r="BB29" s="67"/>
      <c r="BC29" s="281"/>
      <c r="BD29" s="1149"/>
      <c r="BE29" s="675" t="s">
        <v>30</v>
      </c>
      <c r="BF29" s="679">
        <f>SUM(AN48:AN49)</f>
        <v>1.0852693286140727</v>
      </c>
      <c r="BG29" s="679">
        <f>SUM(AO48:AO49)</f>
        <v>1.0191329296464247</v>
      </c>
      <c r="BH29" s="31">
        <f t="shared" si="50"/>
        <v>1.0648947718631692</v>
      </c>
      <c r="BI29" s="1" t="s">
        <v>224</v>
      </c>
    </row>
    <row r="30" spans="2:61" x14ac:dyDescent="0.25">
      <c r="B30" s="1147"/>
      <c r="C30" s="54">
        <v>60.15</v>
      </c>
      <c r="D30" s="54">
        <f t="shared" si="12"/>
        <v>60150000</v>
      </c>
      <c r="E30" s="54">
        <v>0.85099999999999998</v>
      </c>
      <c r="F30" s="910">
        <f t="shared" si="13"/>
        <v>1.150309708779762</v>
      </c>
      <c r="G30" s="1147"/>
      <c r="H30" s="54">
        <v>200</v>
      </c>
      <c r="I30" s="54">
        <v>300</v>
      </c>
      <c r="J30" s="54">
        <v>3300</v>
      </c>
      <c r="K30" s="1147"/>
      <c r="L30" s="1156"/>
      <c r="M30" s="54">
        <v>9</v>
      </c>
      <c r="N30" s="259">
        <f t="shared" si="57"/>
        <v>381.70350741115988</v>
      </c>
      <c r="O30" s="269">
        <f t="shared" si="14"/>
        <v>63.617251235193308</v>
      </c>
      <c r="P30" s="40">
        <v>122000</v>
      </c>
      <c r="Q30" s="269">
        <f t="shared" si="15"/>
        <v>235.75</v>
      </c>
      <c r="R30" s="254">
        <v>30.2</v>
      </c>
      <c r="S30" s="40">
        <v>30200</v>
      </c>
      <c r="T30" s="254">
        <f t="shared" si="16"/>
        <v>4.0397350993377481</v>
      </c>
      <c r="U30" s="543">
        <f t="shared" si="17"/>
        <v>8.0955144731953317E-3</v>
      </c>
      <c r="V30" s="259">
        <f t="shared" si="18"/>
        <v>53.073834155235453</v>
      </c>
      <c r="W30" s="330">
        <f t="shared" si="19"/>
        <v>61423475.793778777</v>
      </c>
      <c r="X30" s="302">
        <f t="shared" si="0"/>
        <v>3.2426068837126365E-5</v>
      </c>
      <c r="Y30" s="302">
        <f t="shared" si="20"/>
        <v>5.9234699285846473E-3</v>
      </c>
      <c r="Z30" s="259">
        <f t="shared" si="58"/>
        <v>55.5</v>
      </c>
      <c r="AA30" s="821">
        <v>40</v>
      </c>
      <c r="AB30" s="821">
        <f t="shared" si="22"/>
        <v>44.5</v>
      </c>
      <c r="AC30" s="267">
        <f t="shared" si="59"/>
        <v>64.249999999999986</v>
      </c>
      <c r="AD30" s="259">
        <f t="shared" si="1"/>
        <v>1.3517152864627051</v>
      </c>
      <c r="AE30" s="251">
        <f>$BF$10/$BG$10</f>
        <v>1.3462081063809861</v>
      </c>
      <c r="AF30" s="274">
        <f t="shared" si="2"/>
        <v>1.1305626446143613</v>
      </c>
      <c r="AG30" s="681">
        <f>(2*AC30*H30)/6</f>
        <v>4283.3333333333321</v>
      </c>
      <c r="AH30" s="274">
        <f t="shared" ref="AH30:AH31" si="61">AH29</f>
        <v>1.1152269169028555</v>
      </c>
      <c r="AI30" s="700">
        <f t="shared" si="4"/>
        <v>1.1305626446143613</v>
      </c>
      <c r="AJ30" s="259">
        <f t="shared" si="5"/>
        <v>0.83981268516771534</v>
      </c>
      <c r="AK30" s="259">
        <f t="shared" si="6"/>
        <v>0.96604468530482457</v>
      </c>
      <c r="AL30" s="274">
        <f t="shared" si="25"/>
        <v>0.70528534616860816</v>
      </c>
      <c r="AM30" s="711">
        <f t="shared" si="7"/>
        <v>1.0137512173344017</v>
      </c>
      <c r="AN30" s="711">
        <f t="shared" si="8"/>
        <v>1.1661278675870648</v>
      </c>
      <c r="AO30" s="711">
        <f t="shared" si="26"/>
        <v>1.0276915306469812</v>
      </c>
      <c r="AP30" s="248">
        <f t="shared" si="9"/>
        <v>3.2703733964563921E-2</v>
      </c>
      <c r="AQ30" s="251">
        <f t="shared" si="10"/>
        <v>0.78583333333333338</v>
      </c>
      <c r="AR30" s="821">
        <f t="shared" si="27"/>
        <v>16461.744389650969</v>
      </c>
      <c r="AS30" s="1044">
        <f t="shared" si="28"/>
        <v>2.3187306179479134E-2</v>
      </c>
      <c r="AT30" s="821">
        <f t="shared" si="29"/>
        <v>201.98437904589611</v>
      </c>
      <c r="AU30" s="821">
        <f t="shared" si="30"/>
        <v>722.66333128732697</v>
      </c>
      <c r="AV30" s="851">
        <f t="shared" si="60"/>
        <v>3.97</v>
      </c>
      <c r="AW30" s="854">
        <f t="shared" si="31"/>
        <v>4.0397350993377481</v>
      </c>
      <c r="AX30" s="561">
        <f t="shared" si="32"/>
        <v>5.0025578752927961E-3</v>
      </c>
      <c r="AY30" s="821">
        <f t="shared" si="33"/>
        <v>1.0104385460821728</v>
      </c>
      <c r="AZ30" s="281">
        <f t="shared" si="11"/>
        <v>1.150309708779762</v>
      </c>
      <c r="BA30" s="67"/>
      <c r="BB30" s="67"/>
      <c r="BC30" s="281"/>
      <c r="BD30" s="1149"/>
      <c r="BE30" s="675" t="s">
        <v>31</v>
      </c>
      <c r="BF30" s="679">
        <f>SUM(AN52:AN53)</f>
        <v>3.636077500794241</v>
      </c>
      <c r="BG30" s="679">
        <f>SUM(AO52:AO53)</f>
        <v>2.3454429945538293</v>
      </c>
      <c r="BH30" s="31">
        <f t="shared" si="50"/>
        <v>1.5502732359035345</v>
      </c>
      <c r="BI30" s="1" t="s">
        <v>225</v>
      </c>
    </row>
    <row r="31" spans="2:61" ht="15.75" thickBot="1" x14ac:dyDescent="0.3">
      <c r="B31" s="1159"/>
      <c r="C31" s="56">
        <v>79.7</v>
      </c>
      <c r="D31" s="56">
        <f t="shared" si="12"/>
        <v>79700000</v>
      </c>
      <c r="E31" s="56">
        <v>1.284</v>
      </c>
      <c r="F31" s="911">
        <f t="shared" si="13"/>
        <v>1.7356024278181135</v>
      </c>
      <c r="G31" s="1159"/>
      <c r="H31" s="56">
        <v>200</v>
      </c>
      <c r="I31" s="56">
        <v>300</v>
      </c>
      <c r="J31" s="56">
        <v>3300</v>
      </c>
      <c r="K31" s="1159"/>
      <c r="L31" s="1157"/>
      <c r="M31" s="56">
        <v>9</v>
      </c>
      <c r="N31" s="247">
        <f t="shared" si="57"/>
        <v>381.70350741115988</v>
      </c>
      <c r="O31" s="270">
        <f t="shared" si="14"/>
        <v>63.617251235193308</v>
      </c>
      <c r="P31" s="62">
        <v>122000</v>
      </c>
      <c r="Q31" s="701">
        <f t="shared" si="15"/>
        <v>235.75</v>
      </c>
      <c r="R31" s="255">
        <v>30.2</v>
      </c>
      <c r="S31" s="62">
        <v>30200</v>
      </c>
      <c r="T31" s="255">
        <f t="shared" si="16"/>
        <v>4.0397350993377481</v>
      </c>
      <c r="U31" s="544">
        <f t="shared" si="17"/>
        <v>8.0955144731953317E-3</v>
      </c>
      <c r="V31" s="247">
        <f t="shared" si="18"/>
        <v>53.073834155235453</v>
      </c>
      <c r="W31" s="331">
        <f t="shared" si="19"/>
        <v>61423475.793778777</v>
      </c>
      <c r="X31" s="306">
        <f t="shared" si="0"/>
        <v>4.2965215067647074E-5</v>
      </c>
      <c r="Y31" s="306">
        <f t="shared" si="20"/>
        <v>7.8487207532534735E-3</v>
      </c>
      <c r="Z31" s="247">
        <f t="shared" si="58"/>
        <v>55.5</v>
      </c>
      <c r="AA31" s="822">
        <v>40</v>
      </c>
      <c r="AB31" s="822">
        <f t="shared" si="22"/>
        <v>44.5</v>
      </c>
      <c r="AC31" s="699">
        <f t="shared" si="59"/>
        <v>64.249999999999986</v>
      </c>
      <c r="AD31" s="699">
        <f t="shared" si="1"/>
        <v>1.3517152864627051</v>
      </c>
      <c r="AE31" s="699">
        <f>$BF$10/$BG$10</f>
        <v>1.3462081063809861</v>
      </c>
      <c r="AF31" s="276">
        <f t="shared" si="2"/>
        <v>1.498018998765829</v>
      </c>
      <c r="AG31" s="701">
        <f>(2*AC31*H31)/6</f>
        <v>4283.3333333333321</v>
      </c>
      <c r="AH31" s="276">
        <f t="shared" si="61"/>
        <v>1.1152269169028555</v>
      </c>
      <c r="AI31" s="701">
        <f t="shared" si="4"/>
        <v>1.4980189987658288</v>
      </c>
      <c r="AJ31" s="699">
        <f t="shared" si="5"/>
        <v>1.1127692603136645</v>
      </c>
      <c r="AK31" s="699">
        <f t="shared" si="6"/>
        <v>1.9313250298017623</v>
      </c>
      <c r="AL31" s="276">
        <f t="shared" si="25"/>
        <v>1.23825542669902</v>
      </c>
      <c r="AM31" s="722">
        <f t="shared" si="7"/>
        <v>1.3432414301172373</v>
      </c>
      <c r="AN31" s="722">
        <f t="shared" si="8"/>
        <v>2.3313330872573519</v>
      </c>
      <c r="AO31" s="701">
        <f t="shared" si="26"/>
        <v>1.8042975395834009</v>
      </c>
      <c r="AP31" s="246">
        <f t="shared" si="9"/>
        <v>3.2703733964563921E-2</v>
      </c>
      <c r="AQ31" s="247">
        <f t="shared" si="10"/>
        <v>0.78583333333333338</v>
      </c>
      <c r="AR31" s="822">
        <f t="shared" si="27"/>
        <v>16461.744389650969</v>
      </c>
      <c r="AS31" s="1045">
        <f t="shared" si="28"/>
        <v>2.3187306179479134E-2</v>
      </c>
      <c r="AT31" s="822">
        <f t="shared" si="29"/>
        <v>201.98437904589611</v>
      </c>
      <c r="AU31" s="822">
        <f t="shared" si="30"/>
        <v>957.54393189692371</v>
      </c>
      <c r="AV31" s="868">
        <f t="shared" si="60"/>
        <v>3.97</v>
      </c>
      <c r="AW31" s="868">
        <f t="shared" si="31"/>
        <v>4.0397350993377481</v>
      </c>
      <c r="AX31" s="605">
        <f t="shared" si="32"/>
        <v>6.9278086999616214E-3</v>
      </c>
      <c r="AY31" s="868">
        <f t="shared" si="33"/>
        <v>1.3993091384105047</v>
      </c>
      <c r="AZ31" s="281">
        <f t="shared" si="11"/>
        <v>1.7356024278181135</v>
      </c>
      <c r="BA31" s="67"/>
      <c r="BB31" s="67"/>
      <c r="BC31" s="281"/>
      <c r="BD31" s="1149"/>
      <c r="BE31" s="675" t="s">
        <v>32</v>
      </c>
      <c r="BF31" s="679">
        <f>SUM(AN56:AN57)</f>
        <v>2.2084918017676651</v>
      </c>
      <c r="BG31" s="679">
        <f>SUM(AO56:AO57)</f>
        <v>1.1220587930112003</v>
      </c>
      <c r="BH31" s="31">
        <f t="shared" si="50"/>
        <v>1.9682496278478165</v>
      </c>
      <c r="BI31" s="1" t="s">
        <v>225</v>
      </c>
    </row>
    <row r="32" spans="2:61" x14ac:dyDescent="0.25">
      <c r="B32" s="1158" t="s">
        <v>21</v>
      </c>
      <c r="C32" s="339">
        <v>20.300999999999998</v>
      </c>
      <c r="D32" s="63">
        <f t="shared" si="12"/>
        <v>20301000</v>
      </c>
      <c r="E32" s="63">
        <v>0.216</v>
      </c>
      <c r="F32" s="916">
        <f t="shared" si="13"/>
        <v>0.29500718753386324</v>
      </c>
      <c r="G32" s="1158" t="s">
        <v>24</v>
      </c>
      <c r="H32" s="63">
        <v>200</v>
      </c>
      <c r="I32" s="63">
        <v>300</v>
      </c>
      <c r="J32" s="63">
        <v>3300</v>
      </c>
      <c r="K32" s="1158" t="s">
        <v>226</v>
      </c>
      <c r="L32" s="1155" t="s">
        <v>96</v>
      </c>
      <c r="M32" s="63">
        <v>9</v>
      </c>
      <c r="N32" s="250">
        <f>8*PI()*(M32/2)^2</f>
        <v>508.93800988154646</v>
      </c>
      <c r="O32" s="266">
        <f t="shared" si="14"/>
        <v>63.617251235193308</v>
      </c>
      <c r="P32" s="60">
        <v>122000</v>
      </c>
      <c r="Q32" s="703">
        <f t="shared" si="15"/>
        <v>235.75</v>
      </c>
      <c r="R32" s="258">
        <v>30.2</v>
      </c>
      <c r="S32" s="60">
        <v>30200</v>
      </c>
      <c r="T32" s="258">
        <f t="shared" si="16"/>
        <v>4.0397350993377481</v>
      </c>
      <c r="U32" s="285">
        <f t="shared" si="17"/>
        <v>1.0794019297593774E-2</v>
      </c>
      <c r="V32" s="250">
        <f t="shared" si="18"/>
        <v>60.095095260456425</v>
      </c>
      <c r="W32" s="296">
        <f t="shared" si="19"/>
        <v>77904949.102034658</v>
      </c>
      <c r="X32" s="296">
        <f t="shared" si="0"/>
        <v>8.6287013956703962E-6</v>
      </c>
      <c r="Y32" s="296">
        <f t="shared" si="20"/>
        <v>1.5156737216824503E-3</v>
      </c>
      <c r="Z32" s="250">
        <f>(H32-2*40-9)/3</f>
        <v>37</v>
      </c>
      <c r="AA32" s="813">
        <v>40</v>
      </c>
      <c r="AB32" s="813">
        <f t="shared" si="22"/>
        <v>44.5</v>
      </c>
      <c r="AC32" s="271">
        <f>(4*O32*44.5+4*O32*84)/N32</f>
        <v>64.25</v>
      </c>
      <c r="AD32" s="709">
        <f t="shared" si="1"/>
        <v>1.3657740163604779</v>
      </c>
      <c r="AE32" s="259">
        <f>$BF$11/$BG$11</f>
        <v>1.3512092690208459</v>
      </c>
      <c r="AF32" s="274">
        <f t="shared" si="2"/>
        <v>0.26959699046380159</v>
      </c>
      <c r="AG32" s="703">
        <f>(2*AC32*H32)/8</f>
        <v>3212.5</v>
      </c>
      <c r="AH32" s="274">
        <f>BH25</f>
        <v>1.1321572260569037</v>
      </c>
      <c r="AI32" s="703">
        <f t="shared" si="4"/>
        <v>0.26959699046380148</v>
      </c>
      <c r="AJ32" s="709">
        <f t="shared" si="5"/>
        <v>0.19952275094972158</v>
      </c>
      <c r="AK32" s="709">
        <f t="shared" si="6"/>
        <v>5.88606456066968E-2</v>
      </c>
      <c r="AL32" s="274">
        <f t="shared" si="25"/>
        <v>3.9809328146544622E-2</v>
      </c>
      <c r="AM32" s="711">
        <f t="shared" si="7"/>
        <v>0.23812681159379115</v>
      </c>
      <c r="AN32" s="711">
        <f t="shared" si="8"/>
        <v>7.0249120964690465E-2</v>
      </c>
      <c r="AO32" s="711">
        <f t="shared" si="26"/>
        <v>5.6704378399824909E-2</v>
      </c>
      <c r="AP32" s="257">
        <f t="shared" si="9"/>
        <v>4.3604978619418554E-2</v>
      </c>
      <c r="AQ32" s="259">
        <f t="shared" si="10"/>
        <v>0.78583333333333338</v>
      </c>
      <c r="AR32" s="813">
        <f t="shared" si="27"/>
        <v>15993.660315969571</v>
      </c>
      <c r="AS32" s="1046">
        <f t="shared" si="28"/>
        <v>3.1821234153221009E-2</v>
      </c>
      <c r="AT32" s="813">
        <f t="shared" si="29"/>
        <v>184.08110184014123</v>
      </c>
      <c r="AU32" s="813">
        <f t="shared" si="30"/>
        <v>184.91219404525893</v>
      </c>
      <c r="AV32" s="851">
        <f>($BB$32*1000*1000*I32/2)/((H32*I32^3)/12)</f>
        <v>3.6733333333333333</v>
      </c>
      <c r="AW32" s="851">
        <f t="shared" si="31"/>
        <v>4.0397350993377481</v>
      </c>
      <c r="AX32" s="561">
        <f t="shared" si="32"/>
        <v>9.0940423300947017E-4</v>
      </c>
      <c r="AY32" s="813">
        <f t="shared" si="33"/>
        <v>0.16740413323047179</v>
      </c>
      <c r="AZ32" s="281">
        <f t="shared" si="11"/>
        <v>0.29500718753386324</v>
      </c>
      <c r="BA32" s="67">
        <v>89.39</v>
      </c>
      <c r="BB32" s="67">
        <v>11.02</v>
      </c>
      <c r="BC32" s="281"/>
      <c r="BD32" s="2"/>
    </row>
    <row r="33" spans="2:56" x14ac:dyDescent="0.25">
      <c r="B33" s="1147"/>
      <c r="C33" s="340">
        <v>39.85</v>
      </c>
      <c r="D33" s="54">
        <f t="shared" si="12"/>
        <v>39850000</v>
      </c>
      <c r="E33" s="54">
        <v>0.378</v>
      </c>
      <c r="F33" s="910">
        <f t="shared" si="13"/>
        <v>0.51626257818426069</v>
      </c>
      <c r="G33" s="1147"/>
      <c r="H33" s="54">
        <v>200</v>
      </c>
      <c r="I33" s="54">
        <v>300</v>
      </c>
      <c r="J33" s="54">
        <v>3300</v>
      </c>
      <c r="K33" s="1147"/>
      <c r="L33" s="1156"/>
      <c r="M33" s="54">
        <v>9</v>
      </c>
      <c r="N33" s="259">
        <f t="shared" ref="N33:N35" si="62">8*PI()*(M33/2)^2</f>
        <v>508.93800988154646</v>
      </c>
      <c r="O33" s="269">
        <f t="shared" si="14"/>
        <v>63.617251235193308</v>
      </c>
      <c r="P33" s="40">
        <v>122000</v>
      </c>
      <c r="Q33" s="269">
        <f t="shared" si="15"/>
        <v>235.75</v>
      </c>
      <c r="R33" s="254">
        <v>30.2</v>
      </c>
      <c r="S33" s="40">
        <v>30200</v>
      </c>
      <c r="T33" s="254">
        <f t="shared" si="16"/>
        <v>4.0397350993377481</v>
      </c>
      <c r="U33" s="543">
        <f t="shared" si="17"/>
        <v>1.0794019297593774E-2</v>
      </c>
      <c r="V33" s="259">
        <f t="shared" si="18"/>
        <v>60.095095260456425</v>
      </c>
      <c r="W33" s="330">
        <f t="shared" si="19"/>
        <v>77904949.102034658</v>
      </c>
      <c r="X33" s="302">
        <f t="shared" si="0"/>
        <v>1.6937774031696235E-5</v>
      </c>
      <c r="Y33" s="302">
        <f t="shared" si="20"/>
        <v>2.975203084037517E-3</v>
      </c>
      <c r="Z33" s="259">
        <f t="shared" ref="Z33:Z35" si="63">(H33-2*40-9)/3</f>
        <v>37</v>
      </c>
      <c r="AA33" s="821">
        <v>40</v>
      </c>
      <c r="AB33" s="821">
        <f t="shared" si="22"/>
        <v>44.5</v>
      </c>
      <c r="AC33" s="271">
        <f t="shared" ref="AC33:AC35" si="64">(4*O33*44.5+4*O33*84)/N33</f>
        <v>64.25</v>
      </c>
      <c r="AD33" s="259">
        <f t="shared" si="1"/>
        <v>1.3657740163604779</v>
      </c>
      <c r="AE33" s="251">
        <f>$BF$11/$BG$11</f>
        <v>1.3512092690208459</v>
      </c>
      <c r="AF33" s="274">
        <f t="shared" si="2"/>
        <v>0.52920743165275064</v>
      </c>
      <c r="AG33" s="681">
        <f>(2*AC33*H33)/8</f>
        <v>3212.5</v>
      </c>
      <c r="AH33" s="274">
        <f>AH32</f>
        <v>1.1321572260569037</v>
      </c>
      <c r="AI33" s="700">
        <f t="shared" si="4"/>
        <v>0.52920743165275053</v>
      </c>
      <c r="AJ33" s="259">
        <f t="shared" si="5"/>
        <v>0.39165467835803175</v>
      </c>
      <c r="AK33" s="259">
        <f t="shared" si="6"/>
        <v>0.20219665400704484</v>
      </c>
      <c r="AL33" s="274">
        <f t="shared" si="25"/>
        <v>0.1533933870797333</v>
      </c>
      <c r="AM33" s="711">
        <f t="shared" si="7"/>
        <v>0.46743280833518425</v>
      </c>
      <c r="AN33" s="711">
        <f t="shared" si="8"/>
        <v>0.24131806675903159</v>
      </c>
      <c r="AO33" s="711">
        <f t="shared" si="26"/>
        <v>0.2184934303081171</v>
      </c>
      <c r="AP33" s="257">
        <f t="shared" si="9"/>
        <v>4.3604978619418554E-2</v>
      </c>
      <c r="AQ33" s="259">
        <f t="shared" si="10"/>
        <v>0.78583333333333338</v>
      </c>
      <c r="AR33" s="821">
        <f t="shared" si="27"/>
        <v>15993.660315969571</v>
      </c>
      <c r="AS33" s="1044">
        <f t="shared" si="28"/>
        <v>3.1821234153221009E-2</v>
      </c>
      <c r="AT33" s="821">
        <f t="shared" si="29"/>
        <v>184.08110184014123</v>
      </c>
      <c r="AU33" s="821">
        <f t="shared" si="30"/>
        <v>362.9747762525771</v>
      </c>
      <c r="AV33" s="851">
        <f t="shared" ref="AV33:AV35" si="65">($BB$32*1000*1000*I33/2)/((H33*I33^3)/12)</f>
        <v>3.6733333333333333</v>
      </c>
      <c r="AW33" s="854">
        <f t="shared" si="31"/>
        <v>4.0397350993377481</v>
      </c>
      <c r="AX33" s="561">
        <f t="shared" si="32"/>
        <v>2.3345022376920223E-3</v>
      </c>
      <c r="AY33" s="821">
        <f t="shared" si="33"/>
        <v>0.42973774416262273</v>
      </c>
      <c r="AZ33" s="281">
        <f t="shared" si="11"/>
        <v>0.51626257818426069</v>
      </c>
      <c r="BA33" s="67"/>
      <c r="BB33" s="67"/>
      <c r="BC33" s="281"/>
      <c r="BD33" s="2"/>
    </row>
    <row r="34" spans="2:56" x14ac:dyDescent="0.25">
      <c r="B34" s="1147"/>
      <c r="C34" s="54">
        <v>60.15</v>
      </c>
      <c r="D34" s="54">
        <f t="shared" si="12"/>
        <v>60150000</v>
      </c>
      <c r="E34" s="54">
        <v>0.56699999999999995</v>
      </c>
      <c r="F34" s="910">
        <f t="shared" si="13"/>
        <v>0.77439386727639092</v>
      </c>
      <c r="G34" s="1147"/>
      <c r="H34" s="54">
        <v>200</v>
      </c>
      <c r="I34" s="54">
        <v>300</v>
      </c>
      <c r="J34" s="54">
        <v>3300</v>
      </c>
      <c r="K34" s="1147"/>
      <c r="L34" s="1156"/>
      <c r="M34" s="54">
        <v>9</v>
      </c>
      <c r="N34" s="259">
        <f t="shared" si="62"/>
        <v>508.93800988154646</v>
      </c>
      <c r="O34" s="269">
        <f t="shared" si="14"/>
        <v>63.617251235193308</v>
      </c>
      <c r="P34" s="40">
        <v>122000</v>
      </c>
      <c r="Q34" s="269">
        <f t="shared" si="15"/>
        <v>235.75</v>
      </c>
      <c r="R34" s="254">
        <v>30.2</v>
      </c>
      <c r="S34" s="40">
        <v>30200</v>
      </c>
      <c r="T34" s="254">
        <f t="shared" si="16"/>
        <v>4.0397350993377481</v>
      </c>
      <c r="U34" s="543">
        <f t="shared" si="17"/>
        <v>1.0794019297593774E-2</v>
      </c>
      <c r="V34" s="259">
        <f t="shared" si="18"/>
        <v>60.095095260456425</v>
      </c>
      <c r="W34" s="330">
        <f t="shared" si="19"/>
        <v>77904949.102034658</v>
      </c>
      <c r="X34" s="302">
        <f t="shared" si="0"/>
        <v>2.5566050389122422E-5</v>
      </c>
      <c r="Y34" s="302">
        <f t="shared" si="20"/>
        <v>4.4908021456676701E-3</v>
      </c>
      <c r="Z34" s="259">
        <f t="shared" si="63"/>
        <v>37</v>
      </c>
      <c r="AA34" s="821">
        <v>40</v>
      </c>
      <c r="AB34" s="821">
        <f t="shared" si="22"/>
        <v>44.5</v>
      </c>
      <c r="AC34" s="271">
        <f t="shared" si="64"/>
        <v>64.25</v>
      </c>
      <c r="AD34" s="259">
        <f t="shared" si="1"/>
        <v>1.3657740163604779</v>
      </c>
      <c r="AE34" s="251">
        <f>$BF$11/$BG$11</f>
        <v>1.3512092690208459</v>
      </c>
      <c r="AF34" s="274">
        <f t="shared" si="2"/>
        <v>0.79879114213081437</v>
      </c>
      <c r="AG34" s="681">
        <f>(2*AC34*H34)/8</f>
        <v>3212.5</v>
      </c>
      <c r="AH34" s="274">
        <f>AH33</f>
        <v>1.1321572260569037</v>
      </c>
      <c r="AI34" s="700">
        <f t="shared" si="4"/>
        <v>0.79879114213081426</v>
      </c>
      <c r="AJ34" s="259">
        <f t="shared" si="5"/>
        <v>0.59116760108495892</v>
      </c>
      <c r="AK34" s="259">
        <f t="shared" si="6"/>
        <v>0.4577965648126881</v>
      </c>
      <c r="AL34" s="274">
        <f t="shared" si="25"/>
        <v>0.34947913257254509</v>
      </c>
      <c r="AM34" s="711">
        <f t="shared" si="7"/>
        <v>0.70554789012199071</v>
      </c>
      <c r="AN34" s="711">
        <f t="shared" si="8"/>
        <v>0.54637195918026649</v>
      </c>
      <c r="AO34" s="711">
        <f t="shared" si="26"/>
        <v>0.49779782525559269</v>
      </c>
      <c r="AP34" s="257">
        <f t="shared" si="9"/>
        <v>4.3604978619418554E-2</v>
      </c>
      <c r="AQ34" s="259">
        <f t="shared" si="10"/>
        <v>0.78583333333333338</v>
      </c>
      <c r="AR34" s="821">
        <f t="shared" si="27"/>
        <v>15993.660315969571</v>
      </c>
      <c r="AS34" s="1044">
        <f t="shared" si="28"/>
        <v>3.1821234153221009E-2</v>
      </c>
      <c r="AT34" s="821">
        <f t="shared" si="29"/>
        <v>184.08110184014123</v>
      </c>
      <c r="AU34" s="821">
        <f t="shared" si="30"/>
        <v>547.87786177145574</v>
      </c>
      <c r="AV34" s="851">
        <f t="shared" si="65"/>
        <v>3.6733333333333333</v>
      </c>
      <c r="AW34" s="854">
        <f t="shared" si="31"/>
        <v>4.0397350993377481</v>
      </c>
      <c r="AX34" s="561">
        <f t="shared" si="32"/>
        <v>3.850101299322175E-3</v>
      </c>
      <c r="AY34" s="821">
        <f t="shared" si="33"/>
        <v>0.70873088937538542</v>
      </c>
      <c r="AZ34" s="281">
        <f t="shared" si="11"/>
        <v>0.77439386727639092</v>
      </c>
      <c r="BA34" s="67"/>
      <c r="BB34" s="67"/>
      <c r="BC34" s="281"/>
      <c r="BD34" s="2"/>
    </row>
    <row r="35" spans="2:56" ht="15.75" thickBot="1" x14ac:dyDescent="0.3">
      <c r="B35" s="1159"/>
      <c r="C35" s="56">
        <v>79.7</v>
      </c>
      <c r="D35" s="56">
        <f t="shared" si="12"/>
        <v>79700000</v>
      </c>
      <c r="E35" s="56">
        <v>0.73</v>
      </c>
      <c r="F35" s="911">
        <f t="shared" si="13"/>
        <v>0.99701503194314889</v>
      </c>
      <c r="G35" s="1159"/>
      <c r="H35" s="56">
        <v>200</v>
      </c>
      <c r="I35" s="56">
        <v>300</v>
      </c>
      <c r="J35" s="56">
        <v>3300</v>
      </c>
      <c r="K35" s="1159"/>
      <c r="L35" s="1157"/>
      <c r="M35" s="56">
        <v>9</v>
      </c>
      <c r="N35" s="247">
        <f t="shared" si="62"/>
        <v>508.93800988154646</v>
      </c>
      <c r="O35" s="270">
        <f t="shared" si="14"/>
        <v>63.617251235193308</v>
      </c>
      <c r="P35" s="62">
        <v>122000</v>
      </c>
      <c r="Q35" s="701">
        <f t="shared" si="15"/>
        <v>235.75</v>
      </c>
      <c r="R35" s="255">
        <v>30.2</v>
      </c>
      <c r="S35" s="62">
        <v>30200</v>
      </c>
      <c r="T35" s="255">
        <f t="shared" si="16"/>
        <v>4.0397350993377481</v>
      </c>
      <c r="U35" s="544">
        <f t="shared" si="17"/>
        <v>1.0794019297593774E-2</v>
      </c>
      <c r="V35" s="247">
        <f t="shared" si="18"/>
        <v>60.095095260456425</v>
      </c>
      <c r="W35" s="331">
        <f t="shared" si="19"/>
        <v>77904949.102034658</v>
      </c>
      <c r="X35" s="306">
        <f t="shared" si="0"/>
        <v>3.387554806339247E-5</v>
      </c>
      <c r="Y35" s="306">
        <f t="shared" si="20"/>
        <v>5.950406168075034E-3</v>
      </c>
      <c r="Z35" s="247">
        <f t="shared" si="63"/>
        <v>37</v>
      </c>
      <c r="AA35" s="822">
        <v>40</v>
      </c>
      <c r="AB35" s="822">
        <f t="shared" si="22"/>
        <v>44.5</v>
      </c>
      <c r="AC35" s="699">
        <f t="shared" si="64"/>
        <v>64.25</v>
      </c>
      <c r="AD35" s="699">
        <f t="shared" si="1"/>
        <v>1.3657740163604779</v>
      </c>
      <c r="AE35" s="699">
        <f>$BF$11/$BG$11</f>
        <v>1.3512092690208459</v>
      </c>
      <c r="AF35" s="276">
        <f t="shared" si="2"/>
        <v>1.0584148633055013</v>
      </c>
      <c r="AG35" s="701">
        <f>(2*AC35*H35)/8</f>
        <v>3212.5</v>
      </c>
      <c r="AH35" s="276">
        <f>AH34</f>
        <v>1.1321572260569037</v>
      </c>
      <c r="AI35" s="701">
        <f t="shared" si="4"/>
        <v>1.0584148633055011</v>
      </c>
      <c r="AJ35" s="699">
        <f t="shared" si="5"/>
        <v>0.7833093567160635</v>
      </c>
      <c r="AK35" s="699">
        <f t="shared" si="6"/>
        <v>0.78097120330763348</v>
      </c>
      <c r="AL35" s="276">
        <f t="shared" si="25"/>
        <v>0.61357354831893318</v>
      </c>
      <c r="AM35" s="722">
        <f t="shared" si="7"/>
        <v>0.93486561667036849</v>
      </c>
      <c r="AN35" s="722">
        <f t="shared" si="8"/>
        <v>0.93207507266715905</v>
      </c>
      <c r="AO35" s="701">
        <f t="shared" si="26"/>
        <v>0.87397372123246841</v>
      </c>
      <c r="AP35" s="249">
        <f t="shared" si="9"/>
        <v>4.3604978619418554E-2</v>
      </c>
      <c r="AQ35" s="252">
        <f t="shared" si="10"/>
        <v>0.78583333333333338</v>
      </c>
      <c r="AR35" s="822">
        <f t="shared" si="27"/>
        <v>15993.660315969571</v>
      </c>
      <c r="AS35" s="1045">
        <f t="shared" si="28"/>
        <v>3.1821234153221009E-2</v>
      </c>
      <c r="AT35" s="822">
        <f t="shared" si="29"/>
        <v>184.08110184014123</v>
      </c>
      <c r="AU35" s="822">
        <f t="shared" si="30"/>
        <v>725.9495525051542</v>
      </c>
      <c r="AV35" s="868">
        <f t="shared" si="65"/>
        <v>3.6733333333333333</v>
      </c>
      <c r="AW35" s="868">
        <f t="shared" si="31"/>
        <v>4.0397350993377481</v>
      </c>
      <c r="AX35" s="605">
        <f t="shared" si="32"/>
        <v>5.3097053217295393E-3</v>
      </c>
      <c r="AY35" s="868">
        <f t="shared" si="33"/>
        <v>0.97741640607043523</v>
      </c>
      <c r="AZ35" s="281">
        <f t="shared" si="11"/>
        <v>0.99701503194314889</v>
      </c>
      <c r="BA35" s="67"/>
      <c r="BB35" s="67"/>
      <c r="BC35" s="281"/>
      <c r="BD35" s="2"/>
    </row>
    <row r="36" spans="2:56" x14ac:dyDescent="0.25">
      <c r="B36" s="1158" t="s">
        <v>27</v>
      </c>
      <c r="C36" s="339">
        <v>20.300999999999998</v>
      </c>
      <c r="D36" s="63">
        <f t="shared" si="12"/>
        <v>20301000</v>
      </c>
      <c r="E36" s="63">
        <v>0.47299999999999998</v>
      </c>
      <c r="F36" s="916">
        <f t="shared" si="13"/>
        <v>0.64322267580475811</v>
      </c>
      <c r="G36" s="1158" t="s">
        <v>26</v>
      </c>
      <c r="H36" s="63">
        <v>200</v>
      </c>
      <c r="I36" s="63">
        <v>300</v>
      </c>
      <c r="J36" s="63">
        <v>3300</v>
      </c>
      <c r="K36" s="1209" t="s">
        <v>225</v>
      </c>
      <c r="L36" s="1212" t="s">
        <v>97</v>
      </c>
      <c r="M36" s="163">
        <v>12.7</v>
      </c>
      <c r="N36" s="317">
        <f>6*PI()*(M36/2)^2</f>
        <v>760.06121864624652</v>
      </c>
      <c r="O36" s="314">
        <f t="shared" si="14"/>
        <v>126.67686977437442</v>
      </c>
      <c r="P36" s="200">
        <v>40000</v>
      </c>
      <c r="Q36" s="314">
        <f t="shared" si="15"/>
        <v>232.3</v>
      </c>
      <c r="R36" s="314">
        <v>39.049999999999997</v>
      </c>
      <c r="S36" s="163">
        <v>29300</v>
      </c>
      <c r="T36" s="314">
        <f t="shared" si="16"/>
        <v>1.3651877133105803</v>
      </c>
      <c r="U36" s="540">
        <f t="shared" si="17"/>
        <v>1.635947521838671E-2</v>
      </c>
      <c r="V36" s="317">
        <f t="shared" si="18"/>
        <v>44.181114847890939</v>
      </c>
      <c r="W36" s="325">
        <f t="shared" si="19"/>
        <v>42469609.190134138</v>
      </c>
      <c r="X36" s="325">
        <f t="shared" ref="X36:X58" si="66">D36/(S36*W36)</f>
        <v>1.6314416530089191E-5</v>
      </c>
      <c r="Y36" s="325">
        <f t="shared" si="20"/>
        <v>3.0690498495475186E-3</v>
      </c>
      <c r="Z36" s="317">
        <f>(H36-2*40-12.7)/2</f>
        <v>53.65</v>
      </c>
      <c r="AA36" s="314">
        <v>40</v>
      </c>
      <c r="AB36" s="314">
        <f t="shared" si="22"/>
        <v>46.35</v>
      </c>
      <c r="AC36" s="314">
        <f>(3*O36*46.35+3*O36*89.05)/N36</f>
        <v>67.699999999999989</v>
      </c>
      <c r="AD36" s="314">
        <f t="shared" ref="AD36:AD58" si="67">(I36-V36)/(Q36-V36)</f>
        <v>1.3598788071982202</v>
      </c>
      <c r="AE36" s="314">
        <f>$BF$12/$BG$12</f>
        <v>1.7102892263844014</v>
      </c>
      <c r="AF36" s="334">
        <f t="shared" ref="AF36:AF58" si="68">2*Y36*AD36*AE36*((AB36^2)+(Z36/2)^2)^0.5</f>
        <v>0.76451487970331344</v>
      </c>
      <c r="AG36" s="314">
        <f>(2*AC36*H36)/6</f>
        <v>4513.333333333333</v>
      </c>
      <c r="AH36" s="334">
        <f>BH26</f>
        <v>1.4026308844904807</v>
      </c>
      <c r="AI36" s="314">
        <f t="shared" ref="AI36:AI58" si="69">2.2*AH36*Y36*AD36*(AB36*AG36)^(1/3)</f>
        <v>0.76451487970331344</v>
      </c>
      <c r="AJ36" s="314">
        <f t="shared" ref="AJ36:AJ58" si="70">2*Y36*AD36*((AB36^2)+(Z36/2)^2)^0.5</f>
        <v>0.44700911863867548</v>
      </c>
      <c r="AK36" s="314">
        <f t="shared" ref="AK36:AK58" si="71">AZ36*AJ36</f>
        <v>0.28752640139989544</v>
      </c>
      <c r="AL36" s="334">
        <f t="shared" si="25"/>
        <v>0.19981715214612544</v>
      </c>
      <c r="AM36" s="334">
        <f t="shared" ref="AM36:AM58" si="72">2.2*Y36*AD36*(AB36*AG36)^(1/3)</f>
        <v>0.54505778259761539</v>
      </c>
      <c r="AN36" s="334">
        <f t="shared" ref="AN36:AN58" si="73">AZ36*AM36</f>
        <v>0.35059352539064631</v>
      </c>
      <c r="AO36" s="334">
        <f t="shared" si="26"/>
        <v>0.29708798637022937</v>
      </c>
      <c r="AP36" s="322">
        <f t="shared" ref="AP36:AP58" si="74">T36*U36</f>
        <v>2.233375456435046E-2</v>
      </c>
      <c r="AQ36" s="314">
        <f t="shared" ref="AQ36:AQ58" si="75">Q36/I36</f>
        <v>0.77433333333333332</v>
      </c>
      <c r="AR36" s="314">
        <f t="shared" si="27"/>
        <v>17054.592343473938</v>
      </c>
      <c r="AS36" s="1048">
        <f t="shared" si="28"/>
        <v>4.4566366837674044E-2</v>
      </c>
      <c r="AT36" s="314">
        <f t="shared" si="29"/>
        <v>184.44460415325793</v>
      </c>
      <c r="AU36" s="314">
        <f t="shared" si="30"/>
        <v>122.76199398190074</v>
      </c>
      <c r="AV36" s="314">
        <f>($BB$36*1000*1000*I36/2)/((H36*I36^3)/12)</f>
        <v>3.64</v>
      </c>
      <c r="AW36" s="314">
        <f t="shared" si="31"/>
        <v>1.3651877133105803</v>
      </c>
      <c r="AX36" s="327">
        <f t="shared" si="32"/>
        <v>1.841429909728511E-3</v>
      </c>
      <c r="AY36" s="314">
        <f t="shared" si="33"/>
        <v>0.33964181077584465</v>
      </c>
      <c r="AZ36" s="313">
        <f t="shared" ref="AZ36:AZ58" si="76">E36*AD36</f>
        <v>0.64322267580475811</v>
      </c>
      <c r="BA36" s="313">
        <v>77.47</v>
      </c>
      <c r="BB36" s="313">
        <v>10.92</v>
      </c>
      <c r="BC36" s="281"/>
      <c r="BD36" s="2"/>
    </row>
    <row r="37" spans="2:56" x14ac:dyDescent="0.25">
      <c r="B37" s="1147"/>
      <c r="C37" s="340">
        <v>39.85</v>
      </c>
      <c r="D37" s="54">
        <f t="shared" si="12"/>
        <v>39850000</v>
      </c>
      <c r="E37" s="54">
        <v>1.149</v>
      </c>
      <c r="F37" s="910">
        <f t="shared" si="13"/>
        <v>1.562500749470755</v>
      </c>
      <c r="G37" s="1147"/>
      <c r="H37" s="54">
        <v>200</v>
      </c>
      <c r="I37" s="54">
        <v>300</v>
      </c>
      <c r="J37" s="54">
        <v>3300</v>
      </c>
      <c r="K37" s="1210"/>
      <c r="L37" s="1213"/>
      <c r="M37" s="165">
        <v>12.7</v>
      </c>
      <c r="N37" s="314">
        <f t="shared" ref="N37:N39" si="77">6*PI()*(M37/2)^2</f>
        <v>760.06121864624652</v>
      </c>
      <c r="O37" s="315">
        <f t="shared" si="14"/>
        <v>126.67686977437442</v>
      </c>
      <c r="P37" s="201">
        <v>40000</v>
      </c>
      <c r="Q37" s="315">
        <f t="shared" si="15"/>
        <v>232.3</v>
      </c>
      <c r="R37" s="314">
        <v>39.049999999999997</v>
      </c>
      <c r="S37" s="165">
        <v>29300</v>
      </c>
      <c r="T37" s="315">
        <f t="shared" si="16"/>
        <v>1.3651877133105803</v>
      </c>
      <c r="U37" s="541">
        <f t="shared" si="17"/>
        <v>1.635947521838671E-2</v>
      </c>
      <c r="V37" s="314">
        <f t="shared" si="18"/>
        <v>44.181114847890939</v>
      </c>
      <c r="W37" s="326">
        <f t="shared" si="19"/>
        <v>42469609.190134138</v>
      </c>
      <c r="X37" s="327">
        <f t="shared" si="66"/>
        <v>3.2024506119110106E-5</v>
      </c>
      <c r="Y37" s="327">
        <f t="shared" si="20"/>
        <v>6.0244143886738887E-3</v>
      </c>
      <c r="Z37" s="314">
        <f t="shared" ref="Z37:Z39" si="78">(H37-2*40-12.7)/2</f>
        <v>53.65</v>
      </c>
      <c r="AA37" s="315">
        <v>40</v>
      </c>
      <c r="AB37" s="315">
        <f t="shared" si="22"/>
        <v>46.35</v>
      </c>
      <c r="AC37" s="315">
        <f t="shared" ref="AC37:AC39" si="79">(3*O37*46.35+3*O37*89.05)/N37</f>
        <v>67.699999999999989</v>
      </c>
      <c r="AD37" s="314">
        <f t="shared" si="67"/>
        <v>1.3598788071982202</v>
      </c>
      <c r="AE37" s="315">
        <f>$BF$12/$BG$12</f>
        <v>1.7102892263844014</v>
      </c>
      <c r="AF37" s="334">
        <f t="shared" si="68"/>
        <v>1.5007102091609792</v>
      </c>
      <c r="AG37" s="315">
        <f>(2*AC37*H37)/6</f>
        <v>4513.333333333333</v>
      </c>
      <c r="AH37" s="334">
        <f>AH36</f>
        <v>1.4026308844904807</v>
      </c>
      <c r="AI37" s="315">
        <f t="shared" si="69"/>
        <v>1.5007102091609792</v>
      </c>
      <c r="AJ37" s="314">
        <f t="shared" si="70"/>
        <v>0.87745989743122099</v>
      </c>
      <c r="AK37" s="314">
        <f t="shared" si="71"/>
        <v>1.3710317473668145</v>
      </c>
      <c r="AL37" s="334">
        <f t="shared" si="25"/>
        <v>0.76993587160000887</v>
      </c>
      <c r="AM37" s="334">
        <f t="shared" si="72"/>
        <v>1.0699252567122295</v>
      </c>
      <c r="AN37" s="334">
        <f t="shared" si="73"/>
        <v>1.6717590154905486</v>
      </c>
      <c r="AO37" s="334">
        <f t="shared" si="26"/>
        <v>1.1447400549507303</v>
      </c>
      <c r="AP37" s="322">
        <f t="shared" si="74"/>
        <v>2.233375456435046E-2</v>
      </c>
      <c r="AQ37" s="314">
        <f t="shared" si="75"/>
        <v>0.77433333333333332</v>
      </c>
      <c r="AR37" s="315">
        <f t="shared" si="27"/>
        <v>17054.592343473938</v>
      </c>
      <c r="AS37" s="541">
        <f t="shared" si="28"/>
        <v>4.4566366837674044E-2</v>
      </c>
      <c r="AT37" s="315">
        <f t="shared" si="29"/>
        <v>184.44460415325793</v>
      </c>
      <c r="AU37" s="315">
        <f t="shared" si="30"/>
        <v>240.97657554695556</v>
      </c>
      <c r="AV37" s="314">
        <f t="shared" ref="AV37:AV39" si="80">($BB$36*1000*1000*I37/2)/((H37*I37^3)/12)</f>
        <v>3.64</v>
      </c>
      <c r="AW37" s="315">
        <f t="shared" si="31"/>
        <v>1.3651877133105803</v>
      </c>
      <c r="AX37" s="327">
        <f t="shared" si="32"/>
        <v>4.724736007165907E-3</v>
      </c>
      <c r="AY37" s="315">
        <f t="shared" si="33"/>
        <v>0.87145206257036012</v>
      </c>
      <c r="AZ37" s="313">
        <f t="shared" si="76"/>
        <v>1.562500749470755</v>
      </c>
      <c r="BA37" s="313"/>
      <c r="BB37" s="313"/>
      <c r="BC37" s="281"/>
      <c r="BD37" s="2"/>
    </row>
    <row r="38" spans="2:56" x14ac:dyDescent="0.25">
      <c r="B38" s="1147"/>
      <c r="C38" s="54">
        <v>60.15</v>
      </c>
      <c r="D38" s="54">
        <f t="shared" si="12"/>
        <v>60150000</v>
      </c>
      <c r="E38" s="54">
        <v>1.851</v>
      </c>
      <c r="F38" s="910">
        <f t="shared" si="13"/>
        <v>2.5171356721239055</v>
      </c>
      <c r="G38" s="1147"/>
      <c r="H38" s="54">
        <v>200</v>
      </c>
      <c r="I38" s="54">
        <v>300</v>
      </c>
      <c r="J38" s="54">
        <v>3300</v>
      </c>
      <c r="K38" s="1210"/>
      <c r="L38" s="1213"/>
      <c r="M38" s="165">
        <v>12.7</v>
      </c>
      <c r="N38" s="314">
        <f t="shared" si="77"/>
        <v>760.06121864624652</v>
      </c>
      <c r="O38" s="315">
        <f t="shared" si="14"/>
        <v>126.67686977437442</v>
      </c>
      <c r="P38" s="201">
        <v>40000</v>
      </c>
      <c r="Q38" s="315">
        <f t="shared" si="15"/>
        <v>232.3</v>
      </c>
      <c r="R38" s="314">
        <v>39.049999999999997</v>
      </c>
      <c r="S38" s="165">
        <v>29300</v>
      </c>
      <c r="T38" s="315">
        <f t="shared" si="16"/>
        <v>1.3651877133105803</v>
      </c>
      <c r="U38" s="541">
        <f t="shared" si="17"/>
        <v>1.635947521838671E-2</v>
      </c>
      <c r="V38" s="314">
        <f t="shared" si="18"/>
        <v>44.181114847890939</v>
      </c>
      <c r="W38" s="326">
        <f t="shared" si="19"/>
        <v>42469609.190134138</v>
      </c>
      <c r="X38" s="327">
        <f t="shared" si="66"/>
        <v>4.833811902294788E-5</v>
      </c>
      <c r="Y38" s="327">
        <f t="shared" si="20"/>
        <v>9.0933130609469111E-3</v>
      </c>
      <c r="Z38" s="314">
        <f t="shared" si="78"/>
        <v>53.65</v>
      </c>
      <c r="AA38" s="315">
        <v>40</v>
      </c>
      <c r="AB38" s="315">
        <f t="shared" si="22"/>
        <v>46.35</v>
      </c>
      <c r="AC38" s="315">
        <f t="shared" si="79"/>
        <v>67.699999999999989</v>
      </c>
      <c r="AD38" s="314">
        <f t="shared" si="67"/>
        <v>1.3598788071982202</v>
      </c>
      <c r="AE38" s="315">
        <f>$BF$12/$BG$12</f>
        <v>1.7102892263844014</v>
      </c>
      <c r="AF38" s="334">
        <f t="shared" si="68"/>
        <v>2.2651874298879022</v>
      </c>
      <c r="AG38" s="315">
        <f>(2*AC38*H38)/6</f>
        <v>4513.333333333333</v>
      </c>
      <c r="AH38" s="334">
        <f t="shared" ref="AH38:AH39" si="81">AH37</f>
        <v>1.4026308844904807</v>
      </c>
      <c r="AI38" s="315">
        <f t="shared" si="69"/>
        <v>2.2651874298879018</v>
      </c>
      <c r="AJ38" s="314">
        <f t="shared" si="70"/>
        <v>1.3244469970009523</v>
      </c>
      <c r="AK38" s="314">
        <f t="shared" si="71"/>
        <v>3.3338127819884802</v>
      </c>
      <c r="AL38" s="334">
        <f t="shared" si="25"/>
        <v>1.7541598478648404</v>
      </c>
      <c r="AM38" s="334">
        <f t="shared" si="72"/>
        <v>1.6149561904953729</v>
      </c>
      <c r="AN38" s="334">
        <f t="shared" si="73"/>
        <v>4.0650638360132323</v>
      </c>
      <c r="AO38" s="334">
        <f t="shared" si="26"/>
        <v>2.6080834972193272</v>
      </c>
      <c r="AP38" s="320">
        <f t="shared" si="74"/>
        <v>2.233375456435046E-2</v>
      </c>
      <c r="AQ38" s="315">
        <f t="shared" si="75"/>
        <v>0.77433333333333332</v>
      </c>
      <c r="AR38" s="315">
        <f t="shared" si="27"/>
        <v>17054.592343473938</v>
      </c>
      <c r="AS38" s="541">
        <f t="shared" si="28"/>
        <v>4.4566366837674044E-2</v>
      </c>
      <c r="AT38" s="315">
        <f t="shared" si="29"/>
        <v>184.44460415325793</v>
      </c>
      <c r="AU38" s="315">
        <f t="shared" si="30"/>
        <v>363.73252243787647</v>
      </c>
      <c r="AV38" s="314">
        <f t="shared" si="80"/>
        <v>3.64</v>
      </c>
      <c r="AW38" s="315">
        <f t="shared" si="31"/>
        <v>1.3651877133105803</v>
      </c>
      <c r="AX38" s="327">
        <f t="shared" si="32"/>
        <v>7.7936346794389294E-3</v>
      </c>
      <c r="AY38" s="315">
        <f t="shared" si="33"/>
        <v>1.4374938633642165</v>
      </c>
      <c r="AZ38" s="313">
        <f t="shared" si="76"/>
        <v>2.5171356721239055</v>
      </c>
      <c r="BA38" s="313"/>
      <c r="BB38" s="313"/>
      <c r="BC38" s="281"/>
      <c r="BD38" s="2"/>
    </row>
    <row r="39" spans="2:56" ht="15.75" thickBot="1" x14ac:dyDescent="0.3">
      <c r="B39" s="1159"/>
      <c r="C39" s="56">
        <v>69.924999999999997</v>
      </c>
      <c r="D39" s="56">
        <f t="shared" si="12"/>
        <v>69925000</v>
      </c>
      <c r="E39" s="56">
        <v>2.2029999999999998</v>
      </c>
      <c r="F39" s="911">
        <f t="shared" si="13"/>
        <v>2.9958130122576789</v>
      </c>
      <c r="G39" s="1159"/>
      <c r="H39" s="56">
        <v>200</v>
      </c>
      <c r="I39" s="56">
        <v>300</v>
      </c>
      <c r="J39" s="56">
        <v>3300</v>
      </c>
      <c r="K39" s="1211"/>
      <c r="L39" s="1214"/>
      <c r="M39" s="167">
        <v>12.7</v>
      </c>
      <c r="N39" s="318">
        <f t="shared" si="77"/>
        <v>760.06121864624652</v>
      </c>
      <c r="O39" s="316">
        <f t="shared" si="14"/>
        <v>126.67686977437442</v>
      </c>
      <c r="P39" s="202">
        <v>40000</v>
      </c>
      <c r="Q39" s="316">
        <f t="shared" si="15"/>
        <v>232.3</v>
      </c>
      <c r="R39" s="316">
        <v>39.049999999999997</v>
      </c>
      <c r="S39" s="167">
        <v>29300</v>
      </c>
      <c r="T39" s="316">
        <f t="shared" si="16"/>
        <v>1.3651877133105803</v>
      </c>
      <c r="U39" s="542">
        <f t="shared" si="17"/>
        <v>1.635947521838671E-2</v>
      </c>
      <c r="V39" s="318">
        <f t="shared" si="18"/>
        <v>44.181114847890939</v>
      </c>
      <c r="W39" s="328">
        <f t="shared" si="19"/>
        <v>42469609.190134138</v>
      </c>
      <c r="X39" s="329">
        <f t="shared" si="66"/>
        <v>5.6193565630584046E-5</v>
      </c>
      <c r="Y39" s="329">
        <f t="shared" si="20"/>
        <v>1.0571070919147343E-2</v>
      </c>
      <c r="Z39" s="318">
        <f t="shared" si="78"/>
        <v>53.65</v>
      </c>
      <c r="AA39" s="316">
        <v>40</v>
      </c>
      <c r="AB39" s="316">
        <f t="shared" si="22"/>
        <v>46.35</v>
      </c>
      <c r="AC39" s="316">
        <f t="shared" si="79"/>
        <v>67.699999999999989</v>
      </c>
      <c r="AD39" s="316">
        <f t="shared" si="67"/>
        <v>1.3598788071982202</v>
      </c>
      <c r="AE39" s="316">
        <f>$BF$12/$BG$12</f>
        <v>1.7102892263844014</v>
      </c>
      <c r="AF39" s="593">
        <f t="shared" si="68"/>
        <v>2.6333039241049301</v>
      </c>
      <c r="AG39" s="316">
        <f>(2*AC39*H39)/6</f>
        <v>4513.333333333333</v>
      </c>
      <c r="AH39" s="593">
        <f t="shared" si="81"/>
        <v>1.4026308844904807</v>
      </c>
      <c r="AI39" s="316">
        <f t="shared" si="69"/>
        <v>2.6333039241049301</v>
      </c>
      <c r="AJ39" s="316">
        <f t="shared" si="70"/>
        <v>1.5396833959316969</v>
      </c>
      <c r="AK39" s="316">
        <f t="shared" si="71"/>
        <v>4.6126035522892694</v>
      </c>
      <c r="AL39" s="593">
        <f t="shared" si="25"/>
        <v>2.3706249597077624</v>
      </c>
      <c r="AM39" s="593">
        <f t="shared" si="72"/>
        <v>1.877403351959916</v>
      </c>
      <c r="AN39" s="593">
        <f t="shared" si="73"/>
        <v>5.6243493910576996</v>
      </c>
      <c r="AO39" s="316">
        <f t="shared" si="26"/>
        <v>3.5246433459503286</v>
      </c>
      <c r="AP39" s="336">
        <f t="shared" si="74"/>
        <v>2.233375456435046E-2</v>
      </c>
      <c r="AQ39" s="318">
        <f t="shared" si="75"/>
        <v>0.77433333333333332</v>
      </c>
      <c r="AR39" s="316">
        <f t="shared" si="27"/>
        <v>17054.592343473938</v>
      </c>
      <c r="AS39" s="542">
        <f t="shared" si="28"/>
        <v>4.4566366837674044E-2</v>
      </c>
      <c r="AT39" s="316">
        <f t="shared" si="29"/>
        <v>184.44460415325793</v>
      </c>
      <c r="AU39" s="316">
        <f t="shared" si="30"/>
        <v>422.84283676589376</v>
      </c>
      <c r="AV39" s="316">
        <f t="shared" si="80"/>
        <v>3.64</v>
      </c>
      <c r="AW39" s="316">
        <f t="shared" si="31"/>
        <v>1.3651877133105803</v>
      </c>
      <c r="AX39" s="328">
        <f t="shared" si="32"/>
        <v>9.2713925376393617E-3</v>
      </c>
      <c r="AY39" s="316">
        <f t="shared" si="33"/>
        <v>1.7100583265543616</v>
      </c>
      <c r="AZ39" s="313">
        <f t="shared" si="76"/>
        <v>2.9958130122576789</v>
      </c>
      <c r="BA39" s="313"/>
      <c r="BB39" s="313"/>
      <c r="BC39" s="281"/>
      <c r="BD39" s="2"/>
    </row>
    <row r="40" spans="2:56" x14ac:dyDescent="0.25">
      <c r="B40" s="1158" t="s">
        <v>28</v>
      </c>
      <c r="C40" s="339">
        <v>20.300999999999998</v>
      </c>
      <c r="D40" s="63">
        <f t="shared" si="12"/>
        <v>20301000</v>
      </c>
      <c r="E40" s="63">
        <v>0.32400000000000001</v>
      </c>
      <c r="F40" s="916">
        <f t="shared" si="13"/>
        <v>0.44445073737304336</v>
      </c>
      <c r="G40" s="1158" t="s">
        <v>26</v>
      </c>
      <c r="H40" s="63">
        <v>200</v>
      </c>
      <c r="I40" s="63">
        <v>300</v>
      </c>
      <c r="J40" s="63">
        <v>3300</v>
      </c>
      <c r="K40" s="1209" t="s">
        <v>225</v>
      </c>
      <c r="L40" s="1212" t="s">
        <v>98</v>
      </c>
      <c r="M40" s="163">
        <v>12.7</v>
      </c>
      <c r="N40" s="317">
        <f>8*PI()*(M40/2)^2</f>
        <v>1013.4149581949954</v>
      </c>
      <c r="O40" s="314">
        <f t="shared" si="14"/>
        <v>126.67686977437442</v>
      </c>
      <c r="P40" s="200">
        <v>40000</v>
      </c>
      <c r="Q40" s="314">
        <f t="shared" si="15"/>
        <v>232.3</v>
      </c>
      <c r="R40" s="314">
        <v>39.049999999999997</v>
      </c>
      <c r="S40" s="163">
        <v>29300</v>
      </c>
      <c r="T40" s="314">
        <f t="shared" si="16"/>
        <v>1.3651877133105803</v>
      </c>
      <c r="U40" s="540">
        <f t="shared" si="17"/>
        <v>2.1812633624515614E-2</v>
      </c>
      <c r="V40" s="317">
        <f t="shared" si="18"/>
        <v>50.194016438715749</v>
      </c>
      <c r="W40" s="325">
        <f t="shared" si="19"/>
        <v>54311215.387909651</v>
      </c>
      <c r="X40" s="325">
        <f t="shared" si="66"/>
        <v>1.2757344670879765E-5</v>
      </c>
      <c r="Y40" s="325">
        <f t="shared" si="20"/>
        <v>2.3231887989208677E-3</v>
      </c>
      <c r="Z40" s="317">
        <f>(H40-2*40-12.7)/3</f>
        <v>35.766666666666666</v>
      </c>
      <c r="AA40" s="314">
        <v>40</v>
      </c>
      <c r="AB40" s="314">
        <f t="shared" si="22"/>
        <v>46.35</v>
      </c>
      <c r="AC40" s="314">
        <f>(4*O40*46.35+4*O40*89.05)/N40</f>
        <v>67.699999999999989</v>
      </c>
      <c r="AD40" s="314">
        <f t="shared" si="67"/>
        <v>1.3717615351019856</v>
      </c>
      <c r="AE40" s="314">
        <f>$BF$13/$BG$13</f>
        <v>1.3317713350107776</v>
      </c>
      <c r="AF40" s="334">
        <f t="shared" si="68"/>
        <v>0.42170362828499192</v>
      </c>
      <c r="AG40" s="314">
        <f>(2*AC40*H40)/8</f>
        <v>3384.9999999999995</v>
      </c>
      <c r="AH40" s="334">
        <f>BH27</f>
        <v>1.1151982015085413</v>
      </c>
      <c r="AI40" s="314">
        <f t="shared" si="69"/>
        <v>0.42170362828499186</v>
      </c>
      <c r="AJ40" s="314">
        <f t="shared" si="70"/>
        <v>0.31664867473782893</v>
      </c>
      <c r="AK40" s="314">
        <f t="shared" si="71"/>
        <v>0.14073473697542505</v>
      </c>
      <c r="AL40" s="334">
        <f t="shared" si="25"/>
        <v>0.10026638321322338</v>
      </c>
      <c r="AM40" s="334">
        <f t="shared" si="72"/>
        <v>0.37814231381878899</v>
      </c>
      <c r="AN40" s="334">
        <f t="shared" si="73"/>
        <v>0.16806563020870952</v>
      </c>
      <c r="AO40" s="334">
        <f t="shared" si="26"/>
        <v>0.14299160950022749</v>
      </c>
      <c r="AP40" s="322">
        <f t="shared" si="74"/>
        <v>2.9778339419133947E-2</v>
      </c>
      <c r="AQ40" s="314">
        <f t="shared" si="75"/>
        <v>0.77433333333333332</v>
      </c>
      <c r="AR40" s="314">
        <f t="shared" si="27"/>
        <v>16653.73223741895</v>
      </c>
      <c r="AS40" s="1048">
        <f t="shared" si="28"/>
        <v>6.0852122740269167E-2</v>
      </c>
      <c r="AT40" s="314">
        <f t="shared" si="29"/>
        <v>171.47945252814117</v>
      </c>
      <c r="AU40" s="314">
        <f t="shared" si="30"/>
        <v>92.927551956834705</v>
      </c>
      <c r="AV40" s="314">
        <f>($BB$40*1000*1000*I40/2)/((H40*I40^3)/12)</f>
        <v>3.79</v>
      </c>
      <c r="AW40" s="314">
        <f t="shared" si="31"/>
        <v>1.3651877133105803</v>
      </c>
      <c r="AX40" s="327">
        <f t="shared" si="32"/>
        <v>1.3939132793525206E-3</v>
      </c>
      <c r="AY40" s="314">
        <f t="shared" si="33"/>
        <v>0.23902748601507612</v>
      </c>
      <c r="AZ40" s="313">
        <f t="shared" si="76"/>
        <v>0.44445073737304336</v>
      </c>
      <c r="BA40" s="313">
        <v>86.76</v>
      </c>
      <c r="BB40" s="313">
        <v>11.37</v>
      </c>
      <c r="BC40" s="281"/>
      <c r="BD40" s="2"/>
    </row>
    <row r="41" spans="2:56" x14ac:dyDescent="0.25">
      <c r="B41" s="1147"/>
      <c r="C41" s="340">
        <v>39.85</v>
      </c>
      <c r="D41" s="54">
        <f t="shared" si="12"/>
        <v>39850000</v>
      </c>
      <c r="E41" s="54">
        <v>0.59499999999999997</v>
      </c>
      <c r="F41" s="910">
        <f t="shared" si="13"/>
        <v>0.81619811338568138</v>
      </c>
      <c r="G41" s="1147"/>
      <c r="H41" s="54">
        <v>200</v>
      </c>
      <c r="I41" s="54">
        <v>300</v>
      </c>
      <c r="J41" s="54">
        <v>3300</v>
      </c>
      <c r="K41" s="1210"/>
      <c r="L41" s="1213"/>
      <c r="M41" s="165">
        <v>12.7</v>
      </c>
      <c r="N41" s="314">
        <f t="shared" ref="N41:N43" si="82">8*PI()*(M41/2)^2</f>
        <v>1013.4149581949954</v>
      </c>
      <c r="O41" s="315">
        <f t="shared" si="14"/>
        <v>126.67686977437442</v>
      </c>
      <c r="P41" s="201">
        <v>40000</v>
      </c>
      <c r="Q41" s="315">
        <f t="shared" si="15"/>
        <v>232.3</v>
      </c>
      <c r="R41" s="314">
        <v>39.049999999999997</v>
      </c>
      <c r="S41" s="165">
        <v>29300</v>
      </c>
      <c r="T41" s="315">
        <f t="shared" si="16"/>
        <v>1.3651877133105803</v>
      </c>
      <c r="U41" s="541">
        <f t="shared" si="17"/>
        <v>2.1812633624515614E-2</v>
      </c>
      <c r="V41" s="314">
        <f t="shared" si="18"/>
        <v>50.194016438715749</v>
      </c>
      <c r="W41" s="326">
        <f t="shared" si="19"/>
        <v>54311215.387909651</v>
      </c>
      <c r="X41" s="327">
        <f t="shared" si="66"/>
        <v>2.504212527139346E-5</v>
      </c>
      <c r="Y41" s="327">
        <f t="shared" si="20"/>
        <v>4.5603208530119984E-3</v>
      </c>
      <c r="Z41" s="314">
        <f t="shared" ref="Z41:Z43" si="83">(H41-2*40-12.7)/3</f>
        <v>35.766666666666666</v>
      </c>
      <c r="AA41" s="315">
        <v>40</v>
      </c>
      <c r="AB41" s="315">
        <f t="shared" si="22"/>
        <v>46.35</v>
      </c>
      <c r="AC41" s="315">
        <f>(4*O41*46.35+4*O41*89.05)/N41</f>
        <v>67.699999999999989</v>
      </c>
      <c r="AD41" s="314">
        <f t="shared" si="67"/>
        <v>1.3717615351019856</v>
      </c>
      <c r="AE41" s="315">
        <f>$BF$13/$BG$13</f>
        <v>1.3317713350107776</v>
      </c>
      <c r="AF41" s="334">
        <f t="shared" si="68"/>
        <v>0.82778629560893202</v>
      </c>
      <c r="AG41" s="315">
        <f>(2*AC41*H41)/8</f>
        <v>3384.9999999999995</v>
      </c>
      <c r="AH41" s="334">
        <f>AH40</f>
        <v>1.1151982015085413</v>
      </c>
      <c r="AI41" s="315">
        <f t="shared" si="69"/>
        <v>0.8277862956089318</v>
      </c>
      <c r="AJ41" s="314">
        <f t="shared" si="70"/>
        <v>0.62156788770516147</v>
      </c>
      <c r="AK41" s="314">
        <f t="shared" si="71"/>
        <v>0.5073225372860759</v>
      </c>
      <c r="AL41" s="334">
        <f t="shared" si="25"/>
        <v>0.38634663902625621</v>
      </c>
      <c r="AM41" s="334">
        <f t="shared" si="72"/>
        <v>0.7422772871128881</v>
      </c>
      <c r="AN41" s="334">
        <f t="shared" si="73"/>
        <v>0.605845321350581</v>
      </c>
      <c r="AO41" s="334">
        <f t="shared" si="26"/>
        <v>0.55097557096366889</v>
      </c>
      <c r="AP41" s="322">
        <f t="shared" si="74"/>
        <v>2.9778339419133947E-2</v>
      </c>
      <c r="AQ41" s="314">
        <f t="shared" si="75"/>
        <v>0.77433333333333332</v>
      </c>
      <c r="AR41" s="315">
        <f t="shared" si="27"/>
        <v>16653.73223741895</v>
      </c>
      <c r="AS41" s="541">
        <f t="shared" si="28"/>
        <v>6.0852122740269167E-2</v>
      </c>
      <c r="AT41" s="315">
        <f t="shared" si="29"/>
        <v>171.47945252814117</v>
      </c>
      <c r="AU41" s="315">
        <f t="shared" si="30"/>
        <v>182.41283412047994</v>
      </c>
      <c r="AV41" s="314">
        <f t="shared" ref="AV41:AV43" si="84">($BB$40*1000*1000*I41/2)/((H41*I41^3)/12)</f>
        <v>3.79</v>
      </c>
      <c r="AW41" s="315">
        <f t="shared" si="31"/>
        <v>1.3651877133105803</v>
      </c>
      <c r="AX41" s="327">
        <f t="shared" si="32"/>
        <v>3.5484779369642865E-3</v>
      </c>
      <c r="AY41" s="315">
        <f t="shared" si="33"/>
        <v>0.60849105393882363</v>
      </c>
      <c r="AZ41" s="313">
        <f t="shared" si="76"/>
        <v>0.81619811338568138</v>
      </c>
      <c r="BA41" s="313"/>
      <c r="BB41" s="313"/>
      <c r="BC41" s="281"/>
      <c r="BD41" s="2"/>
    </row>
    <row r="42" spans="2:56" x14ac:dyDescent="0.25">
      <c r="B42" s="1147"/>
      <c r="C42" s="54">
        <v>60.15</v>
      </c>
      <c r="D42" s="54">
        <f t="shared" si="12"/>
        <v>60150000</v>
      </c>
      <c r="E42" s="54">
        <v>0.81100000000000005</v>
      </c>
      <c r="F42" s="910">
        <f t="shared" si="13"/>
        <v>1.1124986049677104</v>
      </c>
      <c r="G42" s="1147"/>
      <c r="H42" s="54">
        <v>200</v>
      </c>
      <c r="I42" s="54">
        <v>300</v>
      </c>
      <c r="J42" s="54">
        <v>3300</v>
      </c>
      <c r="K42" s="1210"/>
      <c r="L42" s="1213"/>
      <c r="M42" s="165">
        <v>12.7</v>
      </c>
      <c r="N42" s="314">
        <f t="shared" si="82"/>
        <v>1013.4149581949954</v>
      </c>
      <c r="O42" s="315">
        <f t="shared" si="14"/>
        <v>126.67686977437442</v>
      </c>
      <c r="P42" s="201">
        <v>40000</v>
      </c>
      <c r="Q42" s="315">
        <f t="shared" si="15"/>
        <v>232.3</v>
      </c>
      <c r="R42" s="314">
        <v>39.049999999999997</v>
      </c>
      <c r="S42" s="165">
        <v>29300</v>
      </c>
      <c r="T42" s="315">
        <f t="shared" si="16"/>
        <v>1.3651877133105803</v>
      </c>
      <c r="U42" s="541">
        <f t="shared" si="17"/>
        <v>2.1812633624515614E-2</v>
      </c>
      <c r="V42" s="314">
        <f t="shared" si="18"/>
        <v>50.194016438715749</v>
      </c>
      <c r="W42" s="326">
        <f t="shared" si="19"/>
        <v>54311215.387909651</v>
      </c>
      <c r="X42" s="327">
        <f t="shared" si="66"/>
        <v>3.7798841532605183E-5</v>
      </c>
      <c r="Y42" s="327">
        <f t="shared" si="20"/>
        <v>6.8833952147721884E-3</v>
      </c>
      <c r="Z42" s="314">
        <f t="shared" si="83"/>
        <v>35.766666666666666</v>
      </c>
      <c r="AA42" s="315">
        <v>40</v>
      </c>
      <c r="AB42" s="315">
        <f t="shared" si="22"/>
        <v>46.35</v>
      </c>
      <c r="AC42" s="315">
        <f t="shared" ref="AC42:AC43" si="85">(4*O42*46.35+4*O42*89.05)/N42</f>
        <v>67.699999999999989</v>
      </c>
      <c r="AD42" s="315">
        <f t="shared" si="67"/>
        <v>1.3717615351019856</v>
      </c>
      <c r="AE42" s="315">
        <f>$BF$13/$BG$13</f>
        <v>1.3317713350107776</v>
      </c>
      <c r="AF42" s="591">
        <f t="shared" si="68"/>
        <v>1.2494691513394542</v>
      </c>
      <c r="AG42" s="315">
        <f>(2*AC42*H42)/8</f>
        <v>3384.9999999999995</v>
      </c>
      <c r="AH42" s="591">
        <f t="shared" ref="AH42:AH43" si="86">AH41</f>
        <v>1.1151982015085413</v>
      </c>
      <c r="AI42" s="315">
        <f t="shared" si="69"/>
        <v>1.2494691513394545</v>
      </c>
      <c r="AJ42" s="315">
        <f t="shared" si="70"/>
        <v>0.93820096475446579</v>
      </c>
      <c r="AK42" s="315">
        <f t="shared" si="71"/>
        <v>1.0437472644687031</v>
      </c>
      <c r="AL42" s="591">
        <f t="shared" si="25"/>
        <v>0.88022105026621034</v>
      </c>
      <c r="AM42" s="591">
        <f t="shared" si="72"/>
        <v>1.1204009741490644</v>
      </c>
      <c r="AN42" s="591">
        <f t="shared" si="73"/>
        <v>1.2464445207452979</v>
      </c>
      <c r="AO42" s="315">
        <f t="shared" si="26"/>
        <v>1.2552983428741724</v>
      </c>
      <c r="AP42" s="322">
        <f t="shared" si="74"/>
        <v>2.9778339419133947E-2</v>
      </c>
      <c r="AQ42" s="314">
        <f t="shared" si="75"/>
        <v>0.77433333333333332</v>
      </c>
      <c r="AR42" s="315">
        <f t="shared" si="27"/>
        <v>16653.73223741895</v>
      </c>
      <c r="AS42" s="541">
        <f t="shared" si="28"/>
        <v>6.0852122740269167E-2</v>
      </c>
      <c r="AT42" s="315">
        <f t="shared" si="29"/>
        <v>171.47945252814117</v>
      </c>
      <c r="AU42" s="315">
        <f t="shared" si="30"/>
        <v>275.33580859088755</v>
      </c>
      <c r="AV42" s="314">
        <f t="shared" si="84"/>
        <v>3.79</v>
      </c>
      <c r="AW42" s="315">
        <f t="shared" si="31"/>
        <v>1.3651877133105803</v>
      </c>
      <c r="AX42" s="327">
        <f t="shared" si="32"/>
        <v>5.8715522987244769E-3</v>
      </c>
      <c r="AY42" s="315">
        <f t="shared" si="33"/>
        <v>1.0068505736756221</v>
      </c>
      <c r="AZ42" s="313">
        <f t="shared" si="76"/>
        <v>1.1124986049677104</v>
      </c>
      <c r="BA42" s="313"/>
      <c r="BB42" s="313"/>
      <c r="BC42" s="281"/>
      <c r="BD42" s="2"/>
    </row>
    <row r="43" spans="2:56" ht="15.75" thickBot="1" x14ac:dyDescent="0.3">
      <c r="B43" s="1159"/>
      <c r="C43" s="56">
        <v>69.924999999999997</v>
      </c>
      <c r="D43" s="56">
        <f t="shared" si="12"/>
        <v>69925000</v>
      </c>
      <c r="E43" s="56">
        <v>0.93200000000000005</v>
      </c>
      <c r="F43" s="911">
        <f t="shared" si="13"/>
        <v>1.2784817507150508</v>
      </c>
      <c r="G43" s="1159"/>
      <c r="H43" s="56">
        <v>200</v>
      </c>
      <c r="I43" s="56">
        <v>300</v>
      </c>
      <c r="J43" s="56">
        <v>3300</v>
      </c>
      <c r="K43" s="1211"/>
      <c r="L43" s="1214"/>
      <c r="M43" s="167">
        <v>12.7</v>
      </c>
      <c r="N43" s="318">
        <f t="shared" si="82"/>
        <v>1013.4149581949954</v>
      </c>
      <c r="O43" s="316">
        <f t="shared" si="14"/>
        <v>126.67686977437442</v>
      </c>
      <c r="P43" s="202">
        <v>40000</v>
      </c>
      <c r="Q43" s="316">
        <f t="shared" si="15"/>
        <v>232.3</v>
      </c>
      <c r="R43" s="316">
        <v>39.049999999999997</v>
      </c>
      <c r="S43" s="167">
        <v>29300</v>
      </c>
      <c r="T43" s="316">
        <f t="shared" si="16"/>
        <v>1.3651877133105803</v>
      </c>
      <c r="U43" s="542">
        <f t="shared" si="17"/>
        <v>2.1812633624515614E-2</v>
      </c>
      <c r="V43" s="318">
        <f t="shared" si="18"/>
        <v>50.194016438715749</v>
      </c>
      <c r="W43" s="328">
        <f t="shared" si="19"/>
        <v>54311215.387909651</v>
      </c>
      <c r="X43" s="329">
        <f t="shared" si="66"/>
        <v>4.3941546037696055E-5</v>
      </c>
      <c r="Y43" s="329">
        <f t="shared" si="20"/>
        <v>8.0020184603980925E-3</v>
      </c>
      <c r="Z43" s="318">
        <f t="shared" si="83"/>
        <v>35.766666666666666</v>
      </c>
      <c r="AA43" s="316">
        <v>40</v>
      </c>
      <c r="AB43" s="316">
        <f t="shared" si="22"/>
        <v>46.35</v>
      </c>
      <c r="AC43" s="316">
        <f t="shared" si="85"/>
        <v>67.699999999999989</v>
      </c>
      <c r="AD43" s="318">
        <f t="shared" si="67"/>
        <v>1.3717615351019856</v>
      </c>
      <c r="AE43" s="316">
        <f>$BF$13/$BG$13</f>
        <v>1.3317713350107776</v>
      </c>
      <c r="AF43" s="335">
        <f t="shared" si="68"/>
        <v>1.452520871278659</v>
      </c>
      <c r="AG43" s="316">
        <f>(2*AC43*H43)/8</f>
        <v>3384.9999999999995</v>
      </c>
      <c r="AH43" s="335">
        <f t="shared" si="86"/>
        <v>1.1151982015085413</v>
      </c>
      <c r="AI43" s="316">
        <f t="shared" si="69"/>
        <v>1.452520871278659</v>
      </c>
      <c r="AJ43" s="318">
        <f t="shared" si="70"/>
        <v>1.0906683700823943</v>
      </c>
      <c r="AK43" s="318">
        <f t="shared" si="71"/>
        <v>1.3943996072324703</v>
      </c>
      <c r="AL43" s="335">
        <f t="shared" si="25"/>
        <v>1.1895574934981865</v>
      </c>
      <c r="AM43" s="335">
        <f t="shared" si="72"/>
        <v>1.3024777741874203</v>
      </c>
      <c r="AN43" s="335">
        <f t="shared" si="73"/>
        <v>1.6651940650105757</v>
      </c>
      <c r="AO43" s="318">
        <f t="shared" si="26"/>
        <v>1.6964483522522165</v>
      </c>
      <c r="AP43" s="321">
        <f t="shared" si="74"/>
        <v>2.9778339419133947E-2</v>
      </c>
      <c r="AQ43" s="316">
        <f t="shared" si="75"/>
        <v>0.77433333333333332</v>
      </c>
      <c r="AR43" s="316">
        <f t="shared" si="27"/>
        <v>16653.73223741895</v>
      </c>
      <c r="AS43" s="542">
        <f t="shared" si="28"/>
        <v>6.0852122740269167E-2</v>
      </c>
      <c r="AT43" s="316">
        <f t="shared" si="29"/>
        <v>171.47945252814117</v>
      </c>
      <c r="AU43" s="316">
        <f t="shared" si="30"/>
        <v>320.08073841592369</v>
      </c>
      <c r="AV43" s="316">
        <f t="shared" si="84"/>
        <v>3.79</v>
      </c>
      <c r="AW43" s="316">
        <f t="shared" si="31"/>
        <v>1.3651877133105803</v>
      </c>
      <c r="AX43" s="328">
        <f t="shared" si="32"/>
        <v>6.9901755443503803E-3</v>
      </c>
      <c r="AY43" s="316">
        <f t="shared" si="33"/>
        <v>1.1986714754208043</v>
      </c>
      <c r="AZ43" s="313">
        <f t="shared" si="76"/>
        <v>1.2784817507150508</v>
      </c>
      <c r="BA43" s="313"/>
      <c r="BB43" s="313"/>
      <c r="BC43" s="281"/>
      <c r="BD43" s="2"/>
    </row>
    <row r="44" spans="2:56" x14ac:dyDescent="0.25">
      <c r="B44" s="1158" t="s">
        <v>29</v>
      </c>
      <c r="C44" s="339">
        <v>20.300999999999998</v>
      </c>
      <c r="D44" s="63">
        <f t="shared" si="12"/>
        <v>20301000</v>
      </c>
      <c r="E44" s="63">
        <v>0.55400000000000005</v>
      </c>
      <c r="F44" s="916">
        <f t="shared" si="13"/>
        <v>0.74642436385656508</v>
      </c>
      <c r="G44" s="1158" t="s">
        <v>25</v>
      </c>
      <c r="H44" s="63">
        <v>200</v>
      </c>
      <c r="I44" s="63">
        <v>300</v>
      </c>
      <c r="J44" s="63">
        <v>3300</v>
      </c>
      <c r="K44" s="1158" t="s">
        <v>226</v>
      </c>
      <c r="L44" s="1155" t="s">
        <v>99</v>
      </c>
      <c r="M44" s="63">
        <v>12</v>
      </c>
      <c r="N44" s="250">
        <f>6*PI()*(M44/2)^2</f>
        <v>678.58401317539528</v>
      </c>
      <c r="O44" s="678">
        <f t="shared" si="14"/>
        <v>113.09733552923255</v>
      </c>
      <c r="P44" s="60">
        <v>36000</v>
      </c>
      <c r="Q44" s="703">
        <f t="shared" si="15"/>
        <v>233</v>
      </c>
      <c r="R44" s="258">
        <v>39.049999999999997</v>
      </c>
      <c r="S44" s="60">
        <v>29300</v>
      </c>
      <c r="T44" s="258">
        <f t="shared" si="16"/>
        <v>1.2286689419795223</v>
      </c>
      <c r="U44" s="285">
        <f t="shared" si="17"/>
        <v>1.4561888694750972E-2</v>
      </c>
      <c r="V44" s="250">
        <f t="shared" si="18"/>
        <v>40.10342881700717</v>
      </c>
      <c r="W44" s="296">
        <f t="shared" si="19"/>
        <v>35323115.796105437</v>
      </c>
      <c r="X44" s="296">
        <f t="shared" si="66"/>
        <v>1.9615112613433282E-5</v>
      </c>
      <c r="Y44" s="296">
        <f t="shared" si="20"/>
        <v>3.7836879664995536E-3</v>
      </c>
      <c r="Z44" s="250">
        <f>(H44-2*40-12)/2</f>
        <v>54</v>
      </c>
      <c r="AA44" s="820">
        <v>40</v>
      </c>
      <c r="AB44" s="820">
        <f t="shared" si="22"/>
        <v>46</v>
      </c>
      <c r="AC44" s="709">
        <f>(3*O44*46+3*O44*88)/N44</f>
        <v>67</v>
      </c>
      <c r="AD44" s="709">
        <f t="shared" si="67"/>
        <v>1.3473363968530054</v>
      </c>
      <c r="AE44" s="259">
        <f>$BF$14/$BG$14</f>
        <v>1.2307639980831937</v>
      </c>
      <c r="AF44" s="274">
        <f t="shared" si="68"/>
        <v>0.66932534521526987</v>
      </c>
      <c r="AG44" s="703">
        <f>(2*AC44*H44)/6</f>
        <v>4466.666666666667</v>
      </c>
      <c r="AH44" s="274">
        <f>BH28</f>
        <v>1.0113685450428775</v>
      </c>
      <c r="AI44" s="703">
        <f t="shared" si="69"/>
        <v>0.66932534521526998</v>
      </c>
      <c r="AJ44" s="709">
        <f t="shared" si="70"/>
        <v>0.54382915510827834</v>
      </c>
      <c r="AK44" s="709">
        <f t="shared" si="71"/>
        <v>0.40592733114834989</v>
      </c>
      <c r="AL44" s="274">
        <f t="shared" si="25"/>
        <v>0.29575014994578386</v>
      </c>
      <c r="AM44" s="711">
        <f t="shared" si="72"/>
        <v>0.66180162364738526</v>
      </c>
      <c r="AN44" s="711">
        <f t="shared" si="73"/>
        <v>0.49398485593024144</v>
      </c>
      <c r="AO44" s="711">
        <f t="shared" si="26"/>
        <v>0.43798138906231537</v>
      </c>
      <c r="AP44" s="257">
        <f t="shared" si="74"/>
        <v>1.7891740375803242E-2</v>
      </c>
      <c r="AQ44" s="259">
        <f t="shared" si="75"/>
        <v>0.77666666666666662</v>
      </c>
      <c r="AR44" s="820">
        <f t="shared" si="27"/>
        <v>17326.438078866191</v>
      </c>
      <c r="AS44" s="1043">
        <f t="shared" si="28"/>
        <v>3.9164657507020653E-2</v>
      </c>
      <c r="AT44" s="820">
        <f t="shared" si="29"/>
        <v>188.08777836584704</v>
      </c>
      <c r="AU44" s="820">
        <f t="shared" si="30"/>
        <v>136.21276679398392</v>
      </c>
      <c r="AV44" s="851">
        <f>($BB$44*1000*1000*I44/2)/((H44*I44^3)/12)</f>
        <v>3.7166666666666668</v>
      </c>
      <c r="AW44" s="869">
        <f t="shared" si="31"/>
        <v>1.2286689419795223</v>
      </c>
      <c r="AX44" s="561">
        <f t="shared" si="32"/>
        <v>2.2702127798997318E-3</v>
      </c>
      <c r="AY44" s="869">
        <f t="shared" si="33"/>
        <v>0.42699927818909422</v>
      </c>
      <c r="AZ44" s="281">
        <f t="shared" si="76"/>
        <v>0.74642436385656508</v>
      </c>
      <c r="BA44" s="67">
        <v>71</v>
      </c>
      <c r="BB44" s="67">
        <v>11.15</v>
      </c>
      <c r="BC44" s="281"/>
      <c r="BD44" s="2"/>
    </row>
    <row r="45" spans="2:56" x14ac:dyDescent="0.25">
      <c r="B45" s="1147"/>
      <c r="C45" s="340">
        <v>39.85</v>
      </c>
      <c r="D45" s="54">
        <f t="shared" si="12"/>
        <v>39850000</v>
      </c>
      <c r="E45" s="54">
        <v>0.94599999999999995</v>
      </c>
      <c r="F45" s="910">
        <f t="shared" si="13"/>
        <v>1.2745802314229431</v>
      </c>
      <c r="G45" s="1147"/>
      <c r="H45" s="54">
        <v>200</v>
      </c>
      <c r="I45" s="54">
        <v>300</v>
      </c>
      <c r="J45" s="54">
        <v>3300</v>
      </c>
      <c r="K45" s="1147"/>
      <c r="L45" s="1156"/>
      <c r="M45" s="54">
        <v>12</v>
      </c>
      <c r="N45" s="259">
        <f t="shared" ref="N45:N47" si="87">6*PI()*(M45/2)^2</f>
        <v>678.58401317539528</v>
      </c>
      <c r="O45" s="681">
        <f t="shared" si="14"/>
        <v>113.09733552923255</v>
      </c>
      <c r="P45" s="684">
        <v>36000</v>
      </c>
      <c r="Q45" s="681">
        <f t="shared" si="15"/>
        <v>233</v>
      </c>
      <c r="R45" s="258">
        <v>39.049999999999997</v>
      </c>
      <c r="S45" s="40">
        <v>29300</v>
      </c>
      <c r="T45" s="254">
        <f t="shared" si="16"/>
        <v>1.2286689419795223</v>
      </c>
      <c r="U45" s="543">
        <f t="shared" si="17"/>
        <v>1.4561888694750972E-2</v>
      </c>
      <c r="V45" s="259">
        <f t="shared" si="18"/>
        <v>40.10342881700717</v>
      </c>
      <c r="W45" s="330">
        <f t="shared" si="19"/>
        <v>35323115.796105437</v>
      </c>
      <c r="X45" s="302">
        <f t="shared" si="66"/>
        <v>3.8503632217394038E-5</v>
      </c>
      <c r="Y45" s="302">
        <f t="shared" si="20"/>
        <v>7.4272186328263254E-3</v>
      </c>
      <c r="Z45" s="259">
        <f t="shared" ref="Z45:Z47" si="88">(H45-2*40-12)/2</f>
        <v>54</v>
      </c>
      <c r="AA45" s="821">
        <v>40</v>
      </c>
      <c r="AB45" s="821">
        <f t="shared" si="22"/>
        <v>46</v>
      </c>
      <c r="AC45" s="267">
        <f t="shared" ref="AC45:AC47" si="89">(3*O45*46+3*O45*88)/N45</f>
        <v>67</v>
      </c>
      <c r="AD45" s="259">
        <f t="shared" si="67"/>
        <v>1.3473363968530054</v>
      </c>
      <c r="AE45" s="251">
        <f>$BF$14/$BG$14</f>
        <v>1.2307639980831937</v>
      </c>
      <c r="AF45" s="274">
        <f t="shared" si="68"/>
        <v>1.3138571994891142</v>
      </c>
      <c r="AG45" s="681">
        <f>(2*AC45*H45)/6</f>
        <v>4466.666666666667</v>
      </c>
      <c r="AH45" s="274">
        <f>AH44</f>
        <v>1.0113685450428775</v>
      </c>
      <c r="AI45" s="700">
        <f t="shared" si="69"/>
        <v>1.3138571994891144</v>
      </c>
      <c r="AJ45" s="259">
        <f t="shared" si="70"/>
        <v>1.0675135131798874</v>
      </c>
      <c r="AK45" s="259">
        <f t="shared" si="71"/>
        <v>1.3606316206759399</v>
      </c>
      <c r="AL45" s="274">
        <f t="shared" si="25"/>
        <v>1.1395851008216658</v>
      </c>
      <c r="AM45" s="711">
        <f t="shared" si="72"/>
        <v>1.2990884538864245</v>
      </c>
      <c r="AN45" s="711">
        <f t="shared" si="73"/>
        <v>1.6557924621934321</v>
      </c>
      <c r="AO45" s="711">
        <f t="shared" si="26"/>
        <v>1.6876308110210207</v>
      </c>
      <c r="AP45" s="257">
        <f t="shared" si="74"/>
        <v>1.7891740375803242E-2</v>
      </c>
      <c r="AQ45" s="259">
        <f t="shared" si="75"/>
        <v>0.77666666666666662</v>
      </c>
      <c r="AR45" s="821">
        <f t="shared" si="27"/>
        <v>17326.438078866191</v>
      </c>
      <c r="AS45" s="1044">
        <f t="shared" si="28"/>
        <v>3.9164657507020653E-2</v>
      </c>
      <c r="AT45" s="821">
        <f t="shared" si="29"/>
        <v>188.08777836584704</v>
      </c>
      <c r="AU45" s="821">
        <f t="shared" si="30"/>
        <v>267.37987078174774</v>
      </c>
      <c r="AV45" s="851">
        <f t="shared" ref="AV45:AV47" si="90">($BB$44*1000*1000*I45/2)/((H45*I45^3)/12)</f>
        <v>3.7166666666666668</v>
      </c>
      <c r="AW45" s="854">
        <f t="shared" si="31"/>
        <v>1.2286689419795223</v>
      </c>
      <c r="AX45" s="561">
        <f t="shared" si="32"/>
        <v>5.7694679995652668E-3</v>
      </c>
      <c r="AY45" s="821">
        <f t="shared" si="33"/>
        <v>1.0851664183910787</v>
      </c>
      <c r="AZ45" s="281">
        <f t="shared" si="76"/>
        <v>1.2745802314229431</v>
      </c>
      <c r="BA45" s="67"/>
      <c r="BB45" s="67"/>
      <c r="BC45" s="281"/>
      <c r="BD45" s="2"/>
    </row>
    <row r="46" spans="2:56" x14ac:dyDescent="0.25">
      <c r="B46" s="1147"/>
      <c r="C46" s="54">
        <v>60.15</v>
      </c>
      <c r="D46" s="54">
        <f t="shared" si="12"/>
        <v>60150000</v>
      </c>
      <c r="E46" s="54">
        <v>1.365</v>
      </c>
      <c r="F46" s="910">
        <f t="shared" si="13"/>
        <v>1.8391141817043524</v>
      </c>
      <c r="G46" s="1147"/>
      <c r="H46" s="54">
        <v>200</v>
      </c>
      <c r="I46" s="54">
        <v>300</v>
      </c>
      <c r="J46" s="54">
        <v>3300</v>
      </c>
      <c r="K46" s="1147"/>
      <c r="L46" s="1156"/>
      <c r="M46" s="54">
        <v>12</v>
      </c>
      <c r="N46" s="259">
        <f t="shared" si="87"/>
        <v>678.58401317539528</v>
      </c>
      <c r="O46" s="681">
        <f t="shared" si="14"/>
        <v>113.09733552923255</v>
      </c>
      <c r="P46" s="684">
        <v>36000</v>
      </c>
      <c r="Q46" s="681">
        <f t="shared" si="15"/>
        <v>233</v>
      </c>
      <c r="R46" s="258">
        <v>39.049999999999997</v>
      </c>
      <c r="S46" s="40">
        <v>29300</v>
      </c>
      <c r="T46" s="254">
        <f t="shared" si="16"/>
        <v>1.2286689419795223</v>
      </c>
      <c r="U46" s="543">
        <f t="shared" si="17"/>
        <v>1.4561888694750972E-2</v>
      </c>
      <c r="V46" s="259">
        <f t="shared" si="18"/>
        <v>40.10342881700717</v>
      </c>
      <c r="W46" s="330">
        <f t="shared" si="19"/>
        <v>35323115.796105437</v>
      </c>
      <c r="X46" s="302">
        <f t="shared" si="66"/>
        <v>5.8117778616718977E-5</v>
      </c>
      <c r="Y46" s="302">
        <f t="shared" si="20"/>
        <v>1.121072021993735E-2</v>
      </c>
      <c r="Z46" s="259">
        <f t="shared" si="88"/>
        <v>54</v>
      </c>
      <c r="AA46" s="821">
        <v>40</v>
      </c>
      <c r="AB46" s="821">
        <f t="shared" si="22"/>
        <v>46</v>
      </c>
      <c r="AC46" s="267">
        <f t="shared" si="89"/>
        <v>67</v>
      </c>
      <c r="AD46" s="259">
        <f t="shared" si="67"/>
        <v>1.3473363968530054</v>
      </c>
      <c r="AE46" s="251">
        <f>$BF$14/$BG$14</f>
        <v>1.2307639980831937</v>
      </c>
      <c r="AF46" s="274">
        <f t="shared" si="68"/>
        <v>1.9831495746366428</v>
      </c>
      <c r="AG46" s="681">
        <f>(2*AC46*H46)/6</f>
        <v>4466.666666666667</v>
      </c>
      <c r="AH46" s="274">
        <f t="shared" ref="AH46:AH47" si="91">AH45</f>
        <v>1.0113685450428775</v>
      </c>
      <c r="AI46" s="700">
        <f t="shared" si="69"/>
        <v>1.9831495746366434</v>
      </c>
      <c r="AJ46" s="259">
        <f t="shared" si="70"/>
        <v>1.6113158799942338</v>
      </c>
      <c r="AK46" s="259">
        <f t="shared" si="71"/>
        <v>2.9633938861028235</v>
      </c>
      <c r="AL46" s="274">
        <f t="shared" si="25"/>
        <v>2.596338865121592</v>
      </c>
      <c r="AM46" s="711">
        <f t="shared" si="72"/>
        <v>1.9608574780744898</v>
      </c>
      <c r="AN46" s="711">
        <f t="shared" si="73"/>
        <v>3.6062407962278256</v>
      </c>
      <c r="AO46" s="711">
        <f t="shared" si="26"/>
        <v>3.8449620493206482</v>
      </c>
      <c r="AP46" s="257">
        <f t="shared" si="74"/>
        <v>1.7891740375803242E-2</v>
      </c>
      <c r="AQ46" s="259">
        <f t="shared" si="75"/>
        <v>0.77666666666666662</v>
      </c>
      <c r="AR46" s="821">
        <f t="shared" si="27"/>
        <v>17326.438078866191</v>
      </c>
      <c r="AS46" s="1044">
        <f t="shared" si="28"/>
        <v>3.9164657507020653E-2</v>
      </c>
      <c r="AT46" s="821">
        <f t="shared" si="29"/>
        <v>188.08777836584704</v>
      </c>
      <c r="AU46" s="821">
        <f t="shared" si="30"/>
        <v>403.58592791774458</v>
      </c>
      <c r="AV46" s="851">
        <f t="shared" si="90"/>
        <v>3.7166666666666668</v>
      </c>
      <c r="AW46" s="854">
        <f t="shared" si="31"/>
        <v>1.2286689419795223</v>
      </c>
      <c r="AX46" s="561">
        <f t="shared" si="32"/>
        <v>9.5529695866762906E-3</v>
      </c>
      <c r="AY46" s="821">
        <f t="shared" si="33"/>
        <v>1.7967968263544476</v>
      </c>
      <c r="AZ46" s="281">
        <f t="shared" si="76"/>
        <v>1.8391141817043524</v>
      </c>
      <c r="BA46" s="67"/>
      <c r="BB46" s="67"/>
      <c r="BC46" s="281"/>
      <c r="BD46" s="2"/>
    </row>
    <row r="47" spans="2:56" ht="15.75" thickBot="1" x14ac:dyDescent="0.3">
      <c r="B47" s="1159"/>
      <c r="C47" s="56">
        <v>64.66</v>
      </c>
      <c r="D47" s="56">
        <f t="shared" si="12"/>
        <v>64660000</v>
      </c>
      <c r="E47" s="56">
        <v>1.486</v>
      </c>
      <c r="F47" s="911">
        <f t="shared" si="13"/>
        <v>2.002141885723566</v>
      </c>
      <c r="G47" s="1159"/>
      <c r="H47" s="56">
        <v>200</v>
      </c>
      <c r="I47" s="56">
        <v>300</v>
      </c>
      <c r="J47" s="56">
        <v>3300</v>
      </c>
      <c r="K47" s="1159"/>
      <c r="L47" s="1157"/>
      <c r="M47" s="56">
        <v>12</v>
      </c>
      <c r="N47" s="247">
        <f t="shared" si="87"/>
        <v>678.58401317539528</v>
      </c>
      <c r="O47" s="682">
        <f t="shared" si="14"/>
        <v>113.09733552923255</v>
      </c>
      <c r="P47" s="62">
        <v>36000</v>
      </c>
      <c r="Q47" s="701">
        <f t="shared" si="15"/>
        <v>233</v>
      </c>
      <c r="R47" s="701">
        <v>39.049999999999997</v>
      </c>
      <c r="S47" s="62">
        <v>29300</v>
      </c>
      <c r="T47" s="255">
        <f t="shared" si="16"/>
        <v>1.2286689419795223</v>
      </c>
      <c r="U47" s="544">
        <f t="shared" si="17"/>
        <v>1.4561888694750972E-2</v>
      </c>
      <c r="V47" s="247">
        <f t="shared" si="18"/>
        <v>40.10342881700717</v>
      </c>
      <c r="W47" s="331">
        <f t="shared" si="19"/>
        <v>35323115.796105437</v>
      </c>
      <c r="X47" s="306">
        <f t="shared" si="66"/>
        <v>6.2475404245337482E-5</v>
      </c>
      <c r="Y47" s="306">
        <f t="shared" si="20"/>
        <v>1.2051291262196994E-2</v>
      </c>
      <c r="Z47" s="247">
        <f t="shared" si="88"/>
        <v>54</v>
      </c>
      <c r="AA47" s="822">
        <v>40</v>
      </c>
      <c r="AB47" s="822">
        <f t="shared" si="22"/>
        <v>46</v>
      </c>
      <c r="AC47" s="699">
        <f t="shared" si="89"/>
        <v>67</v>
      </c>
      <c r="AD47" s="699">
        <f t="shared" si="67"/>
        <v>1.3473363968530054</v>
      </c>
      <c r="AE47" s="699">
        <f>$BF$14/$BG$14</f>
        <v>1.2307639980831937</v>
      </c>
      <c r="AF47" s="276">
        <f t="shared" si="68"/>
        <v>2.1318445801497146</v>
      </c>
      <c r="AG47" s="701">
        <f>(2*AC47*H47)/6</f>
        <v>4466.666666666667</v>
      </c>
      <c r="AH47" s="276">
        <f t="shared" si="91"/>
        <v>1.0113685450428775</v>
      </c>
      <c r="AI47" s="701">
        <f t="shared" si="69"/>
        <v>2.1318445801497155</v>
      </c>
      <c r="AJ47" s="699">
        <f t="shared" si="70"/>
        <v>1.732131085626387</v>
      </c>
      <c r="AK47" s="699">
        <f t="shared" si="71"/>
        <v>3.467972198096422</v>
      </c>
      <c r="AL47" s="276">
        <f t="shared" si="25"/>
        <v>3.0002780977932457</v>
      </c>
      <c r="AM47" s="722">
        <f t="shared" si="72"/>
        <v>2.1078810396059273</v>
      </c>
      <c r="AN47" s="722">
        <f t="shared" si="73"/>
        <v>4.2202769195175618</v>
      </c>
      <c r="AO47" s="701">
        <f t="shared" si="26"/>
        <v>4.4431624771301648</v>
      </c>
      <c r="AP47" s="249">
        <f t="shared" si="74"/>
        <v>1.7891740375803242E-2</v>
      </c>
      <c r="AQ47" s="252">
        <f t="shared" si="75"/>
        <v>0.77666666666666662</v>
      </c>
      <c r="AR47" s="822">
        <f t="shared" si="27"/>
        <v>17326.438078866191</v>
      </c>
      <c r="AS47" s="1045">
        <f t="shared" si="28"/>
        <v>3.9164657507020653E-2</v>
      </c>
      <c r="AT47" s="822">
        <f t="shared" si="29"/>
        <v>188.08777836584704</v>
      </c>
      <c r="AU47" s="822">
        <f t="shared" si="30"/>
        <v>433.84648543909179</v>
      </c>
      <c r="AV47" s="868">
        <f t="shared" si="90"/>
        <v>3.7166666666666668</v>
      </c>
      <c r="AW47" s="868">
        <f t="shared" si="31"/>
        <v>1.2286689419795223</v>
      </c>
      <c r="AX47" s="605">
        <f t="shared" si="32"/>
        <v>1.0393540628935934E-2</v>
      </c>
      <c r="AY47" s="868">
        <f t="shared" si="33"/>
        <v>1.9548979662517285</v>
      </c>
      <c r="AZ47" s="281">
        <f t="shared" si="76"/>
        <v>2.002141885723566</v>
      </c>
      <c r="BA47" s="67"/>
      <c r="BB47" s="67"/>
      <c r="BC47" s="281"/>
      <c r="BD47" s="2"/>
    </row>
    <row r="48" spans="2:56" x14ac:dyDescent="0.25">
      <c r="B48" s="1158" t="s">
        <v>30</v>
      </c>
      <c r="C48" s="339">
        <v>20.300999999999998</v>
      </c>
      <c r="D48" s="63">
        <f t="shared" si="12"/>
        <v>20301000</v>
      </c>
      <c r="E48" s="63">
        <v>0.39200000000000002</v>
      </c>
      <c r="F48" s="916">
        <f t="shared" si="13"/>
        <v>0.53217803191930702</v>
      </c>
      <c r="G48" s="1158" t="s">
        <v>25</v>
      </c>
      <c r="H48" s="63">
        <v>200</v>
      </c>
      <c r="I48" s="63">
        <v>300</v>
      </c>
      <c r="J48" s="63">
        <v>3300</v>
      </c>
      <c r="K48" s="1158" t="s">
        <v>226</v>
      </c>
      <c r="L48" s="1155" t="s">
        <v>100</v>
      </c>
      <c r="M48" s="63">
        <v>12</v>
      </c>
      <c r="N48" s="250">
        <f>8*PI()*(M48/2)^2</f>
        <v>904.77868423386042</v>
      </c>
      <c r="O48" s="678">
        <f t="shared" si="14"/>
        <v>113.09733552923255</v>
      </c>
      <c r="P48" s="60">
        <v>36000</v>
      </c>
      <c r="Q48" s="703">
        <f t="shared" si="15"/>
        <v>233</v>
      </c>
      <c r="R48" s="258">
        <v>39.049999999999997</v>
      </c>
      <c r="S48" s="60">
        <v>29300</v>
      </c>
      <c r="T48" s="258">
        <f t="shared" si="16"/>
        <v>1.2286689419795223</v>
      </c>
      <c r="U48" s="285">
        <f t="shared" si="17"/>
        <v>1.9415851593001295E-2</v>
      </c>
      <c r="V48" s="250">
        <f t="shared" si="18"/>
        <v>45.638259787248444</v>
      </c>
      <c r="W48" s="296">
        <f t="shared" si="19"/>
        <v>45361833.160347477</v>
      </c>
      <c r="X48" s="296">
        <f t="shared" si="66"/>
        <v>1.5274226060238098E-5</v>
      </c>
      <c r="Y48" s="296">
        <f t="shared" si="20"/>
        <v>2.86180557504917E-3</v>
      </c>
      <c r="Z48" s="250">
        <f>(H48-2*40-12)/3</f>
        <v>36</v>
      </c>
      <c r="AA48" s="813">
        <v>40</v>
      </c>
      <c r="AB48" s="813">
        <f t="shared" si="22"/>
        <v>46</v>
      </c>
      <c r="AC48" s="271">
        <f>(4*O48*46+4*O48*88)/N48</f>
        <v>67</v>
      </c>
      <c r="AD48" s="709">
        <f t="shared" si="67"/>
        <v>1.3575970202023138</v>
      </c>
      <c r="AE48" s="259">
        <f>$BF$15/$BG$15</f>
        <v>1.2713701573214742</v>
      </c>
      <c r="AF48" s="274">
        <f t="shared" si="68"/>
        <v>0.48798663016062005</v>
      </c>
      <c r="AG48" s="703">
        <f>(2*AC48*H48)/8</f>
        <v>3350</v>
      </c>
      <c r="AH48" s="274">
        <f>BH29</f>
        <v>1.0648947718631692</v>
      </c>
      <c r="AI48" s="703">
        <f t="shared" si="69"/>
        <v>0.48798663016062005</v>
      </c>
      <c r="AJ48" s="709">
        <f t="shared" si="70"/>
        <v>0.38382734355564196</v>
      </c>
      <c r="AK48" s="709">
        <f t="shared" si="71"/>
        <v>0.20426448029025726</v>
      </c>
      <c r="AL48" s="274">
        <f t="shared" si="25"/>
        <v>0.1473234296609808</v>
      </c>
      <c r="AM48" s="711">
        <f t="shared" si="72"/>
        <v>0.45824868621227727</v>
      </c>
      <c r="AN48" s="711">
        <f t="shared" si="73"/>
        <v>0.24386988395805781</v>
      </c>
      <c r="AO48" s="711">
        <f t="shared" si="26"/>
        <v>0.20999185841527815</v>
      </c>
      <c r="AP48" s="257">
        <f t="shared" si="74"/>
        <v>2.3855653834404324E-2</v>
      </c>
      <c r="AQ48" s="259">
        <f t="shared" si="75"/>
        <v>0.77666666666666662</v>
      </c>
      <c r="AR48" s="813">
        <f t="shared" si="27"/>
        <v>16957.449347516773</v>
      </c>
      <c r="AS48" s="1046">
        <f t="shared" si="28"/>
        <v>5.3355824080132376E-2</v>
      </c>
      <c r="AT48" s="813">
        <f t="shared" si="29"/>
        <v>174.23387671674283</v>
      </c>
      <c r="AU48" s="813">
        <f t="shared" si="30"/>
        <v>103.02500070177013</v>
      </c>
      <c r="AV48" s="851">
        <f>($BB$48*1000*1000*I48/2)/((H48*I48^3)/12)</f>
        <v>3.78</v>
      </c>
      <c r="AW48" s="851">
        <f t="shared" si="31"/>
        <v>1.2286689419795223</v>
      </c>
      <c r="AX48" s="561">
        <f t="shared" si="32"/>
        <v>1.717083345029502E-3</v>
      </c>
      <c r="AY48" s="813">
        <f t="shared" si="33"/>
        <v>0.29917408785024263</v>
      </c>
      <c r="AZ48" s="281">
        <f t="shared" si="76"/>
        <v>0.53217803191930702</v>
      </c>
      <c r="BA48" s="67">
        <v>84.54</v>
      </c>
      <c r="BB48" s="67">
        <v>11.34</v>
      </c>
      <c r="BC48" s="281"/>
      <c r="BD48" s="2"/>
    </row>
    <row r="49" spans="2:56" x14ac:dyDescent="0.25">
      <c r="B49" s="1147"/>
      <c r="C49" s="340">
        <v>39.85</v>
      </c>
      <c r="D49" s="54">
        <f t="shared" si="12"/>
        <v>39850000</v>
      </c>
      <c r="E49" s="54">
        <v>0.68899999999999995</v>
      </c>
      <c r="F49" s="910">
        <f t="shared" si="13"/>
        <v>0.93538434691939409</v>
      </c>
      <c r="G49" s="1147"/>
      <c r="H49" s="54">
        <v>200</v>
      </c>
      <c r="I49" s="54">
        <v>300</v>
      </c>
      <c r="J49" s="54">
        <v>3300</v>
      </c>
      <c r="K49" s="1147"/>
      <c r="L49" s="1156"/>
      <c r="M49" s="54">
        <v>12</v>
      </c>
      <c r="N49" s="259">
        <f t="shared" ref="N49:N51" si="92">8*PI()*(M49/2)^2</f>
        <v>904.77868423386042</v>
      </c>
      <c r="O49" s="681">
        <f t="shared" si="14"/>
        <v>113.09733552923255</v>
      </c>
      <c r="P49" s="684">
        <v>36000</v>
      </c>
      <c r="Q49" s="681">
        <f t="shared" si="15"/>
        <v>233</v>
      </c>
      <c r="R49" s="258">
        <v>39.049999999999997</v>
      </c>
      <c r="S49" s="40">
        <v>29300</v>
      </c>
      <c r="T49" s="254">
        <f t="shared" si="16"/>
        <v>1.2286689419795223</v>
      </c>
      <c r="U49" s="543">
        <f t="shared" si="17"/>
        <v>1.9415851593001295E-2</v>
      </c>
      <c r="V49" s="259">
        <f t="shared" si="18"/>
        <v>45.638259787248444</v>
      </c>
      <c r="W49" s="330">
        <f t="shared" si="19"/>
        <v>45361833.160347477</v>
      </c>
      <c r="X49" s="302">
        <f t="shared" si="66"/>
        <v>2.9982656445519347E-5</v>
      </c>
      <c r="Y49" s="302">
        <f t="shared" si="20"/>
        <v>5.6176026878335767E-3</v>
      </c>
      <c r="Z49" s="259">
        <f t="shared" ref="Z49:Z51" si="93">(H49-2*40-12)/3</f>
        <v>36</v>
      </c>
      <c r="AA49" s="821">
        <v>40</v>
      </c>
      <c r="AB49" s="821">
        <f t="shared" si="22"/>
        <v>46</v>
      </c>
      <c r="AC49" s="271">
        <f t="shared" ref="AC49:AC51" si="94">(4*O49*46+4*O49*88)/N49</f>
        <v>67</v>
      </c>
      <c r="AD49" s="259">
        <f t="shared" si="67"/>
        <v>1.3575970202023138</v>
      </c>
      <c r="AE49" s="251">
        <f>$BF$15/$BG$15</f>
        <v>1.2713701573214742</v>
      </c>
      <c r="AF49" s="274">
        <f t="shared" si="68"/>
        <v>0.95789701058572052</v>
      </c>
      <c r="AG49" s="681">
        <f>(2*AC49*H49)/8</f>
        <v>3350</v>
      </c>
      <c r="AH49" s="274">
        <f>AH48</f>
        <v>1.0648947718631692</v>
      </c>
      <c r="AI49" s="700">
        <f t="shared" si="69"/>
        <v>0.95789701058572041</v>
      </c>
      <c r="AJ49" s="259">
        <f t="shared" si="70"/>
        <v>0.75343675881445915</v>
      </c>
      <c r="AK49" s="259">
        <f t="shared" si="71"/>
        <v>0.70475295058872789</v>
      </c>
      <c r="AL49" s="274">
        <f t="shared" si="25"/>
        <v>0.56766694953283747</v>
      </c>
      <c r="AM49" s="711">
        <f t="shared" si="72"/>
        <v>0.89952269078169811</v>
      </c>
      <c r="AN49" s="711">
        <f t="shared" si="73"/>
        <v>0.84139944465601479</v>
      </c>
      <c r="AO49" s="711">
        <f t="shared" si="26"/>
        <v>0.80914107123114642</v>
      </c>
      <c r="AP49" s="257">
        <f t="shared" si="74"/>
        <v>2.3855653834404324E-2</v>
      </c>
      <c r="AQ49" s="259">
        <f t="shared" si="75"/>
        <v>0.77666666666666662</v>
      </c>
      <c r="AR49" s="821">
        <f t="shared" si="27"/>
        <v>16957.449347516773</v>
      </c>
      <c r="AS49" s="1044">
        <f t="shared" si="28"/>
        <v>5.3355824080132376E-2</v>
      </c>
      <c r="AT49" s="821">
        <f t="shared" si="29"/>
        <v>174.23387671674283</v>
      </c>
      <c r="AU49" s="821">
        <f t="shared" si="30"/>
        <v>202.23369676200878</v>
      </c>
      <c r="AV49" s="851">
        <f t="shared" ref="AV49:AV50" si="95">($BB$48*1000*1000*I49/2)/((H49*I49^3)/12)</f>
        <v>3.78</v>
      </c>
      <c r="AW49" s="854">
        <f t="shared" si="31"/>
        <v>1.2286689419795223</v>
      </c>
      <c r="AX49" s="561">
        <f t="shared" si="32"/>
        <v>4.3594444694129856E-3</v>
      </c>
      <c r="AY49" s="821">
        <f t="shared" si="33"/>
        <v>0.75956291023718847</v>
      </c>
      <c r="AZ49" s="281">
        <f t="shared" si="76"/>
        <v>0.93538434691939409</v>
      </c>
      <c r="BA49" s="67"/>
      <c r="BB49" s="67"/>
      <c r="BC49" s="281"/>
      <c r="BD49" s="2"/>
    </row>
    <row r="50" spans="2:56" x14ac:dyDescent="0.25">
      <c r="B50" s="1147"/>
      <c r="C50" s="719">
        <v>60.15</v>
      </c>
      <c r="D50" s="54">
        <f t="shared" si="12"/>
        <v>60150000</v>
      </c>
      <c r="E50" s="54">
        <v>0.85099999999999998</v>
      </c>
      <c r="F50" s="910">
        <f t="shared" si="13"/>
        <v>1.155315064192169</v>
      </c>
      <c r="G50" s="1147"/>
      <c r="H50" s="54">
        <v>200</v>
      </c>
      <c r="I50" s="54">
        <v>300</v>
      </c>
      <c r="J50" s="54">
        <v>3300</v>
      </c>
      <c r="K50" s="1147"/>
      <c r="L50" s="1156"/>
      <c r="M50" s="54">
        <v>12</v>
      </c>
      <c r="N50" s="259">
        <f t="shared" si="92"/>
        <v>904.77868423386042</v>
      </c>
      <c r="O50" s="681">
        <f t="shared" si="14"/>
        <v>113.09733552923255</v>
      </c>
      <c r="P50" s="684">
        <v>36000</v>
      </c>
      <c r="Q50" s="681">
        <f t="shared" si="15"/>
        <v>233</v>
      </c>
      <c r="R50" s="258">
        <v>39.049999999999997</v>
      </c>
      <c r="S50" s="40">
        <v>29300</v>
      </c>
      <c r="T50" s="254">
        <f t="shared" si="16"/>
        <v>1.2286689419795223</v>
      </c>
      <c r="U50" s="543">
        <f t="shared" si="17"/>
        <v>1.9415851593001295E-2</v>
      </c>
      <c r="V50" s="259">
        <f t="shared" si="18"/>
        <v>45.638259787248444</v>
      </c>
      <c r="W50" s="330">
        <f t="shared" si="19"/>
        <v>45361833.160347477</v>
      </c>
      <c r="X50" s="302">
        <f t="shared" si="66"/>
        <v>4.5256130117891811E-5</v>
      </c>
      <c r="Y50" s="302">
        <f t="shared" si="20"/>
        <v>8.4792672941829267E-3</v>
      </c>
      <c r="Z50" s="259">
        <f t="shared" si="93"/>
        <v>36</v>
      </c>
      <c r="AA50" s="821">
        <v>40</v>
      </c>
      <c r="AB50" s="821">
        <f t="shared" si="22"/>
        <v>46</v>
      </c>
      <c r="AC50" s="271">
        <f t="shared" si="94"/>
        <v>67</v>
      </c>
      <c r="AD50" s="259">
        <f t="shared" si="67"/>
        <v>1.3575970202023138</v>
      </c>
      <c r="AE50" s="251">
        <f>$BF$15/$BG$15</f>
        <v>1.2713701573214742</v>
      </c>
      <c r="AF50" s="274">
        <f t="shared" si="68"/>
        <v>1.4458596031802029</v>
      </c>
      <c r="AG50" s="681">
        <f>(2*AC50*H50)/8</f>
        <v>3350</v>
      </c>
      <c r="AH50" s="274">
        <f t="shared" ref="AH50:AH51" si="96">AH49</f>
        <v>1.0648947718631692</v>
      </c>
      <c r="AI50" s="700">
        <f t="shared" si="69"/>
        <v>1.4458596031802029</v>
      </c>
      <c r="AJ50" s="259">
        <f t="shared" si="70"/>
        <v>1.1372451955505574</v>
      </c>
      <c r="AK50" s="259">
        <f t="shared" si="71"/>
        <v>1.3138765060997279</v>
      </c>
      <c r="AL50" s="274">
        <f t="shared" si="25"/>
        <v>1.2933266348028254</v>
      </c>
      <c r="AM50" s="711">
        <f t="shared" si="72"/>
        <v>1.3577488042790249</v>
      </c>
      <c r="AN50" s="711">
        <f t="shared" si="73"/>
        <v>1.5686276469724623</v>
      </c>
      <c r="AO50" s="711">
        <f t="shared" si="26"/>
        <v>1.8434818155211219</v>
      </c>
      <c r="AP50" s="257">
        <f t="shared" si="74"/>
        <v>2.3855653834404324E-2</v>
      </c>
      <c r="AQ50" s="259">
        <f t="shared" si="75"/>
        <v>0.77666666666666662</v>
      </c>
      <c r="AR50" s="821">
        <f t="shared" si="27"/>
        <v>16957.449347516773</v>
      </c>
      <c r="AS50" s="1044">
        <f t="shared" si="28"/>
        <v>5.3355824080132376E-2</v>
      </c>
      <c r="AT50" s="821">
        <f t="shared" si="29"/>
        <v>174.23387671674283</v>
      </c>
      <c r="AU50" s="821">
        <f t="shared" si="30"/>
        <v>305.25362259058534</v>
      </c>
      <c r="AV50" s="851">
        <f t="shared" si="95"/>
        <v>3.78</v>
      </c>
      <c r="AW50" s="854">
        <f t="shared" si="31"/>
        <v>1.2286689419795223</v>
      </c>
      <c r="AX50" s="561">
        <f t="shared" si="32"/>
        <v>7.2211090757623346E-3</v>
      </c>
      <c r="AY50" s="821">
        <f t="shared" si="33"/>
        <v>1.2581618284645273</v>
      </c>
      <c r="AZ50" s="281">
        <f t="shared" si="76"/>
        <v>1.155315064192169</v>
      </c>
      <c r="BA50" s="67"/>
      <c r="BB50" s="67"/>
      <c r="BC50" s="281"/>
      <c r="BD50" s="2"/>
    </row>
    <row r="51" spans="2:56" ht="15.75" thickBot="1" x14ac:dyDescent="0.3">
      <c r="B51" s="1159"/>
      <c r="C51" s="56">
        <v>66.917000000000002</v>
      </c>
      <c r="D51" s="56">
        <f t="shared" si="12"/>
        <v>66917000</v>
      </c>
      <c r="E51" s="56">
        <v>0.86499999999999999</v>
      </c>
      <c r="F51" s="911">
        <f t="shared" si="13"/>
        <v>1.1743214224750014</v>
      </c>
      <c r="G51" s="1159"/>
      <c r="H51" s="56">
        <v>200</v>
      </c>
      <c r="I51" s="56">
        <v>300</v>
      </c>
      <c r="J51" s="56">
        <v>3300</v>
      </c>
      <c r="K51" s="1159"/>
      <c r="L51" s="1157"/>
      <c r="M51" s="56">
        <v>12</v>
      </c>
      <c r="N51" s="247">
        <f t="shared" si="92"/>
        <v>904.77868423386042</v>
      </c>
      <c r="O51" s="682">
        <f t="shared" si="14"/>
        <v>113.09733552923255</v>
      </c>
      <c r="P51" s="62">
        <v>36000</v>
      </c>
      <c r="Q51" s="701">
        <f t="shared" si="15"/>
        <v>233</v>
      </c>
      <c r="R51" s="701">
        <v>39.049999999999997</v>
      </c>
      <c r="S51" s="62">
        <v>29300</v>
      </c>
      <c r="T51" s="255">
        <f t="shared" si="16"/>
        <v>1.2286689419795223</v>
      </c>
      <c r="U51" s="544">
        <f t="shared" si="17"/>
        <v>1.9415851593001295E-2</v>
      </c>
      <c r="V51" s="247">
        <f t="shared" si="18"/>
        <v>45.638259787248444</v>
      </c>
      <c r="W51" s="331">
        <f t="shared" si="19"/>
        <v>45361833.160347477</v>
      </c>
      <c r="X51" s="306">
        <f t="shared" si="66"/>
        <v>5.034753880463784E-5</v>
      </c>
      <c r="Y51" s="306">
        <f t="shared" si="20"/>
        <v>9.4332024858659828E-3</v>
      </c>
      <c r="Z51" s="247">
        <f t="shared" si="93"/>
        <v>36</v>
      </c>
      <c r="AA51" s="822">
        <v>40</v>
      </c>
      <c r="AB51" s="822">
        <f t="shared" si="22"/>
        <v>46</v>
      </c>
      <c r="AC51" s="699">
        <f t="shared" si="94"/>
        <v>67</v>
      </c>
      <c r="AD51" s="699">
        <f t="shared" si="67"/>
        <v>1.3575970202023138</v>
      </c>
      <c r="AE51" s="699">
        <f>$BF$15/$BG$15</f>
        <v>1.2713701573214742</v>
      </c>
      <c r="AF51" s="276">
        <f t="shared" si="68"/>
        <v>1.6085218132337427</v>
      </c>
      <c r="AG51" s="701">
        <f>(2*AC51*H51)/4</f>
        <v>6700</v>
      </c>
      <c r="AH51" s="276">
        <f t="shared" si="96"/>
        <v>1.0648947718631692</v>
      </c>
      <c r="AI51" s="701">
        <f t="shared" si="69"/>
        <v>2.0266104917082628</v>
      </c>
      <c r="AJ51" s="699">
        <f t="shared" si="70"/>
        <v>1.2651876434024381</v>
      </c>
      <c r="AK51" s="699">
        <f t="shared" si="71"/>
        <v>1.4857369530981459</v>
      </c>
      <c r="AL51" s="276">
        <f t="shared" si="25"/>
        <v>1.6006997730182149</v>
      </c>
      <c r="AM51" s="722">
        <f t="shared" si="72"/>
        <v>1.9031086875959109</v>
      </c>
      <c r="AN51" s="722">
        <f t="shared" si="73"/>
        <v>2.2348613011421632</v>
      </c>
      <c r="AO51" s="701">
        <f t="shared" si="26"/>
        <v>3.6218226768030304</v>
      </c>
      <c r="AP51" s="249">
        <f t="shared" si="74"/>
        <v>2.3855653834404324E-2</v>
      </c>
      <c r="AQ51" s="252">
        <f t="shared" si="75"/>
        <v>0.77666666666666662</v>
      </c>
      <c r="AR51" s="822">
        <f t="shared" si="27"/>
        <v>16957.449347516773</v>
      </c>
      <c r="AS51" s="1045">
        <f t="shared" si="28"/>
        <v>5.3355824080132376E-2</v>
      </c>
      <c r="AT51" s="822">
        <f t="shared" si="29"/>
        <v>174.23387671674283</v>
      </c>
      <c r="AU51" s="822">
        <f t="shared" si="30"/>
        <v>339.59528949117538</v>
      </c>
      <c r="AV51" s="868">
        <f>($BB$48*1000*1000*I51/2)/((H51*I51^3)/12)</f>
        <v>3.78</v>
      </c>
      <c r="AW51" s="868">
        <f t="shared" si="31"/>
        <v>1.2286689419795223</v>
      </c>
      <c r="AX51" s="605">
        <f t="shared" si="32"/>
        <v>8.1750442674453916E-3</v>
      </c>
      <c r="AY51" s="868">
        <f t="shared" si="33"/>
        <v>1.4243696550479956</v>
      </c>
      <c r="AZ51" s="281">
        <f t="shared" si="76"/>
        <v>1.1743214224750014</v>
      </c>
      <c r="BA51" s="67"/>
      <c r="BB51" s="67"/>
      <c r="BC51" s="281"/>
      <c r="BD51" s="2"/>
    </row>
    <row r="52" spans="2:56" x14ac:dyDescent="0.25">
      <c r="B52" s="1158" t="s">
        <v>31</v>
      </c>
      <c r="C52" s="339">
        <v>19.7</v>
      </c>
      <c r="D52" s="63">
        <f t="shared" si="12"/>
        <v>19700000</v>
      </c>
      <c r="E52" s="63">
        <v>0.83799999999999997</v>
      </c>
      <c r="F52" s="916">
        <f t="shared" si="13"/>
        <v>1.1124476094526554</v>
      </c>
      <c r="G52" s="1158" t="s">
        <v>72</v>
      </c>
      <c r="H52" s="63">
        <v>200</v>
      </c>
      <c r="I52" s="63">
        <v>300</v>
      </c>
      <c r="J52" s="63">
        <v>3300</v>
      </c>
      <c r="K52" s="1209" t="s">
        <v>225</v>
      </c>
      <c r="L52" s="1212" t="s">
        <v>92</v>
      </c>
      <c r="M52" s="163">
        <v>9.5</v>
      </c>
      <c r="N52" s="317">
        <f>6*PI()*(M52/2)^2</f>
        <v>425.29310547971824</v>
      </c>
      <c r="O52" s="314">
        <f t="shared" si="14"/>
        <v>70.882184246619701</v>
      </c>
      <c r="P52" s="200">
        <v>52000</v>
      </c>
      <c r="Q52" s="314">
        <f t="shared" si="15"/>
        <v>235.5</v>
      </c>
      <c r="R52" s="314">
        <v>39.049999999999997</v>
      </c>
      <c r="S52" s="163">
        <v>29300</v>
      </c>
      <c r="T52" s="314">
        <f t="shared" si="16"/>
        <v>1.7747440273037542</v>
      </c>
      <c r="U52" s="540">
        <f t="shared" si="17"/>
        <v>9.0295776110343572E-3</v>
      </c>
      <c r="V52" s="317">
        <f t="shared" si="18"/>
        <v>38.555307685876343</v>
      </c>
      <c r="W52" s="325">
        <f t="shared" si="19"/>
        <v>33096921.13259238</v>
      </c>
      <c r="X52" s="325">
        <f t="shared" si="66"/>
        <v>2.031472795043027E-5</v>
      </c>
      <c r="Y52" s="325">
        <f t="shared" si="20"/>
        <v>4.0008778456426175E-3</v>
      </c>
      <c r="Z52" s="317">
        <f>(H52-2*40-9.5)/2</f>
        <v>55.25</v>
      </c>
      <c r="AA52" s="314">
        <v>40</v>
      </c>
      <c r="AB52" s="314">
        <f t="shared" si="22"/>
        <v>44.75</v>
      </c>
      <c r="AC52" s="314">
        <f>(3*O52*44.75+3*O52*84.25)/N52</f>
        <v>64.5</v>
      </c>
      <c r="AD52" s="314">
        <f t="shared" si="67"/>
        <v>1.3275031139053168</v>
      </c>
      <c r="AE52" s="314">
        <f>$BF$16/$BG$16</f>
        <v>1.8720552104262989</v>
      </c>
      <c r="AF52" s="334">
        <f t="shared" si="68"/>
        <v>1.045784664127843</v>
      </c>
      <c r="AG52" s="314">
        <f>(2*AC52*H52)/6</f>
        <v>4300</v>
      </c>
      <c r="AH52" s="334">
        <f>BH30</f>
        <v>1.5502732359035345</v>
      </c>
      <c r="AI52" s="314">
        <f t="shared" si="69"/>
        <v>1.045784664127843</v>
      </c>
      <c r="AJ52" s="314">
        <f t="shared" si="70"/>
        <v>0.5586291784042523</v>
      </c>
      <c r="AK52" s="314">
        <f t="shared" si="71"/>
        <v>0.62144569408631145</v>
      </c>
      <c r="AL52" s="334">
        <f t="shared" si="25"/>
        <v>0.31206655896460994</v>
      </c>
      <c r="AM52" s="334">
        <f t="shared" si="72"/>
        <v>0.67458086736454281</v>
      </c>
      <c r="AN52" s="334">
        <f t="shared" si="73"/>
        <v>0.75043587328218442</v>
      </c>
      <c r="AO52" s="334">
        <f t="shared" si="26"/>
        <v>0.45505934661429892</v>
      </c>
      <c r="AP52" s="322">
        <f t="shared" si="74"/>
        <v>1.6025188934258926E-2</v>
      </c>
      <c r="AQ52" s="314">
        <f t="shared" si="75"/>
        <v>0.78500000000000003</v>
      </c>
      <c r="AR52" s="314">
        <f t="shared" si="27"/>
        <v>17429.646154274909</v>
      </c>
      <c r="AS52" s="1048">
        <f t="shared" si="28"/>
        <v>2.4400558778722426E-2</v>
      </c>
      <c r="AT52" s="314">
        <f t="shared" si="29"/>
        <v>202.187008856875</v>
      </c>
      <c r="AU52" s="314">
        <f t="shared" si="30"/>
        <v>208.0456479734161</v>
      </c>
      <c r="AV52" s="314">
        <f>($BB$52*1000*1000*I52/2)/((H52*I52^3)/12)</f>
        <v>3.74</v>
      </c>
      <c r="AW52" s="314">
        <f t="shared" si="31"/>
        <v>1.7747440273037542</v>
      </c>
      <c r="AX52" s="327">
        <f t="shared" si="32"/>
        <v>2.4005267073855703E-3</v>
      </c>
      <c r="AY52" s="314">
        <f t="shared" si="33"/>
        <v>0.48535531464733128</v>
      </c>
      <c r="AZ52" s="313">
        <f t="shared" si="76"/>
        <v>1.1124476094526554</v>
      </c>
      <c r="BA52" s="313">
        <v>70.849999999999994</v>
      </c>
      <c r="BB52" s="313">
        <v>11.22</v>
      </c>
      <c r="BC52" s="281"/>
      <c r="BD52" s="2"/>
    </row>
    <row r="53" spans="2:56" x14ac:dyDescent="0.25">
      <c r="B53" s="1147"/>
      <c r="C53" s="340">
        <v>40.152000000000001</v>
      </c>
      <c r="D53" s="54">
        <f t="shared" si="12"/>
        <v>40152000</v>
      </c>
      <c r="E53" s="54">
        <v>1.581</v>
      </c>
      <c r="F53" s="910">
        <f t="shared" si="13"/>
        <v>2.0987824230843057</v>
      </c>
      <c r="G53" s="1147"/>
      <c r="H53" s="54">
        <v>200</v>
      </c>
      <c r="I53" s="54">
        <v>300</v>
      </c>
      <c r="J53" s="54">
        <v>3300</v>
      </c>
      <c r="K53" s="1210"/>
      <c r="L53" s="1213"/>
      <c r="M53" s="165">
        <v>9.5</v>
      </c>
      <c r="N53" s="314">
        <f t="shared" ref="N53:N55" si="97">6*PI()*(M53/2)^2</f>
        <v>425.29310547971824</v>
      </c>
      <c r="O53" s="315">
        <f t="shared" si="14"/>
        <v>70.882184246619701</v>
      </c>
      <c r="P53" s="201">
        <v>52000</v>
      </c>
      <c r="Q53" s="315">
        <f t="shared" si="15"/>
        <v>235.5</v>
      </c>
      <c r="R53" s="314">
        <v>39.049999999999997</v>
      </c>
      <c r="S53" s="165">
        <v>29300</v>
      </c>
      <c r="T53" s="315">
        <f t="shared" si="16"/>
        <v>1.7747440273037542</v>
      </c>
      <c r="U53" s="541">
        <f t="shared" si="17"/>
        <v>9.0295776110343572E-3</v>
      </c>
      <c r="V53" s="314">
        <f t="shared" si="18"/>
        <v>38.555307685876343</v>
      </c>
      <c r="W53" s="326">
        <f t="shared" si="19"/>
        <v>33096921.13259238</v>
      </c>
      <c r="X53" s="327">
        <f t="shared" si="66"/>
        <v>4.1404921658156152E-5</v>
      </c>
      <c r="Y53" s="327">
        <f t="shared" si="20"/>
        <v>8.1544795562559572E-3</v>
      </c>
      <c r="Z53" s="314">
        <f t="shared" ref="Z53:Z55" si="98">(H53-2*40-9.5)/2</f>
        <v>55.25</v>
      </c>
      <c r="AA53" s="315">
        <v>40</v>
      </c>
      <c r="AB53" s="315">
        <f t="shared" si="22"/>
        <v>44.75</v>
      </c>
      <c r="AC53" s="315">
        <f t="shared" ref="AC53:AC55" si="99">(3*O53*44.75+3*O53*84.25)/N53</f>
        <v>64.5</v>
      </c>
      <c r="AD53" s="314">
        <f t="shared" si="67"/>
        <v>1.3275031139053168</v>
      </c>
      <c r="AE53" s="315">
        <f>$BF$16/$BG$16</f>
        <v>1.8720552104262989</v>
      </c>
      <c r="AF53" s="334">
        <f t="shared" si="68"/>
        <v>2.1314896362467586</v>
      </c>
      <c r="AG53" s="315">
        <f>(2*AC53*H53)/6</f>
        <v>4300</v>
      </c>
      <c r="AH53" s="334">
        <f>AH52</f>
        <v>1.5502732359035345</v>
      </c>
      <c r="AI53" s="315">
        <f t="shared" si="69"/>
        <v>2.131489636246759</v>
      </c>
      <c r="AJ53" s="314">
        <f t="shared" si="70"/>
        <v>1.1385826787455602</v>
      </c>
      <c r="AK53" s="314">
        <f t="shared" si="71"/>
        <v>2.3896373133794264</v>
      </c>
      <c r="AL53" s="334">
        <f t="shared" si="25"/>
        <v>1.2963705163394155</v>
      </c>
      <c r="AM53" s="334">
        <f t="shared" si="72"/>
        <v>1.374912232813255</v>
      </c>
      <c r="AN53" s="334">
        <f t="shared" si="73"/>
        <v>2.8856416275120567</v>
      </c>
      <c r="AO53" s="334">
        <f t="shared" si="26"/>
        <v>1.8903836479395304</v>
      </c>
      <c r="AP53" s="322">
        <f t="shared" si="74"/>
        <v>1.6025188934258926E-2</v>
      </c>
      <c r="AQ53" s="314">
        <f t="shared" si="75"/>
        <v>0.78500000000000003</v>
      </c>
      <c r="AR53" s="315">
        <f t="shared" si="27"/>
        <v>17429.646154274909</v>
      </c>
      <c r="AS53" s="541">
        <f t="shared" si="28"/>
        <v>2.4400558778722426E-2</v>
      </c>
      <c r="AT53" s="315">
        <f t="shared" si="29"/>
        <v>202.187008856875</v>
      </c>
      <c r="AU53" s="315">
        <f t="shared" si="30"/>
        <v>424.0329369253098</v>
      </c>
      <c r="AV53" s="314">
        <f t="shared" ref="AV53:AV55" si="100">($BB$52*1000*1000*I53/2)/((H53*I53^3)/12)</f>
        <v>3.74</v>
      </c>
      <c r="AW53" s="315">
        <f t="shared" si="31"/>
        <v>1.7747440273037542</v>
      </c>
      <c r="AX53" s="327">
        <f t="shared" si="32"/>
        <v>6.3093327747077562E-3</v>
      </c>
      <c r="AY53" s="315">
        <f t="shared" si="33"/>
        <v>1.2756651216008088</v>
      </c>
      <c r="AZ53" s="313">
        <f t="shared" si="76"/>
        <v>2.0987824230843057</v>
      </c>
      <c r="BA53" s="313"/>
      <c r="BB53" s="313"/>
      <c r="BC53" s="281"/>
      <c r="BD53" s="2"/>
    </row>
    <row r="54" spans="2:56" x14ac:dyDescent="0.25">
      <c r="B54" s="1147"/>
      <c r="C54" s="54">
        <v>59.85</v>
      </c>
      <c r="D54" s="54">
        <f t="shared" si="12"/>
        <v>59850000</v>
      </c>
      <c r="E54" s="54">
        <v>1.986</v>
      </c>
      <c r="F54" s="910">
        <f t="shared" si="13"/>
        <v>2.6364211842159593</v>
      </c>
      <c r="G54" s="1147"/>
      <c r="H54" s="54">
        <v>200</v>
      </c>
      <c r="I54" s="54">
        <v>300</v>
      </c>
      <c r="J54" s="54">
        <v>3300</v>
      </c>
      <c r="K54" s="1210"/>
      <c r="L54" s="1213"/>
      <c r="M54" s="165">
        <v>9.5</v>
      </c>
      <c r="N54" s="314">
        <f t="shared" si="97"/>
        <v>425.29310547971824</v>
      </c>
      <c r="O54" s="315">
        <f t="shared" si="14"/>
        <v>70.882184246619701</v>
      </c>
      <c r="P54" s="201">
        <v>52000</v>
      </c>
      <c r="Q54" s="315">
        <f t="shared" si="15"/>
        <v>235.5</v>
      </c>
      <c r="R54" s="314">
        <v>39.049999999999997</v>
      </c>
      <c r="S54" s="165">
        <v>29300</v>
      </c>
      <c r="T54" s="315">
        <f t="shared" si="16"/>
        <v>1.7747440273037542</v>
      </c>
      <c r="U54" s="541">
        <f t="shared" si="17"/>
        <v>9.0295776110343572E-3</v>
      </c>
      <c r="V54" s="314">
        <f t="shared" si="18"/>
        <v>38.555307685876343</v>
      </c>
      <c r="W54" s="326">
        <f t="shared" si="19"/>
        <v>33096921.13259238</v>
      </c>
      <c r="X54" s="327">
        <f t="shared" si="66"/>
        <v>6.1717587199657447E-5</v>
      </c>
      <c r="Y54" s="327">
        <f t="shared" si="20"/>
        <v>1.2154951221406632E-2</v>
      </c>
      <c r="Z54" s="314">
        <f t="shared" si="98"/>
        <v>55.25</v>
      </c>
      <c r="AA54" s="315">
        <v>40</v>
      </c>
      <c r="AB54" s="315">
        <f t="shared" si="22"/>
        <v>44.75</v>
      </c>
      <c r="AC54" s="315">
        <f t="shared" si="99"/>
        <v>64.5</v>
      </c>
      <c r="AD54" s="314">
        <f t="shared" si="67"/>
        <v>1.3275031139053168</v>
      </c>
      <c r="AE54" s="315">
        <f>$BF$16/$BG$16</f>
        <v>1.8720552104262989</v>
      </c>
      <c r="AF54" s="334">
        <f t="shared" si="68"/>
        <v>3.1771681293427108</v>
      </c>
      <c r="AG54" s="315">
        <f>(2*AC54*H54)/6</f>
        <v>4300</v>
      </c>
      <c r="AH54" s="334">
        <f t="shared" ref="AH54:AH55" si="101">AH53</f>
        <v>1.5502732359035345</v>
      </c>
      <c r="AI54" s="315">
        <f t="shared" si="69"/>
        <v>3.1771681293427108</v>
      </c>
      <c r="AJ54" s="314">
        <f t="shared" si="70"/>
        <v>1.6971551435276395</v>
      </c>
      <c r="AK54" s="314">
        <f t="shared" si="71"/>
        <v>4.4744157732973457</v>
      </c>
      <c r="AL54" s="334">
        <f t="shared" si="25"/>
        <v>2.8803355812023228</v>
      </c>
      <c r="AM54" s="334">
        <f t="shared" si="72"/>
        <v>2.0494246148105533</v>
      </c>
      <c r="AN54" s="334">
        <f t="shared" si="73"/>
        <v>5.4031464699401752</v>
      </c>
      <c r="AO54" s="334">
        <f t="shared" si="26"/>
        <v>4.2001412517913845</v>
      </c>
      <c r="AP54" s="322">
        <f t="shared" si="74"/>
        <v>1.6025188934258926E-2</v>
      </c>
      <c r="AQ54" s="314">
        <f t="shared" si="75"/>
        <v>0.78500000000000003</v>
      </c>
      <c r="AR54" s="315">
        <f t="shared" si="27"/>
        <v>17429.646154274909</v>
      </c>
      <c r="AS54" s="541">
        <f t="shared" si="28"/>
        <v>2.4400558778722426E-2</v>
      </c>
      <c r="AT54" s="315">
        <f t="shared" si="29"/>
        <v>202.187008856875</v>
      </c>
      <c r="AU54" s="315">
        <f t="shared" si="30"/>
        <v>632.05746351314485</v>
      </c>
      <c r="AV54" s="314">
        <f t="shared" si="100"/>
        <v>3.74</v>
      </c>
      <c r="AW54" s="315">
        <f t="shared" si="31"/>
        <v>1.7747440273037542</v>
      </c>
      <c r="AX54" s="327">
        <f t="shared" si="32"/>
        <v>1.0309804439858431E-2</v>
      </c>
      <c r="AY54" s="315">
        <f t="shared" si="33"/>
        <v>2.084508521594306</v>
      </c>
      <c r="AZ54" s="313">
        <f t="shared" si="76"/>
        <v>2.6364211842159593</v>
      </c>
      <c r="BA54" s="313"/>
      <c r="BB54" s="313"/>
      <c r="BC54" s="281"/>
      <c r="BD54" s="2"/>
    </row>
    <row r="55" spans="2:56" ht="15.75" thickBot="1" x14ac:dyDescent="0.3">
      <c r="B55" s="1159"/>
      <c r="C55" s="56">
        <v>69.7</v>
      </c>
      <c r="D55" s="56">
        <f t="shared" si="12"/>
        <v>69700000</v>
      </c>
      <c r="E55" s="56">
        <v>2.1349999999999998</v>
      </c>
      <c r="F55" s="911">
        <f t="shared" si="13"/>
        <v>2.8342191481878514</v>
      </c>
      <c r="G55" s="1159"/>
      <c r="H55" s="56">
        <v>200</v>
      </c>
      <c r="I55" s="56">
        <v>300</v>
      </c>
      <c r="J55" s="56">
        <v>3300</v>
      </c>
      <c r="K55" s="1211"/>
      <c r="L55" s="1214"/>
      <c r="M55" s="167">
        <v>9.5</v>
      </c>
      <c r="N55" s="318">
        <f t="shared" si="97"/>
        <v>425.29310547971824</v>
      </c>
      <c r="O55" s="316">
        <f t="shared" si="14"/>
        <v>70.882184246619701</v>
      </c>
      <c r="P55" s="202">
        <v>52000</v>
      </c>
      <c r="Q55" s="316">
        <f t="shared" si="15"/>
        <v>235.5</v>
      </c>
      <c r="R55" s="316">
        <v>39.049999999999997</v>
      </c>
      <c r="S55" s="167">
        <v>29300</v>
      </c>
      <c r="T55" s="316">
        <f t="shared" si="16"/>
        <v>1.7747440273037542</v>
      </c>
      <c r="U55" s="542">
        <f t="shared" si="17"/>
        <v>9.0295776110343572E-3</v>
      </c>
      <c r="V55" s="318">
        <f t="shared" si="18"/>
        <v>38.555307685876343</v>
      </c>
      <c r="W55" s="328">
        <f t="shared" si="19"/>
        <v>33096921.13259238</v>
      </c>
      <c r="X55" s="329">
        <f t="shared" si="66"/>
        <v>7.1874951174872586E-5</v>
      </c>
      <c r="Y55" s="329">
        <f t="shared" si="20"/>
        <v>1.4155390144227941E-2</v>
      </c>
      <c r="Z55" s="318">
        <f t="shared" si="98"/>
        <v>55.25</v>
      </c>
      <c r="AA55" s="316">
        <v>40</v>
      </c>
      <c r="AB55" s="316">
        <f t="shared" si="22"/>
        <v>44.75</v>
      </c>
      <c r="AC55" s="316">
        <f t="shared" si="99"/>
        <v>64.5</v>
      </c>
      <c r="AD55" s="316">
        <f t="shared" si="67"/>
        <v>1.3275031139053168</v>
      </c>
      <c r="AE55" s="316">
        <f>$BF$16/$BG$16</f>
        <v>1.8720552104262989</v>
      </c>
      <c r="AF55" s="593">
        <f t="shared" si="68"/>
        <v>3.7000604614066326</v>
      </c>
      <c r="AG55" s="316">
        <f>(2*AC55*H55)/6</f>
        <v>4300</v>
      </c>
      <c r="AH55" s="593">
        <f t="shared" si="101"/>
        <v>1.5502732359035345</v>
      </c>
      <c r="AI55" s="316">
        <f t="shared" si="69"/>
        <v>3.7000604614066321</v>
      </c>
      <c r="AJ55" s="316">
        <f t="shared" si="70"/>
        <v>1.9764697327297658</v>
      </c>
      <c r="AK55" s="316">
        <f t="shared" si="71"/>
        <v>5.6017483623164273</v>
      </c>
      <c r="AL55" s="593">
        <f t="shared" si="25"/>
        <v>3.9064326043968718</v>
      </c>
      <c r="AM55" s="593">
        <f t="shared" si="72"/>
        <v>2.3867150484928246</v>
      </c>
      <c r="AN55" s="593">
        <f t="shared" si="73"/>
        <v>6.7644734917064593</v>
      </c>
      <c r="AO55" s="316">
        <f t="shared" si="26"/>
        <v>5.6964087227021061</v>
      </c>
      <c r="AP55" s="321">
        <f t="shared" si="74"/>
        <v>1.6025188934258926E-2</v>
      </c>
      <c r="AQ55" s="316">
        <f t="shared" si="75"/>
        <v>0.78500000000000003</v>
      </c>
      <c r="AR55" s="316">
        <f t="shared" si="27"/>
        <v>17429.646154274909</v>
      </c>
      <c r="AS55" s="542">
        <f t="shared" si="28"/>
        <v>2.4400558778722426E-2</v>
      </c>
      <c r="AT55" s="316">
        <f t="shared" si="29"/>
        <v>202.187008856875</v>
      </c>
      <c r="AU55" s="316">
        <f t="shared" si="30"/>
        <v>736.08028749985294</v>
      </c>
      <c r="AV55" s="316">
        <f t="shared" si="100"/>
        <v>3.74</v>
      </c>
      <c r="AW55" s="316">
        <f t="shared" si="31"/>
        <v>1.7747440273037542</v>
      </c>
      <c r="AX55" s="328">
        <f t="shared" si="32"/>
        <v>1.2310243362679741E-2</v>
      </c>
      <c r="AY55" s="316">
        <f t="shared" si="33"/>
        <v>2.4889712838004154</v>
      </c>
      <c r="AZ55" s="313">
        <f t="shared" si="76"/>
        <v>2.8342191481878514</v>
      </c>
      <c r="BA55" s="313"/>
      <c r="BB55" s="313"/>
      <c r="BC55" s="281"/>
      <c r="BD55" s="2"/>
    </row>
    <row r="56" spans="2:56" x14ac:dyDescent="0.25">
      <c r="B56" s="1148" t="s">
        <v>32</v>
      </c>
      <c r="C56" s="341">
        <v>19.7</v>
      </c>
      <c r="D56" s="55">
        <f t="shared" si="12"/>
        <v>19700000</v>
      </c>
      <c r="E56" s="55">
        <v>0.64900000000000002</v>
      </c>
      <c r="F56" s="916">
        <f t="shared" si="13"/>
        <v>0.86749045808263381</v>
      </c>
      <c r="G56" s="1148" t="s">
        <v>72</v>
      </c>
      <c r="H56" s="55">
        <v>200</v>
      </c>
      <c r="I56" s="55">
        <v>300</v>
      </c>
      <c r="J56" s="55">
        <v>3300</v>
      </c>
      <c r="K56" s="1209" t="s">
        <v>225</v>
      </c>
      <c r="L56" s="1215" t="s">
        <v>93</v>
      </c>
      <c r="M56" s="164">
        <v>9.5</v>
      </c>
      <c r="N56" s="314">
        <f>8*PI()*(M56/2)^2</f>
        <v>567.05747397295761</v>
      </c>
      <c r="O56" s="314">
        <f t="shared" si="14"/>
        <v>70.882184246619701</v>
      </c>
      <c r="P56" s="203">
        <v>52000</v>
      </c>
      <c r="Q56" s="314">
        <f t="shared" si="15"/>
        <v>235.5</v>
      </c>
      <c r="R56" s="314">
        <v>39.049999999999997</v>
      </c>
      <c r="S56" s="164">
        <v>29300</v>
      </c>
      <c r="T56" s="314">
        <f t="shared" si="16"/>
        <v>1.7747440273037542</v>
      </c>
      <c r="U56" s="1048">
        <f t="shared" si="17"/>
        <v>1.2039436814712475E-2</v>
      </c>
      <c r="V56" s="314">
        <f t="shared" si="18"/>
        <v>43.910397564509537</v>
      </c>
      <c r="W56" s="327">
        <f t="shared" si="19"/>
        <v>42585142.049135186</v>
      </c>
      <c r="X56" s="327">
        <f t="shared" si="66"/>
        <v>1.5788486698710327E-5</v>
      </c>
      <c r="Y56" s="327">
        <f t="shared" si="20"/>
        <v>3.0249098896639407E-3</v>
      </c>
      <c r="Z56" s="314">
        <f>(H56-2*40-9.5)/3</f>
        <v>36.833333333333336</v>
      </c>
      <c r="AA56" s="314">
        <v>40</v>
      </c>
      <c r="AB56" s="314">
        <f t="shared" si="22"/>
        <v>44.75</v>
      </c>
      <c r="AC56" s="314">
        <f>(4*O56*44.75+4*O56*84.25)/N56</f>
        <v>64.499999999999986</v>
      </c>
      <c r="AD56" s="314">
        <f t="shared" si="67"/>
        <v>1.3366571002814081</v>
      </c>
      <c r="AE56" s="314">
        <f>$BF$17/$BG$17</f>
        <v>2.3468111313229811</v>
      </c>
      <c r="AF56" s="334">
        <f t="shared" si="68"/>
        <v>0.91835281842447281</v>
      </c>
      <c r="AG56" s="314">
        <f>(2*AC56*H56)/8</f>
        <v>3224.9999999999991</v>
      </c>
      <c r="AH56" s="334">
        <f>BH31</f>
        <v>1.9682496278478165</v>
      </c>
      <c r="AI56" s="314">
        <f t="shared" si="69"/>
        <v>0.91835281842447247</v>
      </c>
      <c r="AJ56" s="314">
        <f t="shared" si="70"/>
        <v>0.39131944031080357</v>
      </c>
      <c r="AK56" s="314">
        <f t="shared" si="71"/>
        <v>0.33946588053185889</v>
      </c>
      <c r="AL56" s="334">
        <f t="shared" si="25"/>
        <v>0.15313090436516055</v>
      </c>
      <c r="AM56" s="334">
        <f t="shared" si="72"/>
        <v>0.46658350924148057</v>
      </c>
      <c r="AN56" s="334">
        <f t="shared" si="73"/>
        <v>0.40475674216569479</v>
      </c>
      <c r="AO56" s="334">
        <f t="shared" si="26"/>
        <v>0.21770017109609477</v>
      </c>
      <c r="AP56" s="322">
        <f t="shared" si="74"/>
        <v>2.13669185790119E-2</v>
      </c>
      <c r="AQ56" s="314">
        <f t="shared" si="75"/>
        <v>0.78500000000000003</v>
      </c>
      <c r="AR56" s="314">
        <f t="shared" si="27"/>
        <v>17072.640162366031</v>
      </c>
      <c r="AS56" s="1048">
        <f t="shared" si="28"/>
        <v>3.3214398510134788E-2</v>
      </c>
      <c r="AT56" s="314">
        <f t="shared" si="29"/>
        <v>184.62349078840646</v>
      </c>
      <c r="AU56" s="314">
        <f t="shared" si="30"/>
        <v>157.29531426252493</v>
      </c>
      <c r="AV56" s="314">
        <f>($BB$56*1000*1000*I56/2)/((H56*I56^3)/12)</f>
        <v>3.7833333333333332</v>
      </c>
      <c r="AW56" s="314">
        <f t="shared" si="31"/>
        <v>1.7747440273037542</v>
      </c>
      <c r="AX56" s="327">
        <f t="shared" si="32"/>
        <v>1.8149459337983645E-3</v>
      </c>
      <c r="AY56" s="314">
        <f t="shared" si="33"/>
        <v>0.3350816538900781</v>
      </c>
      <c r="AZ56" s="313">
        <f t="shared" si="76"/>
        <v>0.86749045808263381</v>
      </c>
      <c r="BA56" s="313">
        <v>71.75</v>
      </c>
      <c r="BB56" s="313">
        <v>11.35</v>
      </c>
      <c r="BC56" s="281"/>
      <c r="BD56" s="2"/>
    </row>
    <row r="57" spans="2:56" x14ac:dyDescent="0.25">
      <c r="B57" s="1156"/>
      <c r="C57" s="340">
        <v>40.152000000000001</v>
      </c>
      <c r="D57" s="44">
        <f t="shared" si="12"/>
        <v>40152000</v>
      </c>
      <c r="E57" s="44">
        <v>1.419</v>
      </c>
      <c r="F57" s="910">
        <f t="shared" si="13"/>
        <v>1.8967164252993181</v>
      </c>
      <c r="G57" s="1156"/>
      <c r="H57" s="28">
        <v>200</v>
      </c>
      <c r="I57" s="28">
        <v>300</v>
      </c>
      <c r="J57" s="28">
        <v>3300</v>
      </c>
      <c r="K57" s="1210"/>
      <c r="L57" s="1213"/>
      <c r="M57" s="165">
        <v>9.5</v>
      </c>
      <c r="N57" s="314">
        <f t="shared" ref="N57:N58" si="102">8*PI()*(M57/2)^2</f>
        <v>567.05747397295761</v>
      </c>
      <c r="O57" s="315">
        <f t="shared" si="14"/>
        <v>70.882184246619701</v>
      </c>
      <c r="P57" s="201">
        <v>52000</v>
      </c>
      <c r="Q57" s="315">
        <f t="shared" si="15"/>
        <v>235.5</v>
      </c>
      <c r="R57" s="314">
        <v>39.049999999999997</v>
      </c>
      <c r="S57" s="165">
        <v>29300</v>
      </c>
      <c r="T57" s="315">
        <f t="shared" si="16"/>
        <v>1.7747440273037542</v>
      </c>
      <c r="U57" s="541">
        <f t="shared" si="17"/>
        <v>1.2039436814712475E-2</v>
      </c>
      <c r="V57" s="314">
        <f t="shared" si="18"/>
        <v>43.910397564509537</v>
      </c>
      <c r="W57" s="326">
        <f t="shared" si="19"/>
        <v>42585142.049135186</v>
      </c>
      <c r="X57" s="327">
        <f t="shared" si="66"/>
        <v>3.2179660808457722E-5</v>
      </c>
      <c r="Y57" s="327">
        <f t="shared" si="20"/>
        <v>6.1652884208013483E-3</v>
      </c>
      <c r="Z57" s="314">
        <f t="shared" ref="Z57:Z58" si="103">(H57-2*40-9.5)/3</f>
        <v>36.833333333333336</v>
      </c>
      <c r="AA57" s="315">
        <v>40</v>
      </c>
      <c r="AB57" s="315">
        <f t="shared" si="22"/>
        <v>44.75</v>
      </c>
      <c r="AC57" s="314">
        <f t="shared" ref="AC57:AC58" si="104">(4*O57*44.75+4*O57*84.25)/N57</f>
        <v>64.499999999999986</v>
      </c>
      <c r="AD57" s="314">
        <f t="shared" si="67"/>
        <v>1.3366571002814081</v>
      </c>
      <c r="AE57" s="315">
        <f>$BF$17/$BG$17</f>
        <v>2.3468111313229811</v>
      </c>
      <c r="AF57" s="334">
        <f t="shared" si="68"/>
        <v>1.8717615413898188</v>
      </c>
      <c r="AG57" s="315">
        <f t="shared" ref="AG57:AG58" si="105">(2*AC57*H57)/8</f>
        <v>3224.9999999999991</v>
      </c>
      <c r="AH57" s="334">
        <f>AH56</f>
        <v>1.9682496278478165</v>
      </c>
      <c r="AI57" s="315">
        <f t="shared" si="69"/>
        <v>1.8717615413898183</v>
      </c>
      <c r="AJ57" s="314">
        <f t="shared" si="70"/>
        <v>0.7975765567187505</v>
      </c>
      <c r="AK57" s="314">
        <f t="shared" si="71"/>
        <v>1.5127765555621273</v>
      </c>
      <c r="AL57" s="334">
        <f t="shared" si="25"/>
        <v>0.63612836382733817</v>
      </c>
      <c r="AM57" s="334">
        <f t="shared" si="72"/>
        <v>0.95097771893725536</v>
      </c>
      <c r="AN57" s="334">
        <f t="shared" si="73"/>
        <v>1.8037350596019706</v>
      </c>
      <c r="AO57" s="334">
        <f t="shared" si="26"/>
        <v>0.90435862191510541</v>
      </c>
      <c r="AP57" s="322">
        <f t="shared" si="74"/>
        <v>2.13669185790119E-2</v>
      </c>
      <c r="AQ57" s="314">
        <f t="shared" si="75"/>
        <v>0.78500000000000003</v>
      </c>
      <c r="AR57" s="315">
        <f t="shared" si="27"/>
        <v>17072.640162366031</v>
      </c>
      <c r="AS57" s="541">
        <f t="shared" si="28"/>
        <v>3.3214398510134788E-2</v>
      </c>
      <c r="AT57" s="315">
        <f t="shared" si="29"/>
        <v>184.62349078840646</v>
      </c>
      <c r="AU57" s="315">
        <f t="shared" si="30"/>
        <v>320.59499788167011</v>
      </c>
      <c r="AV57" s="314">
        <f t="shared" ref="AV57" si="106">($BB$56*1000*1000*I57/2)/((H57*I57^3)/12)</f>
        <v>3.7833333333333332</v>
      </c>
      <c r="AW57" s="315">
        <f t="shared" si="31"/>
        <v>1.7747440273037542</v>
      </c>
      <c r="AX57" s="327">
        <f t="shared" si="32"/>
        <v>4.7735091348882781E-3</v>
      </c>
      <c r="AY57" s="315">
        <f t="shared" si="33"/>
        <v>0.8813019197934201</v>
      </c>
      <c r="AZ57" s="313">
        <f t="shared" si="76"/>
        <v>1.8967164252993181</v>
      </c>
      <c r="BA57" s="313"/>
      <c r="BB57" s="313"/>
      <c r="BC57" s="281"/>
      <c r="BD57" s="2"/>
    </row>
    <row r="58" spans="2:56" x14ac:dyDescent="0.25">
      <c r="B58" s="1156"/>
      <c r="C58" s="5">
        <v>59.85</v>
      </c>
      <c r="D58" s="44">
        <f t="shared" si="12"/>
        <v>59850000</v>
      </c>
      <c r="E58" s="44">
        <v>1.784</v>
      </c>
      <c r="F58" s="910">
        <f t="shared" si="13"/>
        <v>2.3845962669020322</v>
      </c>
      <c r="G58" s="1156"/>
      <c r="H58" s="28">
        <v>200</v>
      </c>
      <c r="I58" s="28">
        <v>300</v>
      </c>
      <c r="J58" s="28">
        <v>3300</v>
      </c>
      <c r="K58" s="1215"/>
      <c r="L58" s="1213"/>
      <c r="M58" s="165">
        <v>9.5</v>
      </c>
      <c r="N58" s="314">
        <f t="shared" si="102"/>
        <v>567.05747397295761</v>
      </c>
      <c r="O58" s="315">
        <f t="shared" si="14"/>
        <v>70.882184246619701</v>
      </c>
      <c r="P58" s="201">
        <v>52000</v>
      </c>
      <c r="Q58" s="315">
        <f t="shared" si="15"/>
        <v>235.5</v>
      </c>
      <c r="R58" s="314">
        <v>39.049999999999997</v>
      </c>
      <c r="S58" s="165">
        <v>29300</v>
      </c>
      <c r="T58" s="315">
        <f t="shared" si="16"/>
        <v>1.7747440273037542</v>
      </c>
      <c r="U58" s="541">
        <f t="shared" si="17"/>
        <v>1.2039436814712475E-2</v>
      </c>
      <c r="V58" s="314">
        <f t="shared" si="18"/>
        <v>43.910397564509537</v>
      </c>
      <c r="W58" s="326">
        <f t="shared" si="19"/>
        <v>42585142.049135186</v>
      </c>
      <c r="X58" s="327">
        <f t="shared" si="66"/>
        <v>4.7966544615117416E-5</v>
      </c>
      <c r="Y58" s="327">
        <f t="shared" si="20"/>
        <v>9.1898912130145612E-3</v>
      </c>
      <c r="Z58" s="314">
        <f t="shared" si="103"/>
        <v>36.833333333333336</v>
      </c>
      <c r="AA58" s="315">
        <v>40</v>
      </c>
      <c r="AB58" s="315">
        <f t="shared" si="22"/>
        <v>44.75</v>
      </c>
      <c r="AC58" s="314">
        <f t="shared" si="104"/>
        <v>64.499999999999986</v>
      </c>
      <c r="AD58" s="314">
        <f t="shared" si="67"/>
        <v>1.3366571002814081</v>
      </c>
      <c r="AE58" s="315">
        <f>$BF$17/$BG$17</f>
        <v>2.3468111313229811</v>
      </c>
      <c r="AF58" s="334">
        <f t="shared" si="68"/>
        <v>2.7900211260256182</v>
      </c>
      <c r="AG58" s="315">
        <f t="shared" si="105"/>
        <v>3224.9999999999991</v>
      </c>
      <c r="AH58" s="334">
        <f>AH57</f>
        <v>1.9682496278478165</v>
      </c>
      <c r="AI58" s="315">
        <f t="shared" si="69"/>
        <v>2.7900211260256178</v>
      </c>
      <c r="AJ58" s="314">
        <f t="shared" si="70"/>
        <v>1.1888562691675935</v>
      </c>
      <c r="AK58" s="314">
        <f t="shared" si="71"/>
        <v>2.8349422213401207</v>
      </c>
      <c r="AL58" s="334">
        <f>AJ58^2</f>
        <v>1.4133792287390894</v>
      </c>
      <c r="AM58" s="334">
        <f t="shared" si="72"/>
        <v>1.4175138592945489</v>
      </c>
      <c r="AN58" s="334">
        <f t="shared" si="73"/>
        <v>3.3801982571556737</v>
      </c>
      <c r="AO58" s="334">
        <f t="shared" si="26"/>
        <v>2.0093455412921259</v>
      </c>
      <c r="AP58" s="322">
        <f t="shared" si="74"/>
        <v>2.13669185790119E-2</v>
      </c>
      <c r="AQ58" s="314">
        <f t="shared" si="75"/>
        <v>0.78500000000000003</v>
      </c>
      <c r="AR58" s="315">
        <f t="shared" si="27"/>
        <v>17072.640162366031</v>
      </c>
      <c r="AS58" s="541">
        <f t="shared" si="28"/>
        <v>3.3214398510134788E-2</v>
      </c>
      <c r="AT58" s="315">
        <f t="shared" si="29"/>
        <v>184.62349078840646</v>
      </c>
      <c r="AU58" s="315">
        <f t="shared" si="30"/>
        <v>477.87434307675716</v>
      </c>
      <c r="AV58" s="314">
        <f>($BB$56*1000*1000*I58/2)/((H58*I58^3)/12)</f>
        <v>3.7833333333333332</v>
      </c>
      <c r="AW58" s="315">
        <f t="shared" si="31"/>
        <v>1.7747440273037542</v>
      </c>
      <c r="AX58" s="327">
        <f t="shared" si="32"/>
        <v>7.798111927101491E-3</v>
      </c>
      <c r="AY58" s="315">
        <f t="shared" si="33"/>
        <v>1.4397146455401846</v>
      </c>
      <c r="AZ58" s="313">
        <f t="shared" si="76"/>
        <v>2.3845962669020322</v>
      </c>
      <c r="BA58" s="313"/>
      <c r="BB58" s="313"/>
      <c r="BC58" s="281"/>
      <c r="BD58" s="2"/>
    </row>
    <row r="59" spans="2:56" x14ac:dyDescent="0.25">
      <c r="B59" s="39"/>
      <c r="C59" s="39"/>
      <c r="D59" s="39"/>
      <c r="E59" s="39"/>
      <c r="F59" s="908"/>
      <c r="G59" s="2"/>
      <c r="Q59" s="2"/>
      <c r="Y59" s="332"/>
    </row>
    <row r="60" spans="2:56" x14ac:dyDescent="0.25">
      <c r="B60" s="2"/>
      <c r="C60" s="2"/>
      <c r="D60" s="2"/>
      <c r="E60" s="2"/>
      <c r="F60" s="906"/>
      <c r="G60" s="2"/>
      <c r="Y60" s="332"/>
    </row>
    <row r="61" spans="2:56" x14ac:dyDescent="0.25">
      <c r="B61" s="2"/>
      <c r="C61" s="2"/>
      <c r="D61" s="2"/>
      <c r="E61" s="2"/>
      <c r="F61" s="906"/>
      <c r="G61" s="2"/>
      <c r="Y61" s="332"/>
    </row>
    <row r="62" spans="2:56" x14ac:dyDescent="0.25">
      <c r="B62" s="2"/>
      <c r="C62" s="2"/>
      <c r="D62" s="2"/>
      <c r="E62" s="2"/>
      <c r="F62" s="906"/>
      <c r="G62" s="2"/>
      <c r="AR62" s="29"/>
      <c r="AS62" s="810" t="s">
        <v>414</v>
      </c>
      <c r="AT62" s="810" t="s">
        <v>415</v>
      </c>
    </row>
    <row r="63" spans="2:56" x14ac:dyDescent="0.25">
      <c r="B63" s="2"/>
      <c r="C63" s="2"/>
      <c r="D63" s="2"/>
      <c r="E63" s="2"/>
      <c r="F63" s="906"/>
      <c r="G63" s="2"/>
      <c r="AR63" s="810" t="s">
        <v>410</v>
      </c>
      <c r="AS63" s="810">
        <v>0.8</v>
      </c>
      <c r="AT63" s="810">
        <v>1.6</v>
      </c>
    </row>
    <row r="64" spans="2:56" x14ac:dyDescent="0.25">
      <c r="B64" s="2"/>
      <c r="C64" s="2"/>
      <c r="D64" s="2"/>
      <c r="E64" s="2"/>
      <c r="F64" s="906"/>
      <c r="G64" s="2"/>
      <c r="AR64" s="29"/>
      <c r="AS64" s="29"/>
      <c r="AT64" s="29"/>
    </row>
    <row r="65" spans="2:46" x14ac:dyDescent="0.25">
      <c r="B65" s="2"/>
      <c r="C65" s="2"/>
      <c r="D65" s="2"/>
      <c r="E65" s="2"/>
      <c r="F65" s="906"/>
      <c r="G65" s="2"/>
      <c r="AR65" s="29"/>
      <c r="AS65" s="810" t="s">
        <v>416</v>
      </c>
      <c r="AT65" s="810" t="s">
        <v>417</v>
      </c>
    </row>
    <row r="66" spans="2:46" x14ac:dyDescent="0.25">
      <c r="B66" s="2"/>
      <c r="C66" s="2"/>
      <c r="D66" s="2"/>
      <c r="E66" s="2"/>
      <c r="F66" s="906"/>
      <c r="G66" s="2"/>
      <c r="AR66" s="810" t="s">
        <v>411</v>
      </c>
      <c r="AS66" s="810">
        <v>0.5</v>
      </c>
      <c r="AT66" s="810">
        <v>1</v>
      </c>
    </row>
    <row r="67" spans="2:46" x14ac:dyDescent="0.25">
      <c r="B67" s="2"/>
      <c r="C67" s="2"/>
      <c r="D67" s="2"/>
      <c r="E67" s="2"/>
      <c r="F67" s="906"/>
      <c r="G67" s="2"/>
      <c r="AR67" s="29"/>
      <c r="AS67" s="29"/>
      <c r="AT67" s="29"/>
    </row>
    <row r="68" spans="2:46" x14ac:dyDescent="0.25">
      <c r="B68" s="2"/>
      <c r="C68" s="2"/>
      <c r="D68" s="2"/>
      <c r="E68" s="2"/>
      <c r="F68" s="906"/>
      <c r="G68" s="2"/>
      <c r="AR68" s="810" t="s">
        <v>412</v>
      </c>
      <c r="AS68" s="810">
        <v>3.4</v>
      </c>
      <c r="AT68" s="29"/>
    </row>
    <row r="69" spans="2:46" x14ac:dyDescent="0.25">
      <c r="B69" s="2"/>
      <c r="C69" s="2"/>
      <c r="D69" s="2"/>
      <c r="E69" s="2"/>
      <c r="F69" s="906"/>
      <c r="G69" s="2"/>
      <c r="AR69" s="29"/>
      <c r="AS69" s="29"/>
      <c r="AT69" s="29"/>
    </row>
    <row r="70" spans="2:46" x14ac:dyDescent="0.25">
      <c r="B70" s="2"/>
      <c r="C70" s="2"/>
      <c r="D70" s="2"/>
      <c r="E70" s="2"/>
      <c r="F70" s="906"/>
      <c r="G70" s="2"/>
      <c r="AR70" s="810" t="s">
        <v>413</v>
      </c>
      <c r="AS70" s="810">
        <v>0.42499999999999999</v>
      </c>
      <c r="AT70" s="29"/>
    </row>
    <row r="71" spans="2:46" x14ac:dyDescent="0.25">
      <c r="B71" s="2"/>
      <c r="C71" s="2"/>
      <c r="D71" s="2"/>
      <c r="E71" s="2"/>
      <c r="F71" s="906"/>
      <c r="G71" s="2"/>
      <c r="AR71" s="29"/>
      <c r="AS71" s="29"/>
      <c r="AT71" s="29"/>
    </row>
    <row r="72" spans="2:46" x14ac:dyDescent="0.25">
      <c r="B72" s="2"/>
      <c r="C72" s="2"/>
      <c r="D72" s="2"/>
      <c r="E72" s="2"/>
      <c r="F72" s="906"/>
      <c r="G72" s="2"/>
      <c r="AR72" s="810" t="s">
        <v>424</v>
      </c>
      <c r="AS72" s="810" t="s">
        <v>423</v>
      </c>
      <c r="AT72" s="810" t="s">
        <v>425</v>
      </c>
    </row>
    <row r="73" spans="2:46" x14ac:dyDescent="0.25">
      <c r="B73" s="2"/>
      <c r="C73" s="2"/>
      <c r="D73" s="2"/>
      <c r="E73" s="2"/>
      <c r="F73" s="906"/>
      <c r="G73" s="2"/>
      <c r="AR73" s="810" t="s">
        <v>422</v>
      </c>
      <c r="AS73" s="810">
        <v>0.6</v>
      </c>
      <c r="AT73" s="810">
        <v>0.4</v>
      </c>
    </row>
    <row r="74" spans="2:46" x14ac:dyDescent="0.25">
      <c r="B74" s="2"/>
      <c r="C74" s="2"/>
      <c r="D74" s="2"/>
      <c r="E74" s="2"/>
      <c r="F74" s="906"/>
      <c r="G74" s="2"/>
    </row>
    <row r="75" spans="2:46" x14ac:dyDescent="0.25">
      <c r="B75" s="2"/>
      <c r="C75" s="2"/>
      <c r="D75" s="2"/>
      <c r="E75" s="2"/>
      <c r="F75" s="906"/>
      <c r="G75" s="2"/>
      <c r="AR75" s="861"/>
      <c r="AS75" s="863" t="s">
        <v>414</v>
      </c>
      <c r="AT75" s="863" t="s">
        <v>415</v>
      </c>
    </row>
    <row r="76" spans="2:46" x14ac:dyDescent="0.25">
      <c r="B76" s="2"/>
      <c r="C76" s="2"/>
      <c r="D76" s="2"/>
      <c r="E76" s="2"/>
      <c r="F76" s="906"/>
      <c r="G76" s="2"/>
      <c r="AR76" s="863" t="s">
        <v>433</v>
      </c>
      <c r="AS76" s="863">
        <v>1</v>
      </c>
      <c r="AT76" s="863">
        <v>0.5</v>
      </c>
    </row>
    <row r="77" spans="2:46" x14ac:dyDescent="0.25">
      <c r="B77" s="2"/>
      <c r="C77" s="2"/>
      <c r="D77" s="2"/>
      <c r="E77" s="2"/>
      <c r="F77" s="906"/>
      <c r="G77" s="2"/>
      <c r="AR77" s="861"/>
      <c r="AS77" s="861"/>
      <c r="AT77" s="861"/>
    </row>
    <row r="78" spans="2:46" x14ac:dyDescent="0.25">
      <c r="B78" s="2"/>
      <c r="C78" s="2"/>
      <c r="D78" s="2"/>
      <c r="E78" s="2"/>
      <c r="F78" s="906"/>
      <c r="G78" s="2"/>
      <c r="AR78" s="863" t="s">
        <v>424</v>
      </c>
      <c r="AS78" s="863" t="s">
        <v>435</v>
      </c>
      <c r="AT78" s="863" t="s">
        <v>436</v>
      </c>
    </row>
    <row r="79" spans="2:46" x14ac:dyDescent="0.25">
      <c r="B79" s="2"/>
      <c r="C79" s="2"/>
      <c r="D79" s="2"/>
      <c r="E79" s="2"/>
      <c r="F79" s="906"/>
      <c r="G79" s="2"/>
      <c r="AR79" s="863" t="s">
        <v>434</v>
      </c>
      <c r="AS79" s="863">
        <v>1</v>
      </c>
      <c r="AT79" s="863">
        <v>0.5</v>
      </c>
    </row>
    <row r="80" spans="2:46" x14ac:dyDescent="0.25">
      <c r="B80" s="2"/>
      <c r="C80" s="2"/>
      <c r="D80" s="2"/>
      <c r="E80" s="2"/>
      <c r="F80" s="906"/>
      <c r="G80" s="2"/>
    </row>
    <row r="81" spans="2:7" x14ac:dyDescent="0.25">
      <c r="B81" s="2"/>
      <c r="C81" s="2"/>
      <c r="D81" s="2"/>
      <c r="E81" s="2"/>
      <c r="F81" s="906"/>
      <c r="G81" s="2"/>
    </row>
    <row r="82" spans="2:7" x14ac:dyDescent="0.25">
      <c r="B82" s="2"/>
      <c r="C82" s="2"/>
      <c r="D82" s="2"/>
      <c r="E82" s="2"/>
      <c r="F82" s="906"/>
      <c r="G82" s="2"/>
    </row>
    <row r="83" spans="2:7" x14ac:dyDescent="0.25">
      <c r="B83" s="2"/>
      <c r="C83" s="2"/>
      <c r="D83" s="2"/>
      <c r="E83" s="2"/>
      <c r="F83" s="906"/>
      <c r="G83" s="2"/>
    </row>
    <row r="84" spans="2:7" x14ac:dyDescent="0.25">
      <c r="B84" s="2"/>
      <c r="C84" s="2"/>
      <c r="D84" s="2"/>
      <c r="E84" s="2"/>
      <c r="F84" s="906"/>
      <c r="G84" s="2"/>
    </row>
    <row r="85" spans="2:7" x14ac:dyDescent="0.25">
      <c r="B85" s="2"/>
      <c r="C85" s="2"/>
      <c r="D85" s="2"/>
      <c r="E85" s="2"/>
      <c r="F85" s="906"/>
      <c r="G85" s="2"/>
    </row>
    <row r="86" spans="2:7" x14ac:dyDescent="0.25">
      <c r="B86" s="2"/>
      <c r="C86" s="2"/>
      <c r="D86" s="2"/>
      <c r="E86" s="2"/>
      <c r="F86" s="906"/>
      <c r="G86" s="2"/>
    </row>
    <row r="87" spans="2:7" x14ac:dyDescent="0.25">
      <c r="B87" s="2"/>
      <c r="C87" s="2"/>
      <c r="D87" s="2"/>
      <c r="E87" s="2"/>
      <c r="F87" s="906"/>
      <c r="G87" s="2"/>
    </row>
    <row r="88" spans="2:7" x14ac:dyDescent="0.25">
      <c r="B88" s="2"/>
      <c r="C88" s="2"/>
      <c r="D88" s="2"/>
      <c r="E88" s="2"/>
      <c r="F88" s="906"/>
      <c r="G88" s="2"/>
    </row>
    <row r="89" spans="2:7" x14ac:dyDescent="0.25">
      <c r="B89" s="2"/>
      <c r="C89" s="2"/>
      <c r="D89" s="2"/>
      <c r="E89" s="2"/>
      <c r="F89" s="906"/>
      <c r="G89" s="2"/>
    </row>
    <row r="90" spans="2:7" x14ac:dyDescent="0.25">
      <c r="B90" s="2"/>
      <c r="C90" s="2"/>
      <c r="D90" s="2"/>
      <c r="E90" s="2"/>
      <c r="F90" s="906"/>
      <c r="G90" s="2"/>
    </row>
    <row r="91" spans="2:7" x14ac:dyDescent="0.25">
      <c r="B91" s="2"/>
      <c r="C91" s="2"/>
      <c r="D91" s="2"/>
      <c r="E91" s="2"/>
      <c r="F91" s="906"/>
      <c r="G91" s="2"/>
    </row>
    <row r="92" spans="2:7" x14ac:dyDescent="0.25">
      <c r="B92" s="2"/>
      <c r="C92" s="2"/>
      <c r="D92" s="2"/>
      <c r="E92" s="2"/>
      <c r="F92" s="906"/>
      <c r="G92" s="2"/>
    </row>
    <row r="93" spans="2:7" x14ac:dyDescent="0.25">
      <c r="B93" s="2"/>
      <c r="C93" s="2"/>
      <c r="D93" s="2"/>
      <c r="E93" s="2"/>
      <c r="F93" s="906"/>
      <c r="G93" s="2"/>
    </row>
    <row r="94" spans="2:7" x14ac:dyDescent="0.25">
      <c r="B94" s="2"/>
      <c r="C94" s="2"/>
      <c r="D94" s="2"/>
      <c r="E94" s="2"/>
      <c r="F94" s="906"/>
      <c r="G94" s="2"/>
    </row>
    <row r="95" spans="2:7" x14ac:dyDescent="0.25">
      <c r="B95" s="2"/>
      <c r="C95" s="2"/>
      <c r="D95" s="2"/>
      <c r="E95" s="2"/>
      <c r="F95" s="906"/>
      <c r="G95" s="2"/>
    </row>
    <row r="96" spans="2:7" x14ac:dyDescent="0.25">
      <c r="B96" s="2"/>
      <c r="C96" s="2"/>
      <c r="D96" s="2"/>
      <c r="E96" s="2"/>
      <c r="F96" s="906"/>
      <c r="G96" s="2"/>
    </row>
    <row r="97" spans="2:7" x14ac:dyDescent="0.25">
      <c r="B97" s="2"/>
      <c r="C97" s="2"/>
      <c r="D97" s="2"/>
      <c r="E97" s="2"/>
      <c r="F97" s="906"/>
      <c r="G97" s="2"/>
    </row>
    <row r="98" spans="2:7" x14ac:dyDescent="0.25">
      <c r="B98" s="2"/>
      <c r="C98" s="2"/>
      <c r="D98" s="2"/>
      <c r="E98" s="2"/>
      <c r="F98" s="906"/>
      <c r="G98" s="2"/>
    </row>
    <row r="99" spans="2:7" x14ac:dyDescent="0.25">
      <c r="B99" s="2"/>
      <c r="C99" s="2"/>
      <c r="D99" s="2"/>
      <c r="E99" s="2"/>
      <c r="F99" s="906"/>
      <c r="G99" s="2"/>
    </row>
    <row r="100" spans="2:7" x14ac:dyDescent="0.25">
      <c r="B100" s="2"/>
      <c r="C100" s="2"/>
      <c r="D100" s="2"/>
      <c r="E100" s="2"/>
      <c r="F100" s="906"/>
      <c r="G100" s="2"/>
    </row>
    <row r="101" spans="2:7" x14ac:dyDescent="0.25">
      <c r="B101" s="2"/>
      <c r="C101" s="2"/>
      <c r="D101" s="2"/>
      <c r="E101" s="2"/>
      <c r="F101" s="906"/>
      <c r="G101" s="2"/>
    </row>
    <row r="102" spans="2:7" x14ac:dyDescent="0.25">
      <c r="B102" s="2"/>
      <c r="C102" s="2"/>
      <c r="D102" s="2"/>
      <c r="E102" s="2"/>
      <c r="F102" s="906"/>
      <c r="G102" s="2"/>
    </row>
    <row r="103" spans="2:7" x14ac:dyDescent="0.25">
      <c r="B103" s="2"/>
      <c r="C103" s="2"/>
      <c r="D103" s="2"/>
      <c r="E103" s="2"/>
      <c r="F103" s="906"/>
      <c r="G103" s="2"/>
    </row>
    <row r="104" spans="2:7" x14ac:dyDescent="0.25">
      <c r="B104" s="2"/>
      <c r="C104" s="2"/>
      <c r="D104" s="2"/>
      <c r="E104" s="2"/>
      <c r="F104" s="906"/>
      <c r="G104" s="2"/>
    </row>
    <row r="105" spans="2:7" x14ac:dyDescent="0.25">
      <c r="B105" s="2"/>
      <c r="C105" s="2"/>
      <c r="D105" s="2"/>
      <c r="E105" s="2"/>
      <c r="F105" s="906"/>
      <c r="G105" s="2"/>
    </row>
    <row r="106" spans="2:7" x14ac:dyDescent="0.25">
      <c r="B106" s="2"/>
      <c r="C106" s="2"/>
      <c r="D106" s="2"/>
      <c r="E106" s="2"/>
      <c r="F106" s="906"/>
      <c r="G106" s="2"/>
    </row>
    <row r="107" spans="2:7" x14ac:dyDescent="0.25">
      <c r="B107" s="2"/>
      <c r="C107" s="2"/>
      <c r="D107" s="2"/>
      <c r="E107" s="2"/>
      <c r="F107" s="906"/>
      <c r="G107" s="2"/>
    </row>
    <row r="108" spans="2:7" x14ac:dyDescent="0.25">
      <c r="B108" s="2"/>
      <c r="C108" s="2"/>
      <c r="D108" s="2"/>
      <c r="E108" s="2"/>
      <c r="F108" s="906"/>
      <c r="G108" s="2"/>
    </row>
    <row r="109" spans="2:7" x14ac:dyDescent="0.25">
      <c r="B109" s="2"/>
      <c r="C109" s="2"/>
      <c r="D109" s="2"/>
      <c r="E109" s="2"/>
      <c r="F109" s="906"/>
      <c r="G109" s="2"/>
    </row>
    <row r="110" spans="2:7" x14ac:dyDescent="0.25">
      <c r="B110" s="2"/>
      <c r="C110" s="2"/>
      <c r="D110" s="2"/>
      <c r="E110" s="2"/>
      <c r="F110" s="906"/>
      <c r="G110" s="2"/>
    </row>
    <row r="111" spans="2:7" x14ac:dyDescent="0.25">
      <c r="B111" s="2"/>
      <c r="C111" s="2"/>
      <c r="D111" s="2"/>
      <c r="E111" s="2"/>
      <c r="F111" s="906"/>
      <c r="G111" s="2"/>
    </row>
    <row r="112" spans="2:7" x14ac:dyDescent="0.25">
      <c r="B112" s="2"/>
      <c r="C112" s="2"/>
      <c r="D112" s="2"/>
      <c r="E112" s="2"/>
      <c r="F112" s="906"/>
      <c r="G112" s="2"/>
    </row>
    <row r="113" spans="2:19" x14ac:dyDescent="0.25">
      <c r="B113" s="2"/>
      <c r="C113" s="2"/>
      <c r="D113" s="2"/>
      <c r="E113" s="2"/>
      <c r="F113" s="906"/>
      <c r="G113" s="2"/>
    </row>
    <row r="114" spans="2:19" x14ac:dyDescent="0.25">
      <c r="B114" s="2"/>
      <c r="C114" s="2"/>
      <c r="D114" s="2"/>
      <c r="E114" s="2"/>
      <c r="F114" s="906"/>
      <c r="G114" s="2"/>
    </row>
    <row r="115" spans="2:19" x14ac:dyDescent="0.25">
      <c r="B115" s="2"/>
      <c r="C115" s="2"/>
      <c r="D115" s="2"/>
      <c r="E115" s="2"/>
      <c r="F115" s="906"/>
      <c r="G115" s="2"/>
    </row>
    <row r="116" spans="2:19" x14ac:dyDescent="0.25">
      <c r="B116" s="2"/>
      <c r="C116" s="2"/>
      <c r="D116" s="2"/>
      <c r="E116" s="2"/>
      <c r="F116" s="906"/>
      <c r="G116" s="2"/>
      <c r="S116" s="31"/>
    </row>
    <row r="117" spans="2:19" x14ac:dyDescent="0.25">
      <c r="B117" s="2"/>
      <c r="C117" s="2"/>
      <c r="D117" s="2"/>
      <c r="E117" s="2"/>
      <c r="F117" s="906"/>
      <c r="G117" s="2"/>
    </row>
    <row r="118" spans="2:19" x14ac:dyDescent="0.25">
      <c r="B118" s="2"/>
      <c r="C118" s="2"/>
      <c r="D118" s="2"/>
      <c r="E118" s="2"/>
      <c r="F118" s="906"/>
      <c r="G118" s="2"/>
    </row>
    <row r="119" spans="2:19" x14ac:dyDescent="0.25">
      <c r="B119" s="2"/>
      <c r="C119" s="2"/>
      <c r="D119" s="2"/>
      <c r="E119" s="2"/>
      <c r="F119" s="906"/>
      <c r="G119" s="2"/>
    </row>
    <row r="120" spans="2:19" x14ac:dyDescent="0.25">
      <c r="B120" s="2"/>
      <c r="C120" s="2"/>
      <c r="D120" s="2"/>
      <c r="E120" s="2"/>
      <c r="F120" s="906"/>
      <c r="G120" s="2"/>
    </row>
    <row r="121" spans="2:19" x14ac:dyDescent="0.25">
      <c r="B121" s="2"/>
      <c r="C121" s="2"/>
      <c r="D121" s="2"/>
      <c r="E121" s="2"/>
      <c r="F121" s="906"/>
      <c r="G121" s="2"/>
    </row>
    <row r="122" spans="2:19" x14ac:dyDescent="0.25">
      <c r="B122" s="2"/>
      <c r="C122" s="2"/>
      <c r="D122" s="2"/>
      <c r="E122" s="2"/>
      <c r="F122" s="906"/>
      <c r="G122" s="2"/>
    </row>
    <row r="123" spans="2:19" x14ac:dyDescent="0.25">
      <c r="B123" s="2"/>
      <c r="C123" s="2"/>
      <c r="D123" s="2"/>
      <c r="E123" s="2"/>
      <c r="F123" s="906"/>
      <c r="G123" s="2"/>
    </row>
    <row r="124" spans="2:19" x14ac:dyDescent="0.25">
      <c r="B124" s="2"/>
      <c r="C124" s="2"/>
      <c r="D124" s="2"/>
      <c r="E124" s="2"/>
      <c r="F124" s="906"/>
      <c r="G124" s="2"/>
    </row>
    <row r="125" spans="2:19" x14ac:dyDescent="0.25">
      <c r="B125" s="2"/>
      <c r="C125" s="2"/>
      <c r="D125" s="2"/>
      <c r="E125" s="2"/>
      <c r="F125" s="906"/>
      <c r="G125" s="2"/>
    </row>
    <row r="126" spans="2:19" x14ac:dyDescent="0.25">
      <c r="B126" s="2"/>
      <c r="C126" s="2"/>
      <c r="D126" s="2"/>
      <c r="E126" s="2"/>
      <c r="F126" s="906"/>
      <c r="G126" s="2"/>
    </row>
  </sheetData>
  <mergeCells count="63">
    <mergeCell ref="G24:G27"/>
    <mergeCell ref="G28:G31"/>
    <mergeCell ref="G32:G35"/>
    <mergeCell ref="B4:B7"/>
    <mergeCell ref="B8:B11"/>
    <mergeCell ref="B12:B15"/>
    <mergeCell ref="B16:B19"/>
    <mergeCell ref="B20:B23"/>
    <mergeCell ref="B24:B27"/>
    <mergeCell ref="G4:G7"/>
    <mergeCell ref="G8:G11"/>
    <mergeCell ref="G12:G15"/>
    <mergeCell ref="G16:G19"/>
    <mergeCell ref="G20:G23"/>
    <mergeCell ref="L52:L55"/>
    <mergeCell ref="H2:J2"/>
    <mergeCell ref="B52:B55"/>
    <mergeCell ref="G52:G55"/>
    <mergeCell ref="B56:B58"/>
    <mergeCell ref="G56:G58"/>
    <mergeCell ref="B28:B31"/>
    <mergeCell ref="B32:B35"/>
    <mergeCell ref="B48:B51"/>
    <mergeCell ref="G48:G51"/>
    <mergeCell ref="B36:B39"/>
    <mergeCell ref="G36:G39"/>
    <mergeCell ref="B40:B43"/>
    <mergeCell ref="G40:G43"/>
    <mergeCell ref="B44:B47"/>
    <mergeCell ref="G44:G47"/>
    <mergeCell ref="K2:P2"/>
    <mergeCell ref="K44:K47"/>
    <mergeCell ref="K48:K51"/>
    <mergeCell ref="K52:K55"/>
    <mergeCell ref="K56:K58"/>
    <mergeCell ref="K24:K27"/>
    <mergeCell ref="K28:K31"/>
    <mergeCell ref="K32:K35"/>
    <mergeCell ref="K36:K39"/>
    <mergeCell ref="K40:K43"/>
    <mergeCell ref="L56:L58"/>
    <mergeCell ref="L32:L35"/>
    <mergeCell ref="L36:L39"/>
    <mergeCell ref="L40:L43"/>
    <mergeCell ref="L44:L47"/>
    <mergeCell ref="L48:L51"/>
    <mergeCell ref="K20:K23"/>
    <mergeCell ref="L24:L27"/>
    <mergeCell ref="L28:L31"/>
    <mergeCell ref="L20:L23"/>
    <mergeCell ref="K4:K7"/>
    <mergeCell ref="K8:K11"/>
    <mergeCell ref="K12:K15"/>
    <mergeCell ref="K16:K19"/>
    <mergeCell ref="L8:L11"/>
    <mergeCell ref="L12:L15"/>
    <mergeCell ref="L16:L19"/>
    <mergeCell ref="L4:L7"/>
    <mergeCell ref="AJ2:AL2"/>
    <mergeCell ref="AM2:AO2"/>
    <mergeCell ref="BD4:BD17"/>
    <mergeCell ref="BD18:BD31"/>
    <mergeCell ref="AR2:AY2"/>
  </mergeCells>
  <pageMargins left="0.7" right="0.7" top="0.75" bottom="0.75" header="0.3" footer="0.3"/>
  <pageSetup paperSize="9" orientation="portrait" r:id="rId1"/>
  <ignoredErrors>
    <ignoredError sqref="AH8 AH12 AH16 AH20 AH24 AH28 AH32 AH36 AH40 AH44 AH48 AH52 AH56" formula="1"/>
  </ignoredErrors>
  <drawing r:id="rId2"/>
  <legacyDrawing r:id="rId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H96"/>
  <sheetViews>
    <sheetView zoomScale="50" zoomScaleNormal="50" zoomScalePageLayoutView="60" workbookViewId="0">
      <pane xSplit="2" ySplit="4" topLeftCell="C5" activePane="bottomRight" state="frozen"/>
      <selection pane="topRight" activeCell="C1" sqref="C1"/>
      <selection pane="bottomLeft" activeCell="A5" sqref="A5"/>
      <selection pane="bottomRight" activeCell="R1" sqref="R1"/>
    </sheetView>
  </sheetViews>
  <sheetFormatPr baseColWidth="10" defaultColWidth="11.42578125" defaultRowHeight="15" x14ac:dyDescent="0.25"/>
  <cols>
    <col min="1" max="1" width="1.42578125" customWidth="1"/>
    <col min="2" max="2" width="9.140625" customWidth="1"/>
    <col min="3" max="3" width="8.7109375" customWidth="1"/>
    <col min="4" max="4" width="9.28515625" customWidth="1"/>
    <col min="5" max="5" width="12.140625" customWidth="1"/>
    <col min="6" max="6" width="9.7109375" customWidth="1"/>
    <col min="7" max="9" width="11.7109375" customWidth="1"/>
    <col min="10" max="10" width="14.7109375" bestFit="1" customWidth="1"/>
    <col min="11" max="12" width="11.7109375" customWidth="1"/>
    <col min="13" max="13" width="9.85546875" customWidth="1"/>
    <col min="14" max="15" width="8.7109375" customWidth="1"/>
    <col min="16" max="16" width="8.28515625" customWidth="1"/>
    <col min="17" max="17" width="17.28515625" customWidth="1"/>
    <col min="18" max="18" width="5" customWidth="1"/>
    <col min="19" max="19" width="10.42578125" bestFit="1" customWidth="1"/>
    <col min="20" max="20" width="12" customWidth="1"/>
    <col min="21" max="24" width="9.42578125" customWidth="1"/>
    <col min="25" max="25" width="7.85546875" customWidth="1"/>
    <col min="26" max="26" width="11.42578125" style="564"/>
    <col min="27" max="27" width="7.28515625" customWidth="1"/>
    <col min="28" max="28" width="12.85546875" customWidth="1"/>
    <col min="31" max="35" width="8.85546875" customWidth="1"/>
    <col min="36" max="36" width="16.42578125" bestFit="1" customWidth="1"/>
    <col min="37" max="37" width="13.140625" bestFit="1" customWidth="1"/>
    <col min="38" max="38" width="8.85546875" customWidth="1"/>
    <col min="39" max="39" width="14.42578125" bestFit="1" customWidth="1"/>
    <col min="40" max="49" width="8.85546875" customWidth="1"/>
    <col min="50" max="50" width="19.140625" customWidth="1"/>
    <col min="51" max="55" width="8.85546875" customWidth="1"/>
    <col min="56" max="56" width="8.85546875" style="842" customWidth="1"/>
    <col min="57" max="58" width="8.85546875" customWidth="1"/>
    <col min="59" max="59" width="9.7109375" customWidth="1"/>
    <col min="60" max="60" width="8.85546875" customWidth="1"/>
    <col min="61" max="61" width="10.85546875" customWidth="1"/>
    <col min="62" max="62" width="10" customWidth="1"/>
    <col min="63" max="63" width="8.85546875" customWidth="1"/>
    <col min="64" max="64" width="11.28515625" customWidth="1"/>
    <col min="65" max="65" width="11.42578125" customWidth="1"/>
    <col min="66" max="67" width="8.85546875" customWidth="1"/>
    <col min="68" max="68" width="10.42578125" customWidth="1"/>
    <col min="69" max="69" width="8.85546875" customWidth="1"/>
    <col min="70" max="70" width="11.42578125" customWidth="1"/>
    <col min="71" max="76" width="8.85546875" customWidth="1"/>
    <col min="77" max="77" width="10.28515625" bestFit="1" customWidth="1"/>
    <col min="78" max="78" width="8.85546875" customWidth="1"/>
    <col min="79" max="79" width="3" customWidth="1"/>
    <col min="80" max="80" width="13" bestFit="1" customWidth="1"/>
    <col min="81" max="81" width="11.85546875" bestFit="1" customWidth="1"/>
    <col min="82" max="82" width="7.42578125" customWidth="1"/>
    <col min="84" max="84" width="13" bestFit="1" customWidth="1"/>
  </cols>
  <sheetData>
    <row r="1" spans="1:86" x14ac:dyDescent="0.25">
      <c r="A1" s="1091"/>
      <c r="B1" s="1091"/>
      <c r="C1" s="1091"/>
      <c r="D1" s="1091"/>
      <c r="E1" s="1091"/>
      <c r="F1" s="1091"/>
      <c r="G1" s="1091"/>
      <c r="H1" s="1091"/>
      <c r="I1" s="1091"/>
      <c r="J1" s="1091"/>
      <c r="K1" s="1091"/>
      <c r="L1" s="1091"/>
      <c r="M1" s="1091"/>
      <c r="N1" s="1091"/>
      <c r="O1" s="1091"/>
      <c r="P1" s="1091"/>
      <c r="Q1" s="1091"/>
      <c r="R1" s="1091"/>
      <c r="S1" s="1091"/>
      <c r="T1" s="1091"/>
      <c r="U1" s="1091"/>
      <c r="V1" s="1091"/>
      <c r="W1" s="1091"/>
      <c r="X1" s="1091"/>
    </row>
    <row r="2" spans="1:86" ht="15.75" thickBot="1" x14ac:dyDescent="0.3">
      <c r="A2" s="1091"/>
      <c r="B2" s="1091"/>
      <c r="C2" s="212"/>
      <c r="D2" s="212"/>
      <c r="E2" s="212"/>
      <c r="F2" s="212"/>
      <c r="G2" s="212"/>
      <c r="H2" s="212"/>
      <c r="I2" s="212"/>
      <c r="J2" s="212"/>
      <c r="K2" s="212"/>
      <c r="L2" s="212"/>
      <c r="M2" s="212"/>
      <c r="N2" s="212"/>
      <c r="O2" s="212"/>
      <c r="P2" s="212"/>
      <c r="Q2" s="212"/>
      <c r="R2" s="212"/>
      <c r="S2" s="212"/>
      <c r="T2" s="212"/>
      <c r="U2" s="212"/>
      <c r="V2" s="212"/>
      <c r="W2" s="212"/>
      <c r="X2" s="212"/>
      <c r="Y2" s="29"/>
      <c r="Z2" s="348"/>
      <c r="AA2" s="29"/>
      <c r="AB2" s="29"/>
      <c r="AC2" s="78"/>
      <c r="AD2" s="29"/>
      <c r="AE2" s="29"/>
      <c r="AF2" s="29"/>
      <c r="AG2" s="29"/>
      <c r="AH2" s="29"/>
      <c r="AI2" s="29"/>
      <c r="AJ2" s="29"/>
      <c r="AK2" s="29"/>
      <c r="AL2" s="29"/>
      <c r="AM2" s="29"/>
      <c r="AN2" s="29"/>
      <c r="AO2" s="29"/>
    </row>
    <row r="3" spans="1:86" ht="15.75" thickBot="1" x14ac:dyDescent="0.3">
      <c r="A3" s="1091"/>
      <c r="B3" s="1091"/>
      <c r="C3" s="1231" t="s">
        <v>450</v>
      </c>
      <c r="D3" s="1232"/>
      <c r="E3" s="1232"/>
      <c r="F3" s="1232"/>
      <c r="G3" s="1233"/>
      <c r="H3" s="1231" t="s">
        <v>451</v>
      </c>
      <c r="I3" s="1232"/>
      <c r="J3" s="1232"/>
      <c r="K3" s="1232"/>
      <c r="L3" s="1233"/>
      <c r="M3" s="212"/>
      <c r="N3" s="1231" t="s">
        <v>79</v>
      </c>
      <c r="O3" s="1232"/>
      <c r="P3" s="1233"/>
      <c r="Q3" s="1231" t="s">
        <v>134</v>
      </c>
      <c r="R3" s="1232"/>
      <c r="S3" s="1232"/>
      <c r="T3" s="1232"/>
      <c r="U3" s="1233"/>
      <c r="V3" s="293"/>
      <c r="W3" s="212"/>
      <c r="X3" s="212"/>
      <c r="Y3" s="29"/>
      <c r="Z3" s="348"/>
      <c r="AA3" s="29"/>
      <c r="AB3" s="29"/>
      <c r="AC3" s="78"/>
      <c r="AD3" s="29"/>
      <c r="AE3" s="29"/>
      <c r="AF3" s="29"/>
      <c r="AG3" s="29"/>
      <c r="AH3" s="29"/>
      <c r="AI3" s="29"/>
      <c r="AJ3" s="29"/>
      <c r="AK3" s="29"/>
      <c r="AL3" s="29"/>
      <c r="AM3" s="29"/>
      <c r="AN3" s="1196" t="s">
        <v>381</v>
      </c>
      <c r="AO3" s="1197"/>
      <c r="AP3" s="1198"/>
      <c r="AQ3" s="1216" t="s">
        <v>382</v>
      </c>
      <c r="AR3" s="1217"/>
      <c r="AS3" s="1218"/>
      <c r="AU3" s="787"/>
      <c r="AV3" s="1216" t="s">
        <v>445</v>
      </c>
      <c r="AW3" s="1217"/>
      <c r="AX3" s="1217"/>
      <c r="AY3" s="1217"/>
      <c r="AZ3" s="1217"/>
      <c r="BA3" s="1217"/>
      <c r="BB3" s="1217"/>
      <c r="BC3" s="1217"/>
      <c r="BD3" s="1217"/>
      <c r="BE3" s="1217"/>
      <c r="BF3" s="1218"/>
      <c r="BG3" s="1216" t="s">
        <v>444</v>
      </c>
      <c r="BH3" s="1217"/>
      <c r="BI3" s="1217"/>
      <c r="BJ3" s="1217"/>
      <c r="BK3" s="1217"/>
      <c r="BL3" s="1217"/>
      <c r="BM3" s="1217"/>
      <c r="BN3" s="1217"/>
      <c r="BO3" s="1217"/>
      <c r="BP3" s="1217"/>
      <c r="BQ3" s="1218"/>
      <c r="BR3" s="898"/>
      <c r="CB3" s="1216" t="s">
        <v>381</v>
      </c>
      <c r="CC3" s="1218"/>
      <c r="CF3" s="1216" t="s">
        <v>382</v>
      </c>
      <c r="CG3" s="1218"/>
    </row>
    <row r="4" spans="1:86" ht="15.75" thickBot="1" x14ac:dyDescent="0.3">
      <c r="A4" s="1091"/>
      <c r="B4" s="64" t="s">
        <v>0</v>
      </c>
      <c r="C4" s="64" t="s">
        <v>1</v>
      </c>
      <c r="D4" s="64" t="s">
        <v>13</v>
      </c>
      <c r="E4" s="1092" t="s">
        <v>131</v>
      </c>
      <c r="F4" s="64" t="s">
        <v>2</v>
      </c>
      <c r="G4" s="64" t="s">
        <v>447</v>
      </c>
      <c r="H4" s="64" t="s">
        <v>1</v>
      </c>
      <c r="I4" s="64" t="s">
        <v>13</v>
      </c>
      <c r="J4" s="64" t="s">
        <v>131</v>
      </c>
      <c r="K4" s="64" t="s">
        <v>2</v>
      </c>
      <c r="L4" s="64" t="s">
        <v>447</v>
      </c>
      <c r="M4" s="64" t="s">
        <v>22</v>
      </c>
      <c r="N4" s="64" t="s">
        <v>77</v>
      </c>
      <c r="O4" s="64" t="s">
        <v>132</v>
      </c>
      <c r="P4" s="64" t="s">
        <v>88</v>
      </c>
      <c r="Q4" s="64" t="s">
        <v>295</v>
      </c>
      <c r="R4" s="64" t="s">
        <v>296</v>
      </c>
      <c r="S4" s="64" t="s">
        <v>463</v>
      </c>
      <c r="T4" s="64" t="s">
        <v>133</v>
      </c>
      <c r="U4" s="64" t="s">
        <v>86</v>
      </c>
      <c r="V4" s="64" t="s">
        <v>130</v>
      </c>
      <c r="W4" s="64" t="s">
        <v>87</v>
      </c>
      <c r="X4" s="64" t="s">
        <v>85</v>
      </c>
      <c r="Y4" s="17" t="s">
        <v>84</v>
      </c>
      <c r="Z4" s="534" t="s">
        <v>468</v>
      </c>
      <c r="AA4" s="17" t="s">
        <v>107</v>
      </c>
      <c r="AB4" s="17" t="s">
        <v>106</v>
      </c>
      <c r="AC4" s="79" t="s">
        <v>108</v>
      </c>
      <c r="AD4" s="17" t="s">
        <v>297</v>
      </c>
      <c r="AE4" s="64" t="s">
        <v>117</v>
      </c>
      <c r="AF4" s="64" t="s">
        <v>121</v>
      </c>
      <c r="AG4" s="64" t="s">
        <v>298</v>
      </c>
      <c r="AH4" s="17" t="s">
        <v>118</v>
      </c>
      <c r="AI4" s="17" t="s">
        <v>383</v>
      </c>
      <c r="AJ4" s="17" t="s">
        <v>104</v>
      </c>
      <c r="AK4" s="17" t="s">
        <v>371</v>
      </c>
      <c r="AL4" s="17" t="s">
        <v>384</v>
      </c>
      <c r="AM4" s="17" t="s">
        <v>370</v>
      </c>
      <c r="AN4" s="64" t="s">
        <v>144</v>
      </c>
      <c r="AO4" s="64" t="s">
        <v>146</v>
      </c>
      <c r="AP4" s="178" t="s">
        <v>147</v>
      </c>
      <c r="AQ4" s="178" t="s">
        <v>144</v>
      </c>
      <c r="AR4" s="178" t="s">
        <v>146</v>
      </c>
      <c r="AS4" s="64" t="s">
        <v>147</v>
      </c>
      <c r="AT4" s="64" t="s">
        <v>469</v>
      </c>
      <c r="AU4" s="64" t="s">
        <v>252</v>
      </c>
      <c r="AV4" s="64" t="s">
        <v>418</v>
      </c>
      <c r="AW4" s="64" t="s">
        <v>419</v>
      </c>
      <c r="AX4" s="64" t="s">
        <v>482</v>
      </c>
      <c r="AY4" s="64" t="s">
        <v>428</v>
      </c>
      <c r="AZ4" s="64" t="s">
        <v>454</v>
      </c>
      <c r="BA4" s="64" t="s">
        <v>437</v>
      </c>
      <c r="BB4" s="64" t="s">
        <v>426</v>
      </c>
      <c r="BC4" s="64" t="s">
        <v>427</v>
      </c>
      <c r="BD4" s="843" t="s">
        <v>431</v>
      </c>
      <c r="BE4" s="64" t="s">
        <v>453</v>
      </c>
      <c r="BF4" s="64" t="s">
        <v>452</v>
      </c>
      <c r="BG4" s="64" t="s">
        <v>419</v>
      </c>
      <c r="BH4" s="64" t="s">
        <v>482</v>
      </c>
      <c r="BI4" s="64" t="s">
        <v>108</v>
      </c>
      <c r="BJ4" s="64" t="s">
        <v>297</v>
      </c>
      <c r="BK4" s="64" t="s">
        <v>437</v>
      </c>
      <c r="BL4" s="64" t="s">
        <v>478</v>
      </c>
      <c r="BM4" s="64" t="s">
        <v>476</v>
      </c>
      <c r="BN4" s="64" t="s">
        <v>438</v>
      </c>
      <c r="BO4" s="64" t="s">
        <v>439</v>
      </c>
      <c r="BP4" s="64" t="s">
        <v>431</v>
      </c>
      <c r="BQ4" s="64" t="s">
        <v>440</v>
      </c>
      <c r="BR4" s="293" t="s">
        <v>442</v>
      </c>
      <c r="BS4" s="390" t="s">
        <v>294</v>
      </c>
      <c r="BT4" s="390" t="s">
        <v>344</v>
      </c>
      <c r="BU4" s="390" t="s">
        <v>293</v>
      </c>
      <c r="BV4" s="390" t="s">
        <v>348</v>
      </c>
      <c r="BW4" s="390" t="s">
        <v>341</v>
      </c>
      <c r="BX4" s="390" t="s">
        <v>342</v>
      </c>
      <c r="BY4" s="390" t="s">
        <v>343</v>
      </c>
      <c r="BZ4" s="293"/>
      <c r="CB4" s="64" t="s">
        <v>145</v>
      </c>
      <c r="CC4" s="64" t="s">
        <v>148</v>
      </c>
      <c r="CD4" s="293" t="s">
        <v>119</v>
      </c>
      <c r="CF4" s="64" t="s">
        <v>145</v>
      </c>
      <c r="CG4" s="64" t="s">
        <v>148</v>
      </c>
      <c r="CH4" s="293" t="s">
        <v>119</v>
      </c>
    </row>
    <row r="5" spans="1:86" x14ac:dyDescent="0.25">
      <c r="B5" s="1219" t="s">
        <v>299</v>
      </c>
      <c r="C5" s="967">
        <v>9.65</v>
      </c>
      <c r="D5" s="967">
        <f>C5/2*0.6</f>
        <v>2.895</v>
      </c>
      <c r="E5" s="294">
        <f>D5*1000000</f>
        <v>2895000</v>
      </c>
      <c r="F5" s="80">
        <v>0.05</v>
      </c>
      <c r="G5" s="959">
        <f>BR5</f>
        <v>4.1757775585831519E-2</v>
      </c>
      <c r="H5" s="959">
        <v>10.036</v>
      </c>
      <c r="I5" s="959">
        <f>H5/2*0.6</f>
        <v>3.0107999999999997</v>
      </c>
      <c r="J5" s="959">
        <f>I5*1000000</f>
        <v>3010799.9999999995</v>
      </c>
      <c r="K5" s="959">
        <v>0.05</v>
      </c>
      <c r="L5" s="959">
        <f>K5/AH5</f>
        <v>4.1757775585831519E-2</v>
      </c>
      <c r="M5" s="1222" t="s">
        <v>67</v>
      </c>
      <c r="N5" s="294">
        <v>140</v>
      </c>
      <c r="O5" s="294">
        <v>190</v>
      </c>
      <c r="P5" s="294">
        <v>1800</v>
      </c>
      <c r="Q5" s="1225" t="s">
        <v>409</v>
      </c>
      <c r="R5" s="1228">
        <v>2</v>
      </c>
      <c r="S5" s="294">
        <v>12</v>
      </c>
      <c r="T5" s="963">
        <f t="shared" ref="T5:T21" si="0">2*PI()*(S5/2)^2</f>
        <v>226.1946710584651</v>
      </c>
      <c r="U5" s="294">
        <v>63252</v>
      </c>
      <c r="V5" s="300">
        <f>10*EXP((LN(W5/22000))/0.3)</f>
        <v>17.107223090811082</v>
      </c>
      <c r="W5" s="294">
        <v>25845</v>
      </c>
      <c r="X5" s="295">
        <v>164</v>
      </c>
      <c r="Y5" s="963">
        <f t="shared" ref="Y5:Y21" si="1">U5/W5</f>
        <v>2.4473592571096923</v>
      </c>
      <c r="Z5" s="285">
        <f t="shared" ref="Z5:Z21" si="2">T5/(N5*X5)</f>
        <v>9.851684279549874E-3</v>
      </c>
      <c r="AA5" s="963">
        <f t="shared" ref="AA5:AA21" si="3">X5*Y5*Z5*(-1+(1+(2/(Y5*Z5)))^0.5)</f>
        <v>32.275587914679342</v>
      </c>
      <c r="AB5" s="296">
        <f t="shared" ref="AB5:AB21" si="4">((N5*AA5^3)/3)+T5*Y5*(X5-AA5)^2</f>
        <v>11174360.421879129</v>
      </c>
      <c r="AC5" s="296">
        <f t="shared" ref="AC5:AC21" si="5">E5/(W5*AB5)</f>
        <v>1.0024191538868477E-5</v>
      </c>
      <c r="AD5" s="297">
        <f t="shared" ref="AD5:AD21" si="6">AC5*(X5-AA5)</f>
        <v>1.3204307370880959E-3</v>
      </c>
      <c r="AE5" s="295">
        <f>N5-2*AG5-S5</f>
        <v>88</v>
      </c>
      <c r="AF5" s="295">
        <f>AG5+S5/2+1</f>
        <v>27</v>
      </c>
      <c r="AG5" s="295">
        <v>20</v>
      </c>
      <c r="AH5" s="963">
        <f>(O5-AA5)/(X5-AA5)</f>
        <v>1.1973817881469022</v>
      </c>
      <c r="AI5" s="963">
        <f>CB$5/CC$5</f>
        <v>1.1050344234111029</v>
      </c>
      <c r="AJ5" s="963">
        <f t="shared" ref="AJ5:AJ21" si="7">2*AD5*AH5*AI5*((AF5^2)+(AE5/2)^2)^0.5</f>
        <v>0.1803859396964288</v>
      </c>
      <c r="AK5" s="970">
        <f>(2*AG5*N5)/2</f>
        <v>2800</v>
      </c>
      <c r="AL5" s="970">
        <f>$CH$5</f>
        <v>1.2264724489690846</v>
      </c>
      <c r="AM5" s="970">
        <f>2.2*AL5*AD5*AH5*(AF5*AK5)^(1/3)</f>
        <v>0.18038593969642883</v>
      </c>
      <c r="AN5" s="957">
        <f>2*AD5*AH5*((AF5^2)+(AE5/2)^2)^0.5</f>
        <v>0.16324010897289515</v>
      </c>
      <c r="AO5" s="723">
        <f>F5*AN5</f>
        <v>8.1620054486447585E-3</v>
      </c>
      <c r="AP5" s="957">
        <f>AN5^2</f>
        <v>2.6647333177482684E-2</v>
      </c>
      <c r="AQ5" s="957">
        <f>2.2*AD5*AH5*(AF5*AK5)^(1/3)</f>
        <v>0.14707704184309467</v>
      </c>
      <c r="AR5" s="957">
        <f>F5*AQ5</f>
        <v>7.3538520921547336E-3</v>
      </c>
      <c r="AS5" s="957">
        <f>AQ5^2</f>
        <v>2.163165623731542E-2</v>
      </c>
      <c r="AT5" s="961">
        <f>Y5*Z5</f>
        <v>2.4110610719678415E-2</v>
      </c>
      <c r="AU5" s="786">
        <f>X5/O5</f>
        <v>0.86315789473684212</v>
      </c>
      <c r="AV5" s="957">
        <f>T5</f>
        <v>226.1946710584651</v>
      </c>
      <c r="AW5" s="957">
        <f>(MIN(2.5*(O5-X5),(O5-AA5)/3,O5/2))*N5</f>
        <v>7360.4725639816306</v>
      </c>
      <c r="AX5" s="1046">
        <f>AV5/AW5</f>
        <v>3.073099846405862E-2</v>
      </c>
      <c r="AY5" s="957">
        <f t="shared" ref="AY5:AY21" si="8">$AX$85*AG5+$AX$80*$AX$83*$AX$87*S5/AX5</f>
        <v>134.38248354949735</v>
      </c>
      <c r="AZ5" s="957">
        <f>AY5/1.7</f>
        <v>79.04851973499845</v>
      </c>
      <c r="BA5" s="957">
        <f>U5*AD5</f>
        <v>83.519884982296247</v>
      </c>
      <c r="BB5" s="957">
        <f t="shared" ref="BB5:BB10" si="9">($BT$5*1000*1000*O5/2)/((N5*O5^3)/12)</f>
        <v>2.7078353779184803</v>
      </c>
      <c r="BC5" s="957">
        <f>Y5</f>
        <v>2.4473592571096923</v>
      </c>
      <c r="BD5" s="561">
        <f t="shared" ref="BD5:BD21" si="10">IF(((BA5-($AX$90*BB5/AX5)*(1+BC5*AX5))/U5)&gt;=0.6*BA5/U5,((BA5-($AX$90*BB5/AX5)*(1+BC5*AX5))/U5),0.6*BA5/U5)</f>
        <v>7.922584422528576E-4</v>
      </c>
      <c r="BE5" s="957">
        <f>AY5*BD5</f>
        <v>0.10646565708299503</v>
      </c>
      <c r="BF5" s="957">
        <f>BD5*AZ5</f>
        <v>6.2626857107644138E-2</v>
      </c>
      <c r="BG5" s="957">
        <f>2.5*(O5-X5)*N5</f>
        <v>9100</v>
      </c>
      <c r="BH5" s="1046">
        <f>T5/BG5</f>
        <v>2.4856557259171991E-2</v>
      </c>
      <c r="BI5" s="561">
        <f>J5/(W5*AB5)</f>
        <v>1.0425159200423214E-5</v>
      </c>
      <c r="BJ5" s="561">
        <f>BI5*(X5-AA5)</f>
        <v>1.3732479665716196E-3</v>
      </c>
      <c r="BK5" s="957">
        <f>U5*BJ5</f>
        <v>86.860680381588082</v>
      </c>
      <c r="BL5" s="561">
        <f>$BT$5*1000000/(W5*AB5)</f>
        <v>7.8978164010380332E-6</v>
      </c>
      <c r="BM5" s="561">
        <f>BL5*(X5-AA5)</f>
        <v>1.040335222184538E-3</v>
      </c>
      <c r="BN5" s="957">
        <f>U5*BM5</f>
        <v>65.803283473616403</v>
      </c>
      <c r="BO5" s="957">
        <f t="shared" ref="BO5:BO21" si="11">50+0.25*$AX$80*$AX$83*S5/BH5</f>
        <v>98.276999404541584</v>
      </c>
      <c r="BP5" s="561">
        <f>BK5/U5*(1-$AX$93*$AX$96*(BN5/BK5)^2)</f>
        <v>5.8511836371499923E-4</v>
      </c>
      <c r="BQ5" s="894">
        <f>BO5*BP5</f>
        <v>5.7503677082405329E-2</v>
      </c>
      <c r="BR5" s="281">
        <f t="shared" ref="BR5:BR21" si="12">F5/AH5</f>
        <v>4.1757775585831519E-2</v>
      </c>
      <c r="BS5" s="281">
        <v>7.6029999999999998</v>
      </c>
      <c r="BT5" s="281">
        <f>BS5/2*0.6</f>
        <v>2.2808999999999999</v>
      </c>
      <c r="BU5" s="281">
        <v>59.685000000000002</v>
      </c>
      <c r="BV5" s="281">
        <f>1.5*BS5</f>
        <v>11.404499999999999</v>
      </c>
      <c r="BW5" s="281">
        <f>4*BS5</f>
        <v>30.411999999999999</v>
      </c>
      <c r="BX5" s="281">
        <f>0.4*BU5</f>
        <v>23.874000000000002</v>
      </c>
      <c r="BY5" s="281">
        <f>(BW5+BX5)/2</f>
        <v>27.143000000000001</v>
      </c>
      <c r="BZ5" s="281"/>
      <c r="CB5" s="298">
        <f>SUM(AO6:AO7)</f>
        <v>0.40040345900398222</v>
      </c>
      <c r="CC5" s="970">
        <f>SUM(AP6:AP7)</f>
        <v>0.36234478358419536</v>
      </c>
      <c r="CD5" s="299">
        <f>CB5/CC5</f>
        <v>1.1050344234111029</v>
      </c>
      <c r="CF5" s="298">
        <f>SUM(AR6:AR7)</f>
        <v>0.36075788398197417</v>
      </c>
      <c r="CG5" s="970">
        <f>SUM(AS6:AS7)</f>
        <v>0.29414267257712179</v>
      </c>
      <c r="CH5" s="299">
        <f>CF5/CG5</f>
        <v>1.2264724489690846</v>
      </c>
    </row>
    <row r="6" spans="1:86" x14ac:dyDescent="0.25">
      <c r="B6" s="1220"/>
      <c r="C6" s="960">
        <v>19.899999999999999</v>
      </c>
      <c r="D6" s="959">
        <f t="shared" ref="D6:D27" si="13">C6/2*0.6</f>
        <v>5.97</v>
      </c>
      <c r="E6" s="300">
        <f t="shared" ref="E6:E27" si="14">D6*1000000</f>
        <v>5970000</v>
      </c>
      <c r="F6" s="20">
        <v>0.3</v>
      </c>
      <c r="G6" s="960">
        <f t="shared" ref="G6:G69" si="15">BR6</f>
        <v>0.25054665351498911</v>
      </c>
      <c r="H6" s="960">
        <v>20.073</v>
      </c>
      <c r="I6" s="959">
        <f t="shared" ref="I6:I69" si="16">H6/2*0.6</f>
        <v>6.0218999999999996</v>
      </c>
      <c r="J6" s="959">
        <f t="shared" ref="J6:J69" si="17">I6*1000000</f>
        <v>6021900</v>
      </c>
      <c r="K6" s="960">
        <v>0.111</v>
      </c>
      <c r="L6" s="959">
        <f t="shared" ref="L6:L69" si="18">K6/AH6</f>
        <v>9.2702261800545971E-2</v>
      </c>
      <c r="M6" s="1223"/>
      <c r="N6" s="300">
        <v>140</v>
      </c>
      <c r="O6" s="300">
        <v>190</v>
      </c>
      <c r="P6" s="300">
        <v>1800</v>
      </c>
      <c r="Q6" s="1226"/>
      <c r="R6" s="1229"/>
      <c r="S6" s="300">
        <v>12</v>
      </c>
      <c r="T6" s="970">
        <f t="shared" si="0"/>
        <v>226.1946710584651</v>
      </c>
      <c r="U6" s="300">
        <v>63252</v>
      </c>
      <c r="V6" s="462">
        <f t="shared" ref="V6:V69" si="19">10*EXP((LN(W6/22000))/0.3)</f>
        <v>17.107223090811082</v>
      </c>
      <c r="W6" s="300">
        <v>25845</v>
      </c>
      <c r="X6" s="301">
        <v>164</v>
      </c>
      <c r="Y6" s="970">
        <f t="shared" si="1"/>
        <v>2.4473592571096923</v>
      </c>
      <c r="Z6" s="283">
        <f t="shared" si="2"/>
        <v>9.851684279549874E-3</v>
      </c>
      <c r="AA6" s="970">
        <f t="shared" si="3"/>
        <v>32.275587914679342</v>
      </c>
      <c r="AB6" s="302">
        <f t="shared" si="4"/>
        <v>11174360.421879129</v>
      </c>
      <c r="AC6" s="302">
        <f t="shared" si="5"/>
        <v>2.067164887289976E-5</v>
      </c>
      <c r="AD6" s="241">
        <f t="shared" si="6"/>
        <v>2.7229607946169026E-3</v>
      </c>
      <c r="AE6" s="301">
        <v>88</v>
      </c>
      <c r="AF6" s="301">
        <f t="shared" ref="AF6:AF50" si="20">AG6+S6/2+1</f>
        <v>27</v>
      </c>
      <c r="AG6" s="301">
        <v>20</v>
      </c>
      <c r="AH6" s="970">
        <f t="shared" ref="AH6:AH21" si="21">(O6-AA6)/(X6-AA6)</f>
        <v>1.1973817881469022</v>
      </c>
      <c r="AI6" s="970">
        <f t="shared" ref="AI6:AI10" si="22">CB$5/CC$5</f>
        <v>1.1050344234111029</v>
      </c>
      <c r="AJ6" s="970">
        <f t="shared" si="7"/>
        <v>0.37198758548797239</v>
      </c>
      <c r="AK6" s="964">
        <f t="shared" ref="AK6:AK50" si="23">(2*AG6*N6)/2</f>
        <v>2800</v>
      </c>
      <c r="AL6" s="964">
        <f t="shared" ref="AL6:AL10" si="24">$CH$5</f>
        <v>1.2264724489690846</v>
      </c>
      <c r="AM6" s="964">
        <f t="shared" ref="AM6:AM69" si="25">2.2*AL6*AD6*AH6*(AF6*AK6)^(1/3)</f>
        <v>0.37198758548797239</v>
      </c>
      <c r="AN6" s="957">
        <f t="shared" ref="AN6:AN10" si="26">2*AD6*AH6*((AF6^2)+(AE6/2)^2)^0.5</f>
        <v>0.33662986202700662</v>
      </c>
      <c r="AO6" s="958">
        <f t="shared" ref="AO6:AO10" si="27">F6*AN6</f>
        <v>0.10098895860810199</v>
      </c>
      <c r="AP6" s="957">
        <f t="shared" ref="AP6:AP10" si="28">AN6^2</f>
        <v>0.11331966400832151</v>
      </c>
      <c r="AQ6" s="954">
        <f t="shared" ref="AQ6:AQ69" si="29">2.2*AD6*AH6*(AF6*AK6)^(1/3)</f>
        <v>0.30329877022565638</v>
      </c>
      <c r="AR6" s="954">
        <f t="shared" ref="AR6:AR69" si="30">F6*AQ6</f>
        <v>9.0989631067696905E-2</v>
      </c>
      <c r="AS6" s="954">
        <f t="shared" ref="AS6:AS69" si="31">AQ6^2</f>
        <v>9.1990144020395501E-2</v>
      </c>
      <c r="AT6" s="958">
        <f t="shared" ref="AT6:AT10" si="32">Y6*Z6</f>
        <v>2.4110610719678415E-2</v>
      </c>
      <c r="AU6" s="711">
        <f t="shared" ref="AU6:AU10" si="33">X6/O6</f>
        <v>0.86315789473684212</v>
      </c>
      <c r="AV6" s="954">
        <f t="shared" ref="AV6:AV69" si="34">T6</f>
        <v>226.1946710584651</v>
      </c>
      <c r="AW6" s="954">
        <f t="shared" ref="AW6:AW69" si="35">(MIN(2.5*(O6-X6),(O6-AA6)/3,O6/2))*N6</f>
        <v>7360.4725639816306</v>
      </c>
      <c r="AX6" s="1044">
        <f t="shared" ref="AX6:AX69" si="36">AV6/AW6</f>
        <v>3.073099846405862E-2</v>
      </c>
      <c r="AY6" s="954">
        <f t="shared" si="8"/>
        <v>134.38248354949735</v>
      </c>
      <c r="AZ6" s="957">
        <f t="shared" ref="AZ6:AZ69" si="37">AY6/1.7</f>
        <v>79.04851973499845</v>
      </c>
      <c r="BA6" s="957">
        <f t="shared" ref="BA6:BA69" si="38">U6*AD6</f>
        <v>172.23271618110832</v>
      </c>
      <c r="BB6" s="957">
        <f t="shared" si="9"/>
        <v>2.7078353779184803</v>
      </c>
      <c r="BC6" s="954">
        <f t="shared" ref="BC6:BC69" si="39">Y6</f>
        <v>2.4473592571096923</v>
      </c>
      <c r="BD6" s="561">
        <f t="shared" si="10"/>
        <v>1.8242586320889962E-3</v>
      </c>
      <c r="BE6" s="954">
        <f t="shared" ref="BE6:BE69" si="40">AY6*BD6</f>
        <v>0.24514840561672807</v>
      </c>
      <c r="BF6" s="957">
        <f t="shared" ref="BF6:BF69" si="41">BD6*AZ6</f>
        <v>0.14420494448042828</v>
      </c>
      <c r="BG6" s="957">
        <f t="shared" ref="BG6:BG69" si="42">2.5*(O6-X6)*N6</f>
        <v>9100</v>
      </c>
      <c r="BH6" s="1046">
        <f t="shared" ref="BH6:BH69" si="43">T6/BG6</f>
        <v>2.4856557259171991E-2</v>
      </c>
      <c r="BI6" s="561">
        <f t="shared" ref="BI6:BI69" si="44">J6/(W6*AB6)</f>
        <v>2.0851357177171704E-5</v>
      </c>
      <c r="BJ6" s="561">
        <f t="shared" ref="BJ6:BJ69" si="45">BI6*(X6-AA6)</f>
        <v>2.7466327653439741E-3</v>
      </c>
      <c r="BK6" s="957">
        <f t="shared" ref="BK6:BK69" si="46">U6*BJ6</f>
        <v>173.73001567353705</v>
      </c>
      <c r="BL6" s="604">
        <f t="shared" ref="BL6:BL9" si="47">$BT$5*1000000/(W6*AB6)</f>
        <v>7.8978164010380332E-6</v>
      </c>
      <c r="BM6" s="561">
        <f t="shared" ref="BM6:BM69" si="48">BL6*(X6-AA6)</f>
        <v>1.040335222184538E-3</v>
      </c>
      <c r="BN6" s="957">
        <f t="shared" ref="BN6:BN69" si="49">U6*BM6</f>
        <v>65.803283473616403</v>
      </c>
      <c r="BO6" s="957">
        <f t="shared" si="11"/>
        <v>98.276999404541584</v>
      </c>
      <c r="BP6" s="561">
        <f t="shared" ref="BP6:BP21" si="50">BK6/U6*(1-$AX$93*$AX$96*(BN6/BK6)^2)</f>
        <v>2.3525875955004508E-3</v>
      </c>
      <c r="BQ6" s="894">
        <f t="shared" ref="BQ6:BQ69" si="51">BO6*BP6</f>
        <v>0.23120524972212972</v>
      </c>
      <c r="BR6" s="281">
        <f t="shared" si="12"/>
        <v>0.25054665351498911</v>
      </c>
      <c r="BS6" s="281"/>
      <c r="BT6" s="281"/>
      <c r="BU6" s="281"/>
      <c r="BV6" s="281"/>
      <c r="BW6" s="281"/>
      <c r="BX6" s="281"/>
      <c r="BY6" s="281"/>
      <c r="BZ6" s="281"/>
      <c r="CB6" t="s">
        <v>300</v>
      </c>
      <c r="CC6" s="303"/>
      <c r="CF6" t="s">
        <v>300</v>
      </c>
      <c r="CG6" s="303"/>
    </row>
    <row r="7" spans="1:86" x14ac:dyDescent="0.25">
      <c r="B7" s="1220"/>
      <c r="C7" s="960">
        <v>29.5</v>
      </c>
      <c r="D7" s="959">
        <f t="shared" si="13"/>
        <v>8.85</v>
      </c>
      <c r="E7" s="300">
        <f t="shared" si="14"/>
        <v>8850000</v>
      </c>
      <c r="F7" s="20">
        <v>0.6</v>
      </c>
      <c r="G7" s="960">
        <f t="shared" si="15"/>
        <v>0.50109330702997823</v>
      </c>
      <c r="H7" s="960">
        <v>29.890999999999998</v>
      </c>
      <c r="I7" s="959">
        <f t="shared" si="16"/>
        <v>8.9672999999999998</v>
      </c>
      <c r="J7" s="959">
        <f t="shared" si="17"/>
        <v>8967300</v>
      </c>
      <c r="K7" s="960">
        <v>0.249</v>
      </c>
      <c r="L7" s="959">
        <f t="shared" si="18"/>
        <v>0.20795372241744095</v>
      </c>
      <c r="M7" s="1223"/>
      <c r="N7" s="300">
        <v>140</v>
      </c>
      <c r="O7" s="300">
        <v>190</v>
      </c>
      <c r="P7" s="300">
        <v>1800</v>
      </c>
      <c r="Q7" s="1226"/>
      <c r="R7" s="1229"/>
      <c r="S7" s="300">
        <v>12</v>
      </c>
      <c r="T7" s="970">
        <f t="shared" si="0"/>
        <v>226.1946710584651</v>
      </c>
      <c r="U7" s="300">
        <v>63252</v>
      </c>
      <c r="V7" s="462">
        <f t="shared" si="19"/>
        <v>17.107223090811082</v>
      </c>
      <c r="W7" s="300">
        <v>25845</v>
      </c>
      <c r="X7" s="301">
        <v>164</v>
      </c>
      <c r="Y7" s="970">
        <f t="shared" si="1"/>
        <v>2.4473592571096923</v>
      </c>
      <c r="Z7" s="283">
        <f t="shared" si="2"/>
        <v>9.851684279549874E-3</v>
      </c>
      <c r="AA7" s="970">
        <f t="shared" si="3"/>
        <v>32.275587914679342</v>
      </c>
      <c r="AB7" s="302">
        <f t="shared" si="4"/>
        <v>11174360.421879129</v>
      </c>
      <c r="AC7" s="302">
        <f t="shared" si="5"/>
        <v>3.0643901595504666E-5</v>
      </c>
      <c r="AD7" s="241">
        <f t="shared" si="6"/>
        <v>4.0365499216682725E-3</v>
      </c>
      <c r="AE7" s="301">
        <v>88</v>
      </c>
      <c r="AF7" s="301">
        <f t="shared" si="20"/>
        <v>27</v>
      </c>
      <c r="AG7" s="301">
        <v>20</v>
      </c>
      <c r="AH7" s="970">
        <f t="shared" si="21"/>
        <v>1.1973817881469022</v>
      </c>
      <c r="AI7" s="970">
        <f t="shared" si="22"/>
        <v>1.1050344234111029</v>
      </c>
      <c r="AJ7" s="970">
        <f t="shared" si="7"/>
        <v>0.55143888300980826</v>
      </c>
      <c r="AK7" s="964">
        <f t="shared" si="23"/>
        <v>2800</v>
      </c>
      <c r="AL7" s="964">
        <f t="shared" si="24"/>
        <v>1.2264724489690846</v>
      </c>
      <c r="AM7" s="964">
        <f t="shared" si="25"/>
        <v>0.55143888300980837</v>
      </c>
      <c r="AN7" s="957">
        <f t="shared" si="26"/>
        <v>0.49902416732646709</v>
      </c>
      <c r="AO7" s="958">
        <f t="shared" si="27"/>
        <v>0.29941450039588025</v>
      </c>
      <c r="AP7" s="957">
        <f t="shared" si="28"/>
        <v>0.24902511957587384</v>
      </c>
      <c r="AQ7" s="954">
        <f t="shared" si="29"/>
        <v>0.44961375485712879</v>
      </c>
      <c r="AR7" s="954">
        <f t="shared" si="30"/>
        <v>0.26976825291427725</v>
      </c>
      <c r="AS7" s="954">
        <f t="shared" si="31"/>
        <v>0.2021525285567263</v>
      </c>
      <c r="AT7" s="958">
        <f t="shared" si="32"/>
        <v>2.4110610719678415E-2</v>
      </c>
      <c r="AU7" s="711">
        <f t="shared" si="33"/>
        <v>0.86315789473684212</v>
      </c>
      <c r="AV7" s="954">
        <f t="shared" si="34"/>
        <v>226.1946710584651</v>
      </c>
      <c r="AW7" s="954">
        <f t="shared" si="35"/>
        <v>7360.4725639816306</v>
      </c>
      <c r="AX7" s="1044">
        <f t="shared" si="36"/>
        <v>3.073099846405862E-2</v>
      </c>
      <c r="AY7" s="954">
        <f t="shared" si="8"/>
        <v>134.38248354949735</v>
      </c>
      <c r="AZ7" s="957">
        <f t="shared" si="37"/>
        <v>79.04851973499845</v>
      </c>
      <c r="BA7" s="957">
        <f t="shared" si="38"/>
        <v>255.31985564536157</v>
      </c>
      <c r="BB7" s="957">
        <f t="shared" si="9"/>
        <v>2.7078353779184803</v>
      </c>
      <c r="BC7" s="954">
        <f t="shared" si="39"/>
        <v>2.4473592571096923</v>
      </c>
      <c r="BD7" s="561">
        <f t="shared" si="10"/>
        <v>3.1378477591403661E-3</v>
      </c>
      <c r="BE7" s="954">
        <f t="shared" si="40"/>
        <v>0.42167177487350738</v>
      </c>
      <c r="BF7" s="957">
        <f t="shared" si="41"/>
        <v>0.24804222051382788</v>
      </c>
      <c r="BG7" s="957">
        <f t="shared" si="42"/>
        <v>9100</v>
      </c>
      <c r="BH7" s="1046">
        <f t="shared" si="43"/>
        <v>2.4856557259171991E-2</v>
      </c>
      <c r="BI7" s="561">
        <f t="shared" si="44"/>
        <v>3.1050063138685763E-5</v>
      </c>
      <c r="BJ7" s="561">
        <f t="shared" si="45"/>
        <v>4.0900513121554689E-3</v>
      </c>
      <c r="BK7" s="957">
        <f t="shared" si="46"/>
        <v>258.70392559645774</v>
      </c>
      <c r="BL7" s="604">
        <f t="shared" si="47"/>
        <v>7.8978164010380332E-6</v>
      </c>
      <c r="BM7" s="561">
        <f t="shared" si="48"/>
        <v>1.040335222184538E-3</v>
      </c>
      <c r="BN7" s="957">
        <f t="shared" si="49"/>
        <v>65.803283473616403</v>
      </c>
      <c r="BO7" s="957">
        <f t="shared" si="11"/>
        <v>98.276999404541584</v>
      </c>
      <c r="BP7" s="561">
        <f t="shared" si="50"/>
        <v>3.8254342470098049E-3</v>
      </c>
      <c r="BQ7" s="894">
        <f t="shared" si="51"/>
        <v>0.37595219921549561</v>
      </c>
      <c r="BR7" s="281">
        <f t="shared" si="12"/>
        <v>0.50109330702997823</v>
      </c>
      <c r="BS7" s="281"/>
      <c r="BT7" s="281"/>
      <c r="BU7" s="281"/>
      <c r="BV7" s="281"/>
      <c r="BW7" s="281"/>
      <c r="BX7" s="281"/>
      <c r="BY7" s="281"/>
      <c r="BZ7" s="281"/>
      <c r="CC7" s="303"/>
      <c r="CG7" s="303"/>
    </row>
    <row r="8" spans="1:86" x14ac:dyDescent="0.25">
      <c r="B8" s="1220"/>
      <c r="C8" s="960">
        <v>39.5</v>
      </c>
      <c r="D8" s="959">
        <f t="shared" si="13"/>
        <v>11.85</v>
      </c>
      <c r="E8" s="300">
        <f t="shared" si="14"/>
        <v>11850000</v>
      </c>
      <c r="F8" s="20">
        <v>0.8</v>
      </c>
      <c r="G8" s="960">
        <f t="shared" si="15"/>
        <v>0.66812440937330431</v>
      </c>
      <c r="H8" s="960">
        <v>39.709000000000003</v>
      </c>
      <c r="I8" s="959">
        <f t="shared" si="16"/>
        <v>11.912700000000001</v>
      </c>
      <c r="J8" s="959">
        <f t="shared" si="17"/>
        <v>11912700.000000002</v>
      </c>
      <c r="K8" s="960">
        <v>0.375</v>
      </c>
      <c r="L8" s="959">
        <f t="shared" si="18"/>
        <v>0.31318331689373641</v>
      </c>
      <c r="M8" s="1223"/>
      <c r="N8" s="300">
        <v>140</v>
      </c>
      <c r="O8" s="300">
        <v>190</v>
      </c>
      <c r="P8" s="300">
        <v>1800</v>
      </c>
      <c r="Q8" s="1226"/>
      <c r="R8" s="1229"/>
      <c r="S8" s="300">
        <v>12</v>
      </c>
      <c r="T8" s="970">
        <f t="shared" si="0"/>
        <v>226.1946710584651</v>
      </c>
      <c r="U8" s="300">
        <v>63252</v>
      </c>
      <c r="V8" s="462">
        <f t="shared" si="19"/>
        <v>17.107223090811082</v>
      </c>
      <c r="W8" s="300">
        <v>25845</v>
      </c>
      <c r="X8" s="301">
        <v>164</v>
      </c>
      <c r="Y8" s="970">
        <f t="shared" si="1"/>
        <v>2.4473592571096923</v>
      </c>
      <c r="Z8" s="283">
        <f t="shared" si="2"/>
        <v>9.851684279549874E-3</v>
      </c>
      <c r="AA8" s="970">
        <f t="shared" si="3"/>
        <v>32.275587914679342</v>
      </c>
      <c r="AB8" s="302">
        <f t="shared" si="4"/>
        <v>11174360.421879129</v>
      </c>
      <c r="AC8" s="302">
        <f t="shared" si="5"/>
        <v>4.1031664848218113E-5</v>
      </c>
      <c r="AD8" s="241">
        <f t="shared" si="6"/>
        <v>5.404871929013449E-3</v>
      </c>
      <c r="AE8" s="301">
        <v>88</v>
      </c>
      <c r="AF8" s="301">
        <f t="shared" si="20"/>
        <v>27</v>
      </c>
      <c r="AG8" s="301">
        <v>20</v>
      </c>
      <c r="AH8" s="970">
        <f t="shared" si="21"/>
        <v>1.1973817881469022</v>
      </c>
      <c r="AI8" s="970">
        <f t="shared" si="22"/>
        <v>1.1050344234111029</v>
      </c>
      <c r="AJ8" s="970">
        <f t="shared" si="7"/>
        <v>0.73836731792838717</v>
      </c>
      <c r="AK8" s="964">
        <f t="shared" si="23"/>
        <v>2800</v>
      </c>
      <c r="AL8" s="964">
        <f t="shared" si="24"/>
        <v>1.2264724489690846</v>
      </c>
      <c r="AM8" s="964">
        <f t="shared" si="25"/>
        <v>0.73836731792838728</v>
      </c>
      <c r="AN8" s="957">
        <f t="shared" si="26"/>
        <v>0.66818490201340497</v>
      </c>
      <c r="AO8" s="958">
        <f t="shared" si="27"/>
        <v>0.53454792161072395</v>
      </c>
      <c r="AP8" s="957">
        <f t="shared" si="28"/>
        <v>0.44647106327866359</v>
      </c>
      <c r="AQ8" s="954">
        <f t="shared" si="29"/>
        <v>0.6020251971815791</v>
      </c>
      <c r="AR8" s="954">
        <f t="shared" si="30"/>
        <v>0.48162015774526329</v>
      </c>
      <c r="AS8" s="954">
        <f t="shared" si="31"/>
        <v>0.3624343380415192</v>
      </c>
      <c r="AT8" s="958">
        <f t="shared" si="32"/>
        <v>2.4110610719678415E-2</v>
      </c>
      <c r="AU8" s="711">
        <f t="shared" si="33"/>
        <v>0.86315789473684212</v>
      </c>
      <c r="AV8" s="954">
        <f t="shared" si="34"/>
        <v>226.1946710584651</v>
      </c>
      <c r="AW8" s="954">
        <f t="shared" si="35"/>
        <v>7360.4725639816306</v>
      </c>
      <c r="AX8" s="1044">
        <f t="shared" si="36"/>
        <v>3.073099846405862E-2</v>
      </c>
      <c r="AY8" s="954">
        <f t="shared" si="8"/>
        <v>134.38248354949735</v>
      </c>
      <c r="AZ8" s="957">
        <f t="shared" si="37"/>
        <v>79.04851973499845</v>
      </c>
      <c r="BA8" s="957">
        <f t="shared" si="38"/>
        <v>341.86895925395868</v>
      </c>
      <c r="BB8" s="957">
        <f t="shared" si="9"/>
        <v>2.7078353779184803</v>
      </c>
      <c r="BC8" s="954">
        <f t="shared" si="39"/>
        <v>2.4473592571096923</v>
      </c>
      <c r="BD8" s="561">
        <f t="shared" si="10"/>
        <v>4.5061697664855434E-3</v>
      </c>
      <c r="BE8" s="954">
        <f t="shared" si="40"/>
        <v>0.6055502845159858</v>
      </c>
      <c r="BF8" s="957">
        <f t="shared" si="41"/>
        <v>0.35620604971528586</v>
      </c>
      <c r="BG8" s="957">
        <f t="shared" si="42"/>
        <v>9100</v>
      </c>
      <c r="BH8" s="1046">
        <f t="shared" si="43"/>
        <v>2.4856557259171991E-2</v>
      </c>
      <c r="BI8" s="561">
        <f t="shared" si="44"/>
        <v>4.1248769100199836E-5</v>
      </c>
      <c r="BJ8" s="561">
        <f t="shared" si="45"/>
        <v>5.4334698589669651E-3</v>
      </c>
      <c r="BK8" s="957">
        <f t="shared" si="46"/>
        <v>343.67783551937845</v>
      </c>
      <c r="BL8" s="604">
        <f t="shared" si="47"/>
        <v>7.8978164010380332E-6</v>
      </c>
      <c r="BM8" s="561">
        <f t="shared" si="48"/>
        <v>1.040335222184538E-3</v>
      </c>
      <c r="BN8" s="957">
        <f t="shared" si="49"/>
        <v>65.803283473616403</v>
      </c>
      <c r="BO8" s="957">
        <f t="shared" si="11"/>
        <v>98.276999404541584</v>
      </c>
      <c r="BP8" s="561">
        <f t="shared" si="50"/>
        <v>5.2342790283172623E-3</v>
      </c>
      <c r="BQ8" s="894">
        <f t="shared" si="51"/>
        <v>0.51440923694914009</v>
      </c>
      <c r="BR8" s="281">
        <f t="shared" si="12"/>
        <v>0.66812440937330431</v>
      </c>
      <c r="BS8" s="281"/>
      <c r="BT8" s="281"/>
      <c r="BU8" s="281"/>
      <c r="BV8" s="281"/>
      <c r="BW8" s="281"/>
      <c r="BX8" s="281"/>
      <c r="BY8" s="281"/>
      <c r="BZ8" s="281"/>
    </row>
    <row r="9" spans="1:86" x14ac:dyDescent="0.25">
      <c r="B9" s="1220"/>
      <c r="C9" s="959">
        <v>49.5</v>
      </c>
      <c r="D9" s="959">
        <f t="shared" si="13"/>
        <v>14.85</v>
      </c>
      <c r="E9" s="300">
        <f t="shared" si="14"/>
        <v>14850000</v>
      </c>
      <c r="F9" s="20">
        <v>1.1000000000000001</v>
      </c>
      <c r="G9" s="960">
        <f t="shared" si="15"/>
        <v>0.91867106288829348</v>
      </c>
      <c r="H9" s="960">
        <v>49.746000000000002</v>
      </c>
      <c r="I9" s="959">
        <f t="shared" si="16"/>
        <v>14.9238</v>
      </c>
      <c r="J9" s="959">
        <f t="shared" si="17"/>
        <v>14923800</v>
      </c>
      <c r="K9" s="960">
        <v>0.60099999999999998</v>
      </c>
      <c r="L9" s="959">
        <f t="shared" si="18"/>
        <v>0.50192846254169488</v>
      </c>
      <c r="M9" s="1223"/>
      <c r="N9" s="300">
        <v>140</v>
      </c>
      <c r="O9" s="300">
        <v>190</v>
      </c>
      <c r="P9" s="300">
        <v>1800</v>
      </c>
      <c r="Q9" s="1226"/>
      <c r="R9" s="1229"/>
      <c r="S9" s="300">
        <v>12</v>
      </c>
      <c r="T9" s="970">
        <f t="shared" si="0"/>
        <v>226.1946710584651</v>
      </c>
      <c r="U9" s="300">
        <v>63252</v>
      </c>
      <c r="V9" s="462">
        <f t="shared" si="19"/>
        <v>17.107223090811082</v>
      </c>
      <c r="W9" s="300">
        <v>25845</v>
      </c>
      <c r="X9" s="301">
        <v>164</v>
      </c>
      <c r="Y9" s="970">
        <f t="shared" si="1"/>
        <v>2.4473592571096923</v>
      </c>
      <c r="Z9" s="283">
        <f t="shared" si="2"/>
        <v>9.851684279549874E-3</v>
      </c>
      <c r="AA9" s="970">
        <f t="shared" si="3"/>
        <v>32.275587914679342</v>
      </c>
      <c r="AB9" s="302">
        <f t="shared" si="4"/>
        <v>11174360.421879129</v>
      </c>
      <c r="AC9" s="302">
        <f t="shared" si="5"/>
        <v>5.1419428100931559E-5</v>
      </c>
      <c r="AD9" s="241">
        <f t="shared" si="6"/>
        <v>6.7731939363586263E-3</v>
      </c>
      <c r="AE9" s="301">
        <v>88</v>
      </c>
      <c r="AF9" s="301">
        <f t="shared" si="20"/>
        <v>27</v>
      </c>
      <c r="AG9" s="301">
        <v>20</v>
      </c>
      <c r="AH9" s="970">
        <f t="shared" si="21"/>
        <v>1.1973817881469022</v>
      </c>
      <c r="AI9" s="970">
        <f t="shared" si="22"/>
        <v>1.1050344234111029</v>
      </c>
      <c r="AJ9" s="970">
        <f t="shared" si="7"/>
        <v>0.9252957528469663</v>
      </c>
      <c r="AK9" s="964">
        <f t="shared" si="23"/>
        <v>2800</v>
      </c>
      <c r="AL9" s="964">
        <f t="shared" si="24"/>
        <v>1.2264724489690846</v>
      </c>
      <c r="AM9" s="964">
        <f t="shared" si="25"/>
        <v>0.92529575284696641</v>
      </c>
      <c r="AN9" s="957">
        <f t="shared" si="26"/>
        <v>0.83734563670034301</v>
      </c>
      <c r="AO9" s="958">
        <f t="shared" si="27"/>
        <v>0.92108020037037741</v>
      </c>
      <c r="AP9" s="957">
        <f t="shared" si="28"/>
        <v>0.70114771530110287</v>
      </c>
      <c r="AQ9" s="954">
        <f t="shared" si="29"/>
        <v>0.75443663950602957</v>
      </c>
      <c r="AR9" s="954">
        <f t="shared" si="30"/>
        <v>0.82988030345663255</v>
      </c>
      <c r="AS9" s="954">
        <f t="shared" si="31"/>
        <v>0.56917464302915077</v>
      </c>
      <c r="AT9" s="958">
        <f t="shared" si="32"/>
        <v>2.4110610719678415E-2</v>
      </c>
      <c r="AU9" s="711">
        <f t="shared" si="33"/>
        <v>0.86315789473684212</v>
      </c>
      <c r="AV9" s="954">
        <f t="shared" si="34"/>
        <v>226.1946710584651</v>
      </c>
      <c r="AW9" s="954">
        <f t="shared" si="35"/>
        <v>7360.4725639816306</v>
      </c>
      <c r="AX9" s="1044">
        <f t="shared" si="36"/>
        <v>3.073099846405862E-2</v>
      </c>
      <c r="AY9" s="954">
        <f t="shared" si="8"/>
        <v>134.38248354949735</v>
      </c>
      <c r="AZ9" s="957">
        <f t="shared" si="37"/>
        <v>79.04851973499845</v>
      </c>
      <c r="BA9" s="957">
        <f t="shared" si="38"/>
        <v>428.41806286255581</v>
      </c>
      <c r="BB9" s="957">
        <f t="shared" si="9"/>
        <v>2.7078353779184803</v>
      </c>
      <c r="BC9" s="954">
        <f t="shared" si="39"/>
        <v>2.4473592571096923</v>
      </c>
      <c r="BD9" s="561">
        <f t="shared" si="10"/>
        <v>5.8744917738307199E-3</v>
      </c>
      <c r="BE9" s="954">
        <f t="shared" si="40"/>
        <v>0.78942879415846423</v>
      </c>
      <c r="BF9" s="957">
        <f t="shared" si="41"/>
        <v>0.46436987891674369</v>
      </c>
      <c r="BG9" s="957">
        <f t="shared" si="42"/>
        <v>9100</v>
      </c>
      <c r="BH9" s="1046">
        <f t="shared" si="43"/>
        <v>2.4856557259171991E-2</v>
      </c>
      <c r="BI9" s="561">
        <f t="shared" si="44"/>
        <v>5.1674967076948314E-5</v>
      </c>
      <c r="BJ9" s="561">
        <f t="shared" si="45"/>
        <v>6.8068546577393181E-3</v>
      </c>
      <c r="BK9" s="957">
        <f t="shared" si="46"/>
        <v>430.54717081132736</v>
      </c>
      <c r="BL9" s="604">
        <f t="shared" si="47"/>
        <v>7.8978164010380332E-6</v>
      </c>
      <c r="BM9" s="561">
        <f t="shared" si="48"/>
        <v>1.040335222184538E-3</v>
      </c>
      <c r="BN9" s="957">
        <f t="shared" si="49"/>
        <v>65.803283473616403</v>
      </c>
      <c r="BO9" s="957">
        <f t="shared" si="11"/>
        <v>98.276999404541584</v>
      </c>
      <c r="BP9" s="561">
        <f t="shared" si="50"/>
        <v>6.6478535582686253E-3</v>
      </c>
      <c r="BQ9" s="894">
        <f t="shared" si="51"/>
        <v>0.65333110018744533</v>
      </c>
      <c r="BR9" s="281">
        <f t="shared" si="12"/>
        <v>0.91867106288829348</v>
      </c>
      <c r="BS9" s="281"/>
      <c r="BT9" s="281"/>
      <c r="BU9" s="281"/>
      <c r="BV9" s="281"/>
      <c r="BW9" s="281"/>
      <c r="BX9" s="281"/>
      <c r="BY9" s="281"/>
      <c r="BZ9" s="281"/>
    </row>
    <row r="10" spans="1:86" ht="15.75" thickBot="1" x14ac:dyDescent="0.3">
      <c r="B10" s="1221"/>
      <c r="C10" s="952">
        <v>59.426000000000002</v>
      </c>
      <c r="D10" s="952">
        <f t="shared" si="13"/>
        <v>17.8278</v>
      </c>
      <c r="E10" s="304">
        <f t="shared" si="14"/>
        <v>17827800</v>
      </c>
      <c r="F10" s="30">
        <v>2</v>
      </c>
      <c r="G10" s="968">
        <f t="shared" si="15"/>
        <v>1.6703110234332608</v>
      </c>
      <c r="H10" s="968">
        <v>59.564</v>
      </c>
      <c r="I10" s="968">
        <f t="shared" si="16"/>
        <v>17.869199999999999</v>
      </c>
      <c r="J10" s="968">
        <f t="shared" si="17"/>
        <v>17869200</v>
      </c>
      <c r="K10" s="968">
        <v>0.78990000000000005</v>
      </c>
      <c r="L10" s="968">
        <f t="shared" si="18"/>
        <v>0.65968933870496638</v>
      </c>
      <c r="M10" s="1224"/>
      <c r="N10" s="304">
        <v>140</v>
      </c>
      <c r="O10" s="304">
        <v>190</v>
      </c>
      <c r="P10" s="304">
        <v>1800</v>
      </c>
      <c r="Q10" s="1227"/>
      <c r="R10" s="1230"/>
      <c r="S10" s="304">
        <v>12</v>
      </c>
      <c r="T10" s="951">
        <f t="shared" si="0"/>
        <v>226.1946710584651</v>
      </c>
      <c r="U10" s="304">
        <v>63252</v>
      </c>
      <c r="V10" s="463">
        <f t="shared" si="19"/>
        <v>17.107223090811082</v>
      </c>
      <c r="W10" s="304">
        <v>25845</v>
      </c>
      <c r="X10" s="305">
        <v>164</v>
      </c>
      <c r="Y10" s="951">
        <f t="shared" si="1"/>
        <v>2.4473592571096923</v>
      </c>
      <c r="Z10" s="284">
        <f t="shared" si="2"/>
        <v>9.851684279549874E-3</v>
      </c>
      <c r="AA10" s="951">
        <f t="shared" si="3"/>
        <v>32.275587914679342</v>
      </c>
      <c r="AB10" s="306">
        <f t="shared" si="4"/>
        <v>11174360.421879129</v>
      </c>
      <c r="AC10" s="306">
        <f t="shared" si="5"/>
        <v>6.173032190557493E-5</v>
      </c>
      <c r="AD10" s="242">
        <f t="shared" si="6"/>
        <v>8.1313903608494498E-3</v>
      </c>
      <c r="AE10" s="305">
        <v>88</v>
      </c>
      <c r="AF10" s="305">
        <f t="shared" si="20"/>
        <v>27</v>
      </c>
      <c r="AG10" s="305">
        <v>20</v>
      </c>
      <c r="AH10" s="951">
        <f t="shared" si="21"/>
        <v>1.1973817881469022</v>
      </c>
      <c r="AI10" s="951">
        <f t="shared" si="22"/>
        <v>1.1050344234111029</v>
      </c>
      <c r="AJ10" s="951">
        <f t="shared" si="7"/>
        <v>1.1108409173471481</v>
      </c>
      <c r="AK10" s="965">
        <f t="shared" si="23"/>
        <v>2800</v>
      </c>
      <c r="AL10" s="965">
        <f t="shared" si="24"/>
        <v>1.2264724489690846</v>
      </c>
      <c r="AM10" s="965">
        <f t="shared" si="25"/>
        <v>1.1108409173471481</v>
      </c>
      <c r="AN10" s="955">
        <f t="shared" si="26"/>
        <v>1.0052545819505976</v>
      </c>
      <c r="AO10" s="962">
        <f t="shared" si="27"/>
        <v>2.0105091639011952</v>
      </c>
      <c r="AP10" s="955">
        <f t="shared" si="28"/>
        <v>1.0105367745326708</v>
      </c>
      <c r="AQ10" s="955">
        <f t="shared" si="29"/>
        <v>0.90572023715727912</v>
      </c>
      <c r="AR10" s="955">
        <f t="shared" si="30"/>
        <v>1.8114404743145582</v>
      </c>
      <c r="AS10" s="955">
        <f t="shared" si="31"/>
        <v>0.82032914799623791</v>
      </c>
      <c r="AT10" s="966">
        <f t="shared" si="32"/>
        <v>2.4110610719678415E-2</v>
      </c>
      <c r="AU10" s="721">
        <f t="shared" si="33"/>
        <v>0.86315789473684212</v>
      </c>
      <c r="AV10" s="955">
        <f t="shared" si="34"/>
        <v>226.1946710584651</v>
      </c>
      <c r="AW10" s="955">
        <f t="shared" si="35"/>
        <v>7360.4725639816306</v>
      </c>
      <c r="AX10" s="1045">
        <f t="shared" si="36"/>
        <v>3.073099846405862E-2</v>
      </c>
      <c r="AY10" s="955">
        <f t="shared" si="8"/>
        <v>134.38248354949735</v>
      </c>
      <c r="AZ10" s="1084">
        <f t="shared" si="37"/>
        <v>79.04851973499845</v>
      </c>
      <c r="BA10" s="955">
        <f t="shared" si="38"/>
        <v>514.32670310444939</v>
      </c>
      <c r="BB10" s="955">
        <f t="shared" si="9"/>
        <v>2.7078353779184803</v>
      </c>
      <c r="BC10" s="955">
        <f t="shared" si="39"/>
        <v>2.4473592571096923</v>
      </c>
      <c r="BD10" s="605">
        <f t="shared" si="10"/>
        <v>7.2326881983215442E-3</v>
      </c>
      <c r="BE10" s="955">
        <f t="shared" si="40"/>
        <v>0.97194660282958856</v>
      </c>
      <c r="BF10" s="1084">
        <f t="shared" si="41"/>
        <v>0.57173329578211096</v>
      </c>
      <c r="BG10" s="1084">
        <f t="shared" si="42"/>
        <v>9100</v>
      </c>
      <c r="BH10" s="1045">
        <f t="shared" si="43"/>
        <v>2.4856557259171991E-2</v>
      </c>
      <c r="BI10" s="605">
        <f t="shared" si="44"/>
        <v>6.1873673038462373E-5</v>
      </c>
      <c r="BJ10" s="605">
        <f t="shared" si="45"/>
        <v>8.1502732045508116E-3</v>
      </c>
      <c r="BK10" s="1084">
        <f t="shared" si="46"/>
        <v>515.5210807342479</v>
      </c>
      <c r="BL10" s="605">
        <f>$BT$5*1000000/(W10*AB10)</f>
        <v>7.8978164010380332E-6</v>
      </c>
      <c r="BM10" s="605">
        <f t="shared" si="48"/>
        <v>1.040335222184538E-3</v>
      </c>
      <c r="BN10" s="1084">
        <f t="shared" si="49"/>
        <v>65.803283473616403</v>
      </c>
      <c r="BO10" s="1084">
        <f t="shared" si="11"/>
        <v>98.276999404541584</v>
      </c>
      <c r="BP10" s="605">
        <f t="shared" si="50"/>
        <v>8.0174804321670057E-3</v>
      </c>
      <c r="BQ10" s="895">
        <f t="shared" si="51"/>
        <v>0.78793391965800064</v>
      </c>
      <c r="BR10" s="281">
        <f t="shared" si="12"/>
        <v>1.6703110234332608</v>
      </c>
      <c r="BS10" s="281"/>
      <c r="BT10" s="281"/>
      <c r="BU10" s="281"/>
      <c r="BV10" s="281"/>
      <c r="BW10" s="281"/>
      <c r="BX10" s="281"/>
      <c r="BY10" s="281"/>
      <c r="BZ10" s="281"/>
    </row>
    <row r="11" spans="1:86" x14ac:dyDescent="0.25">
      <c r="B11" s="1219" t="s">
        <v>301</v>
      </c>
      <c r="C11" s="967">
        <v>9.5760000000000005</v>
      </c>
      <c r="D11" s="967">
        <f>C11/2*0.6</f>
        <v>2.8728000000000002</v>
      </c>
      <c r="E11" s="294">
        <f>D11*1000000</f>
        <v>2872800.0000000005</v>
      </c>
      <c r="F11" s="80">
        <v>0.1</v>
      </c>
      <c r="G11" s="959">
        <f t="shared" si="15"/>
        <v>8.3515551171663038E-2</v>
      </c>
      <c r="H11" s="959">
        <v>9.6</v>
      </c>
      <c r="I11" s="959">
        <f t="shared" si="16"/>
        <v>2.88</v>
      </c>
      <c r="J11" s="959">
        <f t="shared" si="17"/>
        <v>2880000</v>
      </c>
      <c r="K11" s="959">
        <v>0.02</v>
      </c>
      <c r="L11" s="959">
        <f t="shared" si="18"/>
        <v>1.6703110234332609E-2</v>
      </c>
      <c r="M11" s="1222" t="s">
        <v>67</v>
      </c>
      <c r="N11" s="294">
        <v>140</v>
      </c>
      <c r="O11" s="294">
        <v>190</v>
      </c>
      <c r="P11" s="294">
        <v>1800</v>
      </c>
      <c r="Q11" s="1225" t="s">
        <v>409</v>
      </c>
      <c r="R11" s="1228">
        <v>2</v>
      </c>
      <c r="S11" s="294">
        <v>12</v>
      </c>
      <c r="T11" s="963">
        <f t="shared" si="0"/>
        <v>226.1946710584651</v>
      </c>
      <c r="U11" s="294">
        <v>63252</v>
      </c>
      <c r="V11" s="300">
        <f t="shared" si="19"/>
        <v>17.107223090811082</v>
      </c>
      <c r="W11" s="294">
        <v>25845</v>
      </c>
      <c r="X11" s="295">
        <v>164</v>
      </c>
      <c r="Y11" s="963">
        <f t="shared" si="1"/>
        <v>2.4473592571096923</v>
      </c>
      <c r="Z11" s="285">
        <f t="shared" si="2"/>
        <v>9.851684279549874E-3</v>
      </c>
      <c r="AA11" s="963">
        <f t="shared" si="3"/>
        <v>32.275587914679342</v>
      </c>
      <c r="AB11" s="296">
        <f t="shared" si="4"/>
        <v>11174360.421879129</v>
      </c>
      <c r="AC11" s="296">
        <f t="shared" si="5"/>
        <v>9.9473220907983988E-6</v>
      </c>
      <c r="AD11" s="297">
        <f t="shared" si="6"/>
        <v>1.3103051542337418E-3</v>
      </c>
      <c r="AE11" s="295">
        <v>88</v>
      </c>
      <c r="AF11" s="295">
        <f t="shared" si="20"/>
        <v>27</v>
      </c>
      <c r="AG11" s="295">
        <v>20</v>
      </c>
      <c r="AH11" s="963">
        <f t="shared" si="21"/>
        <v>1.1973817881469022</v>
      </c>
      <c r="AI11" s="963">
        <f>CB$11/CC$11</f>
        <v>0.73786086031958009</v>
      </c>
      <c r="AJ11" s="963">
        <f t="shared" si="7"/>
        <v>0.11952484081471232</v>
      </c>
      <c r="AK11" s="970">
        <f t="shared" si="23"/>
        <v>2800</v>
      </c>
      <c r="AL11" s="970">
        <f>$CH$11</f>
        <v>0.81894825824617656</v>
      </c>
      <c r="AM11" s="970">
        <f t="shared" si="25"/>
        <v>0.11952484081471229</v>
      </c>
      <c r="AN11" s="957">
        <f>2*AD11*AH11*((AF11^2)+(AE11/2)^2)^0.5</f>
        <v>0.16198831953621184</v>
      </c>
      <c r="AO11" s="723">
        <f>F11*AN11</f>
        <v>1.6198831953621186E-2</v>
      </c>
      <c r="AP11" s="957">
        <f>AN11^2</f>
        <v>2.6240215666165873E-2</v>
      </c>
      <c r="AQ11" s="957">
        <f t="shared" si="29"/>
        <v>0.14594919716989374</v>
      </c>
      <c r="AR11" s="957">
        <f t="shared" si="30"/>
        <v>1.4594919716989375E-2</v>
      </c>
      <c r="AS11" s="957">
        <f t="shared" si="31"/>
        <v>2.1301168154536518E-2</v>
      </c>
      <c r="AT11" s="961">
        <f>Y11*Z11</f>
        <v>2.4110610719678415E-2</v>
      </c>
      <c r="AU11" s="786">
        <f>X11/O11</f>
        <v>0.86315789473684212</v>
      </c>
      <c r="AV11" s="957">
        <f t="shared" si="34"/>
        <v>226.1946710584651</v>
      </c>
      <c r="AW11" s="957">
        <f t="shared" si="35"/>
        <v>7360.4725639816306</v>
      </c>
      <c r="AX11" s="1046">
        <f t="shared" si="36"/>
        <v>3.073099846405862E-2</v>
      </c>
      <c r="AY11" s="957">
        <f t="shared" si="8"/>
        <v>134.38248354949735</v>
      </c>
      <c r="AZ11" s="957">
        <f t="shared" si="37"/>
        <v>79.04851973499845</v>
      </c>
      <c r="BA11" s="957">
        <f t="shared" si="38"/>
        <v>82.879421615592634</v>
      </c>
      <c r="BB11" s="957">
        <f t="shared" ref="BB11:BB16" si="52">($BT$11*1000*1000*O11/2)/((N11*O11^3)/12)</f>
        <v>2.4392956074396515</v>
      </c>
      <c r="BC11" s="957">
        <f t="shared" si="39"/>
        <v>2.4473592571096923</v>
      </c>
      <c r="BD11" s="561">
        <f t="shared" si="10"/>
        <v>7.8618309254024508E-4</v>
      </c>
      <c r="BE11" s="957">
        <f t="shared" si="40"/>
        <v>0.10564923650018244</v>
      </c>
      <c r="BF11" s="957">
        <f t="shared" si="41"/>
        <v>6.2146609705989675E-2</v>
      </c>
      <c r="BG11" s="957">
        <f t="shared" si="42"/>
        <v>9100</v>
      </c>
      <c r="BH11" s="1046">
        <f t="shared" si="43"/>
        <v>2.4856557259171991E-2</v>
      </c>
      <c r="BI11" s="561">
        <f t="shared" si="44"/>
        <v>9.9722527226049099E-6</v>
      </c>
      <c r="BJ11" s="561">
        <f t="shared" si="45"/>
        <v>1.3135891270513701E-3</v>
      </c>
      <c r="BK11" s="957">
        <f t="shared" si="46"/>
        <v>83.087139464253255</v>
      </c>
      <c r="BL11" s="561">
        <f>$BT$11*1000000/(W11*AB11)</f>
        <v>7.1145790517834402E-6</v>
      </c>
      <c r="BM11" s="561">
        <f t="shared" si="48"/>
        <v>9.3716374283071184E-4</v>
      </c>
      <c r="BN11" s="957">
        <f t="shared" si="49"/>
        <v>59.277481061528185</v>
      </c>
      <c r="BO11" s="957">
        <f t="shared" si="11"/>
        <v>98.276999404541584</v>
      </c>
      <c r="BP11" s="561">
        <f t="shared" si="50"/>
        <v>6.4498136927558394E-4</v>
      </c>
      <c r="BQ11" s="894">
        <f t="shared" si="51"/>
        <v>6.3386833644236973E-2</v>
      </c>
      <c r="BR11" s="281">
        <f t="shared" si="12"/>
        <v>8.3515551171663038E-2</v>
      </c>
      <c r="BS11" s="281">
        <v>6.8490000000000002</v>
      </c>
      <c r="BT11" s="281">
        <f t="shared" ref="BT11:BT65" si="53">BS11/2*0.6</f>
        <v>2.0547</v>
      </c>
      <c r="BU11" s="281">
        <v>59.685000000000002</v>
      </c>
      <c r="BV11" s="281">
        <f t="shared" ref="BV11:BV65" si="54">1.5*BS11</f>
        <v>10.2735</v>
      </c>
      <c r="BW11" s="281">
        <f t="shared" ref="BW11:BW65" si="55">4*BS11</f>
        <v>27.396000000000001</v>
      </c>
      <c r="BX11" s="281">
        <f t="shared" ref="BX11:BX65" si="56">0.4*BU11</f>
        <v>23.874000000000002</v>
      </c>
      <c r="BY11" s="281">
        <f t="shared" ref="BY11:BY65" si="57">(BW11+BX11)/2</f>
        <v>25.635000000000002</v>
      </c>
      <c r="BZ11" s="281"/>
      <c r="CB11" s="298">
        <f>SUM(AO12:AO13)</f>
        <v>0.26693563933598818</v>
      </c>
      <c r="CC11" s="298">
        <f>SUM(AP12:AP13)</f>
        <v>0.36176961496558285</v>
      </c>
      <c r="CD11" s="299">
        <f>CB11/CC11</f>
        <v>0.73786086031958009</v>
      </c>
      <c r="CF11" s="298">
        <f>SUM(AR12:AR13)</f>
        <v>0.24050525598798278</v>
      </c>
      <c r="CG11" s="298">
        <f>SUM(AS12:AS13)</f>
        <v>0.29367576469731826</v>
      </c>
      <c r="CH11" s="299">
        <f>CF11/CG11</f>
        <v>0.81894825824617656</v>
      </c>
    </row>
    <row r="12" spans="1:86" x14ac:dyDescent="0.25">
      <c r="B12" s="1220"/>
      <c r="C12" s="960">
        <v>19.7</v>
      </c>
      <c r="D12" s="959">
        <f t="shared" si="13"/>
        <v>5.9099999999999993</v>
      </c>
      <c r="E12" s="300">
        <f t="shared" si="14"/>
        <v>5909999.9999999991</v>
      </c>
      <c r="F12" s="20">
        <v>0.2</v>
      </c>
      <c r="G12" s="960">
        <f t="shared" si="15"/>
        <v>0.16703110234332608</v>
      </c>
      <c r="H12" s="960">
        <v>20.073</v>
      </c>
      <c r="I12" s="959">
        <f t="shared" si="16"/>
        <v>6.0218999999999996</v>
      </c>
      <c r="J12" s="959">
        <f t="shared" si="17"/>
        <v>6021900</v>
      </c>
      <c r="K12" s="960">
        <v>0.05</v>
      </c>
      <c r="L12" s="959">
        <f t="shared" si="18"/>
        <v>4.1757775585831519E-2</v>
      </c>
      <c r="M12" s="1223"/>
      <c r="N12" s="300">
        <v>140</v>
      </c>
      <c r="O12" s="300">
        <v>190</v>
      </c>
      <c r="P12" s="300">
        <v>1800</v>
      </c>
      <c r="Q12" s="1226"/>
      <c r="R12" s="1229"/>
      <c r="S12" s="300">
        <v>12</v>
      </c>
      <c r="T12" s="970">
        <f t="shared" si="0"/>
        <v>226.1946710584651</v>
      </c>
      <c r="U12" s="300">
        <v>63252</v>
      </c>
      <c r="V12" s="462">
        <f t="shared" si="19"/>
        <v>17.107223090811082</v>
      </c>
      <c r="W12" s="300">
        <v>25845</v>
      </c>
      <c r="X12" s="301">
        <v>164</v>
      </c>
      <c r="Y12" s="970">
        <f t="shared" si="1"/>
        <v>2.4473592571096923</v>
      </c>
      <c r="Z12" s="283">
        <f t="shared" si="2"/>
        <v>9.851684279549874E-3</v>
      </c>
      <c r="AA12" s="970">
        <f t="shared" si="3"/>
        <v>32.275587914679342</v>
      </c>
      <c r="AB12" s="302">
        <f t="shared" si="4"/>
        <v>11174360.421879129</v>
      </c>
      <c r="AC12" s="302">
        <f t="shared" si="5"/>
        <v>2.0463893607845486E-5</v>
      </c>
      <c r="AD12" s="241">
        <f t="shared" si="6"/>
        <v>2.6955943544699984E-3</v>
      </c>
      <c r="AE12" s="301">
        <v>88</v>
      </c>
      <c r="AF12" s="301">
        <f t="shared" si="20"/>
        <v>27</v>
      </c>
      <c r="AG12" s="301">
        <v>20</v>
      </c>
      <c r="AH12" s="970">
        <f t="shared" si="21"/>
        <v>1.1973817881469022</v>
      </c>
      <c r="AI12" s="970">
        <f t="shared" ref="AI12:AI16" si="58">CB$11/CC$11</f>
        <v>0.73786086031958009</v>
      </c>
      <c r="AJ12" s="970">
        <f t="shared" si="7"/>
        <v>0.24588965789994066</v>
      </c>
      <c r="AK12" s="964">
        <f t="shared" si="23"/>
        <v>2800</v>
      </c>
      <c r="AL12" s="970">
        <f t="shared" ref="AL12:AL16" si="59">$CH$11</f>
        <v>0.81894825824617656</v>
      </c>
      <c r="AM12" s="964">
        <f t="shared" si="25"/>
        <v>0.24588965789994058</v>
      </c>
      <c r="AN12" s="957">
        <f t="shared" ref="AN12:AN16" si="60">2*AD12*AH12*((AF12^2)+(AE12/2)^2)^0.5</f>
        <v>0.33324664733326781</v>
      </c>
      <c r="AO12" s="958">
        <f t="shared" ref="AO12:AO16" si="61">F12*AN12</f>
        <v>6.664932946665357E-2</v>
      </c>
      <c r="AP12" s="957">
        <f t="shared" ref="AP12:AP16" si="62">AN12^2</f>
        <v>0.11105332795886337</v>
      </c>
      <c r="AQ12" s="954">
        <f t="shared" si="29"/>
        <v>0.30025054137916729</v>
      </c>
      <c r="AR12" s="954">
        <f t="shared" si="30"/>
        <v>6.0050108275833458E-2</v>
      </c>
      <c r="AS12" s="954">
        <f t="shared" si="31"/>
        <v>9.0150387598483053E-2</v>
      </c>
      <c r="AT12" s="958">
        <f t="shared" ref="AT12:AT16" si="63">Y12*Z12</f>
        <v>2.4110610719678415E-2</v>
      </c>
      <c r="AU12" s="711">
        <f t="shared" ref="AU12:AU16" si="64">X12/O12</f>
        <v>0.86315789473684212</v>
      </c>
      <c r="AV12" s="954">
        <f t="shared" si="34"/>
        <v>226.1946710584651</v>
      </c>
      <c r="AW12" s="954">
        <f t="shared" si="35"/>
        <v>7360.4725639816306</v>
      </c>
      <c r="AX12" s="1044">
        <f t="shared" si="36"/>
        <v>3.073099846405862E-2</v>
      </c>
      <c r="AY12" s="954">
        <f t="shared" si="8"/>
        <v>134.38248354949735</v>
      </c>
      <c r="AZ12" s="957">
        <f t="shared" si="37"/>
        <v>79.04851973499845</v>
      </c>
      <c r="BA12" s="957">
        <f t="shared" si="38"/>
        <v>170.50173410893635</v>
      </c>
      <c r="BB12" s="957">
        <f t="shared" si="52"/>
        <v>2.4392956074396515</v>
      </c>
      <c r="BC12" s="954">
        <f t="shared" si="39"/>
        <v>2.4473592571096923</v>
      </c>
      <c r="BD12" s="561">
        <f t="shared" si="10"/>
        <v>1.8860177253560131E-3</v>
      </c>
      <c r="BE12" s="954">
        <f t="shared" si="40"/>
        <v>0.25344774595171488</v>
      </c>
      <c r="BF12" s="957">
        <f t="shared" si="41"/>
        <v>0.14908690938336169</v>
      </c>
      <c r="BG12" s="957">
        <f t="shared" si="42"/>
        <v>9100</v>
      </c>
      <c r="BH12" s="1046">
        <f t="shared" si="43"/>
        <v>2.4856557259171991E-2</v>
      </c>
      <c r="BI12" s="561">
        <f t="shared" si="44"/>
        <v>2.0851357177171704E-5</v>
      </c>
      <c r="BJ12" s="561">
        <f t="shared" si="45"/>
        <v>2.7466327653439741E-3</v>
      </c>
      <c r="BK12" s="957">
        <f t="shared" si="46"/>
        <v>173.73001567353705</v>
      </c>
      <c r="BL12" s="604">
        <f t="shared" ref="BL12:BL16" si="65">$BT$11*1000000/(W12*AB12)</f>
        <v>7.1145790517834402E-6</v>
      </c>
      <c r="BM12" s="561">
        <f t="shared" si="48"/>
        <v>9.3716374283071184E-4</v>
      </c>
      <c r="BN12" s="957">
        <f t="shared" si="49"/>
        <v>59.277481061528185</v>
      </c>
      <c r="BO12" s="957">
        <f t="shared" si="11"/>
        <v>98.276999404541584</v>
      </c>
      <c r="BP12" s="561">
        <f t="shared" si="50"/>
        <v>2.4268681823395627E-3</v>
      </c>
      <c r="BQ12" s="894">
        <f t="shared" si="51"/>
        <v>0.23850532291068613</v>
      </c>
      <c r="BR12" s="281">
        <f t="shared" si="12"/>
        <v>0.16703110234332608</v>
      </c>
      <c r="BS12" s="281"/>
      <c r="BT12" s="281"/>
      <c r="BU12" s="281"/>
      <c r="BV12" s="281"/>
      <c r="BW12" s="281"/>
      <c r="BX12" s="281"/>
      <c r="BY12" s="281"/>
      <c r="BZ12" s="281"/>
      <c r="CB12" t="s">
        <v>300</v>
      </c>
      <c r="CF12" t="s">
        <v>300</v>
      </c>
    </row>
    <row r="13" spans="1:86" x14ac:dyDescent="0.25">
      <c r="B13" s="1220"/>
      <c r="C13" s="960">
        <v>29.6</v>
      </c>
      <c r="D13" s="959">
        <f t="shared" si="13"/>
        <v>8.8800000000000008</v>
      </c>
      <c r="E13" s="300">
        <f t="shared" si="14"/>
        <v>8880000</v>
      </c>
      <c r="F13" s="20">
        <v>0.4</v>
      </c>
      <c r="G13" s="960">
        <f t="shared" si="15"/>
        <v>0.33406220468665215</v>
      </c>
      <c r="H13" s="960">
        <v>29.672999999999998</v>
      </c>
      <c r="I13" s="959">
        <f t="shared" si="16"/>
        <v>8.9018999999999995</v>
      </c>
      <c r="J13" s="959">
        <f t="shared" si="17"/>
        <v>8901900</v>
      </c>
      <c r="K13" s="960">
        <v>0.249</v>
      </c>
      <c r="L13" s="959">
        <f t="shared" si="18"/>
        <v>0.20795372241744095</v>
      </c>
      <c r="M13" s="1223"/>
      <c r="N13" s="300">
        <v>140</v>
      </c>
      <c r="O13" s="300">
        <v>190</v>
      </c>
      <c r="P13" s="300">
        <v>1800</v>
      </c>
      <c r="Q13" s="1226"/>
      <c r="R13" s="1229"/>
      <c r="S13" s="300">
        <v>12</v>
      </c>
      <c r="T13" s="970">
        <f t="shared" si="0"/>
        <v>226.1946710584651</v>
      </c>
      <c r="U13" s="300">
        <v>63252</v>
      </c>
      <c r="V13" s="462">
        <f t="shared" si="19"/>
        <v>17.107223090811082</v>
      </c>
      <c r="W13" s="300">
        <v>25845</v>
      </c>
      <c r="X13" s="301">
        <v>164</v>
      </c>
      <c r="Y13" s="970">
        <f t="shared" si="1"/>
        <v>2.4473592571096923</v>
      </c>
      <c r="Z13" s="283">
        <f t="shared" si="2"/>
        <v>9.851684279549874E-3</v>
      </c>
      <c r="AA13" s="970">
        <f t="shared" si="3"/>
        <v>32.275587914679342</v>
      </c>
      <c r="AB13" s="302">
        <f t="shared" si="4"/>
        <v>11174360.421879129</v>
      </c>
      <c r="AC13" s="302">
        <f t="shared" si="5"/>
        <v>3.0747779228031806E-5</v>
      </c>
      <c r="AD13" s="241">
        <f t="shared" si="6"/>
        <v>4.0502331417417246E-3</v>
      </c>
      <c r="AE13" s="301">
        <v>88</v>
      </c>
      <c r="AF13" s="301">
        <f t="shared" si="20"/>
        <v>27</v>
      </c>
      <c r="AG13" s="301">
        <v>20</v>
      </c>
      <c r="AH13" s="970">
        <f t="shared" si="21"/>
        <v>1.1973817881469022</v>
      </c>
      <c r="AI13" s="970">
        <f t="shared" si="58"/>
        <v>0.73786086031958009</v>
      </c>
      <c r="AJ13" s="970">
        <f t="shared" si="7"/>
        <v>0.36945857227605305</v>
      </c>
      <c r="AK13" s="964">
        <f t="shared" si="23"/>
        <v>2800</v>
      </c>
      <c r="AL13" s="970">
        <f t="shared" si="59"/>
        <v>0.81894825824617656</v>
      </c>
      <c r="AM13" s="964">
        <f t="shared" si="25"/>
        <v>0.36945857227605294</v>
      </c>
      <c r="AN13" s="957">
        <f t="shared" si="60"/>
        <v>0.5007157746733365</v>
      </c>
      <c r="AO13" s="958">
        <f t="shared" si="61"/>
        <v>0.2002863098693346</v>
      </c>
      <c r="AP13" s="957">
        <f t="shared" si="62"/>
        <v>0.2507162870067195</v>
      </c>
      <c r="AQ13" s="954">
        <f t="shared" si="29"/>
        <v>0.4511378692803733</v>
      </c>
      <c r="AR13" s="954">
        <f t="shared" si="30"/>
        <v>0.18045514771214932</v>
      </c>
      <c r="AS13" s="954">
        <f t="shared" si="31"/>
        <v>0.2035253770988352</v>
      </c>
      <c r="AT13" s="958">
        <f t="shared" si="63"/>
        <v>2.4110610719678415E-2</v>
      </c>
      <c r="AU13" s="711">
        <f t="shared" si="64"/>
        <v>0.86315789473684212</v>
      </c>
      <c r="AV13" s="954">
        <f t="shared" si="34"/>
        <v>226.1946710584651</v>
      </c>
      <c r="AW13" s="954">
        <f t="shared" si="35"/>
        <v>7360.4725639816306</v>
      </c>
      <c r="AX13" s="1044">
        <f t="shared" si="36"/>
        <v>3.073099846405862E-2</v>
      </c>
      <c r="AY13" s="954">
        <f t="shared" si="8"/>
        <v>134.38248354949735</v>
      </c>
      <c r="AZ13" s="957">
        <f t="shared" si="37"/>
        <v>79.04851973499845</v>
      </c>
      <c r="BA13" s="957">
        <f t="shared" si="38"/>
        <v>256.18534668144758</v>
      </c>
      <c r="BB13" s="957">
        <f t="shared" si="52"/>
        <v>2.4392956074396515</v>
      </c>
      <c r="BC13" s="954">
        <f t="shared" si="39"/>
        <v>2.4473592571096923</v>
      </c>
      <c r="BD13" s="561">
        <f t="shared" si="10"/>
        <v>3.2406565126277395E-3</v>
      </c>
      <c r="BE13" s="954">
        <f t="shared" si="40"/>
        <v>0.43548747049776865</v>
      </c>
      <c r="BF13" s="957">
        <f t="shared" si="41"/>
        <v>0.2561691002928051</v>
      </c>
      <c r="BG13" s="957">
        <f t="shared" si="42"/>
        <v>9100</v>
      </c>
      <c r="BH13" s="1046">
        <f t="shared" si="43"/>
        <v>2.4856557259171991E-2</v>
      </c>
      <c r="BI13" s="561">
        <f t="shared" si="44"/>
        <v>3.082360989977661E-5</v>
      </c>
      <c r="BJ13" s="561">
        <f t="shared" si="45"/>
        <v>4.0602218923953435E-3</v>
      </c>
      <c r="BK13" s="957">
        <f t="shared" si="46"/>
        <v>256.81715513779028</v>
      </c>
      <c r="BL13" s="604">
        <f t="shared" si="65"/>
        <v>7.1145790517834402E-6</v>
      </c>
      <c r="BM13" s="561">
        <f t="shared" si="48"/>
        <v>9.3716374283071184E-4</v>
      </c>
      <c r="BN13" s="957">
        <f t="shared" si="49"/>
        <v>59.277481061528185</v>
      </c>
      <c r="BO13" s="957">
        <f t="shared" si="11"/>
        <v>98.276999404541584</v>
      </c>
      <c r="BP13" s="561">
        <f t="shared" si="50"/>
        <v>3.8439096059852216E-3</v>
      </c>
      <c r="BQ13" s="894">
        <f t="shared" si="51"/>
        <v>0.37776790205852129</v>
      </c>
      <c r="BR13" s="281">
        <f t="shared" si="12"/>
        <v>0.33406220468665215</v>
      </c>
      <c r="BS13" s="281"/>
      <c r="BT13" s="281"/>
      <c r="BU13" s="281"/>
      <c r="BV13" s="281"/>
      <c r="BW13" s="281"/>
      <c r="BX13" s="281"/>
      <c r="BY13" s="281"/>
      <c r="BZ13" s="281"/>
    </row>
    <row r="14" spans="1:86" x14ac:dyDescent="0.25">
      <c r="B14" s="1220"/>
      <c r="C14" s="960">
        <v>39.450000000000003</v>
      </c>
      <c r="D14" s="959">
        <f t="shared" si="13"/>
        <v>11.835000000000001</v>
      </c>
      <c r="E14" s="300">
        <f t="shared" si="14"/>
        <v>11835000</v>
      </c>
      <c r="F14" s="20">
        <v>0.8</v>
      </c>
      <c r="G14" s="960">
        <f t="shared" si="15"/>
        <v>0.66812440937330431</v>
      </c>
      <c r="H14" s="960">
        <v>39.709000000000003</v>
      </c>
      <c r="I14" s="959">
        <f t="shared" si="16"/>
        <v>11.912700000000001</v>
      </c>
      <c r="J14" s="959">
        <f t="shared" si="17"/>
        <v>11912700.000000002</v>
      </c>
      <c r="K14" s="960">
        <v>0.42</v>
      </c>
      <c r="L14" s="959">
        <f t="shared" si="18"/>
        <v>0.35076531492098473</v>
      </c>
      <c r="M14" s="1223"/>
      <c r="N14" s="300">
        <v>140</v>
      </c>
      <c r="O14" s="300">
        <v>190</v>
      </c>
      <c r="P14" s="300">
        <v>1800</v>
      </c>
      <c r="Q14" s="1226"/>
      <c r="R14" s="1229"/>
      <c r="S14" s="300">
        <v>12</v>
      </c>
      <c r="T14" s="970">
        <f t="shared" si="0"/>
        <v>226.1946710584651</v>
      </c>
      <c r="U14" s="300">
        <v>63252</v>
      </c>
      <c r="V14" s="462">
        <f t="shared" si="19"/>
        <v>17.107223090811082</v>
      </c>
      <c r="W14" s="300">
        <v>25845</v>
      </c>
      <c r="X14" s="301">
        <v>164</v>
      </c>
      <c r="Y14" s="970">
        <f t="shared" si="1"/>
        <v>2.4473592571096923</v>
      </c>
      <c r="Z14" s="283">
        <f t="shared" si="2"/>
        <v>9.851684279549874E-3</v>
      </c>
      <c r="AA14" s="970">
        <f t="shared" si="3"/>
        <v>32.275587914679342</v>
      </c>
      <c r="AB14" s="302">
        <f t="shared" si="4"/>
        <v>11174360.421879129</v>
      </c>
      <c r="AC14" s="302">
        <f t="shared" si="5"/>
        <v>4.0979726031954549E-5</v>
      </c>
      <c r="AD14" s="241">
        <f t="shared" si="6"/>
        <v>5.3980303189767233E-3</v>
      </c>
      <c r="AE14" s="301">
        <v>88</v>
      </c>
      <c r="AF14" s="301">
        <f t="shared" si="20"/>
        <v>27</v>
      </c>
      <c r="AG14" s="301">
        <v>20</v>
      </c>
      <c r="AH14" s="970">
        <f t="shared" si="21"/>
        <v>1.1973817881469022</v>
      </c>
      <c r="AI14" s="970">
        <f t="shared" si="58"/>
        <v>0.73786086031958009</v>
      </c>
      <c r="AJ14" s="970">
        <f t="shared" si="7"/>
        <v>0.49240340122602333</v>
      </c>
      <c r="AK14" s="964">
        <f t="shared" si="23"/>
        <v>2800</v>
      </c>
      <c r="AL14" s="970">
        <f t="shared" si="59"/>
        <v>0.81894825824617656</v>
      </c>
      <c r="AM14" s="964">
        <f t="shared" si="25"/>
        <v>0.49240340122602322</v>
      </c>
      <c r="AN14" s="957">
        <f t="shared" si="60"/>
        <v>0.66733909833997029</v>
      </c>
      <c r="AO14" s="958">
        <f t="shared" si="61"/>
        <v>0.53387127867197626</v>
      </c>
      <c r="AP14" s="957">
        <f t="shared" si="62"/>
        <v>0.44534147217320452</v>
      </c>
      <c r="AQ14" s="954">
        <f t="shared" si="29"/>
        <v>0.60126313996995695</v>
      </c>
      <c r="AR14" s="954">
        <f t="shared" si="30"/>
        <v>0.48101051197596556</v>
      </c>
      <c r="AS14" s="954">
        <f t="shared" si="31"/>
        <v>0.36151736348653202</v>
      </c>
      <c r="AT14" s="958">
        <f t="shared" si="63"/>
        <v>2.4110610719678415E-2</v>
      </c>
      <c r="AU14" s="711">
        <f t="shared" si="64"/>
        <v>0.86315789473684212</v>
      </c>
      <c r="AV14" s="954">
        <f t="shared" si="34"/>
        <v>226.1946710584651</v>
      </c>
      <c r="AW14" s="954">
        <f t="shared" si="35"/>
        <v>7360.4725639816306</v>
      </c>
      <c r="AX14" s="1044">
        <f t="shared" si="36"/>
        <v>3.073099846405862E-2</v>
      </c>
      <c r="AY14" s="954">
        <f t="shared" si="8"/>
        <v>134.38248354949735</v>
      </c>
      <c r="AZ14" s="957">
        <f t="shared" si="37"/>
        <v>79.04851973499845</v>
      </c>
      <c r="BA14" s="957">
        <f t="shared" si="38"/>
        <v>341.43621373591571</v>
      </c>
      <c r="BB14" s="957">
        <f t="shared" si="52"/>
        <v>2.4392956074396515</v>
      </c>
      <c r="BC14" s="954">
        <f t="shared" si="39"/>
        <v>2.4473592571096923</v>
      </c>
      <c r="BD14" s="561">
        <f t="shared" si="10"/>
        <v>4.5884536898627383E-3</v>
      </c>
      <c r="BE14" s="954">
        <f t="shared" si="40"/>
        <v>0.61660780249560987</v>
      </c>
      <c r="BF14" s="957">
        <f t="shared" si="41"/>
        <v>0.36271047205624113</v>
      </c>
      <c r="BG14" s="957">
        <f t="shared" si="42"/>
        <v>9100</v>
      </c>
      <c r="BH14" s="1046">
        <f t="shared" si="43"/>
        <v>2.4856557259171991E-2</v>
      </c>
      <c r="BI14" s="561">
        <f t="shared" si="44"/>
        <v>4.1248769100199836E-5</v>
      </c>
      <c r="BJ14" s="561">
        <f t="shared" si="45"/>
        <v>5.4334698589669651E-3</v>
      </c>
      <c r="BK14" s="957">
        <f t="shared" si="46"/>
        <v>343.67783551937845</v>
      </c>
      <c r="BL14" s="604">
        <f t="shared" si="65"/>
        <v>7.1145790517834402E-6</v>
      </c>
      <c r="BM14" s="561">
        <f t="shared" si="48"/>
        <v>9.3716374283071184E-4</v>
      </c>
      <c r="BN14" s="957">
        <f t="shared" si="49"/>
        <v>59.277481061528185</v>
      </c>
      <c r="BO14" s="957">
        <f t="shared" si="11"/>
        <v>98.276999404541584</v>
      </c>
      <c r="BP14" s="561">
        <f t="shared" si="50"/>
        <v>5.2718280529620905E-3</v>
      </c>
      <c r="BQ14" s="894">
        <f t="shared" si="51"/>
        <v>0.51809944242180095</v>
      </c>
      <c r="BR14" s="281">
        <f t="shared" si="12"/>
        <v>0.66812440937330431</v>
      </c>
      <c r="BS14" s="281"/>
      <c r="BT14" s="281"/>
      <c r="BU14" s="281"/>
      <c r="BV14" s="281"/>
      <c r="BW14" s="281"/>
      <c r="BX14" s="281"/>
      <c r="BY14" s="281"/>
      <c r="BZ14" s="281"/>
    </row>
    <row r="15" spans="1:86" x14ac:dyDescent="0.25">
      <c r="B15" s="1220"/>
      <c r="C15" s="959">
        <v>49.35</v>
      </c>
      <c r="D15" s="959">
        <f t="shared" si="13"/>
        <v>14.805</v>
      </c>
      <c r="E15" s="300">
        <f t="shared" si="14"/>
        <v>14805000</v>
      </c>
      <c r="F15" s="20">
        <v>1</v>
      </c>
      <c r="G15" s="960">
        <f t="shared" si="15"/>
        <v>0.83515551171663038</v>
      </c>
      <c r="H15" s="960">
        <v>49.746000000000002</v>
      </c>
      <c r="I15" s="959">
        <f t="shared" si="16"/>
        <v>14.9238</v>
      </c>
      <c r="J15" s="959">
        <f t="shared" si="17"/>
        <v>14923800</v>
      </c>
      <c r="K15" s="960">
        <v>0.60099999999999998</v>
      </c>
      <c r="L15" s="959">
        <f t="shared" si="18"/>
        <v>0.50192846254169488</v>
      </c>
      <c r="M15" s="1223"/>
      <c r="N15" s="300">
        <v>140</v>
      </c>
      <c r="O15" s="300">
        <v>190</v>
      </c>
      <c r="P15" s="300">
        <v>1800</v>
      </c>
      <c r="Q15" s="1226"/>
      <c r="R15" s="1229"/>
      <c r="S15" s="300">
        <v>12</v>
      </c>
      <c r="T15" s="970">
        <f t="shared" si="0"/>
        <v>226.1946710584651</v>
      </c>
      <c r="U15" s="300">
        <v>63252</v>
      </c>
      <c r="V15" s="462">
        <f t="shared" si="19"/>
        <v>17.107223090811082</v>
      </c>
      <c r="W15" s="300">
        <v>25845</v>
      </c>
      <c r="X15" s="301">
        <v>164</v>
      </c>
      <c r="Y15" s="970">
        <f t="shared" si="1"/>
        <v>2.4473592571096923</v>
      </c>
      <c r="Z15" s="283">
        <f t="shared" si="2"/>
        <v>9.851684279549874E-3</v>
      </c>
      <c r="AA15" s="970">
        <f t="shared" si="3"/>
        <v>32.275587914679342</v>
      </c>
      <c r="AB15" s="302">
        <f t="shared" si="4"/>
        <v>11174360.421879129</v>
      </c>
      <c r="AC15" s="302">
        <f t="shared" si="5"/>
        <v>5.1263611652140863E-5</v>
      </c>
      <c r="AD15" s="241">
        <f t="shared" si="6"/>
        <v>6.7526691062484495E-3</v>
      </c>
      <c r="AE15" s="301">
        <v>88</v>
      </c>
      <c r="AF15" s="301">
        <f t="shared" si="20"/>
        <v>27</v>
      </c>
      <c r="AG15" s="301">
        <v>20</v>
      </c>
      <c r="AH15" s="970">
        <f t="shared" si="21"/>
        <v>1.1973817881469022</v>
      </c>
      <c r="AI15" s="970">
        <f t="shared" si="58"/>
        <v>0.73786086031958009</v>
      </c>
      <c r="AJ15" s="970">
        <f t="shared" si="7"/>
        <v>0.61597231560213572</v>
      </c>
      <c r="AK15" s="964">
        <f t="shared" si="23"/>
        <v>2800</v>
      </c>
      <c r="AL15" s="970">
        <f t="shared" si="59"/>
        <v>0.81894825824617656</v>
      </c>
      <c r="AM15" s="964">
        <f t="shared" si="25"/>
        <v>0.61597231560213561</v>
      </c>
      <c r="AN15" s="957">
        <f t="shared" si="60"/>
        <v>0.83480822568003898</v>
      </c>
      <c r="AO15" s="958">
        <f t="shared" si="61"/>
        <v>0.83480822568003898</v>
      </c>
      <c r="AP15" s="957">
        <f t="shared" si="62"/>
        <v>0.69690477366305492</v>
      </c>
      <c r="AQ15" s="954">
        <f t="shared" si="29"/>
        <v>0.75215046787116291</v>
      </c>
      <c r="AR15" s="954">
        <f t="shared" si="30"/>
        <v>0.75215046787116291</v>
      </c>
      <c r="AS15" s="954">
        <f t="shared" si="31"/>
        <v>0.56573032631880926</v>
      </c>
      <c r="AT15" s="958">
        <f t="shared" si="63"/>
        <v>2.4110610719678415E-2</v>
      </c>
      <c r="AU15" s="711">
        <f t="shared" si="64"/>
        <v>0.86315789473684212</v>
      </c>
      <c r="AV15" s="954">
        <f t="shared" si="34"/>
        <v>226.1946710584651</v>
      </c>
      <c r="AW15" s="954">
        <f t="shared" si="35"/>
        <v>7360.4725639816306</v>
      </c>
      <c r="AX15" s="1044">
        <f t="shared" si="36"/>
        <v>3.073099846405862E-2</v>
      </c>
      <c r="AY15" s="954">
        <f t="shared" si="8"/>
        <v>134.38248354949735</v>
      </c>
      <c r="AZ15" s="957">
        <f t="shared" si="37"/>
        <v>79.04851973499845</v>
      </c>
      <c r="BA15" s="957">
        <f t="shared" si="38"/>
        <v>427.11982630842692</v>
      </c>
      <c r="BB15" s="957">
        <f t="shared" si="52"/>
        <v>2.4392956074396515</v>
      </c>
      <c r="BC15" s="954">
        <f t="shared" si="39"/>
        <v>2.4473592571096923</v>
      </c>
      <c r="BD15" s="561">
        <f t="shared" si="10"/>
        <v>5.9430924771344644E-3</v>
      </c>
      <c r="BE15" s="954">
        <f t="shared" si="40"/>
        <v>0.79864752704166364</v>
      </c>
      <c r="BF15" s="957">
        <f t="shared" si="41"/>
        <v>0.46979266296568456</v>
      </c>
      <c r="BG15" s="957">
        <f t="shared" si="42"/>
        <v>9100</v>
      </c>
      <c r="BH15" s="1046">
        <f t="shared" si="43"/>
        <v>2.4856557259171991E-2</v>
      </c>
      <c r="BI15" s="561">
        <f t="shared" si="44"/>
        <v>5.1674967076948314E-5</v>
      </c>
      <c r="BJ15" s="561">
        <f t="shared" si="45"/>
        <v>6.8068546577393181E-3</v>
      </c>
      <c r="BK15" s="957">
        <f t="shared" si="46"/>
        <v>430.54717081132736</v>
      </c>
      <c r="BL15" s="604">
        <f t="shared" si="65"/>
        <v>7.1145790517834402E-6</v>
      </c>
      <c r="BM15" s="561">
        <f t="shared" si="48"/>
        <v>9.3716374283071184E-4</v>
      </c>
      <c r="BN15" s="957">
        <f t="shared" si="49"/>
        <v>59.277481061528185</v>
      </c>
      <c r="BO15" s="957">
        <f t="shared" si="11"/>
        <v>98.276999404541584</v>
      </c>
      <c r="BP15" s="561">
        <f t="shared" si="50"/>
        <v>6.6778265052316278E-3</v>
      </c>
      <c r="BQ15" s="894">
        <f t="shared" si="51"/>
        <v>0.65627675147828068</v>
      </c>
      <c r="BR15" s="281">
        <f t="shared" si="12"/>
        <v>0.83515551171663038</v>
      </c>
      <c r="BS15" s="281"/>
      <c r="BT15" s="281"/>
      <c r="BU15" s="281"/>
      <c r="BV15" s="281"/>
      <c r="BW15" s="281"/>
      <c r="BX15" s="281"/>
      <c r="BY15" s="281"/>
      <c r="BZ15" s="281"/>
    </row>
    <row r="16" spans="1:86" ht="15.75" thickBot="1" x14ac:dyDescent="0.3">
      <c r="B16" s="1221"/>
      <c r="C16" s="952">
        <v>59.426000000000002</v>
      </c>
      <c r="D16" s="952">
        <f t="shared" si="13"/>
        <v>17.8278</v>
      </c>
      <c r="E16" s="304">
        <f t="shared" si="14"/>
        <v>17827800</v>
      </c>
      <c r="F16" s="30">
        <v>1.2</v>
      </c>
      <c r="G16" s="968">
        <f t="shared" si="15"/>
        <v>1.0021866140599565</v>
      </c>
      <c r="H16" s="968">
        <v>59.564</v>
      </c>
      <c r="I16" s="968">
        <f t="shared" si="16"/>
        <v>17.869199999999999</v>
      </c>
      <c r="J16" s="968">
        <f t="shared" si="17"/>
        <v>17869200</v>
      </c>
      <c r="K16" s="968">
        <v>0.70199999999999996</v>
      </c>
      <c r="L16" s="968">
        <f t="shared" si="18"/>
        <v>0.5862791692250745</v>
      </c>
      <c r="M16" s="1224"/>
      <c r="N16" s="304">
        <v>140</v>
      </c>
      <c r="O16" s="304">
        <v>190</v>
      </c>
      <c r="P16" s="304">
        <v>1800</v>
      </c>
      <c r="Q16" s="1227"/>
      <c r="R16" s="1230"/>
      <c r="S16" s="304">
        <v>12</v>
      </c>
      <c r="T16" s="951">
        <f t="shared" si="0"/>
        <v>226.1946710584651</v>
      </c>
      <c r="U16" s="304">
        <v>63252</v>
      </c>
      <c r="V16" s="463">
        <f t="shared" si="19"/>
        <v>17.107223090811082</v>
      </c>
      <c r="W16" s="304">
        <v>25845</v>
      </c>
      <c r="X16" s="305">
        <v>164</v>
      </c>
      <c r="Y16" s="951">
        <f t="shared" si="1"/>
        <v>2.4473592571096923</v>
      </c>
      <c r="Z16" s="284">
        <f t="shared" si="2"/>
        <v>9.851684279549874E-3</v>
      </c>
      <c r="AA16" s="951">
        <f t="shared" si="3"/>
        <v>32.275587914679342</v>
      </c>
      <c r="AB16" s="306">
        <f t="shared" si="4"/>
        <v>11174360.421879129</v>
      </c>
      <c r="AC16" s="306">
        <f t="shared" si="5"/>
        <v>6.173032190557493E-5</v>
      </c>
      <c r="AD16" s="242">
        <f t="shared" si="6"/>
        <v>8.1313903608494498E-3</v>
      </c>
      <c r="AE16" s="305">
        <v>88</v>
      </c>
      <c r="AF16" s="305">
        <f t="shared" si="20"/>
        <v>27</v>
      </c>
      <c r="AG16" s="305">
        <v>20</v>
      </c>
      <c r="AH16" s="951">
        <f t="shared" si="21"/>
        <v>1.1973817881469022</v>
      </c>
      <c r="AI16" s="951">
        <f t="shared" si="58"/>
        <v>0.73786086031958009</v>
      </c>
      <c r="AJ16" s="951">
        <f t="shared" si="7"/>
        <v>0.74173801067826783</v>
      </c>
      <c r="AK16" s="965">
        <f t="shared" si="23"/>
        <v>2800</v>
      </c>
      <c r="AL16" s="965">
        <f t="shared" si="59"/>
        <v>0.81894825824617656</v>
      </c>
      <c r="AM16" s="965">
        <f t="shared" si="25"/>
        <v>0.74173801067826761</v>
      </c>
      <c r="AN16" s="955">
        <f t="shared" si="60"/>
        <v>1.0052545819505976</v>
      </c>
      <c r="AO16" s="962">
        <f t="shared" si="61"/>
        <v>1.2063054983407171</v>
      </c>
      <c r="AP16" s="955">
        <f t="shared" si="62"/>
        <v>1.0105367745326708</v>
      </c>
      <c r="AQ16" s="955">
        <f t="shared" si="29"/>
        <v>0.90572023715727912</v>
      </c>
      <c r="AR16" s="955">
        <f t="shared" si="30"/>
        <v>1.0868642845887349</v>
      </c>
      <c r="AS16" s="955">
        <f t="shared" si="31"/>
        <v>0.82032914799623791</v>
      </c>
      <c r="AT16" s="966">
        <f t="shared" si="63"/>
        <v>2.4110610719678415E-2</v>
      </c>
      <c r="AU16" s="721">
        <f t="shared" si="64"/>
        <v>0.86315789473684212</v>
      </c>
      <c r="AV16" s="955">
        <f t="shared" si="34"/>
        <v>226.1946710584651</v>
      </c>
      <c r="AW16" s="955">
        <f t="shared" si="35"/>
        <v>7360.4725639816306</v>
      </c>
      <c r="AX16" s="1045">
        <f t="shared" si="36"/>
        <v>3.073099846405862E-2</v>
      </c>
      <c r="AY16" s="955">
        <f t="shared" si="8"/>
        <v>134.38248354949735</v>
      </c>
      <c r="AZ16" s="1084">
        <f t="shared" si="37"/>
        <v>79.04851973499845</v>
      </c>
      <c r="BA16" s="955">
        <f t="shared" si="38"/>
        <v>514.32670310444939</v>
      </c>
      <c r="BB16" s="955">
        <f t="shared" si="52"/>
        <v>2.4392956074396515</v>
      </c>
      <c r="BC16" s="955">
        <f t="shared" si="39"/>
        <v>2.4473592571096923</v>
      </c>
      <c r="BD16" s="605">
        <f t="shared" si="10"/>
        <v>7.3218137317354647E-3</v>
      </c>
      <c r="BE16" s="955">
        <f t="shared" si="40"/>
        <v>0.98392351335742489</v>
      </c>
      <c r="BF16" s="1084">
        <f t="shared" si="41"/>
        <v>0.57877853726907358</v>
      </c>
      <c r="BG16" s="1084">
        <f t="shared" si="42"/>
        <v>9100</v>
      </c>
      <c r="BH16" s="1045">
        <f t="shared" si="43"/>
        <v>2.4856557259171991E-2</v>
      </c>
      <c r="BI16" s="605">
        <f t="shared" si="44"/>
        <v>6.1873673038462373E-5</v>
      </c>
      <c r="BJ16" s="605">
        <f t="shared" si="45"/>
        <v>8.1502732045508116E-3</v>
      </c>
      <c r="BK16" s="1084">
        <f t="shared" si="46"/>
        <v>515.5210807342479</v>
      </c>
      <c r="BL16" s="605">
        <f t="shared" si="65"/>
        <v>7.1145790517834402E-6</v>
      </c>
      <c r="BM16" s="605">
        <f t="shared" si="48"/>
        <v>9.3716374283071184E-4</v>
      </c>
      <c r="BN16" s="1084">
        <f t="shared" si="49"/>
        <v>59.277481061528185</v>
      </c>
      <c r="BO16" s="1084">
        <f t="shared" si="11"/>
        <v>98.276999404541584</v>
      </c>
      <c r="BP16" s="605">
        <f t="shared" si="50"/>
        <v>8.0425129051309007E-3</v>
      </c>
      <c r="BQ16" s="895">
        <f t="shared" si="51"/>
        <v>0.7903940359885675</v>
      </c>
      <c r="BR16" s="281">
        <f t="shared" si="12"/>
        <v>1.0021866140599565</v>
      </c>
      <c r="BS16" s="281"/>
      <c r="BT16" s="281"/>
      <c r="BU16" s="281"/>
      <c r="BV16" s="281"/>
      <c r="BW16" s="281"/>
      <c r="BX16" s="281"/>
      <c r="BY16" s="281"/>
      <c r="BZ16" s="281"/>
    </row>
    <row r="17" spans="2:86" x14ac:dyDescent="0.25">
      <c r="B17" s="1219" t="s">
        <v>302</v>
      </c>
      <c r="C17" s="967">
        <v>9.7260000000000009</v>
      </c>
      <c r="D17" s="967">
        <f>C17/2*0.6</f>
        <v>2.9178000000000002</v>
      </c>
      <c r="E17" s="294">
        <f>D17*1000000</f>
        <v>2917800</v>
      </c>
      <c r="F17" s="80">
        <v>0.1</v>
      </c>
      <c r="G17" s="959">
        <f t="shared" si="15"/>
        <v>7.1245915429200363E-2</v>
      </c>
      <c r="H17" s="959">
        <v>10.036</v>
      </c>
      <c r="I17" s="959">
        <f t="shared" si="16"/>
        <v>3.0107999999999997</v>
      </c>
      <c r="J17" s="959">
        <f t="shared" si="17"/>
        <v>3010799.9999999995</v>
      </c>
      <c r="K17" s="959">
        <v>9.8000000000000004E-2</v>
      </c>
      <c r="L17" s="959">
        <f t="shared" si="18"/>
        <v>6.982099712061636E-2</v>
      </c>
      <c r="M17" s="1222" t="s">
        <v>67</v>
      </c>
      <c r="N17" s="294">
        <v>140</v>
      </c>
      <c r="O17" s="294">
        <v>190</v>
      </c>
      <c r="P17" s="294">
        <v>1800</v>
      </c>
      <c r="Q17" s="1225" t="s">
        <v>409</v>
      </c>
      <c r="R17" s="1228">
        <v>2</v>
      </c>
      <c r="S17" s="294">
        <v>12</v>
      </c>
      <c r="T17" s="963">
        <f t="shared" si="0"/>
        <v>226.1946710584651</v>
      </c>
      <c r="U17" s="294">
        <v>63252</v>
      </c>
      <c r="V17" s="300">
        <f t="shared" si="19"/>
        <v>17.107223090811082</v>
      </c>
      <c r="W17" s="294">
        <v>25845</v>
      </c>
      <c r="X17" s="295">
        <v>144</v>
      </c>
      <c r="Y17" s="963">
        <f t="shared" si="1"/>
        <v>2.4473592571096923</v>
      </c>
      <c r="Z17" s="285">
        <f t="shared" si="2"/>
        <v>1.121997376282069E-2</v>
      </c>
      <c r="AA17" s="963">
        <f t="shared" si="3"/>
        <v>30.022728295395201</v>
      </c>
      <c r="AB17" s="296">
        <f t="shared" si="4"/>
        <v>8454318.3124429528</v>
      </c>
      <c r="AC17" s="296">
        <f t="shared" si="5"/>
        <v>1.3353662265990997E-5</v>
      </c>
      <c r="AD17" s="297">
        <f t="shared" si="6"/>
        <v>1.5220139923423845E-3</v>
      </c>
      <c r="AE17" s="295">
        <v>88</v>
      </c>
      <c r="AF17" s="295">
        <f t="shared" si="20"/>
        <v>47</v>
      </c>
      <c r="AG17" s="295">
        <v>40</v>
      </c>
      <c r="AH17" s="963">
        <f t="shared" si="21"/>
        <v>1.4035892359243192</v>
      </c>
      <c r="AI17" s="963">
        <f>CB$17/CC$17</f>
        <v>0.79388431925006131</v>
      </c>
      <c r="AJ17" s="963">
        <f t="shared" si="7"/>
        <v>0.21837763634427979</v>
      </c>
      <c r="AK17" s="970">
        <f t="shared" si="23"/>
        <v>5600</v>
      </c>
      <c r="AL17" s="970">
        <f>$CH$17</f>
        <v>0.72504480394907522</v>
      </c>
      <c r="AM17" s="970">
        <f t="shared" si="25"/>
        <v>0.21837763634427981</v>
      </c>
      <c r="AN17" s="957">
        <f>2*AD17*AH17*((AF17^2)+(AE17/2)^2)^0.5</f>
        <v>0.27507488313986239</v>
      </c>
      <c r="AO17" s="723">
        <f>F17*AN17</f>
        <v>2.750748831398624E-2</v>
      </c>
      <c r="AP17" s="957">
        <f>AN17^2</f>
        <v>7.5666191334408953E-2</v>
      </c>
      <c r="AQ17" s="957">
        <f t="shared" si="29"/>
        <v>0.30119191966461972</v>
      </c>
      <c r="AR17" s="957">
        <f t="shared" si="30"/>
        <v>3.0119191966461973E-2</v>
      </c>
      <c r="AS17" s="957">
        <f t="shared" si="31"/>
        <v>9.0716572471258736E-2</v>
      </c>
      <c r="AT17" s="961">
        <f>Y17*Z17</f>
        <v>2.7459306652967082E-2</v>
      </c>
      <c r="AU17" s="786">
        <f>X17/O17</f>
        <v>0.75789473684210529</v>
      </c>
      <c r="AV17" s="957">
        <f t="shared" si="34"/>
        <v>226.1946710584651</v>
      </c>
      <c r="AW17" s="957">
        <f t="shared" si="35"/>
        <v>7465.606012881557</v>
      </c>
      <c r="AX17" s="1046">
        <f t="shared" si="36"/>
        <v>3.0298233079562018E-2</v>
      </c>
      <c r="AY17" s="957">
        <f t="shared" si="8"/>
        <v>203.33065900717833</v>
      </c>
      <c r="AZ17" s="957">
        <f t="shared" si="37"/>
        <v>119.60627000422255</v>
      </c>
      <c r="BA17" s="957">
        <f t="shared" si="38"/>
        <v>96.270429043640505</v>
      </c>
      <c r="BB17" s="957">
        <f>($BT$17*1000*1000*O17/2)/((N17*O17^3)/12)</f>
        <v>2.4823901859912936</v>
      </c>
      <c r="BC17" s="957">
        <f t="shared" si="39"/>
        <v>2.4473592571096923</v>
      </c>
      <c r="BD17" s="561">
        <f t="shared" si="10"/>
        <v>9.1320839540543061E-4</v>
      </c>
      <c r="BE17" s="957">
        <f t="shared" si="40"/>
        <v>0.18568326484867409</v>
      </c>
      <c r="BF17" s="957">
        <f t="shared" si="41"/>
        <v>0.10922544991098476</v>
      </c>
      <c r="BG17" s="957">
        <f t="shared" si="42"/>
        <v>16100</v>
      </c>
      <c r="BH17" s="1046">
        <f t="shared" si="43"/>
        <v>1.4049358450836342E-2</v>
      </c>
      <c r="BI17" s="561">
        <f t="shared" si="44"/>
        <v>1.3779287939696241E-5</v>
      </c>
      <c r="BJ17" s="561">
        <f t="shared" si="45"/>
        <v>1.5705256453987426E-3</v>
      </c>
      <c r="BK17" s="957">
        <f t="shared" si="46"/>
        <v>99.338888122761261</v>
      </c>
      <c r="BL17" s="561">
        <f>$BT$17*1000000/(W17*AB17)</f>
        <v>9.5697127281469505E-6</v>
      </c>
      <c r="BM17" s="561">
        <f t="shared" si="48"/>
        <v>1.0907297477510199E-3</v>
      </c>
      <c r="BN17" s="957">
        <f t="shared" si="49"/>
        <v>68.990838004747502</v>
      </c>
      <c r="BO17" s="957">
        <f t="shared" si="11"/>
        <v>135.41315279265052</v>
      </c>
      <c r="BP17" s="561">
        <f t="shared" si="50"/>
        <v>8.1301405294910054E-4</v>
      </c>
      <c r="BQ17" s="894">
        <f t="shared" si="51"/>
        <v>0.11009279617456862</v>
      </c>
      <c r="BR17" s="281">
        <f t="shared" si="12"/>
        <v>7.1245915429200363E-2</v>
      </c>
      <c r="BS17" s="281">
        <v>6.97</v>
      </c>
      <c r="BT17" s="281">
        <f t="shared" si="53"/>
        <v>2.0909999999999997</v>
      </c>
      <c r="BU17" s="281">
        <v>49.110999999999997</v>
      </c>
      <c r="BV17" s="281">
        <f t="shared" si="54"/>
        <v>10.455</v>
      </c>
      <c r="BW17" s="281">
        <f t="shared" si="55"/>
        <v>27.88</v>
      </c>
      <c r="BX17" s="281">
        <f t="shared" si="56"/>
        <v>19.644400000000001</v>
      </c>
      <c r="BY17" s="281">
        <f t="shared" si="57"/>
        <v>23.7622</v>
      </c>
      <c r="BZ17" s="281"/>
      <c r="CB17" s="298">
        <f>SUM(AO18:AO19)</f>
        <v>0.81391733518153286</v>
      </c>
      <c r="CC17" s="298">
        <f>SUM(AP18:AP19)</f>
        <v>1.0252341751130638</v>
      </c>
      <c r="CD17" s="299">
        <f>CB17/CC17</f>
        <v>0.79388431925006131</v>
      </c>
      <c r="CF17" s="298">
        <f>SUM(AR18:AR19)</f>
        <v>0.89119486967842476</v>
      </c>
      <c r="CG17" s="298">
        <f>SUM(AS18:AS19)</f>
        <v>1.229158342800867</v>
      </c>
      <c r="CH17" s="299">
        <f>CF17/CG17</f>
        <v>0.72504480394907522</v>
      </c>
    </row>
    <row r="18" spans="2:86" x14ac:dyDescent="0.25">
      <c r="B18" s="1220"/>
      <c r="C18" s="960">
        <v>20.100000000000001</v>
      </c>
      <c r="D18" s="959">
        <f t="shared" si="13"/>
        <v>6.03</v>
      </c>
      <c r="E18" s="300">
        <f t="shared" si="14"/>
        <v>6030000</v>
      </c>
      <c r="F18" s="20">
        <v>0.4</v>
      </c>
      <c r="G18" s="960">
        <f t="shared" si="15"/>
        <v>0.28498366171680145</v>
      </c>
      <c r="H18" s="960">
        <v>20.073</v>
      </c>
      <c r="I18" s="959">
        <f t="shared" si="16"/>
        <v>6.0218999999999996</v>
      </c>
      <c r="J18" s="959">
        <f t="shared" si="17"/>
        <v>6021900</v>
      </c>
      <c r="K18" s="960">
        <v>0.33300000000000002</v>
      </c>
      <c r="L18" s="959">
        <f t="shared" si="18"/>
        <v>0.23724889837923721</v>
      </c>
      <c r="M18" s="1223"/>
      <c r="N18" s="300">
        <v>140</v>
      </c>
      <c r="O18" s="300">
        <v>190</v>
      </c>
      <c r="P18" s="300">
        <v>1800</v>
      </c>
      <c r="Q18" s="1226"/>
      <c r="R18" s="1229"/>
      <c r="S18" s="300">
        <v>12</v>
      </c>
      <c r="T18" s="970">
        <f t="shared" si="0"/>
        <v>226.1946710584651</v>
      </c>
      <c r="U18" s="300">
        <v>63252</v>
      </c>
      <c r="V18" s="462">
        <f t="shared" si="19"/>
        <v>17.107223090811082</v>
      </c>
      <c r="W18" s="300">
        <v>25845</v>
      </c>
      <c r="X18" s="301">
        <v>144</v>
      </c>
      <c r="Y18" s="970">
        <f t="shared" si="1"/>
        <v>2.4473592571096923</v>
      </c>
      <c r="Z18" s="283">
        <f t="shared" si="2"/>
        <v>1.121997376282069E-2</v>
      </c>
      <c r="AA18" s="970">
        <f t="shared" si="3"/>
        <v>30.022728295395201</v>
      </c>
      <c r="AB18" s="302">
        <f t="shared" si="4"/>
        <v>8454318.3124429528</v>
      </c>
      <c r="AC18" s="302">
        <f t="shared" si="5"/>
        <v>2.7597019488630379E-5</v>
      </c>
      <c r="AD18" s="241">
        <f t="shared" si="6"/>
        <v>3.1454329884928987E-3</v>
      </c>
      <c r="AE18" s="301">
        <v>88</v>
      </c>
      <c r="AF18" s="301">
        <f t="shared" si="20"/>
        <v>47</v>
      </c>
      <c r="AG18" s="301">
        <v>40</v>
      </c>
      <c r="AH18" s="970">
        <f t="shared" si="21"/>
        <v>1.4035892359243192</v>
      </c>
      <c r="AI18" s="970">
        <f t="shared" ref="AI18:AI21" si="66">CB$17/CC$17</f>
        <v>0.79388431925006131</v>
      </c>
      <c r="AJ18" s="970">
        <f t="shared" si="7"/>
        <v>0.45130480058811689</v>
      </c>
      <c r="AK18" s="964">
        <f t="shared" si="23"/>
        <v>5600</v>
      </c>
      <c r="AL18" s="964">
        <f t="shared" ref="AL18:AL21" si="67">$CH$17</f>
        <v>0.72504480394907522</v>
      </c>
      <c r="AM18" s="964">
        <f t="shared" si="25"/>
        <v>0.45130480058811684</v>
      </c>
      <c r="AN18" s="957">
        <f t="shared" ref="AN18:AN21" si="68">2*AD18*AH18*((AF18^2)+(AE18/2)^2)^0.5</f>
        <v>0.56847677885165893</v>
      </c>
      <c r="AO18" s="958">
        <f t="shared" ref="AO18:AO21" si="69">F18*AN18</f>
        <v>0.22739071154066359</v>
      </c>
      <c r="AP18" s="957">
        <f t="shared" ref="AP18:AP21" si="70">AN18^2</f>
        <v>0.32316584809355792</v>
      </c>
      <c r="AQ18" s="954">
        <f t="shared" si="29"/>
        <v>0.62245091355735727</v>
      </c>
      <c r="AR18" s="954">
        <f t="shared" si="30"/>
        <v>0.24898036542294291</v>
      </c>
      <c r="AS18" s="954">
        <f t="shared" si="31"/>
        <v>0.38744513978838863</v>
      </c>
      <c r="AT18" s="958">
        <f t="shared" ref="AT18:AT21" si="71">Y18*Z18</f>
        <v>2.7459306652967082E-2</v>
      </c>
      <c r="AU18" s="711">
        <f t="shared" ref="AU18:AU21" si="72">X18/O18</f>
        <v>0.75789473684210529</v>
      </c>
      <c r="AV18" s="954">
        <f t="shared" si="34"/>
        <v>226.1946710584651</v>
      </c>
      <c r="AW18" s="954">
        <f t="shared" si="35"/>
        <v>7465.606012881557</v>
      </c>
      <c r="AX18" s="1044">
        <f t="shared" si="36"/>
        <v>3.0298233079562018E-2</v>
      </c>
      <c r="AY18" s="954">
        <f t="shared" si="8"/>
        <v>203.33065900717833</v>
      </c>
      <c r="AZ18" s="957">
        <f t="shared" si="37"/>
        <v>119.60627000422255</v>
      </c>
      <c r="BA18" s="957">
        <f t="shared" si="38"/>
        <v>198.95492738815284</v>
      </c>
      <c r="BB18" s="957">
        <f>($BT$17*1000*1000*O18/2)/((N18*O18^3)/12)</f>
        <v>2.4823901859912936</v>
      </c>
      <c r="BC18" s="954">
        <f t="shared" si="39"/>
        <v>2.4473592571096923</v>
      </c>
      <c r="BD18" s="561">
        <f t="shared" si="10"/>
        <v>2.310608977521418E-3</v>
      </c>
      <c r="BE18" s="954">
        <f t="shared" si="40"/>
        <v>0.4698176461073324</v>
      </c>
      <c r="BF18" s="957">
        <f t="shared" si="41"/>
        <v>0.27636332123960733</v>
      </c>
      <c r="BG18" s="957">
        <f t="shared" si="42"/>
        <v>16100</v>
      </c>
      <c r="BH18" s="1046">
        <f t="shared" si="43"/>
        <v>1.4049358450836342E-2</v>
      </c>
      <c r="BI18" s="561">
        <f t="shared" si="44"/>
        <v>2.7559948865436694E-5</v>
      </c>
      <c r="BJ18" s="561">
        <f t="shared" si="45"/>
        <v>3.1412077800008929E-3</v>
      </c>
      <c r="BK18" s="957">
        <f t="shared" si="46"/>
        <v>198.68767450061648</v>
      </c>
      <c r="BL18" s="604">
        <f t="shared" ref="BL18:BL21" si="73">$BT$17*1000000/(W18*AB18)</f>
        <v>9.5697127281469505E-6</v>
      </c>
      <c r="BM18" s="561">
        <f t="shared" si="48"/>
        <v>1.0907297477510199E-3</v>
      </c>
      <c r="BN18" s="957">
        <f t="shared" si="49"/>
        <v>68.990838004747502</v>
      </c>
      <c r="BO18" s="957">
        <f t="shared" si="11"/>
        <v>135.41315279265052</v>
      </c>
      <c r="BP18" s="561">
        <f t="shared" si="50"/>
        <v>2.7624708526943313E-3</v>
      </c>
      <c r="BQ18" s="894">
        <f t="shared" si="51"/>
        <v>0.37407488766114105</v>
      </c>
      <c r="BR18" s="281">
        <f t="shared" si="12"/>
        <v>0.28498366171680145</v>
      </c>
      <c r="BS18" s="281"/>
      <c r="BT18" s="281"/>
      <c r="BU18" s="281"/>
      <c r="BV18" s="281"/>
      <c r="BW18" s="281"/>
      <c r="BX18" s="281"/>
      <c r="BY18" s="281"/>
      <c r="BZ18" s="281"/>
      <c r="CB18" t="s">
        <v>300</v>
      </c>
      <c r="CF18" t="s">
        <v>300</v>
      </c>
    </row>
    <row r="19" spans="2:86" x14ac:dyDescent="0.25">
      <c r="B19" s="1220"/>
      <c r="C19" s="960">
        <v>29.626000000000001</v>
      </c>
      <c r="D19" s="959">
        <f t="shared" si="13"/>
        <v>8.8878000000000004</v>
      </c>
      <c r="E19" s="300">
        <f t="shared" si="14"/>
        <v>8887800</v>
      </c>
      <c r="F19" s="20">
        <v>0.7</v>
      </c>
      <c r="G19" s="960">
        <f t="shared" si="15"/>
        <v>0.49872140800440251</v>
      </c>
      <c r="H19" s="960">
        <v>29.890999999999998</v>
      </c>
      <c r="I19" s="959">
        <f t="shared" si="16"/>
        <v>8.9672999999999998</v>
      </c>
      <c r="J19" s="959">
        <f t="shared" si="17"/>
        <v>8967300</v>
      </c>
      <c r="K19" s="960">
        <v>0.5</v>
      </c>
      <c r="L19" s="959">
        <f t="shared" si="18"/>
        <v>0.35622957714600184</v>
      </c>
      <c r="M19" s="1223"/>
      <c r="N19" s="300">
        <v>140</v>
      </c>
      <c r="O19" s="300">
        <v>190</v>
      </c>
      <c r="P19" s="300">
        <v>1800</v>
      </c>
      <c r="Q19" s="1226"/>
      <c r="R19" s="1229"/>
      <c r="S19" s="300">
        <v>12</v>
      </c>
      <c r="T19" s="970">
        <f t="shared" si="0"/>
        <v>226.1946710584651</v>
      </c>
      <c r="U19" s="300">
        <v>63252</v>
      </c>
      <c r="V19" s="462">
        <f t="shared" si="19"/>
        <v>17.107223090811082</v>
      </c>
      <c r="W19" s="300">
        <v>25845</v>
      </c>
      <c r="X19" s="301">
        <v>144</v>
      </c>
      <c r="Y19" s="970">
        <f t="shared" si="1"/>
        <v>2.4473592571096923</v>
      </c>
      <c r="Z19" s="283">
        <f t="shared" si="2"/>
        <v>1.121997376282069E-2</v>
      </c>
      <c r="AA19" s="970">
        <f t="shared" si="3"/>
        <v>30.022728295395201</v>
      </c>
      <c r="AB19" s="302">
        <f t="shared" si="4"/>
        <v>8454318.3124429528</v>
      </c>
      <c r="AC19" s="302">
        <f t="shared" si="5"/>
        <v>4.0676084545779281E-5</v>
      </c>
      <c r="AD19" s="241">
        <f t="shared" si="6"/>
        <v>4.6361491401537619E-3</v>
      </c>
      <c r="AE19" s="301">
        <v>88</v>
      </c>
      <c r="AF19" s="301">
        <f t="shared" si="20"/>
        <v>47</v>
      </c>
      <c r="AG19" s="301">
        <v>40</v>
      </c>
      <c r="AH19" s="970">
        <f t="shared" si="21"/>
        <v>1.4035892359243192</v>
      </c>
      <c r="AI19" s="970">
        <f t="shared" si="66"/>
        <v>0.79388431925006131</v>
      </c>
      <c r="AJ19" s="970">
        <f t="shared" si="7"/>
        <v>0.66519184190166925</v>
      </c>
      <c r="AK19" s="964">
        <f t="shared" si="23"/>
        <v>5600</v>
      </c>
      <c r="AL19" s="964">
        <f t="shared" si="67"/>
        <v>0.72504480394907522</v>
      </c>
      <c r="AM19" s="964">
        <f t="shared" si="25"/>
        <v>0.66519184190166925</v>
      </c>
      <c r="AN19" s="957">
        <f t="shared" si="68"/>
        <v>0.83789517662981328</v>
      </c>
      <c r="AO19" s="958">
        <f t="shared" si="69"/>
        <v>0.58652662364086927</v>
      </c>
      <c r="AP19" s="957">
        <f t="shared" si="70"/>
        <v>0.70206832701950594</v>
      </c>
      <c r="AQ19" s="954">
        <f t="shared" si="29"/>
        <v>0.91744929179354562</v>
      </c>
      <c r="AR19" s="954">
        <f t="shared" si="30"/>
        <v>0.64221450425548188</v>
      </c>
      <c r="AS19" s="954">
        <f t="shared" si="31"/>
        <v>0.84171320301247843</v>
      </c>
      <c r="AT19" s="958">
        <f t="shared" si="71"/>
        <v>2.7459306652967082E-2</v>
      </c>
      <c r="AU19" s="711">
        <f t="shared" si="72"/>
        <v>0.75789473684210529</v>
      </c>
      <c r="AV19" s="954">
        <f t="shared" si="34"/>
        <v>226.1946710584651</v>
      </c>
      <c r="AW19" s="954">
        <f t="shared" si="35"/>
        <v>7465.606012881557</v>
      </c>
      <c r="AX19" s="1044">
        <f t="shared" si="36"/>
        <v>3.0298233079562018E-2</v>
      </c>
      <c r="AY19" s="954">
        <f t="shared" si="8"/>
        <v>203.33065900717833</v>
      </c>
      <c r="AZ19" s="957">
        <f t="shared" si="37"/>
        <v>119.60627000422255</v>
      </c>
      <c r="BA19" s="957">
        <f t="shared" si="38"/>
        <v>293.24570541300574</v>
      </c>
      <c r="BB19" s="957">
        <f>($BT$17*1000*1000*O19/2)/((N19*O19^3)/12)</f>
        <v>2.4823901859912936</v>
      </c>
      <c r="BC19" s="954">
        <f t="shared" si="39"/>
        <v>2.4473592571096923</v>
      </c>
      <c r="BD19" s="561">
        <f t="shared" si="10"/>
        <v>3.8013251291822807E-3</v>
      </c>
      <c r="BE19" s="954">
        <f t="shared" si="40"/>
        <v>0.77292594361718037</v>
      </c>
      <c r="BF19" s="957">
        <f t="shared" si="41"/>
        <v>0.45466231977481203</v>
      </c>
      <c r="BG19" s="957">
        <f t="shared" si="42"/>
        <v>16100</v>
      </c>
      <c r="BH19" s="1046">
        <f t="shared" si="43"/>
        <v>1.4049358450836342E-2</v>
      </c>
      <c r="BI19" s="561">
        <f t="shared" si="44"/>
        <v>4.1039925847495056E-5</v>
      </c>
      <c r="BJ19" s="561">
        <f t="shared" si="45"/>
        <v>4.6776187790567771E-3</v>
      </c>
      <c r="BK19" s="957">
        <f t="shared" si="46"/>
        <v>295.86874301289924</v>
      </c>
      <c r="BL19" s="604">
        <f t="shared" si="73"/>
        <v>9.5697127281469505E-6</v>
      </c>
      <c r="BM19" s="561">
        <f t="shared" si="48"/>
        <v>1.0907297477510199E-3</v>
      </c>
      <c r="BN19" s="957">
        <f t="shared" si="49"/>
        <v>68.990838004747502</v>
      </c>
      <c r="BO19" s="957">
        <f t="shared" si="11"/>
        <v>135.41315279265052</v>
      </c>
      <c r="BP19" s="561">
        <f t="shared" si="50"/>
        <v>4.4232818100084148E-3</v>
      </c>
      <c r="BQ19" s="894">
        <f t="shared" si="51"/>
        <v>0.59897053558362123</v>
      </c>
      <c r="BR19" s="281">
        <f t="shared" si="12"/>
        <v>0.49872140800440251</v>
      </c>
      <c r="BS19" s="281"/>
      <c r="BT19" s="281"/>
      <c r="BU19" s="281"/>
      <c r="BV19" s="281"/>
      <c r="BW19" s="281"/>
      <c r="BX19" s="281"/>
      <c r="BY19" s="281"/>
      <c r="BZ19" s="281"/>
    </row>
    <row r="20" spans="2:86" x14ac:dyDescent="0.25">
      <c r="B20" s="1220"/>
      <c r="C20" s="960">
        <v>39.625999999999998</v>
      </c>
      <c r="D20" s="959">
        <f t="shared" si="13"/>
        <v>11.887799999999999</v>
      </c>
      <c r="E20" s="300">
        <f t="shared" si="14"/>
        <v>11887799.999999998</v>
      </c>
      <c r="F20" s="20">
        <v>1.2</v>
      </c>
      <c r="G20" s="960">
        <f t="shared" si="15"/>
        <v>0.85495098515040435</v>
      </c>
      <c r="H20" s="960">
        <v>39.709000000000003</v>
      </c>
      <c r="I20" s="959">
        <f t="shared" si="16"/>
        <v>11.912700000000001</v>
      </c>
      <c r="J20" s="959">
        <f t="shared" si="17"/>
        <v>11912700.000000002</v>
      </c>
      <c r="K20" s="960">
        <v>0.72699999999999998</v>
      </c>
      <c r="L20" s="959">
        <f t="shared" si="18"/>
        <v>0.51795780517028667</v>
      </c>
      <c r="M20" s="1223"/>
      <c r="N20" s="300">
        <v>140</v>
      </c>
      <c r="O20" s="300">
        <v>190</v>
      </c>
      <c r="P20" s="300">
        <v>1800</v>
      </c>
      <c r="Q20" s="1226"/>
      <c r="R20" s="1229"/>
      <c r="S20" s="300">
        <v>12</v>
      </c>
      <c r="T20" s="970">
        <f t="shared" si="0"/>
        <v>226.1946710584651</v>
      </c>
      <c r="U20" s="300">
        <v>63252</v>
      </c>
      <c r="V20" s="462">
        <f t="shared" si="19"/>
        <v>17.107223090811082</v>
      </c>
      <c r="W20" s="300">
        <v>25845</v>
      </c>
      <c r="X20" s="301">
        <v>144</v>
      </c>
      <c r="Y20" s="970">
        <f t="shared" si="1"/>
        <v>2.4473592571096923</v>
      </c>
      <c r="Z20" s="283">
        <f t="shared" si="2"/>
        <v>1.121997376282069E-2</v>
      </c>
      <c r="AA20" s="970">
        <f t="shared" si="3"/>
        <v>30.022728295395201</v>
      </c>
      <c r="AB20" s="302">
        <f t="shared" si="4"/>
        <v>8454318.3124429528</v>
      </c>
      <c r="AC20" s="302">
        <f t="shared" si="5"/>
        <v>5.4405944987883936E-5</v>
      </c>
      <c r="AD20" s="241">
        <f t="shared" si="6"/>
        <v>6.2010411742298294E-3</v>
      </c>
      <c r="AE20" s="301">
        <v>88</v>
      </c>
      <c r="AF20" s="301">
        <f t="shared" si="20"/>
        <v>47</v>
      </c>
      <c r="AG20" s="301">
        <v>40</v>
      </c>
      <c r="AH20" s="970">
        <f t="shared" si="21"/>
        <v>1.4035892359243192</v>
      </c>
      <c r="AI20" s="970">
        <f t="shared" si="66"/>
        <v>0.79388431925006131</v>
      </c>
      <c r="AJ20" s="970">
        <f t="shared" si="7"/>
        <v>0.88972159343804547</v>
      </c>
      <c r="AK20" s="964">
        <f t="shared" si="23"/>
        <v>5600</v>
      </c>
      <c r="AL20" s="964">
        <f t="shared" si="67"/>
        <v>0.72504480394907522</v>
      </c>
      <c r="AM20" s="964">
        <f t="shared" si="25"/>
        <v>0.88972159343804547</v>
      </c>
      <c r="AN20" s="957">
        <f t="shared" si="68"/>
        <v>1.1207194447152156</v>
      </c>
      <c r="AO20" s="958">
        <f t="shared" si="69"/>
        <v>1.3448633336582587</v>
      </c>
      <c r="AP20" s="957">
        <f t="shared" si="70"/>
        <v>1.2560120737627811</v>
      </c>
      <c r="AQ20" s="954">
        <f t="shared" si="29"/>
        <v>1.2271263632151161</v>
      </c>
      <c r="AR20" s="954">
        <f t="shared" si="30"/>
        <v>1.4725516358581394</v>
      </c>
      <c r="AS20" s="954">
        <f t="shared" si="31"/>
        <v>1.5058391112975571</v>
      </c>
      <c r="AT20" s="958">
        <f t="shared" si="71"/>
        <v>2.7459306652967082E-2</v>
      </c>
      <c r="AU20" s="711">
        <f t="shared" si="72"/>
        <v>0.75789473684210529</v>
      </c>
      <c r="AV20" s="954">
        <f t="shared" si="34"/>
        <v>226.1946710584651</v>
      </c>
      <c r="AW20" s="954">
        <f t="shared" si="35"/>
        <v>7465.606012881557</v>
      </c>
      <c r="AX20" s="1044">
        <f t="shared" si="36"/>
        <v>3.0298233079562018E-2</v>
      </c>
      <c r="AY20" s="954">
        <f t="shared" si="8"/>
        <v>203.33065900717833</v>
      </c>
      <c r="AZ20" s="957">
        <f t="shared" si="37"/>
        <v>119.60627000422255</v>
      </c>
      <c r="BA20" s="954">
        <f t="shared" si="38"/>
        <v>392.22825635238519</v>
      </c>
      <c r="BB20" s="954">
        <f>($BT$17*1000*1000*O20/2)/((N20*O20^3)/12)</f>
        <v>2.4823901859912936</v>
      </c>
      <c r="BC20" s="954">
        <f t="shared" si="39"/>
        <v>2.4473592571096923</v>
      </c>
      <c r="BD20" s="604">
        <f t="shared" si="10"/>
        <v>5.3662171632583491E-3</v>
      </c>
      <c r="BE20" s="954">
        <f t="shared" si="40"/>
        <v>1.0911164721809512</v>
      </c>
      <c r="BF20" s="957">
        <f t="shared" si="41"/>
        <v>0.64183321892997136</v>
      </c>
      <c r="BG20" s="957">
        <f t="shared" si="42"/>
        <v>16100</v>
      </c>
      <c r="BH20" s="1046">
        <f t="shared" si="43"/>
        <v>1.4049358450836342E-2</v>
      </c>
      <c r="BI20" s="561">
        <f t="shared" si="44"/>
        <v>5.4519902829553425E-5</v>
      </c>
      <c r="BJ20" s="561">
        <f t="shared" si="45"/>
        <v>6.2140297781126631E-3</v>
      </c>
      <c r="BK20" s="957">
        <f t="shared" si="46"/>
        <v>393.04981152518218</v>
      </c>
      <c r="BL20" s="604">
        <f t="shared" si="73"/>
        <v>9.5697127281469505E-6</v>
      </c>
      <c r="BM20" s="561">
        <f t="shared" si="48"/>
        <v>1.0907297477510199E-3</v>
      </c>
      <c r="BN20" s="957">
        <f t="shared" si="49"/>
        <v>68.990838004747502</v>
      </c>
      <c r="BO20" s="957">
        <f t="shared" si="11"/>
        <v>135.41315279265052</v>
      </c>
      <c r="BP20" s="561">
        <f t="shared" si="50"/>
        <v>6.0225773028092155E-3</v>
      </c>
      <c r="BQ20" s="894">
        <f t="shared" si="51"/>
        <v>0.81553618051085341</v>
      </c>
      <c r="BR20" s="281">
        <f t="shared" si="12"/>
        <v>0.85495098515040435</v>
      </c>
      <c r="BS20" s="281"/>
      <c r="BT20" s="281"/>
      <c r="BU20" s="281"/>
      <c r="BV20" s="281"/>
      <c r="BW20" s="281"/>
      <c r="BX20" s="281"/>
      <c r="BY20" s="281"/>
      <c r="BZ20" s="281"/>
    </row>
    <row r="21" spans="2:86" x14ac:dyDescent="0.25">
      <c r="B21" s="1220"/>
      <c r="C21" s="959">
        <v>49.426000000000002</v>
      </c>
      <c r="D21" s="959">
        <f t="shared" si="13"/>
        <v>14.8278</v>
      </c>
      <c r="E21" s="300">
        <f t="shared" si="14"/>
        <v>14827800</v>
      </c>
      <c r="F21" s="20">
        <v>1.7</v>
      </c>
      <c r="G21" s="960">
        <f t="shared" si="15"/>
        <v>1.2111805622964062</v>
      </c>
      <c r="H21" s="960">
        <v>49.527000000000001</v>
      </c>
      <c r="I21" s="959">
        <f t="shared" si="16"/>
        <v>14.8581</v>
      </c>
      <c r="J21" s="959">
        <f t="shared" si="17"/>
        <v>14858100</v>
      </c>
      <c r="K21" s="960">
        <v>0.98099999999999998</v>
      </c>
      <c r="L21" s="959">
        <f t="shared" si="18"/>
        <v>0.69892243036045554</v>
      </c>
      <c r="M21" s="1223"/>
      <c r="N21" s="300">
        <v>140</v>
      </c>
      <c r="O21" s="300">
        <v>190</v>
      </c>
      <c r="P21" s="300">
        <v>1800</v>
      </c>
      <c r="Q21" s="1226"/>
      <c r="R21" s="1229"/>
      <c r="S21" s="300">
        <v>12</v>
      </c>
      <c r="T21" s="970">
        <f t="shared" si="0"/>
        <v>226.1946710584651</v>
      </c>
      <c r="U21" s="300">
        <v>63252</v>
      </c>
      <c r="V21" s="462">
        <f t="shared" si="19"/>
        <v>17.107223090811082</v>
      </c>
      <c r="W21" s="300">
        <v>25845</v>
      </c>
      <c r="X21" s="301">
        <v>144</v>
      </c>
      <c r="Y21" s="970">
        <f t="shared" si="1"/>
        <v>2.4473592571096923</v>
      </c>
      <c r="Z21" s="283">
        <f t="shared" si="2"/>
        <v>1.121997376282069E-2</v>
      </c>
      <c r="AA21" s="970">
        <f t="shared" si="3"/>
        <v>30.022728295395201</v>
      </c>
      <c r="AB21" s="302">
        <f t="shared" si="4"/>
        <v>8454318.3124429528</v>
      </c>
      <c r="AC21" s="302">
        <f t="shared" si="5"/>
        <v>6.7861208221146522E-5</v>
      </c>
      <c r="AD21" s="241">
        <f t="shared" si="6"/>
        <v>7.7346353676243781E-3</v>
      </c>
      <c r="AE21" s="301">
        <v>88</v>
      </c>
      <c r="AF21" s="301">
        <f t="shared" si="20"/>
        <v>47</v>
      </c>
      <c r="AG21" s="301">
        <v>40</v>
      </c>
      <c r="AH21" s="970">
        <f t="shared" si="21"/>
        <v>1.4035892359243192</v>
      </c>
      <c r="AI21" s="970">
        <f t="shared" si="66"/>
        <v>0.79388431925006131</v>
      </c>
      <c r="AJ21" s="970">
        <f t="shared" si="7"/>
        <v>1.1097607499436946</v>
      </c>
      <c r="AK21" s="964">
        <f t="shared" si="23"/>
        <v>5600</v>
      </c>
      <c r="AL21" s="964">
        <f t="shared" si="67"/>
        <v>0.72504480394907522</v>
      </c>
      <c r="AM21" s="964">
        <f t="shared" si="25"/>
        <v>1.1097607499436946</v>
      </c>
      <c r="AN21" s="957">
        <f t="shared" si="68"/>
        <v>1.3978872274389098</v>
      </c>
      <c r="AO21" s="958">
        <f t="shared" si="69"/>
        <v>2.3764082866461465</v>
      </c>
      <c r="AP21" s="957">
        <f t="shared" si="70"/>
        <v>1.9540887006368424</v>
      </c>
      <c r="AQ21" s="954">
        <f t="shared" si="29"/>
        <v>1.5306098932082555</v>
      </c>
      <c r="AR21" s="954">
        <f t="shared" si="30"/>
        <v>2.6020368184540343</v>
      </c>
      <c r="AS21" s="954">
        <f t="shared" si="31"/>
        <v>2.3427666451869871</v>
      </c>
      <c r="AT21" s="958">
        <f t="shared" si="71"/>
        <v>2.7459306652967082E-2</v>
      </c>
      <c r="AU21" s="711">
        <f t="shared" si="72"/>
        <v>0.75789473684210529</v>
      </c>
      <c r="AV21" s="954">
        <f t="shared" si="34"/>
        <v>226.1946710584651</v>
      </c>
      <c r="AW21" s="954">
        <f t="shared" si="35"/>
        <v>7465.606012881557</v>
      </c>
      <c r="AX21" s="1044">
        <f t="shared" si="36"/>
        <v>3.0298233079562018E-2</v>
      </c>
      <c r="AY21" s="954">
        <f t="shared" si="8"/>
        <v>203.33065900717833</v>
      </c>
      <c r="AZ21" s="957">
        <f t="shared" si="37"/>
        <v>119.60627000422255</v>
      </c>
      <c r="BA21" s="954">
        <f t="shared" si="38"/>
        <v>489.23115627297716</v>
      </c>
      <c r="BB21" s="954">
        <f>($BT$17*1000*1000*O21/2)/((N21*O21^3)/12)</f>
        <v>2.4823901859912936</v>
      </c>
      <c r="BC21" s="954">
        <f t="shared" si="39"/>
        <v>2.4473592571096923</v>
      </c>
      <c r="BD21" s="604">
        <f t="shared" si="10"/>
        <v>6.8998113566528969E-3</v>
      </c>
      <c r="BE21" s="954">
        <f t="shared" si="40"/>
        <v>1.4029431901734466</v>
      </c>
      <c r="BF21" s="957">
        <f t="shared" si="41"/>
        <v>0.82526070010202746</v>
      </c>
      <c r="BG21" s="957">
        <f t="shared" si="42"/>
        <v>16100</v>
      </c>
      <c r="BH21" s="1046">
        <f t="shared" si="43"/>
        <v>1.4049358450836342E-2</v>
      </c>
      <c r="BI21" s="561">
        <f t="shared" si="44"/>
        <v>6.7999879811611773E-5</v>
      </c>
      <c r="BJ21" s="561">
        <f t="shared" si="45"/>
        <v>7.7504407771685456E-3</v>
      </c>
      <c r="BK21" s="957">
        <f t="shared" si="46"/>
        <v>490.23088003746483</v>
      </c>
      <c r="BL21" s="604">
        <f t="shared" si="73"/>
        <v>9.5697127281469505E-6</v>
      </c>
      <c r="BM21" s="561">
        <f t="shared" si="48"/>
        <v>1.0907297477510199E-3</v>
      </c>
      <c r="BN21" s="957">
        <f t="shared" si="49"/>
        <v>68.990838004747502</v>
      </c>
      <c r="BO21" s="957">
        <f t="shared" si="11"/>
        <v>135.41315279265052</v>
      </c>
      <c r="BP21" s="561">
        <f t="shared" si="50"/>
        <v>7.5969409418903209E-3</v>
      </c>
      <c r="BQ21" s="894">
        <f t="shared" si="51"/>
        <v>1.0287257245209365</v>
      </c>
      <c r="BR21" s="281">
        <f t="shared" si="12"/>
        <v>1.2111805622964062</v>
      </c>
      <c r="BS21" s="281"/>
      <c r="BT21" s="281"/>
      <c r="BU21" s="281"/>
      <c r="BV21" s="281"/>
      <c r="BW21" s="281"/>
      <c r="BX21" s="281"/>
      <c r="BY21" s="281"/>
      <c r="BZ21" s="281"/>
    </row>
    <row r="22" spans="2:86" ht="15.75" thickBot="1" x14ac:dyDescent="0.3">
      <c r="B22" s="1221"/>
      <c r="C22" s="952"/>
      <c r="D22" s="952"/>
      <c r="E22" s="304"/>
      <c r="F22" s="30"/>
      <c r="G22" s="968"/>
      <c r="H22" s="968"/>
      <c r="I22" s="968"/>
      <c r="J22" s="968"/>
      <c r="K22" s="968"/>
      <c r="L22" s="968"/>
      <c r="M22" s="1224"/>
      <c r="N22" s="304"/>
      <c r="O22" s="304"/>
      <c r="P22" s="304"/>
      <c r="Q22" s="1227"/>
      <c r="R22" s="1230"/>
      <c r="S22" s="304"/>
      <c r="T22" s="951"/>
      <c r="U22" s="304"/>
      <c r="V22" s="463"/>
      <c r="W22" s="304"/>
      <c r="X22" s="305"/>
      <c r="Y22" s="951"/>
      <c r="Z22" s="284"/>
      <c r="AA22" s="951"/>
      <c r="AB22" s="306"/>
      <c r="AC22" s="306"/>
      <c r="AD22" s="242"/>
      <c r="AE22" s="305"/>
      <c r="AF22" s="305"/>
      <c r="AG22" s="305"/>
      <c r="AH22" s="951"/>
      <c r="AI22" s="951"/>
      <c r="AJ22" s="951"/>
      <c r="AK22" s="965"/>
      <c r="AL22" s="965"/>
      <c r="AM22" s="965"/>
      <c r="AN22" s="955"/>
      <c r="AO22" s="962"/>
      <c r="AP22" s="955"/>
      <c r="AQ22" s="955"/>
      <c r="AR22" s="955"/>
      <c r="AS22" s="955"/>
      <c r="AT22" s="966"/>
      <c r="AU22" s="721"/>
      <c r="AV22" s="955"/>
      <c r="AW22" s="955"/>
      <c r="AX22" s="1045"/>
      <c r="AY22" s="955"/>
      <c r="AZ22" s="1084"/>
      <c r="BA22" s="956"/>
      <c r="BB22" s="956"/>
      <c r="BC22" s="956"/>
      <c r="BD22" s="562"/>
      <c r="BE22" s="956"/>
      <c r="BF22" s="1084"/>
      <c r="BG22" s="1084"/>
      <c r="BH22" s="1045"/>
      <c r="BI22" s="605"/>
      <c r="BJ22" s="605"/>
      <c r="BK22" s="1084"/>
      <c r="BL22" s="605"/>
      <c r="BM22" s="605"/>
      <c r="BN22" s="1084"/>
      <c r="BO22" s="1084"/>
      <c r="BP22" s="605"/>
      <c r="BQ22" s="895"/>
      <c r="BR22" s="281"/>
      <c r="BS22" s="281"/>
      <c r="BT22" s="281"/>
      <c r="BU22" s="281"/>
      <c r="BV22" s="281"/>
      <c r="BW22" s="281"/>
      <c r="BX22" s="281"/>
      <c r="BY22" s="281"/>
      <c r="BZ22" s="281"/>
    </row>
    <row r="23" spans="2:86" x14ac:dyDescent="0.25">
      <c r="B23" s="1219" t="s">
        <v>303</v>
      </c>
      <c r="C23" s="967">
        <v>9.1999999999999993</v>
      </c>
      <c r="D23" s="967">
        <f>C23/2*0.6</f>
        <v>2.76</v>
      </c>
      <c r="E23" s="294">
        <f>D23*1000000</f>
        <v>2760000</v>
      </c>
      <c r="F23" s="80">
        <v>0.1</v>
      </c>
      <c r="G23" s="959">
        <f t="shared" si="15"/>
        <v>7.1245915429200363E-2</v>
      </c>
      <c r="H23" s="959">
        <v>7.891</v>
      </c>
      <c r="I23" s="959">
        <f>H23/2*0.6</f>
        <v>2.3672999999999997</v>
      </c>
      <c r="J23" s="959">
        <f>I23*1000000</f>
        <v>2367299.9999999995</v>
      </c>
      <c r="K23" s="959">
        <v>1.89E-2</v>
      </c>
      <c r="L23" s="959">
        <f t="shared" si="18"/>
        <v>1.346547801611887E-2</v>
      </c>
      <c r="M23" s="1222" t="s">
        <v>67</v>
      </c>
      <c r="N23" s="294">
        <v>140</v>
      </c>
      <c r="O23" s="294">
        <v>190</v>
      </c>
      <c r="P23" s="294">
        <v>1800</v>
      </c>
      <c r="Q23" s="1225" t="s">
        <v>409</v>
      </c>
      <c r="R23" s="1228">
        <v>2</v>
      </c>
      <c r="S23" s="294">
        <v>12</v>
      </c>
      <c r="T23" s="963">
        <f>2*PI()*(S23/2)^2</f>
        <v>226.1946710584651</v>
      </c>
      <c r="U23" s="294">
        <v>63252</v>
      </c>
      <c r="V23" s="300">
        <f t="shared" si="19"/>
        <v>17.107223090811082</v>
      </c>
      <c r="W23" s="294">
        <v>25845</v>
      </c>
      <c r="X23" s="295">
        <v>144</v>
      </c>
      <c r="Y23" s="963">
        <f>U23/W23</f>
        <v>2.4473592571096923</v>
      </c>
      <c r="Z23" s="285">
        <f>T23/(N23*X23)</f>
        <v>1.121997376282069E-2</v>
      </c>
      <c r="AA23" s="963">
        <f>X23*Y23*Z23*(-1+(1+(2/(Y23*Z23)))^0.5)</f>
        <v>30.022728295395201</v>
      </c>
      <c r="AB23" s="296">
        <f>((N23*AA23^3)/3)+T23*Y23*(X23-AA23)^2</f>
        <v>8454318.3124429528</v>
      </c>
      <c r="AC23" s="296">
        <f>E23/(W23*AB23)</f>
        <v>1.2631471606736292E-5</v>
      </c>
      <c r="AD23" s="297">
        <f>AC23*(X23-AA23)</f>
        <v>1.4397006713499833E-3</v>
      </c>
      <c r="AE23" s="295">
        <v>88</v>
      </c>
      <c r="AF23" s="295">
        <f t="shared" si="20"/>
        <v>47</v>
      </c>
      <c r="AG23" s="295">
        <v>40</v>
      </c>
      <c r="AH23" s="963">
        <f>(O23-AA23)/(X23-AA23)</f>
        <v>1.4035892359243192</v>
      </c>
      <c r="AI23" s="963">
        <f>CB$23/CC$23</f>
        <v>0.77584109584112193</v>
      </c>
      <c r="AJ23" s="963">
        <f>2*AD23*AH23*AI23*((AF23^2)+(AE23/2)^2)^0.5</f>
        <v>0.20187255487529451</v>
      </c>
      <c r="AK23" s="970">
        <f t="shared" si="23"/>
        <v>5600</v>
      </c>
      <c r="AL23" s="970">
        <f>$CH$23</f>
        <v>0.70856614948780328</v>
      </c>
      <c r="AM23" s="970">
        <f t="shared" si="25"/>
        <v>0.20187255487529449</v>
      </c>
      <c r="AN23" s="957">
        <f>2*AD23*AH23*((AF23^2)+(AE23/2)^2)^0.5</f>
        <v>0.26019832663857023</v>
      </c>
      <c r="AO23" s="723">
        <f>F23*AN23</f>
        <v>2.6019832663857025E-2</v>
      </c>
      <c r="AP23" s="957">
        <f>AN23^2</f>
        <v>6.7703169185512085E-2</v>
      </c>
      <c r="AQ23" s="957">
        <f t="shared" si="29"/>
        <v>0.28490290570784516</v>
      </c>
      <c r="AR23" s="957">
        <f t="shared" si="30"/>
        <v>2.8490290570784518E-2</v>
      </c>
      <c r="AS23" s="957">
        <f t="shared" si="31"/>
        <v>8.1169665680773301E-2</v>
      </c>
      <c r="AT23" s="961">
        <f>Y23*Z23</f>
        <v>2.7459306652967082E-2</v>
      </c>
      <c r="AU23" s="786">
        <f>X23/O23</f>
        <v>0.75789473684210529</v>
      </c>
      <c r="AV23" s="957">
        <f t="shared" si="34"/>
        <v>226.1946710584651</v>
      </c>
      <c r="AW23" s="957">
        <f t="shared" si="35"/>
        <v>7465.606012881557</v>
      </c>
      <c r="AX23" s="1046">
        <f t="shared" si="36"/>
        <v>3.0298233079562018E-2</v>
      </c>
      <c r="AY23" s="957">
        <f>$AX$85*AG23+$AX$80*$AX$83*$AX$87*S23/AX23</f>
        <v>203.33065900717833</v>
      </c>
      <c r="AZ23" s="957">
        <f t="shared" si="37"/>
        <v>119.60627000422255</v>
      </c>
      <c r="BA23" s="957">
        <f t="shared" si="38"/>
        <v>91.063946864229152</v>
      </c>
      <c r="BB23" s="957">
        <f>($BT$23*1000*1000*O23/2)/((N23*O23^3)/12)</f>
        <v>2.4823901859912936</v>
      </c>
      <c r="BC23" s="957">
        <f t="shared" si="39"/>
        <v>2.4473592571096923</v>
      </c>
      <c r="BD23" s="561">
        <f>IF(((BA23-($AX$90*BB23/AX23)*(1+BC23*AX23))/U23)&gt;=0.6*BA23/U23,((BA23-($AX$90*BB23/AX23)*(1+BC23*AX23))/U23),0.6*BA23/U23)</f>
        <v>8.6382040280999007E-4</v>
      </c>
      <c r="BE23" s="957">
        <f t="shared" si="40"/>
        <v>0.17564117176720151</v>
      </c>
      <c r="BF23" s="957">
        <f t="shared" si="41"/>
        <v>0.10331833633364795</v>
      </c>
      <c r="BG23" s="957">
        <f t="shared" si="42"/>
        <v>16100</v>
      </c>
      <c r="BH23" s="1046">
        <f t="shared" si="43"/>
        <v>1.4049358450836342E-2</v>
      </c>
      <c r="BI23" s="561">
        <f t="shared" si="44"/>
        <v>1.0834232874864789E-5</v>
      </c>
      <c r="BJ23" s="561">
        <f t="shared" si="45"/>
        <v>1.2348563040894256E-3</v>
      </c>
      <c r="BK23" s="957">
        <f t="shared" si="46"/>
        <v>78.107130946264348</v>
      </c>
      <c r="BL23" s="561">
        <f>$BT$23*1000000/(W23*AB23)</f>
        <v>9.5697127281469505E-6</v>
      </c>
      <c r="BM23" s="561">
        <f t="shared" si="48"/>
        <v>1.0907297477510199E-3</v>
      </c>
      <c r="BN23" s="957">
        <f t="shared" si="49"/>
        <v>68.990838004747502</v>
      </c>
      <c r="BO23" s="957">
        <f>50+0.25*$AX$80*$AX$83*S23/BH23</f>
        <v>135.41315279265052</v>
      </c>
      <c r="BP23" s="561">
        <f>BK23/U23*(1-$AX$93*$AX$96*(BN23/BK23)^2)</f>
        <v>2.7143134631162704E-4</v>
      </c>
      <c r="BQ23" s="894">
        <f t="shared" si="51"/>
        <v>3.6755374370811188E-2</v>
      </c>
      <c r="BR23" s="281">
        <f>F23/AH23</f>
        <v>7.1245915429200363E-2</v>
      </c>
      <c r="BS23" s="281">
        <v>6.97</v>
      </c>
      <c r="BT23" s="281">
        <f t="shared" si="53"/>
        <v>2.0909999999999997</v>
      </c>
      <c r="BU23" s="281">
        <v>47.777999999999999</v>
      </c>
      <c r="BV23" s="281">
        <f t="shared" si="54"/>
        <v>10.455</v>
      </c>
      <c r="BW23" s="281">
        <f t="shared" si="55"/>
        <v>27.88</v>
      </c>
      <c r="BX23" s="281">
        <f t="shared" si="56"/>
        <v>19.1112</v>
      </c>
      <c r="BY23" s="281">
        <f t="shared" si="57"/>
        <v>23.4956</v>
      </c>
      <c r="BZ23" s="281"/>
      <c r="CB23" s="298">
        <f>SUM(AO24:AO25)</f>
        <v>0.72283660788730963</v>
      </c>
      <c r="CC23" s="970">
        <f>SUM(AP24:AP25)</f>
        <v>0.93168125762099785</v>
      </c>
      <c r="CD23" s="299">
        <f>CB23/CC23</f>
        <v>0.77584109584112193</v>
      </c>
      <c r="CF23" s="298">
        <f>SUM(AR24:AR25)</f>
        <v>0.79146646559782208</v>
      </c>
      <c r="CG23" s="970">
        <f>SUM(AS24:AS25)</f>
        <v>1.1169972855321193</v>
      </c>
      <c r="CH23" s="299">
        <f>CF23/CG23</f>
        <v>0.70856614948780328</v>
      </c>
    </row>
    <row r="24" spans="2:86" x14ac:dyDescent="0.25">
      <c r="B24" s="1220"/>
      <c r="C24" s="960">
        <v>18.925999999999998</v>
      </c>
      <c r="D24" s="959">
        <f t="shared" si="13"/>
        <v>5.6777999999999995</v>
      </c>
      <c r="E24" s="300">
        <f t="shared" si="14"/>
        <v>5677799.9999999991</v>
      </c>
      <c r="F24" s="20">
        <v>0.3</v>
      </c>
      <c r="G24" s="960">
        <f t="shared" si="15"/>
        <v>0.21373774628760109</v>
      </c>
      <c r="H24" s="960">
        <v>18.981999999999999</v>
      </c>
      <c r="I24" s="959">
        <f t="shared" si="16"/>
        <v>5.6945999999999994</v>
      </c>
      <c r="J24" s="959">
        <f t="shared" si="17"/>
        <v>5694599.9999999991</v>
      </c>
      <c r="K24" s="960">
        <v>0.30299999999999999</v>
      </c>
      <c r="L24" s="959">
        <f t="shared" si="18"/>
        <v>0.2158751237504771</v>
      </c>
      <c r="M24" s="1223"/>
      <c r="N24" s="300">
        <v>140</v>
      </c>
      <c r="O24" s="300">
        <v>190</v>
      </c>
      <c r="P24" s="300">
        <v>1800</v>
      </c>
      <c r="Q24" s="1226"/>
      <c r="R24" s="1229"/>
      <c r="S24" s="300">
        <v>12</v>
      </c>
      <c r="T24" s="970">
        <f>2*PI()*(S24/2)^2</f>
        <v>226.1946710584651</v>
      </c>
      <c r="U24" s="300">
        <v>63252</v>
      </c>
      <c r="V24" s="462">
        <f t="shared" si="19"/>
        <v>17.107223090811082</v>
      </c>
      <c r="W24" s="300">
        <v>25845</v>
      </c>
      <c r="X24" s="301">
        <v>144</v>
      </c>
      <c r="Y24" s="970">
        <f>U24/W24</f>
        <v>2.4473592571096923</v>
      </c>
      <c r="Z24" s="283">
        <f>T24/(N24*X24)</f>
        <v>1.121997376282069E-2</v>
      </c>
      <c r="AA24" s="970">
        <f>X24*Y24*Z24*(-1+(1+(2/(Y24*Z24)))^0.5)</f>
        <v>30.022728295395201</v>
      </c>
      <c r="AB24" s="302">
        <f>((N24*AA24^3)/3)+T24*Y24*(X24-AA24)^2</f>
        <v>8454318.3124429528</v>
      </c>
      <c r="AC24" s="302">
        <f>E24/(W24*AB24)</f>
        <v>2.5985133872727285E-5</v>
      </c>
      <c r="AD24" s="241">
        <f>AC24*(X24-AA24)</f>
        <v>2.9617146636923674E-3</v>
      </c>
      <c r="AE24" s="301">
        <v>88</v>
      </c>
      <c r="AF24" s="301">
        <f t="shared" si="20"/>
        <v>47</v>
      </c>
      <c r="AG24" s="301">
        <v>40</v>
      </c>
      <c r="AH24" s="970">
        <f>(O24-AA24)/(X24-AA24)</f>
        <v>1.4035892359243192</v>
      </c>
      <c r="AI24" s="970">
        <f t="shared" ref="AI24:AI27" si="74">CB$23/CC$23</f>
        <v>0.77584109584112193</v>
      </c>
      <c r="AJ24" s="970">
        <f>2*AD24*AH24*AI24*((AF24^2)+(AE24/2)^2)^0.5</f>
        <v>0.41528695364889379</v>
      </c>
      <c r="AK24" s="964">
        <f t="shared" si="23"/>
        <v>5600</v>
      </c>
      <c r="AL24" s="970">
        <f t="shared" ref="AL24:AL27" si="75">$CH$23</f>
        <v>0.70856614948780328</v>
      </c>
      <c r="AM24" s="964">
        <f t="shared" si="25"/>
        <v>0.41528695364889379</v>
      </c>
      <c r="AN24" s="957">
        <f t="shared" ref="AN24:AN27" si="76">2*AD24*AH24*((AF24^2)+(AE24/2)^2)^0.5</f>
        <v>0.53527320977843251</v>
      </c>
      <c r="AO24" s="958">
        <f t="shared" ref="AO24:AO27" si="77">F24*AN24</f>
        <v>0.16058196293352975</v>
      </c>
      <c r="AP24" s="957">
        <f t="shared" ref="AP24:AP27" si="78">AN24^2</f>
        <v>0.2865174091065058</v>
      </c>
      <c r="AQ24" s="954">
        <f t="shared" si="29"/>
        <v>0.58609482537246482</v>
      </c>
      <c r="AR24" s="954">
        <f t="shared" si="30"/>
        <v>0.17582844761173944</v>
      </c>
      <c r="AS24" s="954">
        <f t="shared" si="31"/>
        <v>0.34350714432838003</v>
      </c>
      <c r="AT24" s="958">
        <f t="shared" ref="AT24:AT27" si="79">Y24*Z24</f>
        <v>2.7459306652967082E-2</v>
      </c>
      <c r="AU24" s="711">
        <f t="shared" ref="AU24:AU27" si="80">X24/O24</f>
        <v>0.75789473684210529</v>
      </c>
      <c r="AV24" s="954">
        <f t="shared" si="34"/>
        <v>226.1946710584651</v>
      </c>
      <c r="AW24" s="954">
        <f t="shared" si="35"/>
        <v>7465.606012881557</v>
      </c>
      <c r="AX24" s="1044">
        <f t="shared" si="36"/>
        <v>3.0298233079562018E-2</v>
      </c>
      <c r="AY24" s="954">
        <f>$AX$85*AG24+$AX$80*$AX$83*$AX$87*S24/AX24</f>
        <v>203.33065900717833</v>
      </c>
      <c r="AZ24" s="957">
        <f t="shared" si="37"/>
        <v>119.60627000422255</v>
      </c>
      <c r="BA24" s="957">
        <f t="shared" si="38"/>
        <v>187.33437590786963</v>
      </c>
      <c r="BB24" s="957">
        <f>($BT$23*1000*1000*O24/2)/((N24*O24^3)/12)</f>
        <v>2.4823901859912936</v>
      </c>
      <c r="BC24" s="954">
        <f t="shared" si="39"/>
        <v>2.4473592571096923</v>
      </c>
      <c r="BD24" s="561">
        <f>IF(((BA24-($AX$90*BB24/AX24)*(1+BC24*AX24))/U24)&gt;=0.6*BA24/U24,((BA24-($AX$90*BB24/AX24)*(1+BC24*AX24))/U24),0.6*BA24/U24)</f>
        <v>2.1268906527208867E-3</v>
      </c>
      <c r="BE24" s="954">
        <f t="shared" si="40"/>
        <v>0.43246207805394554</v>
      </c>
      <c r="BF24" s="957">
        <f t="shared" si="41"/>
        <v>0.25438945767879151</v>
      </c>
      <c r="BG24" s="957">
        <f t="shared" si="42"/>
        <v>16100</v>
      </c>
      <c r="BH24" s="1046">
        <f t="shared" si="43"/>
        <v>1.4049358450836342E-2</v>
      </c>
      <c r="BI24" s="561">
        <f t="shared" si="44"/>
        <v>2.6062021091203073E-5</v>
      </c>
      <c r="BJ24" s="561">
        <f t="shared" si="45"/>
        <v>2.9704780590831936E-3</v>
      </c>
      <c r="BK24" s="957">
        <f t="shared" si="46"/>
        <v>187.88867819313015</v>
      </c>
      <c r="BL24" s="604">
        <f t="shared" ref="BL24:BL27" si="81">$BT$23*1000000/(W24*AB24)</f>
        <v>9.5697127281469505E-6</v>
      </c>
      <c r="BM24" s="561">
        <f t="shared" si="48"/>
        <v>1.0907297477510199E-3</v>
      </c>
      <c r="BN24" s="957">
        <f t="shared" si="49"/>
        <v>68.990838004747502</v>
      </c>
      <c r="BO24" s="957">
        <f>50+0.25*$AX$80*$AX$83*S24/BH24</f>
        <v>135.41315279265052</v>
      </c>
      <c r="BP24" s="561">
        <f>BK24/U24*(1-$AX$93*$AX$96*(BN24/BK24)^2)</f>
        <v>2.569973036334031E-3</v>
      </c>
      <c r="BQ24" s="894">
        <f t="shared" si="51"/>
        <v>0.34800815144209213</v>
      </c>
      <c r="BR24" s="281">
        <f>F24/AH24</f>
        <v>0.21373774628760109</v>
      </c>
      <c r="BS24" s="281"/>
      <c r="BT24" s="281"/>
      <c r="BU24" s="281"/>
      <c r="BV24" s="281"/>
      <c r="BW24" s="281"/>
      <c r="BX24" s="281"/>
      <c r="BY24" s="281"/>
      <c r="BZ24" s="281"/>
      <c r="CB24" t="s">
        <v>300</v>
      </c>
      <c r="CF24" t="s">
        <v>300</v>
      </c>
    </row>
    <row r="25" spans="2:86" x14ac:dyDescent="0.25">
      <c r="B25" s="1220"/>
      <c r="C25" s="960">
        <v>28.4</v>
      </c>
      <c r="D25" s="959">
        <f t="shared" si="13"/>
        <v>8.52</v>
      </c>
      <c r="E25" s="300">
        <f t="shared" si="14"/>
        <v>8520000</v>
      </c>
      <c r="F25" s="20">
        <v>0.7</v>
      </c>
      <c r="G25" s="960">
        <f t="shared" si="15"/>
        <v>0.49872140800440251</v>
      </c>
      <c r="H25" s="960">
        <v>28.582000000000001</v>
      </c>
      <c r="I25" s="959">
        <f t="shared" si="16"/>
        <v>8.5746000000000002</v>
      </c>
      <c r="J25" s="959">
        <f t="shared" si="17"/>
        <v>8574600</v>
      </c>
      <c r="K25" s="960">
        <v>0.63600000000000001</v>
      </c>
      <c r="L25" s="959">
        <f t="shared" si="18"/>
        <v>0.45312402212971431</v>
      </c>
      <c r="M25" s="1223"/>
      <c r="N25" s="300">
        <v>140</v>
      </c>
      <c r="O25" s="300">
        <v>190</v>
      </c>
      <c r="P25" s="300">
        <v>1800</v>
      </c>
      <c r="Q25" s="1226"/>
      <c r="R25" s="1229"/>
      <c r="S25" s="300">
        <v>12</v>
      </c>
      <c r="T25" s="970">
        <f>2*PI()*(S25/2)^2</f>
        <v>226.1946710584651</v>
      </c>
      <c r="U25" s="300">
        <v>63252</v>
      </c>
      <c r="V25" s="462">
        <f t="shared" si="19"/>
        <v>17.107223090811082</v>
      </c>
      <c r="W25" s="300">
        <v>25845</v>
      </c>
      <c r="X25" s="301">
        <v>144</v>
      </c>
      <c r="Y25" s="970">
        <f>U25/W25</f>
        <v>2.4473592571096923</v>
      </c>
      <c r="Z25" s="283">
        <f>T25/(N25*X25)</f>
        <v>1.121997376282069E-2</v>
      </c>
      <c r="AA25" s="970">
        <f>X25*Y25*Z25*(-1+(1+(2/(Y25*Z25)))^0.5)</f>
        <v>30.022728295395201</v>
      </c>
      <c r="AB25" s="302">
        <f>((N25*AA25^3)/3)+T25*Y25*(X25-AA25)^2</f>
        <v>8454318.3124429528</v>
      </c>
      <c r="AC25" s="302">
        <f>E25/(W25*AB25)</f>
        <v>3.8992803655577249E-5</v>
      </c>
      <c r="AD25" s="241">
        <f>AC25*(X25-AA25)</f>
        <v>4.4442933767760351E-3</v>
      </c>
      <c r="AE25" s="301">
        <v>88</v>
      </c>
      <c r="AF25" s="301">
        <f t="shared" si="20"/>
        <v>47</v>
      </c>
      <c r="AG25" s="301">
        <v>40</v>
      </c>
      <c r="AH25" s="970">
        <f>(O25-AA25)/(X25-AA25)</f>
        <v>1.4035892359243192</v>
      </c>
      <c r="AI25" s="970">
        <f t="shared" si="74"/>
        <v>0.77584109584112193</v>
      </c>
      <c r="AJ25" s="970">
        <f>2*AD25*AH25*AI25*((AF25^2)+(AE25/2)^2)^0.5</f>
        <v>0.62317179983243076</v>
      </c>
      <c r="AK25" s="964">
        <f t="shared" si="23"/>
        <v>5600</v>
      </c>
      <c r="AL25" s="970">
        <f t="shared" si="75"/>
        <v>0.70856614948780328</v>
      </c>
      <c r="AM25" s="964">
        <f t="shared" si="25"/>
        <v>0.62317179983243076</v>
      </c>
      <c r="AN25" s="957">
        <f t="shared" si="76"/>
        <v>0.80322092136254275</v>
      </c>
      <c r="AO25" s="958">
        <f t="shared" si="77"/>
        <v>0.56225464495377986</v>
      </c>
      <c r="AP25" s="957">
        <f t="shared" si="78"/>
        <v>0.64516384851449204</v>
      </c>
      <c r="AQ25" s="954">
        <f t="shared" si="29"/>
        <v>0.87948288283726095</v>
      </c>
      <c r="AR25" s="954">
        <f t="shared" si="30"/>
        <v>0.61563801798608264</v>
      </c>
      <c r="AS25" s="954">
        <f t="shared" si="31"/>
        <v>0.77349014120373927</v>
      </c>
      <c r="AT25" s="958">
        <f t="shared" si="79"/>
        <v>2.7459306652967082E-2</v>
      </c>
      <c r="AU25" s="711">
        <f t="shared" si="80"/>
        <v>0.75789473684210529</v>
      </c>
      <c r="AV25" s="954">
        <f t="shared" si="34"/>
        <v>226.1946710584651</v>
      </c>
      <c r="AW25" s="954">
        <f t="shared" si="35"/>
        <v>7465.606012881557</v>
      </c>
      <c r="AX25" s="1044">
        <f t="shared" si="36"/>
        <v>3.0298233079562018E-2</v>
      </c>
      <c r="AY25" s="954">
        <f>$AX$85*AG25+$AX$80*$AX$83*$AX$87*S25/AX25</f>
        <v>203.33065900717833</v>
      </c>
      <c r="AZ25" s="957">
        <f t="shared" si="37"/>
        <v>119.60627000422255</v>
      </c>
      <c r="BA25" s="957">
        <f t="shared" si="38"/>
        <v>281.11044466783778</v>
      </c>
      <c r="BB25" s="957">
        <f>($BT$23*1000*1000*O25/2)/((N25*O25^3)/12)</f>
        <v>2.4823901859912936</v>
      </c>
      <c r="BC25" s="954">
        <f t="shared" si="39"/>
        <v>2.4473592571096923</v>
      </c>
      <c r="BD25" s="561">
        <f>IF(((BA25-($AX$90*BB25/AX25)*(1+BC25*AX25))/U25)&gt;=0.6*BA25/U25,((BA25-($AX$90*BB25/AX25)*(1+BC25*AX25))/U25),0.6*BA25/U25)</f>
        <v>3.6094693658045543E-3</v>
      </c>
      <c r="BE25" s="954">
        <f t="shared" si="40"/>
        <v>0.7339157848152621</v>
      </c>
      <c r="BF25" s="957">
        <f t="shared" si="41"/>
        <v>0.43171516753838945</v>
      </c>
      <c r="BG25" s="957">
        <f t="shared" si="42"/>
        <v>16100</v>
      </c>
      <c r="BH25" s="1046">
        <f t="shared" si="43"/>
        <v>1.4049358450836342E-2</v>
      </c>
      <c r="BI25" s="561">
        <f t="shared" si="44"/>
        <v>3.9242687115623555E-5</v>
      </c>
      <c r="BJ25" s="561">
        <f t="shared" si="45"/>
        <v>4.4727744117962201E-3</v>
      </c>
      <c r="BK25" s="957">
        <f t="shared" si="46"/>
        <v>282.91192709493453</v>
      </c>
      <c r="BL25" s="604">
        <f t="shared" si="81"/>
        <v>9.5697127281469505E-6</v>
      </c>
      <c r="BM25" s="561">
        <f t="shared" si="48"/>
        <v>1.0907297477510199E-3</v>
      </c>
      <c r="BN25" s="957">
        <f t="shared" si="49"/>
        <v>68.990838004747502</v>
      </c>
      <c r="BO25" s="957">
        <f>50+0.25*$AX$80*$AX$83*S25/BH25</f>
        <v>135.41315279265052</v>
      </c>
      <c r="BP25" s="561">
        <f>BK25/U25*(1-$AX$93*$AX$96*(BN25/BK25)^2)</f>
        <v>4.2067893043221238E-3</v>
      </c>
      <c r="BQ25" s="894">
        <f t="shared" si="51"/>
        <v>0.56965460283265978</v>
      </c>
      <c r="BR25" s="281">
        <f>F25/AH25</f>
        <v>0.49872140800440251</v>
      </c>
      <c r="BS25" s="281"/>
      <c r="BT25" s="281"/>
      <c r="BU25" s="281"/>
      <c r="BV25" s="281"/>
      <c r="BW25" s="281"/>
      <c r="BX25" s="281"/>
      <c r="BY25" s="281"/>
      <c r="BZ25" s="281"/>
    </row>
    <row r="26" spans="2:86" x14ac:dyDescent="0.25">
      <c r="B26" s="1220"/>
      <c r="C26" s="960">
        <v>37.950000000000003</v>
      </c>
      <c r="D26" s="959">
        <f t="shared" si="13"/>
        <v>11.385</v>
      </c>
      <c r="E26" s="300">
        <f t="shared" si="14"/>
        <v>11385000</v>
      </c>
      <c r="F26" s="20">
        <v>1</v>
      </c>
      <c r="G26" s="960">
        <f t="shared" si="15"/>
        <v>0.71245915429200368</v>
      </c>
      <c r="H26" s="960">
        <v>38.182000000000002</v>
      </c>
      <c r="I26" s="959">
        <f t="shared" si="16"/>
        <v>11.454600000000001</v>
      </c>
      <c r="J26" s="959">
        <f t="shared" si="17"/>
        <v>11454600.000000002</v>
      </c>
      <c r="K26" s="960">
        <v>0.90900000000000003</v>
      </c>
      <c r="L26" s="959">
        <f t="shared" si="18"/>
        <v>0.64762537125143127</v>
      </c>
      <c r="M26" s="1223"/>
      <c r="N26" s="300">
        <v>140</v>
      </c>
      <c r="O26" s="300">
        <v>190</v>
      </c>
      <c r="P26" s="300">
        <v>1800</v>
      </c>
      <c r="Q26" s="1226"/>
      <c r="R26" s="1229"/>
      <c r="S26" s="300">
        <v>12</v>
      </c>
      <c r="T26" s="970">
        <f>2*PI()*(S26/2)^2</f>
        <v>226.1946710584651</v>
      </c>
      <c r="U26" s="300">
        <v>63252</v>
      </c>
      <c r="V26" s="462">
        <f t="shared" si="19"/>
        <v>17.107223090811082</v>
      </c>
      <c r="W26" s="300">
        <v>25845</v>
      </c>
      <c r="X26" s="301">
        <v>144</v>
      </c>
      <c r="Y26" s="970">
        <f>U26/W26</f>
        <v>2.4473592571096923</v>
      </c>
      <c r="Z26" s="283">
        <f>T26/(N26*X26)</f>
        <v>1.121997376282069E-2</v>
      </c>
      <c r="AA26" s="970">
        <f>X26*Y26*Z26*(-1+(1+(2/(Y26*Z26)))^0.5)</f>
        <v>30.022728295395201</v>
      </c>
      <c r="AB26" s="302">
        <f>((N26*AA26^3)/3)+T26*Y26*(X26-AA26)^2</f>
        <v>8454318.3124429528</v>
      </c>
      <c r="AC26" s="302">
        <f>E26/(W26*AB26)</f>
        <v>5.2104820377787202E-5</v>
      </c>
      <c r="AD26" s="241">
        <f>AC26*(X26-AA26)</f>
        <v>5.9387652693186814E-3</v>
      </c>
      <c r="AE26" s="301">
        <v>88</v>
      </c>
      <c r="AF26" s="301">
        <f t="shared" si="20"/>
        <v>47</v>
      </c>
      <c r="AG26" s="301">
        <v>40</v>
      </c>
      <c r="AH26" s="970">
        <f>(O26-AA26)/(X26-AA26)</f>
        <v>1.4035892359243192</v>
      </c>
      <c r="AI26" s="970">
        <f t="shared" si="74"/>
        <v>0.77584109584112193</v>
      </c>
      <c r="AJ26" s="970">
        <f>2*AD26*AH26*AI26*((AF26^2)+(AE26/2)^2)^0.5</f>
        <v>0.83272428886058991</v>
      </c>
      <c r="AK26" s="964">
        <f t="shared" si="23"/>
        <v>5600</v>
      </c>
      <c r="AL26" s="970">
        <f t="shared" si="75"/>
        <v>0.70856614948780328</v>
      </c>
      <c r="AM26" s="964">
        <f t="shared" si="25"/>
        <v>0.8327242888605898</v>
      </c>
      <c r="AN26" s="957">
        <f t="shared" si="76"/>
        <v>1.0733180973841021</v>
      </c>
      <c r="AO26" s="958">
        <f t="shared" si="77"/>
        <v>1.0733180973841021</v>
      </c>
      <c r="AP26" s="957">
        <f t="shared" si="78"/>
        <v>1.1520117381722288</v>
      </c>
      <c r="AQ26" s="954">
        <f t="shared" si="29"/>
        <v>1.1752244860448611</v>
      </c>
      <c r="AR26" s="954">
        <f t="shared" si="30"/>
        <v>1.1752244860448611</v>
      </c>
      <c r="AS26" s="954">
        <f t="shared" si="31"/>
        <v>1.3811525925994079</v>
      </c>
      <c r="AT26" s="958">
        <f t="shared" si="79"/>
        <v>2.7459306652967082E-2</v>
      </c>
      <c r="AU26" s="711">
        <f t="shared" si="80"/>
        <v>0.75789473684210529</v>
      </c>
      <c r="AV26" s="954">
        <f t="shared" si="34"/>
        <v>226.1946710584651</v>
      </c>
      <c r="AW26" s="954">
        <f t="shared" si="35"/>
        <v>7465.606012881557</v>
      </c>
      <c r="AX26" s="1044">
        <f t="shared" si="36"/>
        <v>3.0298233079562018E-2</v>
      </c>
      <c r="AY26" s="954">
        <f>$AX$85*AG26+$AX$80*$AX$83*$AX$87*S26/AX26</f>
        <v>203.33065900717833</v>
      </c>
      <c r="AZ26" s="957">
        <f t="shared" si="37"/>
        <v>119.60627000422255</v>
      </c>
      <c r="BA26" s="957">
        <f t="shared" si="38"/>
        <v>375.63878081494522</v>
      </c>
      <c r="BB26" s="957">
        <f>($BT$23*1000*1000*O26/2)/((N26*O26^3)/12)</f>
        <v>2.4823901859912936</v>
      </c>
      <c r="BC26" s="954">
        <f t="shared" si="39"/>
        <v>2.4473592571096923</v>
      </c>
      <c r="BD26" s="561">
        <f>IF(((BA26-($AX$90*BB26/AX26)*(1+BC26*AX26))/U26)&gt;=0.6*BA26/U26,((BA26-($AX$90*BB26/AX26)*(1+BC26*AX26))/U26),0.6*BA26/U26)</f>
        <v>5.1039412583472003E-3</v>
      </c>
      <c r="BE26" s="954">
        <f t="shared" si="40"/>
        <v>1.0377877395936632</v>
      </c>
      <c r="BF26" s="957">
        <f t="shared" si="41"/>
        <v>0.61046337623156666</v>
      </c>
      <c r="BG26" s="957">
        <f t="shared" si="42"/>
        <v>16100</v>
      </c>
      <c r="BH26" s="1046">
        <f t="shared" si="43"/>
        <v>1.4049358450836342E-2</v>
      </c>
      <c r="BI26" s="561">
        <f t="shared" si="44"/>
        <v>5.2423353140044038E-5</v>
      </c>
      <c r="BJ26" s="561">
        <f t="shared" si="45"/>
        <v>5.9750707645092466E-3</v>
      </c>
      <c r="BK26" s="957">
        <f t="shared" si="46"/>
        <v>377.93517599673885</v>
      </c>
      <c r="BL26" s="604">
        <f t="shared" si="81"/>
        <v>9.5697127281469505E-6</v>
      </c>
      <c r="BM26" s="561">
        <f t="shared" si="48"/>
        <v>1.0907297477510199E-3</v>
      </c>
      <c r="BN26" s="957">
        <f t="shared" si="49"/>
        <v>68.990838004747502</v>
      </c>
      <c r="BO26" s="957">
        <f>50+0.25*$AX$80*$AX$83*S26/BH26</f>
        <v>135.41315279265052</v>
      </c>
      <c r="BP26" s="561">
        <f>BK26/U26*(1-$AX$93*$AX$96*(BN26/BK26)^2)</f>
        <v>5.7759615941717947E-3</v>
      </c>
      <c r="BQ26" s="894">
        <f t="shared" si="51"/>
        <v>0.78214116987606652</v>
      </c>
      <c r="BR26" s="281">
        <f>F26/AH26</f>
        <v>0.71245915429200368</v>
      </c>
      <c r="BS26" s="281"/>
      <c r="BT26" s="281"/>
      <c r="BU26" s="281"/>
      <c r="BV26" s="281"/>
      <c r="BW26" s="281"/>
      <c r="BX26" s="281"/>
      <c r="BY26" s="281"/>
      <c r="BZ26" s="281"/>
    </row>
    <row r="27" spans="2:86" x14ac:dyDescent="0.25">
      <c r="B27" s="1220"/>
      <c r="C27" s="959">
        <v>48.1</v>
      </c>
      <c r="D27" s="959">
        <f t="shared" si="13"/>
        <v>14.43</v>
      </c>
      <c r="E27" s="300">
        <f t="shared" si="14"/>
        <v>14430000</v>
      </c>
      <c r="F27" s="20">
        <v>1.3</v>
      </c>
      <c r="G27" s="960">
        <f t="shared" si="15"/>
        <v>0.9261969005796048</v>
      </c>
      <c r="H27" s="960">
        <v>48.218000000000004</v>
      </c>
      <c r="I27" s="960">
        <f t="shared" si="16"/>
        <v>14.465400000000001</v>
      </c>
      <c r="J27" s="959">
        <f t="shared" si="17"/>
        <v>14465400</v>
      </c>
      <c r="K27" s="960">
        <v>1.1399999999999999</v>
      </c>
      <c r="L27" s="960">
        <f t="shared" si="18"/>
        <v>0.81220343589288402</v>
      </c>
      <c r="M27" s="1223"/>
      <c r="N27" s="300">
        <v>140</v>
      </c>
      <c r="O27" s="300">
        <v>190</v>
      </c>
      <c r="P27" s="300">
        <v>1800</v>
      </c>
      <c r="Q27" s="1226"/>
      <c r="R27" s="1229"/>
      <c r="S27" s="300">
        <v>12</v>
      </c>
      <c r="T27" s="970">
        <f>2*PI()*(S27/2)^2</f>
        <v>226.1946710584651</v>
      </c>
      <c r="U27" s="300">
        <v>63252</v>
      </c>
      <c r="V27" s="462">
        <f t="shared" si="19"/>
        <v>17.107223090811082</v>
      </c>
      <c r="W27" s="300">
        <v>25845</v>
      </c>
      <c r="X27" s="301">
        <v>144</v>
      </c>
      <c r="Y27" s="970">
        <f>U27/W27</f>
        <v>2.4473592571096923</v>
      </c>
      <c r="Z27" s="283">
        <f>T27/(N27*X27)</f>
        <v>1.121997376282069E-2</v>
      </c>
      <c r="AA27" s="970">
        <f>X27*Y27*Z27*(-1+(1+(2/(Y27*Z27)))^0.5)</f>
        <v>30.022728295395201</v>
      </c>
      <c r="AB27" s="302">
        <f>((N27*AA27^3)/3)+T27*Y27*(X27-AA27)^2</f>
        <v>8454318.3124429528</v>
      </c>
      <c r="AC27" s="302">
        <f>E27/(W27*AB27)</f>
        <v>6.6040628726523438E-5</v>
      </c>
      <c r="AD27" s="241">
        <f>AC27*(X27-AA27)</f>
        <v>7.5271306839058911E-3</v>
      </c>
      <c r="AE27" s="301">
        <v>88</v>
      </c>
      <c r="AF27" s="301">
        <f t="shared" si="20"/>
        <v>47</v>
      </c>
      <c r="AG27" s="301">
        <v>40</v>
      </c>
      <c r="AH27" s="970">
        <f>(O27-AA27)/(X27-AA27)</f>
        <v>1.4035892359243192</v>
      </c>
      <c r="AI27" s="970">
        <f t="shared" si="74"/>
        <v>0.77584109584112193</v>
      </c>
      <c r="AJ27" s="970">
        <f>2*AD27*AH27*AI27*((AF27^2)+(AE27/2)^2)^0.5</f>
        <v>1.0554423792936594</v>
      </c>
      <c r="AK27" s="964">
        <f t="shared" si="23"/>
        <v>5600</v>
      </c>
      <c r="AL27" s="970">
        <f t="shared" si="75"/>
        <v>0.70856614948780328</v>
      </c>
      <c r="AM27" s="964">
        <f t="shared" si="25"/>
        <v>1.0554423792936594</v>
      </c>
      <c r="AN27" s="957">
        <f t="shared" si="76"/>
        <v>1.3603847294907856</v>
      </c>
      <c r="AO27" s="958">
        <f t="shared" si="77"/>
        <v>1.7685001483380214</v>
      </c>
      <c r="AP27" s="957">
        <f t="shared" si="78"/>
        <v>1.850646612231718</v>
      </c>
      <c r="AQ27" s="954">
        <f t="shared" si="29"/>
        <v>1.4895467135377554</v>
      </c>
      <c r="AR27" s="954">
        <f t="shared" si="30"/>
        <v>1.9364107275990821</v>
      </c>
      <c r="AS27" s="954">
        <f t="shared" si="31"/>
        <v>2.2187494118111277</v>
      </c>
      <c r="AT27" s="958">
        <f t="shared" si="79"/>
        <v>2.7459306652967082E-2</v>
      </c>
      <c r="AU27" s="711">
        <f t="shared" si="80"/>
        <v>0.75789473684210529</v>
      </c>
      <c r="AV27" s="954">
        <f t="shared" si="34"/>
        <v>226.1946710584651</v>
      </c>
      <c r="AW27" s="954">
        <f t="shared" si="35"/>
        <v>7465.606012881557</v>
      </c>
      <c r="AX27" s="1044">
        <f t="shared" si="36"/>
        <v>3.0298233079562018E-2</v>
      </c>
      <c r="AY27" s="954">
        <f>$AX$85*AG27+$AX$80*$AX$83*$AX$87*S27/AX27</f>
        <v>203.33065900717833</v>
      </c>
      <c r="AZ27" s="957">
        <f t="shared" si="37"/>
        <v>119.60627000422255</v>
      </c>
      <c r="BA27" s="957">
        <f t="shared" si="38"/>
        <v>476.10607001841544</v>
      </c>
      <c r="BB27" s="957">
        <f>($BT$23*1000*1000*O27/2)/((N27*O27^3)/12)</f>
        <v>2.4823901859912936</v>
      </c>
      <c r="BC27" s="954">
        <f t="shared" si="39"/>
        <v>2.4473592571096923</v>
      </c>
      <c r="BD27" s="561">
        <f>IF(((BA27-($AX$90*BB27/AX27)*(1+BC27*AX27))/U27)&gt;=0.6*BA27/U27,((BA27-($AX$90*BB27/AX27)*(1+BC27*AX27))/U27),0.6*BA27/U27)</f>
        <v>6.6923066729344099E-3</v>
      </c>
      <c r="BE27" s="954">
        <f t="shared" si="40"/>
        <v>1.3607511260858907</v>
      </c>
      <c r="BF27" s="957">
        <f t="shared" si="41"/>
        <v>0.80044183887405329</v>
      </c>
      <c r="BG27" s="957">
        <f t="shared" si="42"/>
        <v>16100</v>
      </c>
      <c r="BH27" s="1046">
        <f t="shared" si="43"/>
        <v>1.4049358450836342E-2</v>
      </c>
      <c r="BI27" s="561">
        <f t="shared" si="44"/>
        <v>6.6202641079740279E-5</v>
      </c>
      <c r="BJ27" s="561">
        <f t="shared" si="45"/>
        <v>7.5455964099079894E-3</v>
      </c>
      <c r="BK27" s="957">
        <f t="shared" si="46"/>
        <v>477.27406411950017</v>
      </c>
      <c r="BL27" s="604">
        <f t="shared" si="81"/>
        <v>9.5697127281469505E-6</v>
      </c>
      <c r="BM27" s="561">
        <f t="shared" si="48"/>
        <v>1.0907297477510199E-3</v>
      </c>
      <c r="BN27" s="957">
        <f t="shared" si="49"/>
        <v>68.990838004747502</v>
      </c>
      <c r="BO27" s="957">
        <f>50+0.25*$AX$80*$AX$83*S27/BH27</f>
        <v>135.41315279265052</v>
      </c>
      <c r="BP27" s="561">
        <f>BK27/U27*(1-$AX$93*$AX$96*(BN27/BK27)^2)</f>
        <v>7.3879294319780754E-3</v>
      </c>
      <c r="BQ27" s="894">
        <f t="shared" si="51"/>
        <v>1.000422816993767</v>
      </c>
      <c r="BR27" s="281">
        <f>F27/AH27</f>
        <v>0.9261969005796048</v>
      </c>
      <c r="BS27" s="281"/>
      <c r="BT27" s="281"/>
      <c r="BU27" s="281"/>
      <c r="BV27" s="281"/>
      <c r="BW27" s="281"/>
      <c r="BX27" s="281"/>
      <c r="BY27" s="281"/>
      <c r="BZ27" s="281"/>
    </row>
    <row r="28" spans="2:86" ht="15.75" thickBot="1" x14ac:dyDescent="0.3">
      <c r="B28" s="1221"/>
      <c r="C28" s="952"/>
      <c r="D28" s="952"/>
      <c r="E28" s="304"/>
      <c r="F28" s="30"/>
      <c r="G28" s="968"/>
      <c r="H28" s="968"/>
      <c r="I28" s="968"/>
      <c r="J28" s="968"/>
      <c r="K28" s="968"/>
      <c r="L28" s="952"/>
      <c r="M28" s="1224"/>
      <c r="N28" s="304"/>
      <c r="O28" s="304"/>
      <c r="P28" s="304"/>
      <c r="Q28" s="1227"/>
      <c r="R28" s="1230"/>
      <c r="S28" s="304"/>
      <c r="T28" s="951"/>
      <c r="U28" s="304"/>
      <c r="V28" s="463"/>
      <c r="W28" s="304"/>
      <c r="X28" s="305"/>
      <c r="Y28" s="951"/>
      <c r="Z28" s="284"/>
      <c r="AA28" s="951"/>
      <c r="AB28" s="306"/>
      <c r="AC28" s="306"/>
      <c r="AD28" s="242"/>
      <c r="AE28" s="305"/>
      <c r="AF28" s="305"/>
      <c r="AG28" s="305"/>
      <c r="AH28" s="951"/>
      <c r="AI28" s="951"/>
      <c r="AJ28" s="951"/>
      <c r="AK28" s="965"/>
      <c r="AL28" s="965"/>
      <c r="AM28" s="965"/>
      <c r="AN28" s="955"/>
      <c r="AO28" s="962"/>
      <c r="AP28" s="955"/>
      <c r="AQ28" s="955"/>
      <c r="AR28" s="955"/>
      <c r="AS28" s="955"/>
      <c r="AT28" s="966"/>
      <c r="AU28" s="721"/>
      <c r="AV28" s="955"/>
      <c r="AW28" s="955"/>
      <c r="AX28" s="1045"/>
      <c r="AY28" s="955"/>
      <c r="AZ28" s="1084"/>
      <c r="BA28" s="955"/>
      <c r="BB28" s="955"/>
      <c r="BC28" s="955"/>
      <c r="BD28" s="605"/>
      <c r="BE28" s="955"/>
      <c r="BF28" s="1084"/>
      <c r="BG28" s="1084"/>
      <c r="BH28" s="1045"/>
      <c r="BI28" s="605"/>
      <c r="BJ28" s="605"/>
      <c r="BK28" s="1084"/>
      <c r="BL28" s="605"/>
      <c r="BM28" s="605"/>
      <c r="BN28" s="1084"/>
      <c r="BO28" s="1084"/>
      <c r="BP28" s="605"/>
      <c r="BQ28" s="895"/>
      <c r="BR28" s="281"/>
      <c r="BS28" s="281"/>
      <c r="BT28" s="281"/>
      <c r="BU28" s="281"/>
      <c r="BV28" s="281"/>
      <c r="BW28" s="281"/>
      <c r="BX28" s="281"/>
      <c r="BY28" s="281"/>
      <c r="BZ28" s="281"/>
    </row>
    <row r="29" spans="2:86" x14ac:dyDescent="0.25">
      <c r="B29" s="1219" t="s">
        <v>304</v>
      </c>
      <c r="C29" s="967">
        <v>19.55</v>
      </c>
      <c r="D29" s="967">
        <f>C29/2*0.6</f>
        <v>5.8650000000000002</v>
      </c>
      <c r="E29" s="294">
        <f>D29*1000000</f>
        <v>5865000</v>
      </c>
      <c r="F29" s="80">
        <v>0.2</v>
      </c>
      <c r="G29" s="959">
        <f t="shared" si="15"/>
        <v>0.16095754447302624</v>
      </c>
      <c r="H29" s="959">
        <v>19.908999999999999</v>
      </c>
      <c r="I29" s="959">
        <f>H29/2*0.6</f>
        <v>5.9726999999999997</v>
      </c>
      <c r="J29" s="959">
        <f t="shared" si="17"/>
        <v>5972700</v>
      </c>
      <c r="K29" s="959">
        <v>0.17499999999999999</v>
      </c>
      <c r="L29" s="959">
        <f>K29/AH29</f>
        <v>0.14083785141389793</v>
      </c>
      <c r="M29" s="1222" t="s">
        <v>67</v>
      </c>
      <c r="N29" s="294">
        <v>140</v>
      </c>
      <c r="O29" s="294">
        <v>190</v>
      </c>
      <c r="P29" s="294">
        <v>1800</v>
      </c>
      <c r="Q29" s="1225" t="s">
        <v>409</v>
      </c>
      <c r="R29" s="1228">
        <v>2</v>
      </c>
      <c r="S29" s="294">
        <v>16</v>
      </c>
      <c r="T29" s="963">
        <f t="shared" ref="T29:T45" si="82">2*PI()*(S29/2)^2</f>
        <v>402.12385965949352</v>
      </c>
      <c r="U29" s="294">
        <v>64634</v>
      </c>
      <c r="V29" s="300">
        <f t="shared" si="19"/>
        <v>17.107223090811082</v>
      </c>
      <c r="W29" s="294">
        <v>25845</v>
      </c>
      <c r="X29" s="295">
        <f>O29-9-20</f>
        <v>161</v>
      </c>
      <c r="Y29" s="963">
        <f t="shared" ref="Y29:Y45" si="83">U29/W29</f>
        <v>2.5008318823757012</v>
      </c>
      <c r="Z29" s="285">
        <f t="shared" ref="Z29:Z45" si="84">T29/(N29*X29)</f>
        <v>1.7840455175665196E-2</v>
      </c>
      <c r="AA29" s="963">
        <f t="shared" ref="AA29:AA45" si="85">X29*Y29*Z29*(-1+(1+(2/(Y29*Z29)))^0.5)</f>
        <v>41.443770077604839</v>
      </c>
      <c r="AB29" s="296">
        <f t="shared" ref="AB29:AB45" si="86">((N29*AA29^3)/3)+T29*Y29*(X29-AA29)^2</f>
        <v>17696252.776468456</v>
      </c>
      <c r="AC29" s="296">
        <f t="shared" ref="AC29:AC45" si="87">E29/(W29*AB29)</f>
        <v>1.2823606020838981E-5</v>
      </c>
      <c r="AD29" s="297">
        <f t="shared" ref="AD29:AD45" si="88">AC29*(X29-AA29)</f>
        <v>1.533141989861636E-3</v>
      </c>
      <c r="AE29" s="295">
        <f>N29-2*AG29-S29</f>
        <v>84</v>
      </c>
      <c r="AF29" s="295">
        <f t="shared" si="20"/>
        <v>29</v>
      </c>
      <c r="AG29" s="295">
        <v>20</v>
      </c>
      <c r="AH29" s="963">
        <f t="shared" ref="AH29:AH45" si="89">(O29-AA29)/(X29-AA29)</f>
        <v>1.2425636875537489</v>
      </c>
      <c r="AI29" s="963">
        <f>CB$29/CC$29</f>
        <v>1.0721875248121968</v>
      </c>
      <c r="AJ29" s="963">
        <f t="shared" ref="AJ29:AJ45" si="90">2*AD29*AH29*AI29*((AF29^2)+(AE29/2)^2)^0.5</f>
        <v>0.20849980123915254</v>
      </c>
      <c r="AK29" s="970">
        <f t="shared" si="23"/>
        <v>2800</v>
      </c>
      <c r="AL29" s="970">
        <f>$CH$29</f>
        <v>1.1488497975077767</v>
      </c>
      <c r="AM29" s="970">
        <f t="shared" si="25"/>
        <v>0.20849980123915252</v>
      </c>
      <c r="AN29" s="957">
        <f>2*AD29*AH29*((AF29^2)+(AE29/2)^2)^0.5</f>
        <v>0.19446206602308036</v>
      </c>
      <c r="AO29" s="723">
        <f>F29*AN29</f>
        <v>3.8892413204616075E-2</v>
      </c>
      <c r="AP29" s="957">
        <f>AN29^2</f>
        <v>3.7815495121964866E-2</v>
      </c>
      <c r="AQ29" s="957">
        <f t="shared" si="29"/>
        <v>0.18148569263924266</v>
      </c>
      <c r="AR29" s="957">
        <f t="shared" si="30"/>
        <v>3.6297138527848535E-2</v>
      </c>
      <c r="AS29" s="957">
        <f t="shared" si="31"/>
        <v>3.2937056632745661E-2</v>
      </c>
      <c r="AT29" s="961">
        <f>Y29*Z29</f>
        <v>4.4615979099398115E-2</v>
      </c>
      <c r="AU29" s="786">
        <f>X29/O29</f>
        <v>0.84736842105263155</v>
      </c>
      <c r="AV29" s="957">
        <f t="shared" si="34"/>
        <v>402.12385965949352</v>
      </c>
      <c r="AW29" s="957">
        <f t="shared" si="35"/>
        <v>6932.6240630451084</v>
      </c>
      <c r="AX29" s="1046">
        <f t="shared" si="36"/>
        <v>5.8004567390729581E-2</v>
      </c>
      <c r="AY29" s="957">
        <f t="shared" ref="AY29:AY76" si="91">$AX$85*AG29+$AX$80*$AX$83*$AX$87*S29/AX29</f>
        <v>114.89285899983656</v>
      </c>
      <c r="AZ29" s="957">
        <f t="shared" si="37"/>
        <v>67.584034705786209</v>
      </c>
      <c r="BA29" s="957">
        <f t="shared" si="38"/>
        <v>99.093099372716978</v>
      </c>
      <c r="BB29" s="957">
        <f t="shared" ref="BB29:BB34" si="92">($BT$29*1000*1000*O29/2)/((N29*O29^3)/12)</f>
        <v>2.493074792243767</v>
      </c>
      <c r="BC29" s="957">
        <f t="shared" si="39"/>
        <v>2.5008318823757012</v>
      </c>
      <c r="BD29" s="561">
        <f t="shared" ref="BD29:BD75" si="93">IF(((BA29-($AX$90*BB29/AX29)*(1+BC29*AX29))/U29)&gt;=0.6*BA29/U29,((BA29-($AX$90*BB29/AX29)*(1+BC29*AX29))/U29),0.6*BA29/U29)</f>
        <v>1.0762732419446102E-3</v>
      </c>
      <c r="BE29" s="957">
        <f t="shared" si="40"/>
        <v>0.12365610983203908</v>
      </c>
      <c r="BF29" s="957">
        <f t="shared" si="41"/>
        <v>7.2738888136493568E-2</v>
      </c>
      <c r="BG29" s="957">
        <f t="shared" si="42"/>
        <v>10150</v>
      </c>
      <c r="BH29" s="1046">
        <f t="shared" si="43"/>
        <v>3.9618114252166846E-2</v>
      </c>
      <c r="BI29" s="561">
        <f t="shared" si="44"/>
        <v>1.3059088095595051E-5</v>
      </c>
      <c r="BJ29" s="561">
        <f t="shared" si="45"/>
        <v>1.5612953389337754E-3</v>
      </c>
      <c r="BK29" s="957">
        <f t="shared" si="46"/>
        <v>100.91276293664565</v>
      </c>
      <c r="BL29" s="561">
        <f>$BT$29*1000000/(W29*AB29)</f>
        <v>4.5915724882799422E-6</v>
      </c>
      <c r="BM29" s="561">
        <f t="shared" si="48"/>
        <v>5.4895109611414084E-4</v>
      </c>
      <c r="BN29" s="957">
        <f t="shared" si="49"/>
        <v>35.480905146241376</v>
      </c>
      <c r="BO29" s="957">
        <f t="shared" ref="BO29:BO50" si="94">50+0.25*$AX$80*$AX$83*S29/BH29</f>
        <v>90.385566809568445</v>
      </c>
      <c r="BP29" s="561">
        <f t="shared" ref="BP29:BP76" si="95">BK29/U29*(1-$AX$93*$AX$96*(BN29/BK29)^2)</f>
        <v>1.3682842548612963E-3</v>
      </c>
      <c r="BQ29" s="894">
        <f t="shared" si="51"/>
        <v>0.12367314793224628</v>
      </c>
      <c r="BR29" s="281">
        <f t="shared" ref="BR29:BR76" si="96">F29/AH29</f>
        <v>0.16095754447302624</v>
      </c>
      <c r="BS29" s="281">
        <v>7</v>
      </c>
      <c r="BT29" s="281">
        <f t="shared" si="53"/>
        <v>2.1</v>
      </c>
      <c r="BU29" s="281">
        <v>69.75</v>
      </c>
      <c r="BV29" s="281">
        <f t="shared" si="54"/>
        <v>10.5</v>
      </c>
      <c r="BW29" s="281">
        <f t="shared" si="55"/>
        <v>28</v>
      </c>
      <c r="BX29" s="281">
        <f t="shared" si="56"/>
        <v>27.900000000000002</v>
      </c>
      <c r="BY29" s="281">
        <f t="shared" si="57"/>
        <v>27.950000000000003</v>
      </c>
      <c r="BZ29" s="281"/>
      <c r="CB29" s="298">
        <f>SUM(AO29:AO31)</f>
        <v>0.29906972656212527</v>
      </c>
      <c r="CC29" s="298">
        <f>SUM(AP29:AP31)</f>
        <v>0.27893415996843463</v>
      </c>
      <c r="CD29" s="299">
        <f>CB29/CC29</f>
        <v>1.0721875248121968</v>
      </c>
      <c r="CF29" s="298">
        <f>SUM(AR29:AR31)</f>
        <v>0.27911292717683134</v>
      </c>
      <c r="CG29" s="298">
        <f>SUM(AS29:AS31)</f>
        <v>0.24294988586176947</v>
      </c>
      <c r="CH29" s="299">
        <f>CF29/CG29</f>
        <v>1.1488497975077767</v>
      </c>
    </row>
    <row r="30" spans="2:86" x14ac:dyDescent="0.25">
      <c r="B30" s="1220"/>
      <c r="C30" s="960">
        <v>29.475999999999999</v>
      </c>
      <c r="D30" s="959">
        <f t="shared" ref="D30:D45" si="97">C30/2*0.6</f>
        <v>8.8427999999999987</v>
      </c>
      <c r="E30" s="300">
        <f t="shared" ref="E30:E45" si="98">D30*1000000</f>
        <v>8842799.9999999981</v>
      </c>
      <c r="F30" s="20">
        <v>0.35</v>
      </c>
      <c r="G30" s="960">
        <f t="shared" si="15"/>
        <v>0.28167570282779586</v>
      </c>
      <c r="H30" s="960">
        <v>29.727</v>
      </c>
      <c r="I30" s="959">
        <f t="shared" ref="I30:I34" si="99">H30/2*0.6</f>
        <v>8.918099999999999</v>
      </c>
      <c r="J30" s="959">
        <f t="shared" si="17"/>
        <v>8918099.9999999981</v>
      </c>
      <c r="K30" s="960">
        <v>0.217</v>
      </c>
      <c r="L30" s="959">
        <f t="shared" ref="L30:L33" si="100">K30/AH30</f>
        <v>0.17463893575323344</v>
      </c>
      <c r="M30" s="1223"/>
      <c r="N30" s="300">
        <v>140</v>
      </c>
      <c r="O30" s="300">
        <v>190</v>
      </c>
      <c r="P30" s="300">
        <v>1800</v>
      </c>
      <c r="Q30" s="1226"/>
      <c r="R30" s="1229"/>
      <c r="S30" s="300">
        <v>16</v>
      </c>
      <c r="T30" s="970">
        <f t="shared" si="82"/>
        <v>402.12385965949352</v>
      </c>
      <c r="U30" s="300">
        <v>64634</v>
      </c>
      <c r="V30" s="462">
        <f t="shared" si="19"/>
        <v>17.107223090811082</v>
      </c>
      <c r="W30" s="300">
        <v>25845</v>
      </c>
      <c r="X30" s="301">
        <v>161</v>
      </c>
      <c r="Y30" s="970">
        <f t="shared" si="83"/>
        <v>2.5008318823757012</v>
      </c>
      <c r="Z30" s="283">
        <f t="shared" si="84"/>
        <v>1.7840455175665196E-2</v>
      </c>
      <c r="AA30" s="970">
        <f t="shared" si="85"/>
        <v>41.443770077604839</v>
      </c>
      <c r="AB30" s="302">
        <f t="shared" si="86"/>
        <v>17696252.776468456</v>
      </c>
      <c r="AC30" s="302">
        <f t="shared" si="87"/>
        <v>1.9334455809219936E-5</v>
      </c>
      <c r="AD30" s="241">
        <f t="shared" si="88"/>
        <v>2.3115546441514873E-3</v>
      </c>
      <c r="AE30" s="301">
        <f t="shared" ref="AE30:AE50" si="101">N30-2*AG30-S30</f>
        <v>84</v>
      </c>
      <c r="AF30" s="301">
        <f t="shared" si="20"/>
        <v>29</v>
      </c>
      <c r="AG30" s="301">
        <v>20</v>
      </c>
      <c r="AH30" s="970">
        <f t="shared" si="89"/>
        <v>1.2425636875537489</v>
      </c>
      <c r="AI30" s="970">
        <f t="shared" ref="AI30:AI34" si="102">CB$29/CC$29</f>
        <v>1.0721875248121968</v>
      </c>
      <c r="AJ30" s="970">
        <f t="shared" si="90"/>
        <v>0.31436010953070381</v>
      </c>
      <c r="AK30" s="964">
        <f t="shared" si="23"/>
        <v>2800</v>
      </c>
      <c r="AL30" s="964">
        <f t="shared" ref="AL30:AL34" si="103">$CH$29</f>
        <v>1.1488497975077767</v>
      </c>
      <c r="AM30" s="964">
        <f t="shared" si="25"/>
        <v>0.31436010953070376</v>
      </c>
      <c r="AN30" s="957">
        <f t="shared" ref="AN30:AN34" si="104">2*AD30*AH30*((AF30^2)+(AE30/2)^2)^0.5</f>
        <v>0.29319508225556606</v>
      </c>
      <c r="AO30" s="958">
        <f t="shared" ref="AO30:AO34" si="105">F30*AN30</f>
        <v>0.10261827878944811</v>
      </c>
      <c r="AP30" s="957">
        <f t="shared" ref="AP30:AP34" si="106">AN30^2</f>
        <v>8.5963356258848156E-2</v>
      </c>
      <c r="AQ30" s="954">
        <f t="shared" si="29"/>
        <v>0.27363029545955575</v>
      </c>
      <c r="AR30" s="954">
        <f t="shared" si="30"/>
        <v>9.5770603410844507E-2</v>
      </c>
      <c r="AS30" s="954">
        <f t="shared" si="31"/>
        <v>7.4873538593283773E-2</v>
      </c>
      <c r="AT30" s="958">
        <f t="shared" ref="AT30:AT34" si="107">Y30*Z30</f>
        <v>4.4615979099398115E-2</v>
      </c>
      <c r="AU30" s="711">
        <f t="shared" ref="AU30:AU34" si="108">X30/O30</f>
        <v>0.84736842105263155</v>
      </c>
      <c r="AV30" s="954">
        <f t="shared" si="34"/>
        <v>402.12385965949352</v>
      </c>
      <c r="AW30" s="954">
        <f t="shared" si="35"/>
        <v>6932.6240630451084</v>
      </c>
      <c r="AX30" s="1044">
        <f t="shared" si="36"/>
        <v>5.8004567390729581E-2</v>
      </c>
      <c r="AY30" s="954">
        <f t="shared" si="91"/>
        <v>114.89285899983656</v>
      </c>
      <c r="AZ30" s="957">
        <f t="shared" si="37"/>
        <v>67.584034705786209</v>
      </c>
      <c r="BA30" s="957">
        <f t="shared" si="38"/>
        <v>149.40502287008724</v>
      </c>
      <c r="BB30" s="957">
        <f t="shared" si="92"/>
        <v>2.493074792243767</v>
      </c>
      <c r="BC30" s="954">
        <f t="shared" si="39"/>
        <v>2.5008318823757012</v>
      </c>
      <c r="BD30" s="561">
        <f t="shared" si="93"/>
        <v>1.8546858962344617E-3</v>
      </c>
      <c r="BE30" s="954">
        <f t="shared" si="40"/>
        <v>0.2130901651650515</v>
      </c>
      <c r="BF30" s="957">
        <f t="shared" si="41"/>
        <v>0.12534715597944204</v>
      </c>
      <c r="BG30" s="957">
        <f t="shared" si="42"/>
        <v>10150</v>
      </c>
      <c r="BH30" s="1046">
        <f t="shared" si="43"/>
        <v>3.9618114252166846E-2</v>
      </c>
      <c r="BI30" s="561">
        <f t="shared" si="44"/>
        <v>1.9499096479871114E-5</v>
      </c>
      <c r="BJ30" s="561">
        <f t="shared" si="45"/>
        <v>2.3312384620264369E-3</v>
      </c>
      <c r="BK30" s="957">
        <f t="shared" si="46"/>
        <v>150.67726675461671</v>
      </c>
      <c r="BL30" s="604">
        <f t="shared" ref="BL30:BL34" si="109">$BT$29*1000000/(W30*AB30)</f>
        <v>4.5915724882799422E-6</v>
      </c>
      <c r="BM30" s="561">
        <f t="shared" si="48"/>
        <v>5.4895109611414084E-4</v>
      </c>
      <c r="BN30" s="957">
        <f t="shared" si="49"/>
        <v>35.480905146241376</v>
      </c>
      <c r="BO30" s="957">
        <f t="shared" si="94"/>
        <v>90.385566809568445</v>
      </c>
      <c r="BP30" s="561">
        <f t="shared" si="95"/>
        <v>2.2019735623460455E-3</v>
      </c>
      <c r="BQ30" s="894">
        <f t="shared" si="51"/>
        <v>0.19902662853233191</v>
      </c>
      <c r="BR30" s="281">
        <f t="shared" si="96"/>
        <v>0.28167570282779586</v>
      </c>
      <c r="BS30" s="281"/>
      <c r="BT30" s="281"/>
      <c r="BU30" s="281"/>
      <c r="BV30" s="281"/>
      <c r="BW30" s="281"/>
      <c r="BX30" s="281"/>
      <c r="BY30" s="281"/>
      <c r="BZ30" s="281"/>
      <c r="CB30" t="s">
        <v>305</v>
      </c>
      <c r="CF30" t="s">
        <v>305</v>
      </c>
    </row>
    <row r="31" spans="2:86" x14ac:dyDescent="0.25">
      <c r="B31" s="1220"/>
      <c r="C31" s="960">
        <v>39.6</v>
      </c>
      <c r="D31" s="959">
        <f t="shared" si="97"/>
        <v>11.88</v>
      </c>
      <c r="E31" s="300">
        <f t="shared" si="98"/>
        <v>11880000</v>
      </c>
      <c r="F31" s="20">
        <v>0.4</v>
      </c>
      <c r="G31" s="960">
        <f t="shared" si="15"/>
        <v>0.32191508894605247</v>
      </c>
      <c r="H31" s="960">
        <v>39.545999999999999</v>
      </c>
      <c r="I31" s="959">
        <f t="shared" si="99"/>
        <v>11.863799999999999</v>
      </c>
      <c r="J31" s="959">
        <f t="shared" si="17"/>
        <v>11863800</v>
      </c>
      <c r="K31" s="960">
        <v>0.28199999999999997</v>
      </c>
      <c r="L31" s="959">
        <f t="shared" si="100"/>
        <v>0.22695013770696695</v>
      </c>
      <c r="M31" s="1223"/>
      <c r="N31" s="300">
        <v>140</v>
      </c>
      <c r="O31" s="300">
        <v>190</v>
      </c>
      <c r="P31" s="300">
        <v>1800</v>
      </c>
      <c r="Q31" s="1226"/>
      <c r="R31" s="1229"/>
      <c r="S31" s="300">
        <v>16</v>
      </c>
      <c r="T31" s="970">
        <f t="shared" si="82"/>
        <v>402.12385965949352</v>
      </c>
      <c r="U31" s="300">
        <v>64634</v>
      </c>
      <c r="V31" s="462">
        <f t="shared" si="19"/>
        <v>17.107223090811082</v>
      </c>
      <c r="W31" s="300">
        <v>25845</v>
      </c>
      <c r="X31" s="301">
        <v>161</v>
      </c>
      <c r="Y31" s="970">
        <f t="shared" si="83"/>
        <v>2.5008318823757012</v>
      </c>
      <c r="Z31" s="283">
        <f t="shared" si="84"/>
        <v>1.7840455175665196E-2</v>
      </c>
      <c r="AA31" s="970">
        <f t="shared" si="85"/>
        <v>41.443770077604839</v>
      </c>
      <c r="AB31" s="302">
        <f t="shared" si="86"/>
        <v>17696252.776468456</v>
      </c>
      <c r="AC31" s="302">
        <f t="shared" si="87"/>
        <v>2.5975181505126529E-5</v>
      </c>
      <c r="AD31" s="241">
        <f t="shared" si="88"/>
        <v>3.1054947723028539E-3</v>
      </c>
      <c r="AE31" s="301">
        <f t="shared" si="101"/>
        <v>84</v>
      </c>
      <c r="AF31" s="301">
        <f t="shared" si="20"/>
        <v>29</v>
      </c>
      <c r="AG31" s="301">
        <v>20</v>
      </c>
      <c r="AH31" s="970">
        <f t="shared" si="89"/>
        <v>1.2425636875537489</v>
      </c>
      <c r="AI31" s="970">
        <f t="shared" si="102"/>
        <v>1.0721875248121968</v>
      </c>
      <c r="AJ31" s="970">
        <f t="shared" si="90"/>
        <v>0.4223320782133218</v>
      </c>
      <c r="AK31" s="964">
        <f t="shared" si="23"/>
        <v>2800</v>
      </c>
      <c r="AL31" s="964">
        <f t="shared" si="103"/>
        <v>1.1488497975077767</v>
      </c>
      <c r="AM31" s="964">
        <f t="shared" si="25"/>
        <v>0.42233207821332175</v>
      </c>
      <c r="AN31" s="957">
        <f t="shared" si="104"/>
        <v>0.3938975864201526</v>
      </c>
      <c r="AO31" s="958">
        <f t="shared" si="105"/>
        <v>0.15755903456806106</v>
      </c>
      <c r="AP31" s="957">
        <f t="shared" si="106"/>
        <v>0.15515530858762158</v>
      </c>
      <c r="AQ31" s="954">
        <f t="shared" si="29"/>
        <v>0.36761296309534575</v>
      </c>
      <c r="AR31" s="954">
        <f t="shared" si="30"/>
        <v>0.14704518523813831</v>
      </c>
      <c r="AS31" s="954">
        <f t="shared" si="31"/>
        <v>0.13513929063574004</v>
      </c>
      <c r="AT31" s="958">
        <f t="shared" si="107"/>
        <v>4.4615979099398115E-2</v>
      </c>
      <c r="AU31" s="711">
        <f t="shared" si="108"/>
        <v>0.84736842105263155</v>
      </c>
      <c r="AV31" s="954">
        <f t="shared" si="34"/>
        <v>402.12385965949352</v>
      </c>
      <c r="AW31" s="954">
        <f t="shared" si="35"/>
        <v>6932.6240630451084</v>
      </c>
      <c r="AX31" s="1044">
        <f t="shared" si="36"/>
        <v>5.8004567390729581E-2</v>
      </c>
      <c r="AY31" s="954">
        <f t="shared" si="91"/>
        <v>114.89285899983656</v>
      </c>
      <c r="AZ31" s="957">
        <f t="shared" si="37"/>
        <v>67.584034705786209</v>
      </c>
      <c r="BA31" s="957">
        <f t="shared" si="38"/>
        <v>200.72054911302266</v>
      </c>
      <c r="BB31" s="957">
        <f t="shared" si="92"/>
        <v>2.493074792243767</v>
      </c>
      <c r="BC31" s="954">
        <f t="shared" si="39"/>
        <v>2.5008318823757012</v>
      </c>
      <c r="BD31" s="561">
        <f t="shared" si="93"/>
        <v>2.6486260243858283E-3</v>
      </c>
      <c r="BE31" s="954">
        <f t="shared" si="40"/>
        <v>0.30430821636305866</v>
      </c>
      <c r="BF31" s="957">
        <f t="shared" si="41"/>
        <v>0.17900483315474036</v>
      </c>
      <c r="BG31" s="957">
        <f t="shared" si="42"/>
        <v>10150</v>
      </c>
      <c r="BH31" s="1046">
        <f t="shared" si="43"/>
        <v>3.9618114252166846E-2</v>
      </c>
      <c r="BI31" s="561">
        <f t="shared" si="44"/>
        <v>2.5939760803074084E-5</v>
      </c>
      <c r="BJ31" s="561">
        <f t="shared" si="45"/>
        <v>3.1012600067042589E-3</v>
      </c>
      <c r="BK31" s="957">
        <f t="shared" si="46"/>
        <v>200.44683927332306</v>
      </c>
      <c r="BL31" s="604">
        <f t="shared" si="109"/>
        <v>4.5915724882799422E-6</v>
      </c>
      <c r="BM31" s="561">
        <f t="shared" si="48"/>
        <v>5.4895109611414084E-4</v>
      </c>
      <c r="BN31" s="957">
        <f t="shared" si="49"/>
        <v>35.480905146241376</v>
      </c>
      <c r="BO31" s="957">
        <f t="shared" si="94"/>
        <v>90.385566809568445</v>
      </c>
      <c r="BP31" s="561">
        <f t="shared" si="95"/>
        <v>3.0040906931757356E-3</v>
      </c>
      <c r="BQ31" s="894">
        <f t="shared" si="51"/>
        <v>0.27152644005003823</v>
      </c>
      <c r="BR31" s="281">
        <f t="shared" si="96"/>
        <v>0.32191508894605247</v>
      </c>
      <c r="BS31" s="281"/>
      <c r="BT31" s="281"/>
      <c r="BU31" s="281"/>
      <c r="BV31" s="281"/>
      <c r="BW31" s="281"/>
      <c r="BX31" s="281"/>
      <c r="BY31" s="281"/>
      <c r="BZ31" s="281"/>
    </row>
    <row r="32" spans="2:86" x14ac:dyDescent="0.25">
      <c r="B32" s="1220"/>
      <c r="C32" s="960">
        <v>49.475999999999999</v>
      </c>
      <c r="D32" s="959">
        <f t="shared" si="97"/>
        <v>14.842799999999999</v>
      </c>
      <c r="E32" s="300">
        <f t="shared" si="98"/>
        <v>14842799.999999998</v>
      </c>
      <c r="F32" s="20">
        <v>0.6</v>
      </c>
      <c r="G32" s="960">
        <f t="shared" si="15"/>
        <v>0.48287263341907866</v>
      </c>
      <c r="H32" s="960">
        <v>49.636000000000003</v>
      </c>
      <c r="I32" s="959">
        <f t="shared" si="99"/>
        <v>14.8908</v>
      </c>
      <c r="J32" s="959">
        <f t="shared" si="17"/>
        <v>14890800</v>
      </c>
      <c r="K32" s="960">
        <v>0.40200000000000002</v>
      </c>
      <c r="L32" s="959">
        <f t="shared" si="100"/>
        <v>0.3235246643907827</v>
      </c>
      <c r="M32" s="1223"/>
      <c r="N32" s="300">
        <v>140</v>
      </c>
      <c r="O32" s="300">
        <v>190</v>
      </c>
      <c r="P32" s="300">
        <v>1800</v>
      </c>
      <c r="Q32" s="1226"/>
      <c r="R32" s="1229"/>
      <c r="S32" s="300">
        <v>16</v>
      </c>
      <c r="T32" s="970">
        <f t="shared" si="82"/>
        <v>402.12385965949352</v>
      </c>
      <c r="U32" s="300">
        <v>64634</v>
      </c>
      <c r="V32" s="462">
        <f t="shared" si="19"/>
        <v>17.107223090811082</v>
      </c>
      <c r="W32" s="300">
        <v>25845</v>
      </c>
      <c r="X32" s="301">
        <v>161</v>
      </c>
      <c r="Y32" s="970">
        <f t="shared" si="83"/>
        <v>2.5008318823757012</v>
      </c>
      <c r="Z32" s="283">
        <f t="shared" si="84"/>
        <v>1.7840455175665196E-2</v>
      </c>
      <c r="AA32" s="970">
        <f t="shared" si="85"/>
        <v>41.443770077604839</v>
      </c>
      <c r="AB32" s="302">
        <f t="shared" si="86"/>
        <v>17696252.776468456</v>
      </c>
      <c r="AC32" s="302">
        <f t="shared" si="87"/>
        <v>3.2453234347162622E-5</v>
      </c>
      <c r="AD32" s="241">
        <f t="shared" si="88"/>
        <v>3.8799863473347462E-3</v>
      </c>
      <c r="AE32" s="301">
        <f t="shared" si="101"/>
        <v>84</v>
      </c>
      <c r="AF32" s="301">
        <f t="shared" si="20"/>
        <v>29</v>
      </c>
      <c r="AG32" s="301">
        <v>20</v>
      </c>
      <c r="AH32" s="970">
        <f t="shared" si="89"/>
        <v>1.2425636875537489</v>
      </c>
      <c r="AI32" s="970">
        <f t="shared" si="102"/>
        <v>1.0721875248121968</v>
      </c>
      <c r="AJ32" s="970">
        <f t="shared" si="90"/>
        <v>0.52765913893137129</v>
      </c>
      <c r="AK32" s="964">
        <f t="shared" si="23"/>
        <v>2800</v>
      </c>
      <c r="AL32" s="964">
        <f t="shared" si="103"/>
        <v>1.1488497975077767</v>
      </c>
      <c r="AM32" s="964">
        <f t="shared" si="25"/>
        <v>0.52765913893137129</v>
      </c>
      <c r="AN32" s="957">
        <f t="shared" si="104"/>
        <v>0.49213325721523904</v>
      </c>
      <c r="AO32" s="958">
        <f t="shared" si="105"/>
        <v>0.29527995432914339</v>
      </c>
      <c r="AP32" s="957">
        <f t="shared" si="106"/>
        <v>0.24219514285728064</v>
      </c>
      <c r="AQ32" s="954">
        <f t="shared" si="29"/>
        <v>0.45929340813397274</v>
      </c>
      <c r="AR32" s="954">
        <f t="shared" si="30"/>
        <v>0.27557604488038362</v>
      </c>
      <c r="AS32" s="954">
        <f t="shared" si="31"/>
        <v>0.21095043475532005</v>
      </c>
      <c r="AT32" s="958">
        <f t="shared" si="107"/>
        <v>4.4615979099398115E-2</v>
      </c>
      <c r="AU32" s="711">
        <f t="shared" si="108"/>
        <v>0.84736842105263155</v>
      </c>
      <c r="AV32" s="954">
        <f t="shared" si="34"/>
        <v>402.12385965949352</v>
      </c>
      <c r="AW32" s="954">
        <f t="shared" si="35"/>
        <v>6932.6240630451084</v>
      </c>
      <c r="AX32" s="1044">
        <f t="shared" si="36"/>
        <v>5.8004567390729581E-2</v>
      </c>
      <c r="AY32" s="954">
        <f t="shared" si="91"/>
        <v>114.89285899983656</v>
      </c>
      <c r="AZ32" s="957">
        <f t="shared" si="37"/>
        <v>67.584034705786209</v>
      </c>
      <c r="BA32" s="957">
        <f t="shared" si="38"/>
        <v>250.77903757363399</v>
      </c>
      <c r="BB32" s="957">
        <f t="shared" si="92"/>
        <v>2.493074792243767</v>
      </c>
      <c r="BC32" s="954">
        <f t="shared" si="39"/>
        <v>2.5008318823757012</v>
      </c>
      <c r="BD32" s="561">
        <f t="shared" si="93"/>
        <v>3.4231175994177206E-3</v>
      </c>
      <c r="BE32" s="954">
        <f t="shared" si="40"/>
        <v>0.39329176768975921</v>
      </c>
      <c r="BF32" s="957">
        <f t="shared" si="41"/>
        <v>0.23134809864103481</v>
      </c>
      <c r="BG32" s="957">
        <f t="shared" si="42"/>
        <v>10150</v>
      </c>
      <c r="BH32" s="1046">
        <f t="shared" si="43"/>
        <v>3.9618114252166846E-2</v>
      </c>
      <c r="BI32" s="561">
        <f t="shared" si="44"/>
        <v>3.2558184575466174E-5</v>
      </c>
      <c r="BJ32" s="561">
        <f t="shared" si="45"/>
        <v>3.8925338009602136E-3</v>
      </c>
      <c r="BK32" s="957">
        <f t="shared" si="46"/>
        <v>251.59002969126246</v>
      </c>
      <c r="BL32" s="604">
        <f t="shared" si="109"/>
        <v>4.5915724882799422E-6</v>
      </c>
      <c r="BM32" s="561">
        <f t="shared" si="48"/>
        <v>5.4895109611414084E-4</v>
      </c>
      <c r="BN32" s="957">
        <f t="shared" si="49"/>
        <v>35.480905146241376</v>
      </c>
      <c r="BO32" s="957">
        <f t="shared" si="94"/>
        <v>90.385566809568445</v>
      </c>
      <c r="BP32" s="561">
        <f t="shared" si="95"/>
        <v>3.8151170535833303E-3</v>
      </c>
      <c r="BQ32" s="894">
        <f t="shared" si="51"/>
        <v>0.34483151733298001</v>
      </c>
      <c r="BR32" s="281">
        <f t="shared" si="96"/>
        <v>0.48287263341907866</v>
      </c>
      <c r="BS32" s="281"/>
      <c r="BT32" s="281"/>
      <c r="BU32" s="281"/>
      <c r="BV32" s="281"/>
      <c r="BW32" s="281"/>
      <c r="BX32" s="281"/>
      <c r="BY32" s="281"/>
      <c r="BZ32" s="281"/>
    </row>
    <row r="33" spans="2:86" x14ac:dyDescent="0.25">
      <c r="B33" s="1220"/>
      <c r="C33" s="959">
        <v>59.35</v>
      </c>
      <c r="D33" s="959">
        <f t="shared" si="97"/>
        <v>17.805</v>
      </c>
      <c r="E33" s="300">
        <f t="shared" si="98"/>
        <v>17805000</v>
      </c>
      <c r="F33" s="20">
        <v>0.6</v>
      </c>
      <c r="G33" s="960">
        <f t="shared" si="15"/>
        <v>0.48287263341907866</v>
      </c>
      <c r="H33" s="960">
        <v>59.454999999999998</v>
      </c>
      <c r="I33" s="959">
        <f t="shared" si="99"/>
        <v>17.836499999999997</v>
      </c>
      <c r="J33" s="959">
        <f t="shared" si="17"/>
        <v>17836499.999999996</v>
      </c>
      <c r="K33" s="960">
        <v>0.46700000000000003</v>
      </c>
      <c r="L33" s="959">
        <f t="shared" si="100"/>
        <v>0.37583586634451627</v>
      </c>
      <c r="M33" s="1223"/>
      <c r="N33" s="300">
        <v>140</v>
      </c>
      <c r="O33" s="300">
        <v>190</v>
      </c>
      <c r="P33" s="300">
        <v>1800</v>
      </c>
      <c r="Q33" s="1226"/>
      <c r="R33" s="1229"/>
      <c r="S33" s="300">
        <v>16</v>
      </c>
      <c r="T33" s="970">
        <f t="shared" si="82"/>
        <v>402.12385965949352</v>
      </c>
      <c r="U33" s="300">
        <v>64634</v>
      </c>
      <c r="V33" s="462">
        <f t="shared" si="19"/>
        <v>17.107223090811082</v>
      </c>
      <c r="W33" s="300">
        <v>25845</v>
      </c>
      <c r="X33" s="301">
        <v>161</v>
      </c>
      <c r="Y33" s="970">
        <f t="shared" si="83"/>
        <v>2.5008318823757012</v>
      </c>
      <c r="Z33" s="283">
        <f t="shared" si="84"/>
        <v>1.7840455175665196E-2</v>
      </c>
      <c r="AA33" s="970">
        <f t="shared" si="85"/>
        <v>41.443770077604839</v>
      </c>
      <c r="AB33" s="302">
        <f t="shared" si="86"/>
        <v>17696252.776468456</v>
      </c>
      <c r="AC33" s="302">
        <f t="shared" si="87"/>
        <v>3.8929975311344937E-5</v>
      </c>
      <c r="AD33" s="241">
        <f t="shared" si="88"/>
        <v>4.6543210791963226E-3</v>
      </c>
      <c r="AE33" s="301">
        <f t="shared" si="101"/>
        <v>84</v>
      </c>
      <c r="AF33" s="301">
        <f t="shared" si="20"/>
        <v>29</v>
      </c>
      <c r="AG33" s="301">
        <v>20</v>
      </c>
      <c r="AH33" s="970">
        <f t="shared" si="89"/>
        <v>1.2425636875537489</v>
      </c>
      <c r="AI33" s="970">
        <f t="shared" si="102"/>
        <v>1.0721875248121968</v>
      </c>
      <c r="AJ33" s="970">
        <f t="shared" si="90"/>
        <v>0.63296486974648103</v>
      </c>
      <c r="AK33" s="964">
        <f t="shared" si="23"/>
        <v>2800</v>
      </c>
      <c r="AL33" s="964">
        <f t="shared" si="103"/>
        <v>1.1488497975077767</v>
      </c>
      <c r="AM33" s="964">
        <f t="shared" si="25"/>
        <v>0.63296486974648103</v>
      </c>
      <c r="AN33" s="957">
        <f t="shared" si="104"/>
        <v>0.59034903419282969</v>
      </c>
      <c r="AO33" s="958">
        <f t="shared" si="105"/>
        <v>0.35420942051569781</v>
      </c>
      <c r="AP33" s="957">
        <f t="shared" si="106"/>
        <v>0.34851198217240681</v>
      </c>
      <c r="AQ33" s="954">
        <f t="shared" si="29"/>
        <v>0.55095528686133255</v>
      </c>
      <c r="AR33" s="954">
        <f t="shared" si="30"/>
        <v>0.33057317211679954</v>
      </c>
      <c r="AS33" s="954">
        <f t="shared" si="31"/>
        <v>0.30355172812045322</v>
      </c>
      <c r="AT33" s="958">
        <f t="shared" si="107"/>
        <v>4.4615979099398115E-2</v>
      </c>
      <c r="AU33" s="711">
        <f t="shared" si="108"/>
        <v>0.84736842105263155</v>
      </c>
      <c r="AV33" s="954">
        <f t="shared" si="34"/>
        <v>402.12385965949352</v>
      </c>
      <c r="AW33" s="954">
        <f t="shared" si="35"/>
        <v>6932.6240630451084</v>
      </c>
      <c r="AX33" s="1044">
        <f t="shared" si="36"/>
        <v>5.8004567390729581E-2</v>
      </c>
      <c r="AY33" s="954">
        <f t="shared" si="91"/>
        <v>114.89285899983656</v>
      </c>
      <c r="AZ33" s="957">
        <f t="shared" si="37"/>
        <v>67.584034705786209</v>
      </c>
      <c r="BA33" s="957">
        <f t="shared" si="38"/>
        <v>300.82738863277513</v>
      </c>
      <c r="BB33" s="957">
        <f t="shared" si="92"/>
        <v>2.493074792243767</v>
      </c>
      <c r="BC33" s="954">
        <f t="shared" si="39"/>
        <v>2.5008318823757012</v>
      </c>
      <c r="BD33" s="561">
        <f t="shared" si="93"/>
        <v>4.1974523312792974E-3</v>
      </c>
      <c r="BE33" s="954">
        <f t="shared" si="40"/>
        <v>0.48225729885620761</v>
      </c>
      <c r="BF33" s="957">
        <f t="shared" si="41"/>
        <v>0.28368076403306325</v>
      </c>
      <c r="BG33" s="957">
        <f t="shared" si="42"/>
        <v>10150</v>
      </c>
      <c r="BH33" s="1046">
        <f t="shared" si="43"/>
        <v>3.9618114252166846E-2</v>
      </c>
      <c r="BI33" s="561">
        <f t="shared" si="44"/>
        <v>3.8998848898669127E-5</v>
      </c>
      <c r="BJ33" s="561">
        <f t="shared" si="45"/>
        <v>4.6625553456380335E-3</v>
      </c>
      <c r="BK33" s="957">
        <f t="shared" si="46"/>
        <v>301.35960220996867</v>
      </c>
      <c r="BL33" s="604">
        <f t="shared" si="109"/>
        <v>4.5915724882799422E-6</v>
      </c>
      <c r="BM33" s="561">
        <f t="shared" si="48"/>
        <v>5.4895109611414084E-4</v>
      </c>
      <c r="BN33" s="957">
        <f t="shared" si="49"/>
        <v>35.480905146241376</v>
      </c>
      <c r="BO33" s="957">
        <f t="shared" si="94"/>
        <v>90.385566809568445</v>
      </c>
      <c r="BP33" s="561">
        <f t="shared" si="95"/>
        <v>4.5979239828796616E-3</v>
      </c>
      <c r="BQ33" s="894">
        <f t="shared" si="51"/>
        <v>0.41558596533988668</v>
      </c>
      <c r="BR33" s="281">
        <f t="shared" si="96"/>
        <v>0.48287263341907866</v>
      </c>
      <c r="BS33" s="281"/>
      <c r="BT33" s="281"/>
      <c r="BU33" s="281"/>
      <c r="BV33" s="281"/>
      <c r="BW33" s="281"/>
      <c r="BX33" s="281"/>
      <c r="BY33" s="281"/>
      <c r="BZ33" s="281"/>
    </row>
    <row r="34" spans="2:86" ht="15.75" thickBot="1" x14ac:dyDescent="0.3">
      <c r="B34" s="1221"/>
      <c r="C34" s="952">
        <v>69.126000000000005</v>
      </c>
      <c r="D34" s="952">
        <f t="shared" si="97"/>
        <v>20.7378</v>
      </c>
      <c r="E34" s="304">
        <f t="shared" si="98"/>
        <v>20737800</v>
      </c>
      <c r="F34" s="30">
        <v>0.7</v>
      </c>
      <c r="G34" s="968">
        <f t="shared" si="15"/>
        <v>0.56335140565559172</v>
      </c>
      <c r="H34" s="968">
        <v>69.272999999999996</v>
      </c>
      <c r="I34" s="968">
        <f t="shared" si="99"/>
        <v>20.781899999999997</v>
      </c>
      <c r="J34" s="968">
        <f t="shared" si="17"/>
        <v>20781899.999999996</v>
      </c>
      <c r="K34" s="968">
        <v>0.54100000000000004</v>
      </c>
      <c r="L34" s="968">
        <f>K34/AH34</f>
        <v>0.43539015779953594</v>
      </c>
      <c r="M34" s="1224"/>
      <c r="N34" s="304">
        <v>140</v>
      </c>
      <c r="O34" s="304">
        <v>190</v>
      </c>
      <c r="P34" s="304">
        <v>1800</v>
      </c>
      <c r="Q34" s="1227"/>
      <c r="R34" s="1230"/>
      <c r="S34" s="304">
        <v>16</v>
      </c>
      <c r="T34" s="951">
        <f t="shared" si="82"/>
        <v>402.12385965949352</v>
      </c>
      <c r="U34" s="304">
        <v>64634</v>
      </c>
      <c r="V34" s="463">
        <f t="shared" si="19"/>
        <v>17.107223090811082</v>
      </c>
      <c r="W34" s="304">
        <v>25845</v>
      </c>
      <c r="X34" s="305">
        <v>161</v>
      </c>
      <c r="Y34" s="951">
        <f t="shared" si="83"/>
        <v>2.5008318823757012</v>
      </c>
      <c r="Z34" s="284">
        <f t="shared" si="84"/>
        <v>1.7840455175665196E-2</v>
      </c>
      <c r="AA34" s="951">
        <f t="shared" si="85"/>
        <v>41.443770077604839</v>
      </c>
      <c r="AB34" s="306">
        <f t="shared" si="86"/>
        <v>17696252.776468456</v>
      </c>
      <c r="AC34" s="306">
        <f t="shared" si="87"/>
        <v>4.5342434260691325E-5</v>
      </c>
      <c r="AD34" s="242">
        <f t="shared" si="88"/>
        <v>5.4209704957123E-3</v>
      </c>
      <c r="AE34" s="305">
        <f t="shared" si="101"/>
        <v>84</v>
      </c>
      <c r="AF34" s="305">
        <f t="shared" si="20"/>
        <v>29</v>
      </c>
      <c r="AG34" s="305">
        <v>20</v>
      </c>
      <c r="AH34" s="951">
        <f t="shared" si="89"/>
        <v>1.2425636875537489</v>
      </c>
      <c r="AI34" s="951">
        <f t="shared" si="102"/>
        <v>1.0721875248121968</v>
      </c>
      <c r="AJ34" s="951">
        <f t="shared" si="90"/>
        <v>0.73722543531752738</v>
      </c>
      <c r="AK34" s="965">
        <f t="shared" si="23"/>
        <v>2800</v>
      </c>
      <c r="AL34" s="965">
        <f t="shared" si="103"/>
        <v>1.1488497975077767</v>
      </c>
      <c r="AM34" s="965">
        <f t="shared" si="25"/>
        <v>0.73722543531752727</v>
      </c>
      <c r="AN34" s="955">
        <f t="shared" si="104"/>
        <v>0.68759001411311793</v>
      </c>
      <c r="AO34" s="962">
        <f t="shared" si="105"/>
        <v>0.48131300987918252</v>
      </c>
      <c r="AP34" s="955">
        <f t="shared" si="106"/>
        <v>0.47278002750807774</v>
      </c>
      <c r="AQ34" s="955">
        <f t="shared" si="29"/>
        <v>0.64170741633658779</v>
      </c>
      <c r="AR34" s="955">
        <f t="shared" si="30"/>
        <v>0.44919519143561143</v>
      </c>
      <c r="AS34" s="955">
        <f t="shared" si="31"/>
        <v>0.4117884081813788</v>
      </c>
      <c r="AT34" s="966">
        <f t="shared" si="107"/>
        <v>4.4615979099398115E-2</v>
      </c>
      <c r="AU34" s="721">
        <f t="shared" si="108"/>
        <v>0.84736842105263155</v>
      </c>
      <c r="AV34" s="955">
        <f t="shared" si="34"/>
        <v>402.12385965949352</v>
      </c>
      <c r="AW34" s="955">
        <f t="shared" si="35"/>
        <v>6932.6240630451084</v>
      </c>
      <c r="AX34" s="1045">
        <f t="shared" si="36"/>
        <v>5.8004567390729581E-2</v>
      </c>
      <c r="AY34" s="955">
        <f t="shared" si="91"/>
        <v>114.89285899983656</v>
      </c>
      <c r="AZ34" s="956">
        <f t="shared" si="37"/>
        <v>67.584034705786209</v>
      </c>
      <c r="BA34" s="955">
        <f t="shared" si="38"/>
        <v>350.37900701986882</v>
      </c>
      <c r="BB34" s="955">
        <f t="shared" si="92"/>
        <v>2.493074792243767</v>
      </c>
      <c r="BC34" s="955">
        <f t="shared" si="39"/>
        <v>2.5008318823757012</v>
      </c>
      <c r="BD34" s="605">
        <f t="shared" si="93"/>
        <v>4.9641017477952748E-3</v>
      </c>
      <c r="BE34" s="955">
        <f t="shared" si="40"/>
        <v>0.57033984217028477</v>
      </c>
      <c r="BF34" s="956">
        <f t="shared" si="41"/>
        <v>0.33549402480604984</v>
      </c>
      <c r="BG34" s="955">
        <f t="shared" si="42"/>
        <v>10150</v>
      </c>
      <c r="BH34" s="1045">
        <f t="shared" si="43"/>
        <v>3.9618114252166846E-2</v>
      </c>
      <c r="BI34" s="605">
        <f t="shared" si="44"/>
        <v>4.5438857282945195E-5</v>
      </c>
      <c r="BJ34" s="605">
        <f t="shared" si="45"/>
        <v>5.4324984687306958E-3</v>
      </c>
      <c r="BK34" s="1084">
        <f t="shared" si="46"/>
        <v>351.12410602793977</v>
      </c>
      <c r="BL34" s="605">
        <f t="shared" si="109"/>
        <v>4.5915724882799422E-6</v>
      </c>
      <c r="BM34" s="605">
        <f t="shared" si="48"/>
        <v>5.4895109611414084E-4</v>
      </c>
      <c r="BN34" s="1084">
        <f t="shared" si="49"/>
        <v>35.480905146241376</v>
      </c>
      <c r="BO34" s="1084">
        <f t="shared" si="94"/>
        <v>90.385566809568445</v>
      </c>
      <c r="BP34" s="605">
        <f t="shared" si="95"/>
        <v>5.37702725089981E-3</v>
      </c>
      <c r="BQ34" s="895">
        <f t="shared" si="51"/>
        <v>0.48600565582307492</v>
      </c>
      <c r="BR34" s="281">
        <f t="shared" si="96"/>
        <v>0.56335140565559172</v>
      </c>
      <c r="BS34" s="281"/>
      <c r="BT34" s="281"/>
      <c r="BU34" s="281"/>
      <c r="BV34" s="281"/>
      <c r="BW34" s="281"/>
      <c r="BX34" s="281"/>
      <c r="BY34" s="281"/>
      <c r="BZ34" s="281"/>
    </row>
    <row r="35" spans="2:86" x14ac:dyDescent="0.25">
      <c r="B35" s="1220" t="s">
        <v>306</v>
      </c>
      <c r="C35" s="959">
        <v>19.576000000000001</v>
      </c>
      <c r="D35" s="959">
        <f>C35/2*0.6</f>
        <v>5.8727999999999998</v>
      </c>
      <c r="E35" s="300">
        <f>D35*1000000</f>
        <v>5872800</v>
      </c>
      <c r="F35" s="21">
        <v>0.1</v>
      </c>
      <c r="G35" s="959">
        <f t="shared" si="15"/>
        <v>8.0478772236513119E-2</v>
      </c>
      <c r="H35" s="959">
        <v>9.5449999999999999</v>
      </c>
      <c r="I35" s="959">
        <f t="shared" si="16"/>
        <v>2.8634999999999997</v>
      </c>
      <c r="J35" s="300">
        <f t="shared" si="17"/>
        <v>2863499.9999999995</v>
      </c>
      <c r="K35" s="959">
        <v>1.7999999999999999E-2</v>
      </c>
      <c r="L35" s="959">
        <f>K35/AH35</f>
        <v>1.4486179002572359E-2</v>
      </c>
      <c r="M35" s="1223" t="s">
        <v>67</v>
      </c>
      <c r="N35" s="300">
        <v>140</v>
      </c>
      <c r="O35" s="300">
        <v>190</v>
      </c>
      <c r="P35" s="300">
        <v>1800</v>
      </c>
      <c r="Q35" s="1226" t="s">
        <v>409</v>
      </c>
      <c r="R35" s="1229">
        <v>2</v>
      </c>
      <c r="S35" s="300">
        <v>16</v>
      </c>
      <c r="T35" s="970">
        <f t="shared" si="82"/>
        <v>402.12385965949352</v>
      </c>
      <c r="U35" s="300">
        <v>64634</v>
      </c>
      <c r="V35" s="300">
        <f t="shared" si="19"/>
        <v>17.107223090811082</v>
      </c>
      <c r="W35" s="300">
        <v>25845</v>
      </c>
      <c r="X35" s="301">
        <f>O35-9-20</f>
        <v>161</v>
      </c>
      <c r="Y35" s="970">
        <f t="shared" si="83"/>
        <v>2.5008318823757012</v>
      </c>
      <c r="Z35" s="283">
        <f t="shared" si="84"/>
        <v>1.7840455175665196E-2</v>
      </c>
      <c r="AA35" s="970">
        <f t="shared" si="85"/>
        <v>41.443770077604839</v>
      </c>
      <c r="AB35" s="302">
        <f t="shared" si="86"/>
        <v>17696252.776468456</v>
      </c>
      <c r="AC35" s="302">
        <f t="shared" si="87"/>
        <v>1.2840660432938307E-5</v>
      </c>
      <c r="AD35" s="241">
        <f t="shared" si="88"/>
        <v>1.5351809510757745E-3</v>
      </c>
      <c r="AE35" s="301">
        <f>N35-2*AG35-S35</f>
        <v>84</v>
      </c>
      <c r="AF35" s="301">
        <f t="shared" si="20"/>
        <v>29</v>
      </c>
      <c r="AG35" s="301">
        <v>20</v>
      </c>
      <c r="AH35" s="970">
        <f t="shared" si="89"/>
        <v>1.2425636875537489</v>
      </c>
      <c r="AI35" s="970">
        <f>CB$35/CC$35</f>
        <v>0.70235656632259835</v>
      </c>
      <c r="AJ35" s="970">
        <f t="shared" si="90"/>
        <v>0.13676335216548688</v>
      </c>
      <c r="AK35" s="970">
        <f t="shared" si="23"/>
        <v>2800</v>
      </c>
      <c r="AL35" s="970">
        <f>$CH$35</f>
        <v>0.75257562723396809</v>
      </c>
      <c r="AM35" s="970">
        <f t="shared" si="25"/>
        <v>0.13676335216548691</v>
      </c>
      <c r="AN35" s="957">
        <f>2*AD35*AH35*((AF35^2)+(AE35/2)^2)^0.5</f>
        <v>0.19472068565052797</v>
      </c>
      <c r="AO35" s="723">
        <f>F35*AN35</f>
        <v>1.9472068565052798E-2</v>
      </c>
      <c r="AP35" s="957">
        <f>AN35^2</f>
        <v>3.7916145420211732E-2</v>
      </c>
      <c r="AQ35" s="957">
        <f t="shared" si="29"/>
        <v>0.18172705468571945</v>
      </c>
      <c r="AR35" s="957">
        <f t="shared" si="30"/>
        <v>1.8172705468571946E-2</v>
      </c>
      <c r="AS35" s="957">
        <f t="shared" si="31"/>
        <v>3.3024722404746465E-2</v>
      </c>
      <c r="AT35" s="958">
        <f>Y35*Z35</f>
        <v>4.4615979099398115E-2</v>
      </c>
      <c r="AU35" s="711">
        <f>X35/O35</f>
        <v>0.84736842105263155</v>
      </c>
      <c r="AV35" s="957">
        <f t="shared" si="34"/>
        <v>402.12385965949352</v>
      </c>
      <c r="AW35" s="957">
        <f t="shared" si="35"/>
        <v>6932.6240630451084</v>
      </c>
      <c r="AX35" s="1046">
        <f t="shared" si="36"/>
        <v>5.8004567390729581E-2</v>
      </c>
      <c r="AY35" s="957">
        <f t="shared" si="91"/>
        <v>114.89285899983656</v>
      </c>
      <c r="AZ35" s="957">
        <f t="shared" si="37"/>
        <v>67.584034705786209</v>
      </c>
      <c r="BA35" s="957">
        <f t="shared" si="38"/>
        <v>99.224885591831608</v>
      </c>
      <c r="BB35" s="957">
        <f t="shared" ref="BB35:BB40" si="110">($BT$35*1000*1000*O35/2)/((N35*O35^3)/12)</f>
        <v>2.493074792243767</v>
      </c>
      <c r="BC35" s="957">
        <f t="shared" si="39"/>
        <v>2.5008318823757012</v>
      </c>
      <c r="BD35" s="561">
        <f t="shared" si="93"/>
        <v>1.0783122031587488E-3</v>
      </c>
      <c r="BE35" s="957">
        <f t="shared" si="40"/>
        <v>0.12389037191532125</v>
      </c>
      <c r="BF35" s="957">
        <f t="shared" si="41"/>
        <v>7.287668936195367E-2</v>
      </c>
      <c r="BG35" s="957">
        <f t="shared" si="42"/>
        <v>10150</v>
      </c>
      <c r="BH35" s="1046">
        <f t="shared" si="43"/>
        <v>3.9618114252166846E-2</v>
      </c>
      <c r="BI35" s="561">
        <f t="shared" si="44"/>
        <v>6.2609370572331481E-6</v>
      </c>
      <c r="BJ35" s="561">
        <f t="shared" si="45"/>
        <v>7.4853403034421035E-4</v>
      </c>
      <c r="BK35" s="957">
        <f t="shared" si="46"/>
        <v>48.380748517267691</v>
      </c>
      <c r="BL35" s="561">
        <f>$BT$35*1000000/(W35*AB35)</f>
        <v>4.5915724882799422E-6</v>
      </c>
      <c r="BM35" s="561">
        <f t="shared" si="48"/>
        <v>5.4895109611414084E-4</v>
      </c>
      <c r="BN35" s="957">
        <f t="shared" si="49"/>
        <v>35.480905146241376</v>
      </c>
      <c r="BO35" s="957">
        <f t="shared" si="94"/>
        <v>90.385566809568445</v>
      </c>
      <c r="BP35" s="561">
        <f t="shared" si="95"/>
        <v>3.4595072256013627E-4</v>
      </c>
      <c r="BQ35" s="894">
        <f t="shared" si="51"/>
        <v>3.1268952146777676E-2</v>
      </c>
      <c r="BR35" s="281">
        <f t="shared" si="96"/>
        <v>8.0478772236513119E-2</v>
      </c>
      <c r="BS35" s="281">
        <v>7</v>
      </c>
      <c r="BT35" s="281">
        <f t="shared" si="53"/>
        <v>2.1</v>
      </c>
      <c r="BU35" s="281">
        <v>69.75</v>
      </c>
      <c r="BV35" s="281">
        <f t="shared" si="54"/>
        <v>10.5</v>
      </c>
      <c r="BW35" s="281">
        <f t="shared" si="55"/>
        <v>28</v>
      </c>
      <c r="BX35" s="281">
        <f t="shared" si="56"/>
        <v>27.900000000000002</v>
      </c>
      <c r="BY35" s="281">
        <f t="shared" si="57"/>
        <v>27.950000000000003</v>
      </c>
      <c r="BZ35" s="281"/>
      <c r="CB35" s="298">
        <f>SUM(AO35:AO37)</f>
        <v>0.19652903366091135</v>
      </c>
      <c r="CC35" s="298">
        <f>SUM(AP35:AP37)</f>
        <v>0.2798137628155154</v>
      </c>
      <c r="CD35" s="299">
        <f>CB35/CC35</f>
        <v>0.70235656632259835</v>
      </c>
      <c r="CF35" s="298">
        <f>SUM(AR35:AR37)</f>
        <v>0.18341473237992983</v>
      </c>
      <c r="CG35" s="298">
        <f>SUM(AS35:AS37)</f>
        <v>0.24371601436795942</v>
      </c>
      <c r="CH35" s="299">
        <f>CF35/CG35</f>
        <v>0.75257562723396809</v>
      </c>
    </row>
    <row r="36" spans="2:86" x14ac:dyDescent="0.25">
      <c r="B36" s="1220"/>
      <c r="C36" s="960">
        <v>29.675999999999998</v>
      </c>
      <c r="D36" s="959">
        <f t="shared" si="97"/>
        <v>8.9027999999999992</v>
      </c>
      <c r="E36" s="300">
        <f t="shared" si="98"/>
        <v>8902800</v>
      </c>
      <c r="F36" s="20">
        <v>0.2</v>
      </c>
      <c r="G36" s="960">
        <f t="shared" si="15"/>
        <v>0.16095754447302624</v>
      </c>
      <c r="H36" s="960">
        <v>29.727</v>
      </c>
      <c r="I36" s="959">
        <f t="shared" si="16"/>
        <v>8.918099999999999</v>
      </c>
      <c r="J36" s="300">
        <f t="shared" si="17"/>
        <v>8918099.9999999981</v>
      </c>
      <c r="K36" s="960">
        <v>0.18990000000000001</v>
      </c>
      <c r="L36" s="959">
        <f t="shared" si="18"/>
        <v>0.15282918847713842</v>
      </c>
      <c r="M36" s="1223"/>
      <c r="N36" s="300">
        <v>140</v>
      </c>
      <c r="O36" s="300">
        <v>190</v>
      </c>
      <c r="P36" s="300">
        <v>1800</v>
      </c>
      <c r="Q36" s="1226"/>
      <c r="R36" s="1229"/>
      <c r="S36" s="300">
        <v>16</v>
      </c>
      <c r="T36" s="970">
        <f t="shared" si="82"/>
        <v>402.12385965949352</v>
      </c>
      <c r="U36" s="300">
        <v>64634</v>
      </c>
      <c r="V36" s="462">
        <f t="shared" si="19"/>
        <v>17.107223090811082</v>
      </c>
      <c r="W36" s="300">
        <v>25845</v>
      </c>
      <c r="X36" s="301">
        <v>161</v>
      </c>
      <c r="Y36" s="970">
        <f t="shared" si="83"/>
        <v>2.5008318823757012</v>
      </c>
      <c r="Z36" s="283">
        <f t="shared" si="84"/>
        <v>1.7840455175665196E-2</v>
      </c>
      <c r="AA36" s="970">
        <f t="shared" si="85"/>
        <v>41.443770077604839</v>
      </c>
      <c r="AB36" s="302">
        <f t="shared" si="86"/>
        <v>17696252.776468456</v>
      </c>
      <c r="AC36" s="302">
        <f t="shared" si="87"/>
        <v>1.9465643594599365E-5</v>
      </c>
      <c r="AD36" s="241">
        <f t="shared" si="88"/>
        <v>2.3272389611833201E-3</v>
      </c>
      <c r="AE36" s="301">
        <f t="shared" si="101"/>
        <v>84</v>
      </c>
      <c r="AF36" s="301">
        <f t="shared" si="20"/>
        <v>29</v>
      </c>
      <c r="AG36" s="301">
        <v>20</v>
      </c>
      <c r="AH36" s="970">
        <f t="shared" si="89"/>
        <v>1.2425636875537489</v>
      </c>
      <c r="AI36" s="970">
        <f>AI35</f>
        <v>0.70235656632259835</v>
      </c>
      <c r="AJ36" s="970">
        <f t="shared" si="90"/>
        <v>0.20732474657044278</v>
      </c>
      <c r="AK36" s="964">
        <f t="shared" si="23"/>
        <v>2800</v>
      </c>
      <c r="AL36" s="970">
        <f t="shared" ref="AL36:AL40" si="111">$CH$35</f>
        <v>0.75257562723396809</v>
      </c>
      <c r="AM36" s="964">
        <f t="shared" si="25"/>
        <v>0.20732474657044284</v>
      </c>
      <c r="AN36" s="957">
        <f t="shared" ref="AN36:AN40" si="112">2*AD36*AH36*((AF36^2)+(AE36/2)^2)^0.5</f>
        <v>0.29518446400516279</v>
      </c>
      <c r="AO36" s="958">
        <f t="shared" ref="AO36:AO40" si="113">F36*AN36</f>
        <v>5.903689280103256E-2</v>
      </c>
      <c r="AP36" s="957">
        <f t="shared" ref="AP36:AP40" si="114">AN36^2</f>
        <v>8.7133867790015251E-2</v>
      </c>
      <c r="AQ36" s="954">
        <f t="shared" si="29"/>
        <v>0.27548692658629997</v>
      </c>
      <c r="AR36" s="954">
        <f t="shared" si="30"/>
        <v>5.5097385317259995E-2</v>
      </c>
      <c r="AS36" s="954">
        <f t="shared" si="31"/>
        <v>7.5893046719965426E-2</v>
      </c>
      <c r="AT36" s="958">
        <f t="shared" ref="AT36:AT40" si="115">Y36*Z36</f>
        <v>4.4615979099398115E-2</v>
      </c>
      <c r="AU36" s="711">
        <f t="shared" ref="AU36:AU40" si="116">X36/O36</f>
        <v>0.84736842105263155</v>
      </c>
      <c r="AV36" s="954">
        <f t="shared" si="34"/>
        <v>402.12385965949352</v>
      </c>
      <c r="AW36" s="954">
        <f t="shared" si="35"/>
        <v>6932.6240630451084</v>
      </c>
      <c r="AX36" s="1044">
        <f t="shared" si="36"/>
        <v>5.8004567390729581E-2</v>
      </c>
      <c r="AY36" s="954">
        <f t="shared" si="91"/>
        <v>114.89285899983656</v>
      </c>
      <c r="AZ36" s="957">
        <f t="shared" si="37"/>
        <v>67.584034705786209</v>
      </c>
      <c r="BA36" s="957">
        <f t="shared" si="38"/>
        <v>150.4187630171227</v>
      </c>
      <c r="BB36" s="957">
        <f t="shared" si="110"/>
        <v>2.493074792243767</v>
      </c>
      <c r="BC36" s="954">
        <f t="shared" si="39"/>
        <v>2.5008318823757012</v>
      </c>
      <c r="BD36" s="561">
        <f t="shared" si="93"/>
        <v>1.8703702132662943E-3</v>
      </c>
      <c r="BE36" s="954">
        <f t="shared" si="40"/>
        <v>0.2148921811902986</v>
      </c>
      <c r="BF36" s="957">
        <f t="shared" si="41"/>
        <v>0.12640716540605798</v>
      </c>
      <c r="BG36" s="957">
        <f t="shared" si="42"/>
        <v>10150</v>
      </c>
      <c r="BH36" s="1046">
        <f t="shared" si="43"/>
        <v>3.9618114252166846E-2</v>
      </c>
      <c r="BI36" s="561">
        <f t="shared" si="44"/>
        <v>1.9499096479871114E-5</v>
      </c>
      <c r="BJ36" s="561">
        <f t="shared" si="45"/>
        <v>2.3312384620264369E-3</v>
      </c>
      <c r="BK36" s="957">
        <f t="shared" si="46"/>
        <v>150.67726675461671</v>
      </c>
      <c r="BL36" s="604">
        <f t="shared" ref="BL36:BL40" si="117">$BT$35*1000000/(W36*AB36)</f>
        <v>4.5915724882799422E-6</v>
      </c>
      <c r="BM36" s="561">
        <f t="shared" si="48"/>
        <v>5.4895109611414084E-4</v>
      </c>
      <c r="BN36" s="957">
        <f t="shared" si="49"/>
        <v>35.480905146241376</v>
      </c>
      <c r="BO36" s="957">
        <f t="shared" si="94"/>
        <v>90.385566809568445</v>
      </c>
      <c r="BP36" s="561">
        <f t="shared" si="95"/>
        <v>2.2019735623460455E-3</v>
      </c>
      <c r="BQ36" s="894">
        <f t="shared" si="51"/>
        <v>0.19902662853233191</v>
      </c>
      <c r="BR36" s="281">
        <f t="shared" si="96"/>
        <v>0.16095754447302624</v>
      </c>
      <c r="BS36" s="281"/>
      <c r="BT36" s="281"/>
      <c r="BU36" s="281"/>
      <c r="BV36" s="281"/>
      <c r="BW36" s="281"/>
      <c r="BX36" s="281"/>
      <c r="BY36" s="281"/>
      <c r="BZ36" s="281"/>
      <c r="CB36" t="s">
        <v>305</v>
      </c>
      <c r="CF36" t="s">
        <v>305</v>
      </c>
    </row>
    <row r="37" spans="2:86" x14ac:dyDescent="0.25">
      <c r="B37" s="1220"/>
      <c r="C37" s="960">
        <v>39.549999999999997</v>
      </c>
      <c r="D37" s="959">
        <f t="shared" si="97"/>
        <v>11.864999999999998</v>
      </c>
      <c r="E37" s="300">
        <f t="shared" si="98"/>
        <v>11864999.999999998</v>
      </c>
      <c r="F37" s="20">
        <v>0.3</v>
      </c>
      <c r="G37" s="960">
        <f t="shared" si="15"/>
        <v>0.24143631670953933</v>
      </c>
      <c r="H37" s="960">
        <v>39.545999999999999</v>
      </c>
      <c r="I37" s="959">
        <f t="shared" si="16"/>
        <v>11.863799999999999</v>
      </c>
      <c r="J37" s="300">
        <f t="shared" si="17"/>
        <v>11863800</v>
      </c>
      <c r="K37" s="960">
        <v>0.26100000000000001</v>
      </c>
      <c r="L37" s="959">
        <f t="shared" si="18"/>
        <v>0.21004959553729924</v>
      </c>
      <c r="M37" s="1223"/>
      <c r="N37" s="300">
        <v>140</v>
      </c>
      <c r="O37" s="300">
        <v>190</v>
      </c>
      <c r="P37" s="300">
        <v>1800</v>
      </c>
      <c r="Q37" s="1226"/>
      <c r="R37" s="1229"/>
      <c r="S37" s="300">
        <v>16</v>
      </c>
      <c r="T37" s="970">
        <f t="shared" si="82"/>
        <v>402.12385965949352</v>
      </c>
      <c r="U37" s="300">
        <v>64634</v>
      </c>
      <c r="V37" s="462">
        <f t="shared" si="19"/>
        <v>17.107223090811082</v>
      </c>
      <c r="W37" s="300">
        <v>25845</v>
      </c>
      <c r="X37" s="301">
        <v>161</v>
      </c>
      <c r="Y37" s="970">
        <f t="shared" si="83"/>
        <v>2.5008318823757012</v>
      </c>
      <c r="Z37" s="283">
        <f t="shared" si="84"/>
        <v>1.7840455175665196E-2</v>
      </c>
      <c r="AA37" s="970">
        <f t="shared" si="85"/>
        <v>41.443770077604839</v>
      </c>
      <c r="AB37" s="302">
        <f t="shared" si="86"/>
        <v>17696252.776468456</v>
      </c>
      <c r="AC37" s="302">
        <f t="shared" si="87"/>
        <v>2.5942384558781669E-5</v>
      </c>
      <c r="AD37" s="241">
        <f t="shared" si="88"/>
        <v>3.1015736930448952E-3</v>
      </c>
      <c r="AE37" s="301">
        <f t="shared" si="101"/>
        <v>84</v>
      </c>
      <c r="AF37" s="301">
        <f t="shared" si="20"/>
        <v>29</v>
      </c>
      <c r="AG37" s="301">
        <v>20</v>
      </c>
      <c r="AH37" s="970">
        <f t="shared" si="89"/>
        <v>1.2425636875537489</v>
      </c>
      <c r="AI37" s="970">
        <f t="shared" ref="AI37:AI39" si="118">AI36</f>
        <v>0.70235656632259835</v>
      </c>
      <c r="AJ37" s="970">
        <f t="shared" si="90"/>
        <v>0.2763072424471294</v>
      </c>
      <c r="AK37" s="964">
        <f t="shared" si="23"/>
        <v>2800</v>
      </c>
      <c r="AL37" s="970">
        <f t="shared" si="111"/>
        <v>0.75257562723396809</v>
      </c>
      <c r="AM37" s="964">
        <f t="shared" si="25"/>
        <v>0.27630724244712951</v>
      </c>
      <c r="AN37" s="957">
        <f t="shared" si="112"/>
        <v>0.39340024098275334</v>
      </c>
      <c r="AO37" s="958">
        <f t="shared" si="113"/>
        <v>0.118020072294826</v>
      </c>
      <c r="AP37" s="957">
        <f t="shared" si="114"/>
        <v>0.15476374960528841</v>
      </c>
      <c r="AQ37" s="954">
        <f t="shared" si="29"/>
        <v>0.36714880531365962</v>
      </c>
      <c r="AR37" s="954">
        <f t="shared" si="30"/>
        <v>0.11014464159409788</v>
      </c>
      <c r="AS37" s="954">
        <f t="shared" si="31"/>
        <v>0.13479824524324754</v>
      </c>
      <c r="AT37" s="958">
        <f t="shared" si="115"/>
        <v>4.4615979099398115E-2</v>
      </c>
      <c r="AU37" s="711">
        <f t="shared" si="116"/>
        <v>0.84736842105263155</v>
      </c>
      <c r="AV37" s="954">
        <f t="shared" si="34"/>
        <v>402.12385965949352</v>
      </c>
      <c r="AW37" s="954">
        <f t="shared" si="35"/>
        <v>6932.6240630451084</v>
      </c>
      <c r="AX37" s="1044">
        <f t="shared" si="36"/>
        <v>5.8004567390729581E-2</v>
      </c>
      <c r="AY37" s="954">
        <f t="shared" si="91"/>
        <v>114.89285899983656</v>
      </c>
      <c r="AZ37" s="957">
        <f t="shared" si="37"/>
        <v>67.584034705786209</v>
      </c>
      <c r="BA37" s="957">
        <f t="shared" si="38"/>
        <v>200.46711407626375</v>
      </c>
      <c r="BB37" s="957">
        <f t="shared" si="110"/>
        <v>2.493074792243767</v>
      </c>
      <c r="BC37" s="954">
        <f t="shared" si="39"/>
        <v>2.5008318823757012</v>
      </c>
      <c r="BD37" s="561">
        <f t="shared" si="93"/>
        <v>2.6447049451278695E-3</v>
      </c>
      <c r="BE37" s="954">
        <f t="shared" si="40"/>
        <v>0.3038577123567468</v>
      </c>
      <c r="BF37" s="957">
        <f t="shared" si="41"/>
        <v>0.17873983079808634</v>
      </c>
      <c r="BG37" s="957">
        <f t="shared" si="42"/>
        <v>10150</v>
      </c>
      <c r="BH37" s="1046">
        <f t="shared" si="43"/>
        <v>3.9618114252166846E-2</v>
      </c>
      <c r="BI37" s="561">
        <f t="shared" si="44"/>
        <v>2.5939760803074084E-5</v>
      </c>
      <c r="BJ37" s="561">
        <f t="shared" si="45"/>
        <v>3.1012600067042589E-3</v>
      </c>
      <c r="BK37" s="957">
        <f t="shared" si="46"/>
        <v>200.44683927332306</v>
      </c>
      <c r="BL37" s="604">
        <f t="shared" si="117"/>
        <v>4.5915724882799422E-6</v>
      </c>
      <c r="BM37" s="561">
        <f t="shared" si="48"/>
        <v>5.4895109611414084E-4</v>
      </c>
      <c r="BN37" s="957">
        <f t="shared" si="49"/>
        <v>35.480905146241376</v>
      </c>
      <c r="BO37" s="957">
        <f t="shared" si="94"/>
        <v>90.385566809568445</v>
      </c>
      <c r="BP37" s="561">
        <f t="shared" si="95"/>
        <v>3.0040906931757356E-3</v>
      </c>
      <c r="BQ37" s="894">
        <f t="shared" si="51"/>
        <v>0.27152644005003823</v>
      </c>
      <c r="BR37" s="281">
        <f t="shared" si="96"/>
        <v>0.24143631670953933</v>
      </c>
      <c r="BS37" s="281"/>
      <c r="BT37" s="281"/>
      <c r="BU37" s="281"/>
      <c r="BV37" s="281"/>
      <c r="BW37" s="281"/>
      <c r="BX37" s="281"/>
      <c r="BY37" s="281"/>
      <c r="BZ37" s="281"/>
    </row>
    <row r="38" spans="2:86" x14ac:dyDescent="0.25">
      <c r="B38" s="1220"/>
      <c r="C38" s="960">
        <v>49.576000000000001</v>
      </c>
      <c r="D38" s="959">
        <f t="shared" si="97"/>
        <v>14.8728</v>
      </c>
      <c r="E38" s="300">
        <f t="shared" si="98"/>
        <v>14872800</v>
      </c>
      <c r="F38" s="20">
        <v>0.4</v>
      </c>
      <c r="G38" s="960">
        <f t="shared" si="15"/>
        <v>0.32191508894605247</v>
      </c>
      <c r="H38" s="960">
        <v>49.636000000000003</v>
      </c>
      <c r="I38" s="959">
        <f t="shared" si="16"/>
        <v>14.8908</v>
      </c>
      <c r="J38" s="300">
        <f t="shared" si="17"/>
        <v>14890800</v>
      </c>
      <c r="K38" s="960">
        <v>0.32100000000000001</v>
      </c>
      <c r="L38" s="959">
        <f t="shared" si="18"/>
        <v>0.2583368588792071</v>
      </c>
      <c r="M38" s="1223"/>
      <c r="N38" s="300">
        <v>140</v>
      </c>
      <c r="O38" s="300">
        <v>190</v>
      </c>
      <c r="P38" s="300">
        <v>1800</v>
      </c>
      <c r="Q38" s="1226"/>
      <c r="R38" s="1229"/>
      <c r="S38" s="300">
        <v>16</v>
      </c>
      <c r="T38" s="970">
        <f t="shared" si="82"/>
        <v>402.12385965949352</v>
      </c>
      <c r="U38" s="300">
        <v>64634</v>
      </c>
      <c r="V38" s="462">
        <f t="shared" si="19"/>
        <v>17.107223090811082</v>
      </c>
      <c r="W38" s="300">
        <v>25845</v>
      </c>
      <c r="X38" s="301">
        <v>161</v>
      </c>
      <c r="Y38" s="970">
        <f t="shared" si="83"/>
        <v>2.5008318823757012</v>
      </c>
      <c r="Z38" s="283">
        <f t="shared" si="84"/>
        <v>1.7840455175665196E-2</v>
      </c>
      <c r="AA38" s="970">
        <f t="shared" si="85"/>
        <v>41.443770077604839</v>
      </c>
      <c r="AB38" s="302">
        <f t="shared" si="86"/>
        <v>17696252.776468456</v>
      </c>
      <c r="AC38" s="302">
        <f t="shared" si="87"/>
        <v>3.2518828239852342E-5</v>
      </c>
      <c r="AD38" s="241">
        <f t="shared" si="88"/>
        <v>3.8878285058506633E-3</v>
      </c>
      <c r="AE38" s="301">
        <f t="shared" si="101"/>
        <v>84</v>
      </c>
      <c r="AF38" s="301">
        <f t="shared" si="20"/>
        <v>29</v>
      </c>
      <c r="AG38" s="301">
        <v>20</v>
      </c>
      <c r="AH38" s="970">
        <f t="shared" si="89"/>
        <v>1.2425636875537489</v>
      </c>
      <c r="AI38" s="970">
        <f t="shared" si="118"/>
        <v>0.70235656632259835</v>
      </c>
      <c r="AJ38" s="970">
        <f t="shared" si="90"/>
        <v>0.34635165237822724</v>
      </c>
      <c r="AK38" s="964">
        <f t="shared" si="23"/>
        <v>2800</v>
      </c>
      <c r="AL38" s="970">
        <f t="shared" si="111"/>
        <v>0.75257562723396809</v>
      </c>
      <c r="AM38" s="964">
        <f t="shared" si="25"/>
        <v>0.34635165237822729</v>
      </c>
      <c r="AN38" s="957">
        <f t="shared" si="112"/>
        <v>0.49312794809003746</v>
      </c>
      <c r="AO38" s="958">
        <f t="shared" si="113"/>
        <v>0.19725117923601498</v>
      </c>
      <c r="AP38" s="957">
        <f t="shared" si="114"/>
        <v>0.24317517318749068</v>
      </c>
      <c r="AQ38" s="954">
        <f t="shared" si="29"/>
        <v>0.46022172369734499</v>
      </c>
      <c r="AR38" s="954">
        <f t="shared" si="30"/>
        <v>0.184088689478938</v>
      </c>
      <c r="AS38" s="954">
        <f t="shared" si="31"/>
        <v>0.21180403496295536</v>
      </c>
      <c r="AT38" s="958">
        <f t="shared" si="115"/>
        <v>4.4615979099398115E-2</v>
      </c>
      <c r="AU38" s="711">
        <f t="shared" si="116"/>
        <v>0.84736842105263155</v>
      </c>
      <c r="AV38" s="954">
        <f t="shared" si="34"/>
        <v>402.12385965949352</v>
      </c>
      <c r="AW38" s="954">
        <f t="shared" si="35"/>
        <v>6932.6240630451084</v>
      </c>
      <c r="AX38" s="1044">
        <f t="shared" si="36"/>
        <v>5.8004567390729581E-2</v>
      </c>
      <c r="AY38" s="954">
        <f t="shared" si="91"/>
        <v>114.89285899983656</v>
      </c>
      <c r="AZ38" s="957">
        <f t="shared" si="37"/>
        <v>67.584034705786209</v>
      </c>
      <c r="BA38" s="957">
        <f t="shared" si="38"/>
        <v>251.28590764715176</v>
      </c>
      <c r="BB38" s="957">
        <f t="shared" si="110"/>
        <v>2.493074792243767</v>
      </c>
      <c r="BC38" s="954">
        <f t="shared" si="39"/>
        <v>2.5008318823757012</v>
      </c>
      <c r="BD38" s="561">
        <f t="shared" si="93"/>
        <v>3.4309597579336372E-3</v>
      </c>
      <c r="BE38" s="954">
        <f t="shared" si="40"/>
        <v>0.39419277570238276</v>
      </c>
      <c r="BF38" s="957">
        <f t="shared" si="41"/>
        <v>0.23187810335434278</v>
      </c>
      <c r="BG38" s="957">
        <f t="shared" si="42"/>
        <v>10150</v>
      </c>
      <c r="BH38" s="1046">
        <f t="shared" si="43"/>
        <v>3.9618114252166846E-2</v>
      </c>
      <c r="BI38" s="561">
        <f t="shared" si="44"/>
        <v>3.2558184575466174E-5</v>
      </c>
      <c r="BJ38" s="561">
        <f t="shared" si="45"/>
        <v>3.8925338009602136E-3</v>
      </c>
      <c r="BK38" s="957">
        <f t="shared" si="46"/>
        <v>251.59002969126246</v>
      </c>
      <c r="BL38" s="604">
        <f t="shared" si="117"/>
        <v>4.5915724882799422E-6</v>
      </c>
      <c r="BM38" s="561">
        <f t="shared" si="48"/>
        <v>5.4895109611414084E-4</v>
      </c>
      <c r="BN38" s="957">
        <f t="shared" si="49"/>
        <v>35.480905146241376</v>
      </c>
      <c r="BO38" s="957">
        <f t="shared" si="94"/>
        <v>90.385566809568445</v>
      </c>
      <c r="BP38" s="561">
        <f t="shared" si="95"/>
        <v>3.8151170535833303E-3</v>
      </c>
      <c r="BQ38" s="894">
        <f t="shared" si="51"/>
        <v>0.34483151733298001</v>
      </c>
      <c r="BR38" s="281">
        <f t="shared" si="96"/>
        <v>0.32191508894605247</v>
      </c>
      <c r="BS38" s="281"/>
      <c r="BT38" s="281"/>
      <c r="BU38" s="281"/>
      <c r="BV38" s="281"/>
      <c r="BW38" s="281"/>
      <c r="BX38" s="281"/>
      <c r="BY38" s="281"/>
      <c r="BZ38" s="281"/>
    </row>
    <row r="39" spans="2:86" x14ac:dyDescent="0.25">
      <c r="B39" s="1220"/>
      <c r="C39" s="959">
        <v>59.6</v>
      </c>
      <c r="D39" s="959">
        <f t="shared" si="97"/>
        <v>17.88</v>
      </c>
      <c r="E39" s="300">
        <f t="shared" si="98"/>
        <v>17880000</v>
      </c>
      <c r="F39" s="20">
        <v>0.5</v>
      </c>
      <c r="G39" s="960">
        <f t="shared" si="15"/>
        <v>0.40239386118256554</v>
      </c>
      <c r="H39" s="960">
        <v>59.726999999999997</v>
      </c>
      <c r="I39" s="959">
        <f t="shared" si="16"/>
        <v>17.918099999999999</v>
      </c>
      <c r="J39" s="300">
        <f t="shared" si="17"/>
        <v>17918100</v>
      </c>
      <c r="K39" s="960">
        <v>0.46100000000000002</v>
      </c>
      <c r="L39" s="959">
        <f t="shared" si="18"/>
        <v>0.37100714001032548</v>
      </c>
      <c r="M39" s="1223"/>
      <c r="N39" s="300">
        <v>140</v>
      </c>
      <c r="O39" s="300">
        <v>190</v>
      </c>
      <c r="P39" s="300">
        <v>1800</v>
      </c>
      <c r="Q39" s="1226"/>
      <c r="R39" s="1229"/>
      <c r="S39" s="300">
        <v>16</v>
      </c>
      <c r="T39" s="970">
        <f t="shared" si="82"/>
        <v>402.12385965949352</v>
      </c>
      <c r="U39" s="300">
        <v>64634</v>
      </c>
      <c r="V39" s="462">
        <f t="shared" si="19"/>
        <v>17.107223090811082</v>
      </c>
      <c r="W39" s="300">
        <v>25845</v>
      </c>
      <c r="X39" s="301">
        <v>161</v>
      </c>
      <c r="Y39" s="970">
        <f t="shared" si="83"/>
        <v>2.5008318823757012</v>
      </c>
      <c r="Z39" s="283">
        <f t="shared" si="84"/>
        <v>1.7840455175665196E-2</v>
      </c>
      <c r="AA39" s="970">
        <f t="shared" si="85"/>
        <v>41.443770077604839</v>
      </c>
      <c r="AB39" s="302">
        <f t="shared" si="86"/>
        <v>17696252.776468456</v>
      </c>
      <c r="AC39" s="302">
        <f t="shared" si="87"/>
        <v>3.9093960043069219E-5</v>
      </c>
      <c r="AD39" s="241">
        <f t="shared" si="88"/>
        <v>4.6739264754861133E-3</v>
      </c>
      <c r="AE39" s="301">
        <f t="shared" si="101"/>
        <v>84</v>
      </c>
      <c r="AF39" s="301">
        <f t="shared" si="20"/>
        <v>29</v>
      </c>
      <c r="AG39" s="301">
        <v>20</v>
      </c>
      <c r="AH39" s="970">
        <f t="shared" si="89"/>
        <v>1.2425636875537489</v>
      </c>
      <c r="AI39" s="970">
        <f t="shared" si="118"/>
        <v>0.70235656632259835</v>
      </c>
      <c r="AJ39" s="970">
        <f t="shared" si="90"/>
        <v>0.41638208975597762</v>
      </c>
      <c r="AK39" s="964">
        <f t="shared" si="23"/>
        <v>2800</v>
      </c>
      <c r="AL39" s="970">
        <f t="shared" si="111"/>
        <v>0.75257562723396809</v>
      </c>
      <c r="AM39" s="964">
        <f t="shared" si="25"/>
        <v>0.41638208975597774</v>
      </c>
      <c r="AN39" s="957">
        <f t="shared" si="112"/>
        <v>0.59283576137982563</v>
      </c>
      <c r="AO39" s="958">
        <f t="shared" si="113"/>
        <v>0.29641788068991282</v>
      </c>
      <c r="AP39" s="957">
        <f t="shared" si="114"/>
        <v>0.35145423997079756</v>
      </c>
      <c r="AQ39" s="954">
        <f t="shared" si="29"/>
        <v>0.55327607576976279</v>
      </c>
      <c r="AR39" s="954">
        <f t="shared" si="30"/>
        <v>0.27663803788488139</v>
      </c>
      <c r="AS39" s="954">
        <f t="shared" si="31"/>
        <v>0.30611441601918832</v>
      </c>
      <c r="AT39" s="958">
        <f t="shared" si="115"/>
        <v>4.4615979099398115E-2</v>
      </c>
      <c r="AU39" s="711">
        <f t="shared" si="116"/>
        <v>0.84736842105263155</v>
      </c>
      <c r="AV39" s="954">
        <f t="shared" si="34"/>
        <v>402.12385965949352</v>
      </c>
      <c r="AW39" s="954">
        <f t="shared" si="35"/>
        <v>6932.6240630451084</v>
      </c>
      <c r="AX39" s="1044">
        <f t="shared" si="36"/>
        <v>5.8004567390729581E-2</v>
      </c>
      <c r="AY39" s="954">
        <f t="shared" si="91"/>
        <v>114.89285899983656</v>
      </c>
      <c r="AZ39" s="957">
        <f t="shared" si="37"/>
        <v>67.584034705786209</v>
      </c>
      <c r="BA39" s="957">
        <f t="shared" si="38"/>
        <v>302.09456381656946</v>
      </c>
      <c r="BB39" s="957">
        <f t="shared" si="110"/>
        <v>2.493074792243767</v>
      </c>
      <c r="BC39" s="954">
        <f t="shared" si="39"/>
        <v>2.5008318823757012</v>
      </c>
      <c r="BD39" s="561">
        <f t="shared" si="93"/>
        <v>4.2170577275690881E-3</v>
      </c>
      <c r="BE39" s="954">
        <f t="shared" si="40"/>
        <v>0.4845098188877664</v>
      </c>
      <c r="BF39" s="957">
        <f t="shared" si="41"/>
        <v>0.28500577581633318</v>
      </c>
      <c r="BG39" s="957">
        <f t="shared" si="42"/>
        <v>10150</v>
      </c>
      <c r="BH39" s="1046">
        <f t="shared" si="43"/>
        <v>3.9618114252166846E-2</v>
      </c>
      <c r="BI39" s="561">
        <f t="shared" si="44"/>
        <v>3.9177264286785152E-5</v>
      </c>
      <c r="BJ39" s="561">
        <f t="shared" si="45"/>
        <v>4.6838860168013268E-3</v>
      </c>
      <c r="BK39" s="957">
        <f t="shared" si="46"/>
        <v>302.73828880993693</v>
      </c>
      <c r="BL39" s="604">
        <f t="shared" si="117"/>
        <v>4.5915724882799422E-6</v>
      </c>
      <c r="BM39" s="561">
        <f t="shared" si="48"/>
        <v>5.4895109611414084E-4</v>
      </c>
      <c r="BN39" s="957">
        <f t="shared" si="49"/>
        <v>35.480905146241376</v>
      </c>
      <c r="BO39" s="957">
        <f t="shared" si="94"/>
        <v>90.385566809568445</v>
      </c>
      <c r="BP39" s="561">
        <f t="shared" si="95"/>
        <v>4.6195489887771671E-3</v>
      </c>
      <c r="BQ39" s="894">
        <f t="shared" si="51"/>
        <v>0.417540553755193</v>
      </c>
      <c r="BR39" s="281">
        <f t="shared" si="96"/>
        <v>0.40239386118256554</v>
      </c>
      <c r="BS39" s="281"/>
      <c r="BT39" s="281"/>
      <c r="BU39" s="281"/>
      <c r="BV39" s="281"/>
      <c r="BW39" s="281"/>
      <c r="BX39" s="281"/>
      <c r="BY39" s="281"/>
      <c r="BZ39" s="281"/>
    </row>
    <row r="40" spans="2:86" ht="15.75" thickBot="1" x14ac:dyDescent="0.3">
      <c r="B40" s="1221"/>
      <c r="C40" s="952">
        <v>69.325999999999993</v>
      </c>
      <c r="D40" s="952">
        <f t="shared" si="97"/>
        <v>20.797799999999999</v>
      </c>
      <c r="E40" s="304">
        <f t="shared" si="98"/>
        <v>20797800</v>
      </c>
      <c r="F40" s="30">
        <v>0.6</v>
      </c>
      <c r="G40" s="968">
        <f t="shared" si="15"/>
        <v>0.48287263341907866</v>
      </c>
      <c r="H40" s="968">
        <v>69.272999999999996</v>
      </c>
      <c r="I40" s="968">
        <f t="shared" si="16"/>
        <v>20.781899999999997</v>
      </c>
      <c r="J40" s="300">
        <f t="shared" si="17"/>
        <v>20781899.999999996</v>
      </c>
      <c r="K40" s="968">
        <v>0.53900000000000003</v>
      </c>
      <c r="L40" s="968">
        <f t="shared" si="18"/>
        <v>0.43378058235480571</v>
      </c>
      <c r="M40" s="1224"/>
      <c r="N40" s="304">
        <v>140</v>
      </c>
      <c r="O40" s="304">
        <v>190</v>
      </c>
      <c r="P40" s="304">
        <v>1800</v>
      </c>
      <c r="Q40" s="1227"/>
      <c r="R40" s="1230"/>
      <c r="S40" s="304">
        <v>16</v>
      </c>
      <c r="T40" s="951">
        <f t="shared" si="82"/>
        <v>402.12385965949352</v>
      </c>
      <c r="U40" s="304">
        <v>64634</v>
      </c>
      <c r="V40" s="463">
        <f t="shared" si="19"/>
        <v>17.107223090811082</v>
      </c>
      <c r="W40" s="304">
        <v>25845</v>
      </c>
      <c r="X40" s="305">
        <v>161</v>
      </c>
      <c r="Y40" s="951">
        <f t="shared" si="83"/>
        <v>2.5008318823757012</v>
      </c>
      <c r="Z40" s="284">
        <f t="shared" si="84"/>
        <v>1.7840455175665196E-2</v>
      </c>
      <c r="AA40" s="951">
        <f t="shared" si="85"/>
        <v>41.443770077604839</v>
      </c>
      <c r="AB40" s="306">
        <f t="shared" si="86"/>
        <v>17696252.776468456</v>
      </c>
      <c r="AC40" s="306">
        <f t="shared" si="87"/>
        <v>4.547362204607075E-5</v>
      </c>
      <c r="AD40" s="242">
        <f t="shared" si="88"/>
        <v>5.4366548127441324E-3</v>
      </c>
      <c r="AE40" s="305">
        <f t="shared" si="101"/>
        <v>84</v>
      </c>
      <c r="AF40" s="305">
        <f t="shared" si="20"/>
        <v>29</v>
      </c>
      <c r="AG40" s="305">
        <v>20</v>
      </c>
      <c r="AH40" s="951">
        <f t="shared" si="89"/>
        <v>1.2425636875537489</v>
      </c>
      <c r="AI40" s="951">
        <f>AI39</f>
        <v>0.70235656632259835</v>
      </c>
      <c r="AJ40" s="951">
        <f t="shared" si="90"/>
        <v>0.48433061668494803</v>
      </c>
      <c r="AK40" s="965">
        <f t="shared" si="23"/>
        <v>2800</v>
      </c>
      <c r="AL40" s="965">
        <f t="shared" si="111"/>
        <v>0.75257562723396809</v>
      </c>
      <c r="AM40" s="965">
        <f t="shared" si="25"/>
        <v>0.48433061668494809</v>
      </c>
      <c r="AN40" s="955">
        <f t="shared" si="112"/>
        <v>0.68957939586271466</v>
      </c>
      <c r="AO40" s="962">
        <f t="shared" si="113"/>
        <v>0.41374763751762877</v>
      </c>
      <c r="AP40" s="955">
        <f t="shared" si="114"/>
        <v>0.47551974319838652</v>
      </c>
      <c r="AQ40" s="955">
        <f t="shared" si="29"/>
        <v>0.64356404746333185</v>
      </c>
      <c r="AR40" s="955">
        <f t="shared" si="30"/>
        <v>0.38613842847799912</v>
      </c>
      <c r="AS40" s="955">
        <f t="shared" si="31"/>
        <v>0.41417468318738565</v>
      </c>
      <c r="AT40" s="966">
        <f t="shared" si="115"/>
        <v>4.4615979099398115E-2</v>
      </c>
      <c r="AU40" s="721">
        <f t="shared" si="116"/>
        <v>0.84736842105263155</v>
      </c>
      <c r="AV40" s="955">
        <f t="shared" si="34"/>
        <v>402.12385965949352</v>
      </c>
      <c r="AW40" s="955">
        <f t="shared" si="35"/>
        <v>6932.6240630451084</v>
      </c>
      <c r="AX40" s="1045">
        <f t="shared" si="36"/>
        <v>5.8004567390729581E-2</v>
      </c>
      <c r="AY40" s="955">
        <f t="shared" si="91"/>
        <v>114.89285899983656</v>
      </c>
      <c r="AZ40" s="1084">
        <f t="shared" si="37"/>
        <v>67.584034705786209</v>
      </c>
      <c r="BA40" s="955">
        <f t="shared" si="38"/>
        <v>351.39274716690426</v>
      </c>
      <c r="BB40" s="955">
        <f t="shared" si="110"/>
        <v>2.493074792243767</v>
      </c>
      <c r="BC40" s="955">
        <f t="shared" si="39"/>
        <v>2.5008318823757012</v>
      </c>
      <c r="BD40" s="605">
        <f t="shared" si="93"/>
        <v>4.9797860648271063E-3</v>
      </c>
      <c r="BE40" s="955">
        <f t="shared" si="40"/>
        <v>0.57214185819553165</v>
      </c>
      <c r="BF40" s="1116">
        <f t="shared" si="41"/>
        <v>0.33655403423266567</v>
      </c>
      <c r="BG40" s="955">
        <f t="shared" si="42"/>
        <v>10150</v>
      </c>
      <c r="BH40" s="1045">
        <f t="shared" si="43"/>
        <v>3.9618114252166846E-2</v>
      </c>
      <c r="BI40" s="605">
        <f t="shared" si="44"/>
        <v>4.5438857282945195E-5</v>
      </c>
      <c r="BJ40" s="605">
        <f t="shared" si="45"/>
        <v>5.4324984687306958E-3</v>
      </c>
      <c r="BK40" s="1084">
        <f t="shared" si="46"/>
        <v>351.12410602793977</v>
      </c>
      <c r="BL40" s="605">
        <f t="shared" si="117"/>
        <v>4.5915724882799422E-6</v>
      </c>
      <c r="BM40" s="605">
        <f t="shared" si="48"/>
        <v>5.4895109611414084E-4</v>
      </c>
      <c r="BN40" s="1084">
        <f t="shared" si="49"/>
        <v>35.480905146241376</v>
      </c>
      <c r="BO40" s="1084">
        <f t="shared" si="94"/>
        <v>90.385566809568445</v>
      </c>
      <c r="BP40" s="605">
        <f t="shared" si="95"/>
        <v>5.37702725089981E-3</v>
      </c>
      <c r="BQ40" s="895">
        <f t="shared" si="51"/>
        <v>0.48600565582307492</v>
      </c>
      <c r="BR40" s="281">
        <f t="shared" si="96"/>
        <v>0.48287263341907866</v>
      </c>
      <c r="BS40" s="281"/>
      <c r="BT40" s="281"/>
      <c r="BU40" s="281"/>
      <c r="BV40" s="281"/>
      <c r="BW40" s="281"/>
      <c r="BX40" s="281"/>
      <c r="BY40" s="281"/>
      <c r="BZ40" s="281"/>
    </row>
    <row r="41" spans="2:86" ht="15.75" x14ac:dyDescent="0.25">
      <c r="B41" s="1234" t="s">
        <v>307</v>
      </c>
      <c r="C41" s="967">
        <v>17.876000000000001</v>
      </c>
      <c r="D41" s="967">
        <f>C41/2*0.6</f>
        <v>5.3628</v>
      </c>
      <c r="E41" s="294">
        <f>D41*1000000</f>
        <v>5362800</v>
      </c>
      <c r="F41" s="80">
        <v>0.35</v>
      </c>
      <c r="G41" s="959">
        <f t="shared" si="15"/>
        <v>0.23687804099011717</v>
      </c>
      <c r="H41" s="959">
        <v>18.108000000000001</v>
      </c>
      <c r="I41" s="959">
        <f t="shared" si="16"/>
        <v>5.4324000000000003</v>
      </c>
      <c r="J41" s="300">
        <f t="shared" si="17"/>
        <v>5432400</v>
      </c>
      <c r="K41" s="959">
        <v>0.316</v>
      </c>
      <c r="L41" s="959">
        <f t="shared" si="18"/>
        <v>0.21386703129393436</v>
      </c>
      <c r="M41" s="1222" t="s">
        <v>67</v>
      </c>
      <c r="N41" s="294">
        <v>140</v>
      </c>
      <c r="O41" s="294">
        <v>190</v>
      </c>
      <c r="P41" s="294">
        <v>1800</v>
      </c>
      <c r="Q41" s="1225" t="s">
        <v>409</v>
      </c>
      <c r="R41" s="1228">
        <v>2</v>
      </c>
      <c r="S41" s="294">
        <v>16</v>
      </c>
      <c r="T41" s="963">
        <f t="shared" si="82"/>
        <v>402.12385965949352</v>
      </c>
      <c r="U41" s="294">
        <v>64634</v>
      </c>
      <c r="V41" s="300">
        <f t="shared" si="19"/>
        <v>17.107223090811082</v>
      </c>
      <c r="W41" s="294">
        <v>25845</v>
      </c>
      <c r="X41" s="295">
        <f>O41-9-40</f>
        <v>141</v>
      </c>
      <c r="Y41" s="963">
        <f t="shared" si="83"/>
        <v>2.5008318823757012</v>
      </c>
      <c r="Z41" s="285">
        <f t="shared" si="84"/>
        <v>2.0371016193490046E-2</v>
      </c>
      <c r="AA41" s="963">
        <f t="shared" si="85"/>
        <v>38.393714623509091</v>
      </c>
      <c r="AB41" s="296">
        <f t="shared" si="86"/>
        <v>13228586.079324538</v>
      </c>
      <c r="AC41" s="296">
        <f t="shared" si="87"/>
        <v>1.5685618084813718E-5</v>
      </c>
      <c r="AD41" s="297">
        <f t="shared" si="88"/>
        <v>1.6094430055170433E-3</v>
      </c>
      <c r="AE41" s="295">
        <f>N41-2*AG41-S41</f>
        <v>44</v>
      </c>
      <c r="AF41" s="295">
        <f t="shared" si="20"/>
        <v>49</v>
      </c>
      <c r="AG41" s="295">
        <v>40</v>
      </c>
      <c r="AH41" s="963">
        <f t="shared" si="89"/>
        <v>1.4775535906032016</v>
      </c>
      <c r="AI41" s="963">
        <f>CD41</f>
        <v>1.2645736692524117</v>
      </c>
      <c r="AJ41" s="963">
        <f t="shared" si="90"/>
        <v>0.32304712669528507</v>
      </c>
      <c r="AK41" s="970">
        <f t="shared" si="23"/>
        <v>5600</v>
      </c>
      <c r="AL41" s="970">
        <f>$CH$41</f>
        <v>0.95023200958416099</v>
      </c>
      <c r="AM41" s="970">
        <f t="shared" si="25"/>
        <v>0.32304712669528507</v>
      </c>
      <c r="AN41" s="957">
        <f>2*AD41*AH41*((AF41^2)+(AE41/2)^2)^0.5</f>
        <v>0.25545931767365004</v>
      </c>
      <c r="AO41" s="723">
        <f>F41*AN41</f>
        <v>8.941076118577751E-2</v>
      </c>
      <c r="AP41" s="957">
        <f>AN41^2</f>
        <v>6.5259462986286848E-2</v>
      </c>
      <c r="AQ41" s="957">
        <f t="shared" si="29"/>
        <v>0.33996658020040432</v>
      </c>
      <c r="AR41" s="957">
        <f t="shared" si="30"/>
        <v>0.11898830307014151</v>
      </c>
      <c r="AS41" s="957">
        <f t="shared" si="31"/>
        <v>0.11557727565315794</v>
      </c>
      <c r="AT41" s="961">
        <f>Y41*Z41</f>
        <v>5.0944486773071604E-2</v>
      </c>
      <c r="AU41" s="786">
        <f>X41/O41</f>
        <v>0.74210526315789471</v>
      </c>
      <c r="AV41" s="957">
        <f t="shared" si="34"/>
        <v>402.12385965949352</v>
      </c>
      <c r="AW41" s="957">
        <f t="shared" si="35"/>
        <v>7074.9599842362422</v>
      </c>
      <c r="AX41" s="1046">
        <f t="shared" si="36"/>
        <v>5.6837616121570712E-2</v>
      </c>
      <c r="AY41" s="957">
        <f t="shared" si="91"/>
        <v>183.85563128091363</v>
      </c>
      <c r="AZ41" s="957">
        <f t="shared" si="37"/>
        <v>108.15037134171391</v>
      </c>
      <c r="BA41" s="957">
        <f t="shared" si="38"/>
        <v>104.02473921858858</v>
      </c>
      <c r="BB41" s="957">
        <f>($BT$41*1000*1000*O41/2)/((N41*O41^3)/12)</f>
        <v>1.7533438860308661</v>
      </c>
      <c r="BC41" s="957">
        <f t="shared" si="39"/>
        <v>2.5008318823757012</v>
      </c>
      <c r="BD41" s="561">
        <f t="shared" si="93"/>
        <v>1.2823725545139735E-3</v>
      </c>
      <c r="BE41" s="957">
        <f t="shared" si="40"/>
        <v>0.23577141554748443</v>
      </c>
      <c r="BF41" s="957">
        <f t="shared" si="41"/>
        <v>0.13868906796910849</v>
      </c>
      <c r="BG41" s="957">
        <f t="shared" si="42"/>
        <v>17150</v>
      </c>
      <c r="BH41" s="1046">
        <f t="shared" si="43"/>
        <v>2.3447455373731399E-2</v>
      </c>
      <c r="BI41" s="561">
        <f t="shared" si="44"/>
        <v>1.5889190662329759E-5</v>
      </c>
      <c r="BJ41" s="561">
        <f t="shared" si="45"/>
        <v>1.6303308315004819E-3</v>
      </c>
      <c r="BK41" s="957">
        <f t="shared" si="46"/>
        <v>105.37480296320214</v>
      </c>
      <c r="BL41" s="561">
        <f>$BT$41*1000000/(W41*AB41)</f>
        <v>4.3197749961701673E-6</v>
      </c>
      <c r="BM41" s="561">
        <f t="shared" si="48"/>
        <v>4.4323606601926613E-4</v>
      </c>
      <c r="BN41" s="957">
        <f t="shared" si="49"/>
        <v>28.648119891089248</v>
      </c>
      <c r="BO41" s="957">
        <f t="shared" si="94"/>
        <v>118.23768185065013</v>
      </c>
      <c r="BP41" s="561">
        <f t="shared" si="95"/>
        <v>1.5098287797546872E-3</v>
      </c>
      <c r="BQ41" s="894">
        <f t="shared" si="51"/>
        <v>0.17851865490959001</v>
      </c>
      <c r="BR41" s="281">
        <f t="shared" si="96"/>
        <v>0.23687804099011717</v>
      </c>
      <c r="BS41" s="281">
        <v>4.923</v>
      </c>
      <c r="BT41" s="281">
        <f t="shared" si="53"/>
        <v>1.4768999999999999</v>
      </c>
      <c r="BU41" s="281">
        <v>57.61</v>
      </c>
      <c r="BV41" s="281">
        <f t="shared" si="54"/>
        <v>7.3845000000000001</v>
      </c>
      <c r="BW41" s="281">
        <f t="shared" si="55"/>
        <v>19.692</v>
      </c>
      <c r="BX41" s="281">
        <f t="shared" si="56"/>
        <v>23.044</v>
      </c>
      <c r="BY41" s="281">
        <f t="shared" si="57"/>
        <v>21.368000000000002</v>
      </c>
      <c r="BZ41" s="281"/>
      <c r="CB41" s="298">
        <f>SUM(AO41:AO42)</f>
        <v>0.29376678281999069</v>
      </c>
      <c r="CC41" s="298">
        <f>SUM(AP41:AP42)</f>
        <v>0.23230499729893886</v>
      </c>
      <c r="CD41" s="307">
        <f>CB41/CC41</f>
        <v>1.2645736692524117</v>
      </c>
      <c r="CF41" s="298">
        <f>SUM(AR41:AR42)</f>
        <v>0.39094635279411677</v>
      </c>
      <c r="CG41" s="298">
        <f>SUM(AS41:AS42)</f>
        <v>0.41142199889183073</v>
      </c>
      <c r="CH41" s="307">
        <f>CF41/CG41</f>
        <v>0.95023200958416099</v>
      </c>
    </row>
    <row r="42" spans="2:86" x14ac:dyDescent="0.25">
      <c r="B42" s="1235"/>
      <c r="C42" s="960">
        <v>28.6</v>
      </c>
      <c r="D42" s="959">
        <f t="shared" si="97"/>
        <v>8.58</v>
      </c>
      <c r="E42" s="300">
        <f t="shared" si="98"/>
        <v>8580000</v>
      </c>
      <c r="F42" s="20">
        <v>0.5</v>
      </c>
      <c r="G42" s="960">
        <f t="shared" si="15"/>
        <v>0.33839720141445312</v>
      </c>
      <c r="H42" s="960">
        <v>28.919</v>
      </c>
      <c r="I42" s="959">
        <f t="shared" si="16"/>
        <v>8.6756999999999991</v>
      </c>
      <c r="J42" s="300">
        <f t="shared" si="17"/>
        <v>8675700</v>
      </c>
      <c r="K42" s="960">
        <v>0.46500000000000002</v>
      </c>
      <c r="L42" s="959">
        <f t="shared" si="18"/>
        <v>0.3147093973154414</v>
      </c>
      <c r="M42" s="1223"/>
      <c r="N42" s="300">
        <v>140</v>
      </c>
      <c r="O42" s="300">
        <v>190</v>
      </c>
      <c r="P42" s="300">
        <v>1800</v>
      </c>
      <c r="Q42" s="1226"/>
      <c r="R42" s="1229"/>
      <c r="S42" s="300">
        <v>16</v>
      </c>
      <c r="T42" s="970">
        <f t="shared" si="82"/>
        <v>402.12385965949352</v>
      </c>
      <c r="U42" s="300">
        <v>64634</v>
      </c>
      <c r="V42" s="462">
        <f t="shared" si="19"/>
        <v>17.107223090811082</v>
      </c>
      <c r="W42" s="300">
        <v>25845</v>
      </c>
      <c r="X42" s="301">
        <v>141</v>
      </c>
      <c r="Y42" s="970">
        <f t="shared" si="83"/>
        <v>2.5008318823757012</v>
      </c>
      <c r="Z42" s="283">
        <f t="shared" si="84"/>
        <v>2.0371016193490046E-2</v>
      </c>
      <c r="AA42" s="970">
        <f t="shared" si="85"/>
        <v>38.393714623509091</v>
      </c>
      <c r="AB42" s="302">
        <f t="shared" si="86"/>
        <v>13228586.079324538</v>
      </c>
      <c r="AC42" s="302">
        <f t="shared" si="87"/>
        <v>2.5095584986891491E-5</v>
      </c>
      <c r="AD42" s="241">
        <f t="shared" si="88"/>
        <v>2.5749647548549692E-3</v>
      </c>
      <c r="AE42" s="301">
        <f t="shared" si="101"/>
        <v>44</v>
      </c>
      <c r="AF42" s="301">
        <f t="shared" si="20"/>
        <v>49</v>
      </c>
      <c r="AG42" s="301">
        <v>40</v>
      </c>
      <c r="AH42" s="970">
        <f t="shared" si="89"/>
        <v>1.4775535906032016</v>
      </c>
      <c r="AI42" s="970">
        <f>AI41</f>
        <v>1.2645736692524117</v>
      </c>
      <c r="AJ42" s="970">
        <f t="shared" si="90"/>
        <v>0.51684648822360446</v>
      </c>
      <c r="AK42" s="964">
        <f t="shared" si="23"/>
        <v>5600</v>
      </c>
      <c r="AL42" s="964">
        <f t="shared" ref="AL42:AL45" si="119">$CH$41</f>
        <v>0.95023200958416099</v>
      </c>
      <c r="AM42" s="964">
        <f t="shared" si="25"/>
        <v>0.51684648822360435</v>
      </c>
      <c r="AN42" s="957">
        <f t="shared" ref="AN42:AN45" si="120">2*AD42*AH42*((AF42^2)+(AE42/2)^2)^0.5</f>
        <v>0.40871204326842636</v>
      </c>
      <c r="AO42" s="958">
        <f t="shared" ref="AO42:AO45" si="121">F42*AN42</f>
        <v>0.20435602163421318</v>
      </c>
      <c r="AP42" s="957">
        <f t="shared" ref="AP42:AP45" si="122">AN42^2</f>
        <v>0.16704553431265201</v>
      </c>
      <c r="AQ42" s="954">
        <f t="shared" si="29"/>
        <v>0.5439160994479505</v>
      </c>
      <c r="AR42" s="954">
        <f t="shared" si="30"/>
        <v>0.27195804972397525</v>
      </c>
      <c r="AS42" s="954">
        <f t="shared" si="31"/>
        <v>0.29584472323867278</v>
      </c>
      <c r="AT42" s="958">
        <f t="shared" ref="AT42:AT45" si="123">Y42*Z42</f>
        <v>5.0944486773071604E-2</v>
      </c>
      <c r="AU42" s="711">
        <f t="shared" ref="AU42:AU45" si="124">X42/O42</f>
        <v>0.74210526315789471</v>
      </c>
      <c r="AV42" s="954">
        <f t="shared" si="34"/>
        <v>402.12385965949352</v>
      </c>
      <c r="AW42" s="954">
        <f t="shared" si="35"/>
        <v>7074.9599842362422</v>
      </c>
      <c r="AX42" s="1044">
        <f t="shared" si="36"/>
        <v>5.6837616121570712E-2</v>
      </c>
      <c r="AY42" s="954">
        <f t="shared" si="91"/>
        <v>183.85563128091363</v>
      </c>
      <c r="AZ42" s="957">
        <f t="shared" si="37"/>
        <v>108.15037134171391</v>
      </c>
      <c r="BA42" s="957">
        <f t="shared" si="38"/>
        <v>166.43027196529607</v>
      </c>
      <c r="BB42" s="957">
        <f>($BT$41*1000*1000*O42/2)/((N42*O42^3)/12)</f>
        <v>1.7533438860308661</v>
      </c>
      <c r="BC42" s="954">
        <f t="shared" si="39"/>
        <v>2.5008318823757012</v>
      </c>
      <c r="BD42" s="561">
        <f t="shared" si="93"/>
        <v>2.2478943038518992E-3</v>
      </c>
      <c r="BE42" s="954">
        <f t="shared" si="40"/>
        <v>0.41328802628746081</v>
      </c>
      <c r="BF42" s="957">
        <f t="shared" si="41"/>
        <v>0.24311060369850637</v>
      </c>
      <c r="BG42" s="957">
        <f t="shared" si="42"/>
        <v>17150</v>
      </c>
      <c r="BH42" s="1046">
        <f t="shared" si="43"/>
        <v>2.3447455373731399E-2</v>
      </c>
      <c r="BI42" s="561">
        <f t="shared" si="44"/>
        <v>2.5375497280976051E-5</v>
      </c>
      <c r="BJ42" s="561">
        <f t="shared" si="45"/>
        <v>2.6036855155821981E-3</v>
      </c>
      <c r="BK42" s="957">
        <f t="shared" si="46"/>
        <v>168.28660961413979</v>
      </c>
      <c r="BL42" s="604">
        <f t="shared" ref="BL42:BL45" si="125">$BT$41*1000000/(W42*AB42)</f>
        <v>4.3197749961701673E-6</v>
      </c>
      <c r="BM42" s="561">
        <f t="shared" si="48"/>
        <v>4.4323606601926613E-4</v>
      </c>
      <c r="BN42" s="957">
        <f t="shared" si="49"/>
        <v>28.648119891089248</v>
      </c>
      <c r="BO42" s="957">
        <f t="shared" si="94"/>
        <v>118.23768185065013</v>
      </c>
      <c r="BP42" s="561">
        <f t="shared" si="95"/>
        <v>2.5282316218440729E-3</v>
      </c>
      <c r="BQ42" s="894">
        <f t="shared" si="51"/>
        <v>0.29893224614835268</v>
      </c>
      <c r="BR42" s="281">
        <f t="shared" si="96"/>
        <v>0.33839720141445312</v>
      </c>
      <c r="BS42" s="281"/>
      <c r="BT42" s="281"/>
      <c r="BU42" s="281"/>
      <c r="BV42" s="281"/>
      <c r="BW42" s="281"/>
      <c r="BX42" s="281"/>
      <c r="BY42" s="281"/>
      <c r="BZ42" s="281"/>
      <c r="CB42" t="s">
        <v>300</v>
      </c>
      <c r="CF42" t="s">
        <v>300</v>
      </c>
    </row>
    <row r="43" spans="2:86" x14ac:dyDescent="0.25">
      <c r="B43" s="1235"/>
      <c r="C43" s="960">
        <v>38.475999999999999</v>
      </c>
      <c r="D43" s="959">
        <f t="shared" si="97"/>
        <v>11.5428</v>
      </c>
      <c r="E43" s="300">
        <f t="shared" si="98"/>
        <v>11542800</v>
      </c>
      <c r="F43" s="20">
        <v>0.7</v>
      </c>
      <c r="G43" s="960">
        <f t="shared" si="15"/>
        <v>0.47375608198023433</v>
      </c>
      <c r="H43" s="960">
        <v>38.378</v>
      </c>
      <c r="I43" s="959">
        <f t="shared" si="16"/>
        <v>11.513399999999999</v>
      </c>
      <c r="J43" s="300">
        <f t="shared" si="17"/>
        <v>11513399.999999998</v>
      </c>
      <c r="K43" s="960">
        <v>0.6</v>
      </c>
      <c r="L43" s="959">
        <f t="shared" si="18"/>
        <v>0.4060766416973437</v>
      </c>
      <c r="M43" s="1223"/>
      <c r="N43" s="300">
        <v>140</v>
      </c>
      <c r="O43" s="300">
        <v>190</v>
      </c>
      <c r="P43" s="300">
        <v>1800</v>
      </c>
      <c r="Q43" s="1226"/>
      <c r="R43" s="1229"/>
      <c r="S43" s="300">
        <v>16</v>
      </c>
      <c r="T43" s="970">
        <f t="shared" si="82"/>
        <v>402.12385965949352</v>
      </c>
      <c r="U43" s="300">
        <v>64634</v>
      </c>
      <c r="V43" s="462">
        <f t="shared" si="19"/>
        <v>17.107223090811082</v>
      </c>
      <c r="W43" s="300">
        <v>25845</v>
      </c>
      <c r="X43" s="301">
        <v>141</v>
      </c>
      <c r="Y43" s="970">
        <f t="shared" si="83"/>
        <v>2.5008318823757012</v>
      </c>
      <c r="Z43" s="283">
        <f t="shared" si="84"/>
        <v>2.0371016193490046E-2</v>
      </c>
      <c r="AA43" s="970">
        <f t="shared" si="85"/>
        <v>38.393714623509091</v>
      </c>
      <c r="AB43" s="302">
        <f t="shared" si="86"/>
        <v>13228586.079324538</v>
      </c>
      <c r="AC43" s="302">
        <f t="shared" si="87"/>
        <v>3.3761459019427866E-5</v>
      </c>
      <c r="AD43" s="241">
        <f t="shared" si="88"/>
        <v>3.4641378988741187E-3</v>
      </c>
      <c r="AE43" s="301">
        <f t="shared" si="101"/>
        <v>44</v>
      </c>
      <c r="AF43" s="301">
        <f t="shared" si="20"/>
        <v>49</v>
      </c>
      <c r="AG43" s="301">
        <v>40</v>
      </c>
      <c r="AH43" s="970">
        <f t="shared" si="89"/>
        <v>1.4775535906032016</v>
      </c>
      <c r="AI43" s="970">
        <f t="shared" ref="AI43:AI45" si="126">AI42</f>
        <v>1.2645736692524117</v>
      </c>
      <c r="AJ43" s="970">
        <f t="shared" si="90"/>
        <v>0.69532117066053856</v>
      </c>
      <c r="AK43" s="964">
        <f t="shared" si="23"/>
        <v>5600</v>
      </c>
      <c r="AL43" s="964">
        <f t="shared" si="119"/>
        <v>0.95023200958416099</v>
      </c>
      <c r="AM43" s="964">
        <f t="shared" si="25"/>
        <v>0.69532117066053845</v>
      </c>
      <c r="AN43" s="957">
        <f t="shared" si="120"/>
        <v>0.54984631387398508</v>
      </c>
      <c r="AO43" s="958">
        <f t="shared" si="121"/>
        <v>0.38489241971178956</v>
      </c>
      <c r="AP43" s="957">
        <f t="shared" si="122"/>
        <v>0.3023309688808089</v>
      </c>
      <c r="AQ43" s="954">
        <f t="shared" si="29"/>
        <v>0.7317383161664105</v>
      </c>
      <c r="AR43" s="954">
        <f t="shared" si="30"/>
        <v>0.51221682131648727</v>
      </c>
      <c r="AS43" s="954">
        <f t="shared" si="31"/>
        <v>0.53544096334605373</v>
      </c>
      <c r="AT43" s="958">
        <f t="shared" si="123"/>
        <v>5.0944486773071604E-2</v>
      </c>
      <c r="AU43" s="711">
        <f t="shared" si="124"/>
        <v>0.74210526315789471</v>
      </c>
      <c r="AV43" s="954">
        <f t="shared" si="34"/>
        <v>402.12385965949352</v>
      </c>
      <c r="AW43" s="954">
        <f t="shared" si="35"/>
        <v>7074.9599842362422</v>
      </c>
      <c r="AX43" s="1044">
        <f t="shared" si="36"/>
        <v>5.6837616121570712E-2</v>
      </c>
      <c r="AY43" s="954">
        <f t="shared" si="91"/>
        <v>183.85563128091363</v>
      </c>
      <c r="AZ43" s="957">
        <f t="shared" si="37"/>
        <v>108.15037134171391</v>
      </c>
      <c r="BA43" s="957">
        <f t="shared" si="38"/>
        <v>223.90108895582978</v>
      </c>
      <c r="BB43" s="957">
        <f>($BT$41*1000*1000*O43/2)/((N43*O43^3)/12)</f>
        <v>1.7533438860308661</v>
      </c>
      <c r="BC43" s="954">
        <f t="shared" si="39"/>
        <v>2.5008318823757012</v>
      </c>
      <c r="BD43" s="561">
        <f t="shared" si="93"/>
        <v>3.1370674478710487E-3</v>
      </c>
      <c r="BE43" s="954">
        <f t="shared" si="40"/>
        <v>0.57676751599913623</v>
      </c>
      <c r="BF43" s="957">
        <f t="shared" si="41"/>
        <v>0.33927500941125666</v>
      </c>
      <c r="BG43" s="957">
        <f t="shared" si="42"/>
        <v>17150</v>
      </c>
      <c r="BH43" s="1046">
        <f t="shared" si="43"/>
        <v>2.3447455373731399E-2</v>
      </c>
      <c r="BI43" s="561">
        <f t="shared" si="44"/>
        <v>3.3675467154787468E-5</v>
      </c>
      <c r="BJ43" s="561">
        <f t="shared" si="45"/>
        <v>3.4553145930707697E-3</v>
      </c>
      <c r="BK43" s="957">
        <f t="shared" si="46"/>
        <v>223.33080340853613</v>
      </c>
      <c r="BL43" s="604">
        <f t="shared" si="125"/>
        <v>4.3197749961701673E-6</v>
      </c>
      <c r="BM43" s="561">
        <f t="shared" si="48"/>
        <v>4.4323606601926613E-4</v>
      </c>
      <c r="BN43" s="957">
        <f t="shared" si="49"/>
        <v>28.648119891089248</v>
      </c>
      <c r="BO43" s="957">
        <f t="shared" si="94"/>
        <v>118.23768185065013</v>
      </c>
      <c r="BP43" s="561">
        <f t="shared" si="95"/>
        <v>3.3984577700728841E-3</v>
      </c>
      <c r="BQ43" s="894">
        <f t="shared" si="51"/>
        <v>0.40182576860074759</v>
      </c>
      <c r="BR43" s="281">
        <f t="shared" si="96"/>
        <v>0.47375608198023433</v>
      </c>
      <c r="BS43" s="281"/>
      <c r="BT43" s="281"/>
      <c r="BU43" s="281"/>
      <c r="BV43" s="281"/>
      <c r="BW43" s="281"/>
      <c r="BX43" s="281"/>
      <c r="BY43" s="281"/>
      <c r="BZ43" s="281"/>
    </row>
    <row r="44" spans="2:86" x14ac:dyDescent="0.25">
      <c r="B44" s="1235"/>
      <c r="C44" s="960">
        <v>47.2</v>
      </c>
      <c r="D44" s="959">
        <f t="shared" si="97"/>
        <v>14.16</v>
      </c>
      <c r="E44" s="300">
        <f t="shared" si="98"/>
        <v>14160000</v>
      </c>
      <c r="F44" s="20">
        <v>0.9</v>
      </c>
      <c r="G44" s="960">
        <f t="shared" si="15"/>
        <v>0.6091149625460156</v>
      </c>
      <c r="H44" s="960">
        <v>47.027000000000001</v>
      </c>
      <c r="I44" s="959">
        <f t="shared" si="16"/>
        <v>14.1081</v>
      </c>
      <c r="J44" s="300">
        <f t="shared" si="17"/>
        <v>14108100</v>
      </c>
      <c r="K44" s="960">
        <v>0.69950000000000001</v>
      </c>
      <c r="L44" s="959">
        <f t="shared" si="18"/>
        <v>0.4734176847788199</v>
      </c>
      <c r="M44" s="1223"/>
      <c r="N44" s="300">
        <v>140</v>
      </c>
      <c r="O44" s="300">
        <v>190</v>
      </c>
      <c r="P44" s="300">
        <v>1800</v>
      </c>
      <c r="Q44" s="1226"/>
      <c r="R44" s="1229"/>
      <c r="S44" s="300">
        <v>16</v>
      </c>
      <c r="T44" s="970">
        <f t="shared" si="82"/>
        <v>402.12385965949352</v>
      </c>
      <c r="U44" s="300">
        <v>64634</v>
      </c>
      <c r="V44" s="462">
        <f t="shared" si="19"/>
        <v>17.107223090811082</v>
      </c>
      <c r="W44" s="300">
        <v>25845</v>
      </c>
      <c r="X44" s="301">
        <v>141</v>
      </c>
      <c r="Y44" s="970">
        <f t="shared" si="83"/>
        <v>2.5008318823757012</v>
      </c>
      <c r="Z44" s="283">
        <f t="shared" si="84"/>
        <v>2.0371016193490046E-2</v>
      </c>
      <c r="AA44" s="970">
        <f t="shared" si="85"/>
        <v>38.393714623509091</v>
      </c>
      <c r="AB44" s="302">
        <f t="shared" si="86"/>
        <v>13228586.079324538</v>
      </c>
      <c r="AC44" s="302">
        <f t="shared" si="87"/>
        <v>4.1416489908436306E-5</v>
      </c>
      <c r="AD44" s="241">
        <f t="shared" si="88"/>
        <v>4.2495921828375714E-3</v>
      </c>
      <c r="AE44" s="301">
        <f t="shared" si="101"/>
        <v>44</v>
      </c>
      <c r="AF44" s="301">
        <f t="shared" si="20"/>
        <v>49</v>
      </c>
      <c r="AG44" s="301">
        <v>40</v>
      </c>
      <c r="AH44" s="970">
        <f t="shared" si="89"/>
        <v>1.4775535906032016</v>
      </c>
      <c r="AI44" s="970">
        <f t="shared" si="126"/>
        <v>1.2645736692524117</v>
      </c>
      <c r="AJ44" s="970">
        <f t="shared" si="90"/>
        <v>0.85297742112427022</v>
      </c>
      <c r="AK44" s="964">
        <f t="shared" si="23"/>
        <v>5600</v>
      </c>
      <c r="AL44" s="964">
        <f t="shared" si="119"/>
        <v>0.95023200958416099</v>
      </c>
      <c r="AM44" s="964">
        <f t="shared" si="25"/>
        <v>0.85297742112427011</v>
      </c>
      <c r="AN44" s="957">
        <f t="shared" si="120"/>
        <v>0.6745177777017386</v>
      </c>
      <c r="AO44" s="958">
        <f t="shared" si="121"/>
        <v>0.60706599993156474</v>
      </c>
      <c r="AP44" s="957">
        <f t="shared" si="122"/>
        <v>0.45497423243569207</v>
      </c>
      <c r="AQ44" s="954">
        <f t="shared" si="29"/>
        <v>0.89765174454347063</v>
      </c>
      <c r="AR44" s="954">
        <f t="shared" si="30"/>
        <v>0.80788657008912357</v>
      </c>
      <c r="AS44" s="954">
        <f t="shared" si="31"/>
        <v>0.80577865448193631</v>
      </c>
      <c r="AT44" s="958">
        <f t="shared" si="123"/>
        <v>5.0944486773071604E-2</v>
      </c>
      <c r="AU44" s="711">
        <f t="shared" si="124"/>
        <v>0.74210526315789471</v>
      </c>
      <c r="AV44" s="954">
        <f t="shared" si="34"/>
        <v>402.12385965949352</v>
      </c>
      <c r="AW44" s="954">
        <f t="shared" si="35"/>
        <v>7074.9599842362422</v>
      </c>
      <c r="AX44" s="1044">
        <f t="shared" si="36"/>
        <v>5.6837616121570712E-2</v>
      </c>
      <c r="AY44" s="954">
        <f t="shared" si="91"/>
        <v>183.85563128091363</v>
      </c>
      <c r="AZ44" s="957">
        <f t="shared" si="37"/>
        <v>108.15037134171391</v>
      </c>
      <c r="BA44" s="957">
        <f t="shared" si="38"/>
        <v>274.66814114552358</v>
      </c>
      <c r="BB44" s="957">
        <f>($BT$41*1000*1000*O44/2)/((N44*O44^3)/12)</f>
        <v>1.7533438860308661</v>
      </c>
      <c r="BC44" s="954">
        <f t="shared" si="39"/>
        <v>2.5008318823757012</v>
      </c>
      <c r="BD44" s="561">
        <f t="shared" si="93"/>
        <v>3.9225217318345018E-3</v>
      </c>
      <c r="BE44" s="954">
        <f t="shared" si="40"/>
        <v>0.72117770921953495</v>
      </c>
      <c r="BF44" s="957">
        <f t="shared" si="41"/>
        <v>0.42422218189384409</v>
      </c>
      <c r="BG44" s="957">
        <f t="shared" si="42"/>
        <v>17150</v>
      </c>
      <c r="BH44" s="1046">
        <f t="shared" si="43"/>
        <v>2.3447455373731399E-2</v>
      </c>
      <c r="BI44" s="561">
        <f t="shared" si="44"/>
        <v>4.1264687943305807E-5</v>
      </c>
      <c r="BJ44" s="561">
        <f t="shared" si="45"/>
        <v>4.2340163470826796E-3</v>
      </c>
      <c r="BK44" s="957">
        <f t="shared" si="46"/>
        <v>273.66141257734193</v>
      </c>
      <c r="BL44" s="604">
        <f t="shared" si="125"/>
        <v>4.3197749961701673E-6</v>
      </c>
      <c r="BM44" s="561">
        <f t="shared" si="48"/>
        <v>4.4323606601926613E-4</v>
      </c>
      <c r="BN44" s="957">
        <f t="shared" si="49"/>
        <v>28.648119891089248</v>
      </c>
      <c r="BO44" s="957">
        <f t="shared" si="94"/>
        <v>118.23768185065013</v>
      </c>
      <c r="BP44" s="561">
        <f t="shared" si="95"/>
        <v>4.1876163821048407E-3</v>
      </c>
      <c r="BQ44" s="894">
        <f t="shared" si="51"/>
        <v>0.49513405349988271</v>
      </c>
      <c r="BR44" s="281">
        <f t="shared" si="96"/>
        <v>0.6091149625460156</v>
      </c>
      <c r="BS44" s="281"/>
      <c r="BT44" s="281"/>
      <c r="BU44" s="281"/>
      <c r="BV44" s="281"/>
      <c r="BW44" s="281"/>
      <c r="BX44" s="281"/>
      <c r="BY44" s="281"/>
      <c r="BZ44" s="281"/>
    </row>
    <row r="45" spans="2:86" ht="15.75" thickBot="1" x14ac:dyDescent="0.3">
      <c r="B45" s="1236"/>
      <c r="C45" s="952">
        <v>57.5</v>
      </c>
      <c r="D45" s="952">
        <f t="shared" si="97"/>
        <v>17.25</v>
      </c>
      <c r="E45" s="304">
        <f t="shared" si="98"/>
        <v>17250000</v>
      </c>
      <c r="F45" s="30">
        <v>1.1000000000000001</v>
      </c>
      <c r="G45" s="968">
        <f t="shared" si="15"/>
        <v>0.74447384311179687</v>
      </c>
      <c r="H45" s="968">
        <v>57.027000000000001</v>
      </c>
      <c r="I45" s="952">
        <f t="shared" si="16"/>
        <v>17.1081</v>
      </c>
      <c r="J45" s="463">
        <f t="shared" si="17"/>
        <v>17108100</v>
      </c>
      <c r="K45" s="968">
        <v>0.82799999999999996</v>
      </c>
      <c r="L45" s="952">
        <f t="shared" si="18"/>
        <v>0.56038576554233432</v>
      </c>
      <c r="M45" s="1224"/>
      <c r="N45" s="304">
        <v>140</v>
      </c>
      <c r="O45" s="304">
        <v>190</v>
      </c>
      <c r="P45" s="304">
        <v>1800</v>
      </c>
      <c r="Q45" s="1227"/>
      <c r="R45" s="1230"/>
      <c r="S45" s="304">
        <v>16</v>
      </c>
      <c r="T45" s="951">
        <f t="shared" si="82"/>
        <v>402.12385965949352</v>
      </c>
      <c r="U45" s="304">
        <v>64634</v>
      </c>
      <c r="V45" s="463">
        <f t="shared" si="19"/>
        <v>17.107223090811082</v>
      </c>
      <c r="W45" s="304">
        <v>25845</v>
      </c>
      <c r="X45" s="305">
        <v>141</v>
      </c>
      <c r="Y45" s="951">
        <f t="shared" si="83"/>
        <v>2.5008318823757012</v>
      </c>
      <c r="Z45" s="284">
        <f t="shared" si="84"/>
        <v>2.0371016193490046E-2</v>
      </c>
      <c r="AA45" s="951">
        <f t="shared" si="85"/>
        <v>38.393714623509091</v>
      </c>
      <c r="AB45" s="306">
        <f t="shared" si="86"/>
        <v>13228586.079324538</v>
      </c>
      <c r="AC45" s="306">
        <f t="shared" si="87"/>
        <v>5.0454410375743385E-5</v>
      </c>
      <c r="AD45" s="242">
        <f t="shared" si="88"/>
        <v>5.1769396295161104E-3</v>
      </c>
      <c r="AE45" s="305">
        <f t="shared" si="101"/>
        <v>44</v>
      </c>
      <c r="AF45" s="305">
        <f t="shared" si="20"/>
        <v>49</v>
      </c>
      <c r="AG45" s="305">
        <v>40</v>
      </c>
      <c r="AH45" s="951">
        <f t="shared" si="89"/>
        <v>1.4775535906032016</v>
      </c>
      <c r="AI45" s="951">
        <f t="shared" si="126"/>
        <v>1.2645736692524117</v>
      </c>
      <c r="AJ45" s="951">
        <f t="shared" si="90"/>
        <v>1.0391144431068973</v>
      </c>
      <c r="AK45" s="965">
        <f t="shared" si="23"/>
        <v>5600</v>
      </c>
      <c r="AL45" s="965">
        <f t="shared" si="119"/>
        <v>0.95023200958416099</v>
      </c>
      <c r="AM45" s="965">
        <f t="shared" si="25"/>
        <v>1.039114443106897</v>
      </c>
      <c r="AN45" s="956">
        <f t="shared" si="120"/>
        <v>0.82171127580190628</v>
      </c>
      <c r="AO45" s="966">
        <f t="shared" si="121"/>
        <v>0.90388240338209702</v>
      </c>
      <c r="AP45" s="956">
        <f t="shared" si="122"/>
        <v>0.67520942077999646</v>
      </c>
      <c r="AQ45" s="955">
        <f t="shared" si="29"/>
        <v>1.093537612526474</v>
      </c>
      <c r="AR45" s="955">
        <f t="shared" si="30"/>
        <v>1.2028913737791214</v>
      </c>
      <c r="AS45" s="955">
        <f t="shared" si="31"/>
        <v>1.1958245100101008</v>
      </c>
      <c r="AT45" s="966">
        <f t="shared" si="123"/>
        <v>5.0944486773071604E-2</v>
      </c>
      <c r="AU45" s="721">
        <f t="shared" si="124"/>
        <v>0.74210526315789471</v>
      </c>
      <c r="AV45" s="955">
        <f t="shared" si="34"/>
        <v>402.12385965949352</v>
      </c>
      <c r="AW45" s="955">
        <f t="shared" si="35"/>
        <v>7074.9599842362422</v>
      </c>
      <c r="AX45" s="1045">
        <f t="shared" si="36"/>
        <v>5.6837616121570712E-2</v>
      </c>
      <c r="AY45" s="955">
        <f t="shared" si="91"/>
        <v>183.85563128091363</v>
      </c>
      <c r="AZ45" s="956">
        <f t="shared" si="37"/>
        <v>108.15037134171391</v>
      </c>
      <c r="BA45" s="956">
        <f t="shared" si="38"/>
        <v>334.60631601414428</v>
      </c>
      <c r="BB45" s="956">
        <f>($BT$41*1000*1000*O45/2)/((N45*O45^3)/12)</f>
        <v>1.7533438860308661</v>
      </c>
      <c r="BC45" s="955">
        <f t="shared" si="39"/>
        <v>2.5008318823757012</v>
      </c>
      <c r="BD45" s="562">
        <f t="shared" si="93"/>
        <v>4.84986917851304E-3</v>
      </c>
      <c r="BE45" s="955">
        <f t="shared" si="40"/>
        <v>0.89167575944536093</v>
      </c>
      <c r="BF45" s="956">
        <f t="shared" si="41"/>
        <v>0.52451515261491821</v>
      </c>
      <c r="BG45" s="956">
        <f t="shared" si="42"/>
        <v>17150</v>
      </c>
      <c r="BH45" s="1050">
        <f t="shared" si="43"/>
        <v>2.3447455373731399E-2</v>
      </c>
      <c r="BI45" s="605">
        <f t="shared" si="44"/>
        <v>5.0039368008652482E-5</v>
      </c>
      <c r="BJ45" s="605">
        <f t="shared" si="45"/>
        <v>5.1343536739550466E-3</v>
      </c>
      <c r="BK45" s="1084">
        <f t="shared" si="46"/>
        <v>331.8538153624105</v>
      </c>
      <c r="BL45" s="605">
        <f t="shared" si="125"/>
        <v>4.3197749961701673E-6</v>
      </c>
      <c r="BM45" s="605">
        <f t="shared" si="48"/>
        <v>4.4323606601926613E-4</v>
      </c>
      <c r="BN45" s="1084">
        <f t="shared" si="49"/>
        <v>28.648119891089248</v>
      </c>
      <c r="BO45" s="1084">
        <f t="shared" si="94"/>
        <v>118.23768185065013</v>
      </c>
      <c r="BP45" s="605">
        <f t="shared" si="95"/>
        <v>5.0960901995830326E-3</v>
      </c>
      <c r="BQ45" s="895">
        <f t="shared" si="51"/>
        <v>0.60254989170051476</v>
      </c>
      <c r="BR45" s="281">
        <f t="shared" si="96"/>
        <v>0.74447384311179687</v>
      </c>
      <c r="BS45" s="281"/>
      <c r="BT45" s="281"/>
      <c r="BU45" s="281"/>
      <c r="BV45" s="281"/>
      <c r="BW45" s="281"/>
      <c r="BX45" s="281"/>
      <c r="BY45" s="281"/>
      <c r="BZ45" s="281"/>
    </row>
    <row r="46" spans="2:86" ht="15.75" x14ac:dyDescent="0.25">
      <c r="B46" s="1234" t="s">
        <v>308</v>
      </c>
      <c r="C46" s="967">
        <v>19.43</v>
      </c>
      <c r="D46" s="967">
        <f>C46/2*0.6</f>
        <v>5.8289999999999997</v>
      </c>
      <c r="E46" s="294">
        <f>D46*1000000</f>
        <v>5829000</v>
      </c>
      <c r="F46" s="80">
        <v>0.3</v>
      </c>
      <c r="G46" s="967">
        <f t="shared" si="15"/>
        <v>0.20303832084867185</v>
      </c>
      <c r="H46" s="967">
        <v>19.46</v>
      </c>
      <c r="I46" s="967">
        <f t="shared" si="16"/>
        <v>5.8380000000000001</v>
      </c>
      <c r="J46" s="300">
        <f t="shared" si="17"/>
        <v>5838000</v>
      </c>
      <c r="K46" s="967">
        <v>0.26300000000000001</v>
      </c>
      <c r="L46" s="967">
        <f t="shared" si="18"/>
        <v>0.17799692794400235</v>
      </c>
      <c r="M46" s="1222" t="s">
        <v>67</v>
      </c>
      <c r="N46" s="294">
        <v>140</v>
      </c>
      <c r="O46" s="294">
        <v>190</v>
      </c>
      <c r="P46" s="294">
        <v>1800</v>
      </c>
      <c r="Q46" s="1225" t="s">
        <v>409</v>
      </c>
      <c r="R46" s="1228">
        <v>2</v>
      </c>
      <c r="S46" s="294">
        <v>16</v>
      </c>
      <c r="T46" s="963">
        <f>2*PI()*(S46/2)^2</f>
        <v>402.12385965949352</v>
      </c>
      <c r="U46" s="294">
        <v>64634</v>
      </c>
      <c r="V46" s="294">
        <f t="shared" si="19"/>
        <v>17.107223090811082</v>
      </c>
      <c r="W46" s="294">
        <v>25845</v>
      </c>
      <c r="X46" s="295">
        <v>141</v>
      </c>
      <c r="Y46" s="963">
        <f>U46/W46</f>
        <v>2.5008318823757012</v>
      </c>
      <c r="Z46" s="285">
        <f>T46/(N46*X46)</f>
        <v>2.0371016193490046E-2</v>
      </c>
      <c r="AA46" s="963">
        <f>X46*Y46*Z46*(-1+(1+(2/(Y46*Z46)))^0.5)</f>
        <v>38.393714623509091</v>
      </c>
      <c r="AB46" s="296">
        <f>((N46*AA46^3)/3)+T46*Y46*(X46-AA46)^2</f>
        <v>13228586.079324538</v>
      </c>
      <c r="AC46" s="296">
        <f>E46/(W46*AB46)</f>
        <v>1.7049203366968589E-5</v>
      </c>
      <c r="AD46" s="297">
        <f>AC46*(X46-AA46)</f>
        <v>1.7493554261130088E-3</v>
      </c>
      <c r="AE46" s="295">
        <f>N46-2*AG46-S46</f>
        <v>44</v>
      </c>
      <c r="AF46" s="295">
        <f t="shared" si="20"/>
        <v>49</v>
      </c>
      <c r="AG46" s="295">
        <v>40</v>
      </c>
      <c r="AH46" s="963">
        <f>(O46-AA46)/(X46-AA46)</f>
        <v>1.4775535906032016</v>
      </c>
      <c r="AI46" s="963">
        <f>CD46</f>
        <v>1.4840286761960484</v>
      </c>
      <c r="AJ46" s="963">
        <f>2*AD46*AH46*AI46*((AF46^2)+(AE46/2)^2)^0.5</f>
        <v>0.41206572820299975</v>
      </c>
      <c r="AK46" s="963">
        <f t="shared" si="23"/>
        <v>5600</v>
      </c>
      <c r="AL46" s="963">
        <f>$CH$46</f>
        <v>1.1151359430850367</v>
      </c>
      <c r="AM46" s="963">
        <f t="shared" si="25"/>
        <v>0.41206572820299975</v>
      </c>
      <c r="AN46" s="953">
        <f>2*AD46*AH46*((AF46^2)+(AE46/2)^2)^0.5</f>
        <v>0.27766695806662672</v>
      </c>
      <c r="AO46" s="971">
        <f>F46*AN46</f>
        <v>8.3300087419988011E-2</v>
      </c>
      <c r="AP46" s="953">
        <f>AN46^2</f>
        <v>7.7098939601973837E-2</v>
      </c>
      <c r="AQ46" s="953">
        <f t="shared" si="29"/>
        <v>0.36952062280677195</v>
      </c>
      <c r="AR46" s="953">
        <f t="shared" si="30"/>
        <v>0.11085618684203158</v>
      </c>
      <c r="AS46" s="953">
        <f t="shared" si="31"/>
        <v>0.13654549067950464</v>
      </c>
      <c r="AT46" s="961">
        <f>Y46*Z46</f>
        <v>5.0944486773071604E-2</v>
      </c>
      <c r="AU46" s="786">
        <f>X46/O46</f>
        <v>0.74210526315789471</v>
      </c>
      <c r="AV46" s="953">
        <f t="shared" si="34"/>
        <v>402.12385965949352</v>
      </c>
      <c r="AW46" s="953">
        <f t="shared" si="35"/>
        <v>7074.9599842362422</v>
      </c>
      <c r="AX46" s="1043">
        <f t="shared" si="36"/>
        <v>5.6837616121570712E-2</v>
      </c>
      <c r="AY46" s="953">
        <f t="shared" si="91"/>
        <v>183.85563128091363</v>
      </c>
      <c r="AZ46" s="953">
        <f t="shared" si="37"/>
        <v>108.15037134171391</v>
      </c>
      <c r="BA46" s="953">
        <f t="shared" si="38"/>
        <v>113.06783861138821</v>
      </c>
      <c r="BB46" s="953">
        <f>($BT$46*1000*1000*O46/2)/((N46*O46^3)/12)</f>
        <v>1.9723783142065689</v>
      </c>
      <c r="BC46" s="953">
        <f t="shared" si="39"/>
        <v>2.5008318823757012</v>
      </c>
      <c r="BD46" s="560">
        <f t="shared" si="93"/>
        <v>1.3814260826933457E-3</v>
      </c>
      <c r="BE46" s="953">
        <f t="shared" si="40"/>
        <v>0.25398296450150465</v>
      </c>
      <c r="BF46" s="953">
        <f t="shared" si="41"/>
        <v>0.14940174382441451</v>
      </c>
      <c r="BG46" s="953">
        <f t="shared" si="42"/>
        <v>17150</v>
      </c>
      <c r="BH46" s="1043">
        <f t="shared" si="43"/>
        <v>2.3447455373731399E-2</v>
      </c>
      <c r="BI46" s="561">
        <f t="shared" si="44"/>
        <v>1.7075527407164631E-5</v>
      </c>
      <c r="BJ46" s="561">
        <f t="shared" si="45"/>
        <v>1.7520564380936261E-3</v>
      </c>
      <c r="BK46" s="957">
        <f t="shared" si="46"/>
        <v>113.24241581974343</v>
      </c>
      <c r="BL46" s="561">
        <f>$BT$46*1000000/(W46*AB46)</f>
        <v>4.8594178201889886E-6</v>
      </c>
      <c r="BM46" s="561">
        <f t="shared" si="48"/>
        <v>4.9860681162191677E-4</v>
      </c>
      <c r="BN46" s="957">
        <f t="shared" si="49"/>
        <v>32.226952662370969</v>
      </c>
      <c r="BO46" s="1082">
        <f t="shared" si="94"/>
        <v>118.23768185065013</v>
      </c>
      <c r="BP46" s="561">
        <f t="shared" si="95"/>
        <v>1.6101610361017363E-3</v>
      </c>
      <c r="BQ46" s="894">
        <f t="shared" si="51"/>
        <v>0.19038170831491028</v>
      </c>
      <c r="BR46" s="281">
        <f t="shared" si="96"/>
        <v>0.20303832084867185</v>
      </c>
      <c r="BS46" s="281">
        <v>5.5380000000000003</v>
      </c>
      <c r="BT46" s="281">
        <f t="shared" si="53"/>
        <v>1.6614</v>
      </c>
      <c r="BU46" s="281">
        <v>58.616</v>
      </c>
      <c r="BV46" s="281">
        <f t="shared" si="54"/>
        <v>8.3070000000000004</v>
      </c>
      <c r="BW46" s="281">
        <f t="shared" si="55"/>
        <v>22.152000000000001</v>
      </c>
      <c r="BX46" s="281">
        <f t="shared" si="56"/>
        <v>23.446400000000001</v>
      </c>
      <c r="BY46" s="281">
        <f t="shared" si="57"/>
        <v>22.799199999999999</v>
      </c>
      <c r="BZ46" s="281"/>
      <c r="CB46" s="298">
        <f>SUM(AO46:AO47)</f>
        <v>0.37870171841305245</v>
      </c>
      <c r="CC46" s="298">
        <f>SUM(AP46:AP47)</f>
        <v>0.25518490611904043</v>
      </c>
      <c r="CD46" s="307">
        <f>CB46/CC46</f>
        <v>1.4840286761960484</v>
      </c>
      <c r="CF46" s="298">
        <f>SUM(AR46:AR47)</f>
        <v>0.50397820403394011</v>
      </c>
      <c r="CG46" s="298">
        <f>SUM(AS46:AS47)</f>
        <v>0.45194328741631129</v>
      </c>
      <c r="CH46" s="307">
        <f>CF46/CG46</f>
        <v>1.1151359430850367</v>
      </c>
    </row>
    <row r="47" spans="2:86" x14ac:dyDescent="0.25">
      <c r="B47" s="1235"/>
      <c r="C47" s="960">
        <v>29.53</v>
      </c>
      <c r="D47" s="959">
        <f t="shared" ref="D47:D50" si="127">C47/2*0.6</f>
        <v>8.859</v>
      </c>
      <c r="E47" s="300">
        <f t="shared" ref="E47:E50" si="128">D47*1000000</f>
        <v>8859000</v>
      </c>
      <c r="F47" s="20">
        <v>0.7</v>
      </c>
      <c r="G47" s="960">
        <f t="shared" si="15"/>
        <v>0.47375608198023433</v>
      </c>
      <c r="H47" s="960">
        <v>29.46</v>
      </c>
      <c r="I47" s="959">
        <f t="shared" si="16"/>
        <v>8.8379999999999992</v>
      </c>
      <c r="J47" s="300">
        <f t="shared" si="17"/>
        <v>8838000</v>
      </c>
      <c r="K47" s="960">
        <v>0.56499999999999995</v>
      </c>
      <c r="L47" s="959">
        <f t="shared" si="18"/>
        <v>0.38238883759833198</v>
      </c>
      <c r="M47" s="1223"/>
      <c r="N47" s="300">
        <v>140</v>
      </c>
      <c r="O47" s="300">
        <v>190</v>
      </c>
      <c r="P47" s="300">
        <v>1800</v>
      </c>
      <c r="Q47" s="1226"/>
      <c r="R47" s="1229"/>
      <c r="S47" s="300">
        <v>16</v>
      </c>
      <c r="T47" s="970">
        <f>2*PI()*(S47/2)^2</f>
        <v>402.12385965949352</v>
      </c>
      <c r="U47" s="300">
        <v>64634</v>
      </c>
      <c r="V47" s="462">
        <f t="shared" si="19"/>
        <v>17.107223090811082</v>
      </c>
      <c r="W47" s="300">
        <v>25845</v>
      </c>
      <c r="X47" s="301">
        <v>141</v>
      </c>
      <c r="Y47" s="970">
        <f>U47/W47</f>
        <v>2.5008318823757012</v>
      </c>
      <c r="Z47" s="283">
        <f>T47/(N47*X47)</f>
        <v>2.0371016193490046E-2</v>
      </c>
      <c r="AA47" s="970">
        <f>X47*Y47*Z47*(-1+(1+(2/(Y47*Z47)))^0.5)</f>
        <v>38.393714623509091</v>
      </c>
      <c r="AB47" s="302">
        <f>((N47*AA47^3)/3)+T47*Y47*(X47-AA47)^2</f>
        <v>13228586.079324538</v>
      </c>
      <c r="AC47" s="302">
        <f>E47/(W47*AB47)</f>
        <v>2.5911630232968731E-5</v>
      </c>
      <c r="AD47" s="241">
        <f>AC47*(X47-AA47)</f>
        <v>2.6586961262540995E-3</v>
      </c>
      <c r="AE47" s="301">
        <f t="shared" si="101"/>
        <v>44</v>
      </c>
      <c r="AF47" s="301">
        <f t="shared" si="20"/>
        <v>49</v>
      </c>
      <c r="AG47" s="301">
        <v>40</v>
      </c>
      <c r="AH47" s="970">
        <f>(O47-AA47)/(X47-AA47)</f>
        <v>1.4775535906032016</v>
      </c>
      <c r="AI47" s="970">
        <f>AI46</f>
        <v>1.4840286761960484</v>
      </c>
      <c r="AJ47" s="970">
        <f>2*AD47*AH47*AI47*((AF47^2)+(AE47/2)^2)^0.5</f>
        <v>0.62626355912684428</v>
      </c>
      <c r="AK47" s="964">
        <f t="shared" si="23"/>
        <v>5600</v>
      </c>
      <c r="AL47" s="970">
        <f t="shared" ref="AL47:AL50" si="129">$CH$46</f>
        <v>1.1151359430850367</v>
      </c>
      <c r="AM47" s="964">
        <f t="shared" si="25"/>
        <v>0.62626355912684428</v>
      </c>
      <c r="AN47" s="957">
        <f t="shared" ref="AN47:AN50" si="130">2*AD47*AH47*((AF47^2)+(AE47/2)^2)^0.5</f>
        <v>0.42200232999009207</v>
      </c>
      <c r="AO47" s="958">
        <f t="shared" ref="AO47:AO50" si="131">F47*AN47</f>
        <v>0.29540163099306443</v>
      </c>
      <c r="AP47" s="957">
        <f t="shared" ref="AP47:AP50" si="132">AN47^2</f>
        <v>0.17808596651706657</v>
      </c>
      <c r="AQ47" s="954">
        <f t="shared" si="29"/>
        <v>0.56160288170272654</v>
      </c>
      <c r="AR47" s="954">
        <f t="shared" si="30"/>
        <v>0.39312201719190853</v>
      </c>
      <c r="AS47" s="954">
        <f t="shared" si="31"/>
        <v>0.31539779673680668</v>
      </c>
      <c r="AT47" s="958">
        <f t="shared" ref="AT47:AT50" si="133">Y47*Z47</f>
        <v>5.0944486773071604E-2</v>
      </c>
      <c r="AU47" s="711">
        <f t="shared" ref="AU47:AU50" si="134">X47/O47</f>
        <v>0.74210526315789471</v>
      </c>
      <c r="AV47" s="954">
        <f t="shared" si="34"/>
        <v>402.12385965949352</v>
      </c>
      <c r="AW47" s="954">
        <f t="shared" si="35"/>
        <v>7074.9599842362422</v>
      </c>
      <c r="AX47" s="1044">
        <f t="shared" si="36"/>
        <v>5.6837616121570712E-2</v>
      </c>
      <c r="AY47" s="954">
        <f t="shared" si="91"/>
        <v>183.85563128091363</v>
      </c>
      <c r="AZ47" s="957">
        <f t="shared" si="37"/>
        <v>108.15037134171391</v>
      </c>
      <c r="BA47" s="957">
        <f t="shared" si="38"/>
        <v>171.84216542430747</v>
      </c>
      <c r="BB47" s="957">
        <f>($BT$46*1000*1000*O47/2)/((N47*O47^3)/12)</f>
        <v>1.9723783142065689</v>
      </c>
      <c r="BC47" s="954">
        <f t="shared" si="39"/>
        <v>2.5008318823757012</v>
      </c>
      <c r="BD47" s="561">
        <f t="shared" si="93"/>
        <v>2.2907667828344367E-3</v>
      </c>
      <c r="BE47" s="954">
        <f t="shared" si="40"/>
        <v>0.42117037297537291</v>
      </c>
      <c r="BF47" s="957">
        <f t="shared" si="41"/>
        <v>0.24774727822080764</v>
      </c>
      <c r="BG47" s="957">
        <f t="shared" si="42"/>
        <v>17150</v>
      </c>
      <c r="BH47" s="1046">
        <f t="shared" si="43"/>
        <v>2.3447455373731399E-2</v>
      </c>
      <c r="BI47" s="561">
        <f t="shared" si="44"/>
        <v>2.5850207472511307E-5</v>
      </c>
      <c r="BJ47" s="561">
        <f t="shared" si="45"/>
        <v>2.6523937649659932E-3</v>
      </c>
      <c r="BK47" s="957">
        <f t="shared" si="46"/>
        <v>171.43481860481199</v>
      </c>
      <c r="BL47" s="604">
        <f t="shared" ref="BL47:BL50" si="135">$BT$46*1000000/(W47*AB47)</f>
        <v>4.8594178201889886E-6</v>
      </c>
      <c r="BM47" s="561">
        <f t="shared" si="48"/>
        <v>4.9860681162191677E-4</v>
      </c>
      <c r="BN47" s="957">
        <f t="shared" si="49"/>
        <v>32.226952662370969</v>
      </c>
      <c r="BO47" s="957">
        <f t="shared" si="94"/>
        <v>118.23768185065013</v>
      </c>
      <c r="BP47" s="561">
        <f t="shared" si="95"/>
        <v>2.5586638083209771E-3</v>
      </c>
      <c r="BQ47" s="894">
        <f t="shared" si="51"/>
        <v>0.30253047733102856</v>
      </c>
      <c r="BR47" s="281">
        <f t="shared" si="96"/>
        <v>0.47375608198023433</v>
      </c>
      <c r="BS47" s="281"/>
      <c r="BT47" s="281"/>
      <c r="BU47" s="281"/>
      <c r="BV47" s="281"/>
      <c r="BW47" s="281"/>
      <c r="BX47" s="281"/>
      <c r="BY47" s="281"/>
      <c r="BZ47" s="281"/>
      <c r="CB47" t="s">
        <v>300</v>
      </c>
      <c r="CF47" t="s">
        <v>300</v>
      </c>
    </row>
    <row r="48" spans="2:86" x14ac:dyDescent="0.25">
      <c r="B48" s="1235"/>
      <c r="C48" s="960">
        <v>38.799999999999997</v>
      </c>
      <c r="D48" s="959">
        <f t="shared" si="127"/>
        <v>11.639999999999999</v>
      </c>
      <c r="E48" s="300">
        <f t="shared" si="128"/>
        <v>11639999.999999998</v>
      </c>
      <c r="F48" s="20">
        <v>0.9</v>
      </c>
      <c r="G48" s="960">
        <f t="shared" si="15"/>
        <v>0.6091149625460156</v>
      </c>
      <c r="H48" s="960">
        <v>38.918999999999997</v>
      </c>
      <c r="I48" s="959">
        <f t="shared" si="16"/>
        <v>11.675699999999999</v>
      </c>
      <c r="J48" s="300">
        <f t="shared" si="17"/>
        <v>11675700</v>
      </c>
      <c r="K48" s="960">
        <v>0.69950000000000001</v>
      </c>
      <c r="L48" s="959">
        <f t="shared" si="18"/>
        <v>0.4734176847788199</v>
      </c>
      <c r="M48" s="1223"/>
      <c r="N48" s="300">
        <v>140</v>
      </c>
      <c r="O48" s="300">
        <v>190</v>
      </c>
      <c r="P48" s="300">
        <v>1800</v>
      </c>
      <c r="Q48" s="1226"/>
      <c r="R48" s="1229"/>
      <c r="S48" s="300">
        <v>16</v>
      </c>
      <c r="T48" s="970">
        <f>2*PI()*(S48/2)^2</f>
        <v>402.12385965949352</v>
      </c>
      <c r="U48" s="300">
        <v>64634</v>
      </c>
      <c r="V48" s="462">
        <f t="shared" si="19"/>
        <v>17.107223090811082</v>
      </c>
      <c r="W48" s="300">
        <v>25845</v>
      </c>
      <c r="X48" s="301">
        <v>141</v>
      </c>
      <c r="Y48" s="970">
        <f>U48/W48</f>
        <v>2.5008318823757012</v>
      </c>
      <c r="Z48" s="283">
        <f>T48/(N48*X48)</f>
        <v>2.0371016193490046E-2</v>
      </c>
      <c r="AA48" s="970">
        <f>X48*Y48*Z48*(-1+(1+(2/(Y48*Z48)))^0.5)</f>
        <v>38.393714623509091</v>
      </c>
      <c r="AB48" s="302">
        <f>((N48*AA48^3)/3)+T48*Y48*(X48-AA48)^2</f>
        <v>13228586.079324538</v>
      </c>
      <c r="AC48" s="302">
        <f>E48/(W48*AB48)</f>
        <v>3.4045758653545093E-5</v>
      </c>
      <c r="AD48" s="241">
        <f>AC48*(X48-AA48)</f>
        <v>3.4933088282647828E-3</v>
      </c>
      <c r="AE48" s="301">
        <f t="shared" si="101"/>
        <v>44</v>
      </c>
      <c r="AF48" s="301">
        <f t="shared" si="20"/>
        <v>49</v>
      </c>
      <c r="AG48" s="301">
        <v>40</v>
      </c>
      <c r="AH48" s="970">
        <f>(O48-AA48)/(X48-AA48)</f>
        <v>1.4775535906032016</v>
      </c>
      <c r="AI48" s="970">
        <f t="shared" ref="AI48:AI50" si="136">AI47</f>
        <v>1.4840286761960484</v>
      </c>
      <c r="AJ48" s="970">
        <f>2*AD48*AH48*AI48*((AF48^2)+(AE48/2)^2)^0.5</f>
        <v>0.82285899404407559</v>
      </c>
      <c r="AK48" s="964">
        <f t="shared" si="23"/>
        <v>5600</v>
      </c>
      <c r="AL48" s="970">
        <f t="shared" si="129"/>
        <v>1.1151359430850367</v>
      </c>
      <c r="AM48" s="964">
        <f t="shared" si="25"/>
        <v>0.82285899404407548</v>
      </c>
      <c r="AN48" s="957">
        <f t="shared" si="130"/>
        <v>0.55447647828024271</v>
      </c>
      <c r="AO48" s="958">
        <f t="shared" si="131"/>
        <v>0.49902883045221846</v>
      </c>
      <c r="AP48" s="957">
        <f t="shared" si="132"/>
        <v>0.30744416496606047</v>
      </c>
      <c r="AQ48" s="954">
        <f t="shared" si="29"/>
        <v>0.73790016288742921</v>
      </c>
      <c r="AR48" s="954">
        <f t="shared" si="30"/>
        <v>0.66411014659868628</v>
      </c>
      <c r="AS48" s="954">
        <f t="shared" si="31"/>
        <v>0.54449665038929451</v>
      </c>
      <c r="AT48" s="958">
        <f t="shared" si="133"/>
        <v>5.0944486773071604E-2</v>
      </c>
      <c r="AU48" s="711">
        <f t="shared" si="134"/>
        <v>0.74210526315789471</v>
      </c>
      <c r="AV48" s="954">
        <f t="shared" si="34"/>
        <v>402.12385965949352</v>
      </c>
      <c r="AW48" s="954">
        <f t="shared" si="35"/>
        <v>7074.9599842362422</v>
      </c>
      <c r="AX48" s="1044">
        <f t="shared" si="36"/>
        <v>5.6837616121570712E-2</v>
      </c>
      <c r="AY48" s="954">
        <f t="shared" si="91"/>
        <v>183.85563128091363</v>
      </c>
      <c r="AZ48" s="957">
        <f t="shared" si="37"/>
        <v>108.15037134171391</v>
      </c>
      <c r="BA48" s="957">
        <f t="shared" si="38"/>
        <v>225.78652280606596</v>
      </c>
      <c r="BB48" s="957">
        <f>($BT$46*1000*1000*O48/2)/((N48*O48^3)/12)</f>
        <v>1.9723783142065689</v>
      </c>
      <c r="BC48" s="954">
        <f t="shared" si="39"/>
        <v>2.5008318823757012</v>
      </c>
      <c r="BD48" s="561">
        <f t="shared" si="93"/>
        <v>3.12537948484512E-3</v>
      </c>
      <c r="BE48" s="954">
        <f t="shared" si="40"/>
        <v>0.57461861817861615</v>
      </c>
      <c r="BF48" s="957">
        <f t="shared" si="41"/>
        <v>0.33801095186977426</v>
      </c>
      <c r="BG48" s="957">
        <f t="shared" si="42"/>
        <v>17150</v>
      </c>
      <c r="BH48" s="1046">
        <f t="shared" si="43"/>
        <v>2.3447455373731399E-2</v>
      </c>
      <c r="BI48" s="561">
        <f t="shared" si="44"/>
        <v>3.4150177346322723E-5</v>
      </c>
      <c r="BJ48" s="561">
        <f t="shared" si="45"/>
        <v>3.5040228424545647E-3</v>
      </c>
      <c r="BK48" s="957">
        <f t="shared" si="46"/>
        <v>226.47901239920833</v>
      </c>
      <c r="BL48" s="604">
        <f t="shared" si="135"/>
        <v>4.8594178201889886E-6</v>
      </c>
      <c r="BM48" s="561">
        <f t="shared" si="48"/>
        <v>4.9860681162191677E-4</v>
      </c>
      <c r="BN48" s="957">
        <f t="shared" si="49"/>
        <v>32.226952662370969</v>
      </c>
      <c r="BO48" s="957">
        <f t="shared" si="94"/>
        <v>118.23768185065013</v>
      </c>
      <c r="BP48" s="561">
        <f t="shared" si="95"/>
        <v>3.433073318500656E-3</v>
      </c>
      <c r="BQ48" s="894">
        <f t="shared" si="51"/>
        <v>0.40591863080283624</v>
      </c>
      <c r="BR48" s="281">
        <f t="shared" si="96"/>
        <v>0.6091149625460156</v>
      </c>
      <c r="BS48" s="281"/>
      <c r="BT48" s="281"/>
      <c r="BU48" s="281"/>
      <c r="BV48" s="281"/>
      <c r="BW48" s="281"/>
      <c r="BX48" s="281"/>
      <c r="BY48" s="281"/>
      <c r="BZ48" s="281"/>
    </row>
    <row r="49" spans="2:86" x14ac:dyDescent="0.25">
      <c r="B49" s="1235"/>
      <c r="C49" s="960">
        <v>48.63</v>
      </c>
      <c r="D49" s="959">
        <f t="shared" si="127"/>
        <v>14.589</v>
      </c>
      <c r="E49" s="300">
        <f t="shared" si="128"/>
        <v>14589000</v>
      </c>
      <c r="F49" s="20">
        <v>1.2</v>
      </c>
      <c r="G49" s="960">
        <f t="shared" si="15"/>
        <v>0.8121532833946874</v>
      </c>
      <c r="H49" s="960">
        <v>48.378</v>
      </c>
      <c r="I49" s="959">
        <f t="shared" si="16"/>
        <v>14.513399999999999</v>
      </c>
      <c r="J49" s="300">
        <f t="shared" si="17"/>
        <v>14513399.999999998</v>
      </c>
      <c r="K49" s="960">
        <v>1.0329999999999999</v>
      </c>
      <c r="L49" s="959">
        <f t="shared" si="18"/>
        <v>0.69912861812226013</v>
      </c>
      <c r="M49" s="1223"/>
      <c r="N49" s="300">
        <v>140</v>
      </c>
      <c r="O49" s="300">
        <v>190</v>
      </c>
      <c r="P49" s="300">
        <v>1800</v>
      </c>
      <c r="Q49" s="1226"/>
      <c r="R49" s="1229"/>
      <c r="S49" s="300">
        <v>16</v>
      </c>
      <c r="T49" s="970">
        <f>2*PI()*(S49/2)^2</f>
        <v>402.12385965949352</v>
      </c>
      <c r="U49" s="300">
        <v>64634</v>
      </c>
      <c r="V49" s="462">
        <f t="shared" si="19"/>
        <v>17.107223090811082</v>
      </c>
      <c r="W49" s="300">
        <v>25845</v>
      </c>
      <c r="X49" s="301">
        <v>141</v>
      </c>
      <c r="Y49" s="970">
        <f>U49/W49</f>
        <v>2.5008318823757012</v>
      </c>
      <c r="Z49" s="283">
        <f>T49/(N49*X49)</f>
        <v>2.0371016193490046E-2</v>
      </c>
      <c r="AA49" s="970">
        <f>X49*Y49*Z49*(-1+(1+(2/(Y49*Z49)))^0.5)</f>
        <v>38.393714623509091</v>
      </c>
      <c r="AB49" s="302">
        <f>((N49*AA49^3)/3)+T49*Y49*(X49-AA49)^2</f>
        <v>13228586.079324538</v>
      </c>
      <c r="AC49" s="302">
        <f>E49/(W49*AB49)</f>
        <v>4.267126915778088E-5</v>
      </c>
      <c r="AD49" s="241">
        <f>AC49*(X49-AA49)</f>
        <v>4.3783404205803202E-3</v>
      </c>
      <c r="AE49" s="301">
        <f t="shared" si="101"/>
        <v>44</v>
      </c>
      <c r="AF49" s="301">
        <f t="shared" si="20"/>
        <v>49</v>
      </c>
      <c r="AG49" s="301">
        <v>40</v>
      </c>
      <c r="AH49" s="970">
        <f>(O49-AA49)/(X49-AA49)</f>
        <v>1.4775535906032016</v>
      </c>
      <c r="AI49" s="970">
        <f t="shared" si="136"/>
        <v>1.4840286761960484</v>
      </c>
      <c r="AJ49" s="970">
        <f>2*AD49*AH49*AI49*((AF49^2)+(AE49/2)^2)^0.5</f>
        <v>1.031330744339263</v>
      </c>
      <c r="AK49" s="964">
        <f t="shared" si="23"/>
        <v>5600</v>
      </c>
      <c r="AL49" s="970">
        <f t="shared" si="129"/>
        <v>1.1151359430850367</v>
      </c>
      <c r="AM49" s="964">
        <f t="shared" si="25"/>
        <v>1.031330744339263</v>
      </c>
      <c r="AN49" s="957">
        <f t="shared" si="130"/>
        <v>0.69495337986516004</v>
      </c>
      <c r="AO49" s="958">
        <f t="shared" si="131"/>
        <v>0.83394405583819198</v>
      </c>
      <c r="AP49" s="957">
        <f t="shared" si="132"/>
        <v>0.48296020018600944</v>
      </c>
      <c r="AQ49" s="954">
        <f t="shared" si="29"/>
        <v>0.92484754951586823</v>
      </c>
      <c r="AR49" s="954">
        <f t="shared" si="30"/>
        <v>1.1098170594190417</v>
      </c>
      <c r="AS49" s="954">
        <f t="shared" si="31"/>
        <v>0.85534298984550639</v>
      </c>
      <c r="AT49" s="958">
        <f t="shared" si="133"/>
        <v>5.0944486773071604E-2</v>
      </c>
      <c r="AU49" s="711">
        <f t="shared" si="134"/>
        <v>0.74210526315789471</v>
      </c>
      <c r="AV49" s="954">
        <f t="shared" si="34"/>
        <v>402.12385965949352</v>
      </c>
      <c r="AW49" s="954">
        <f t="shared" si="35"/>
        <v>7074.9599842362422</v>
      </c>
      <c r="AX49" s="1044">
        <f t="shared" si="36"/>
        <v>5.6837616121570712E-2</v>
      </c>
      <c r="AY49" s="954">
        <f t="shared" si="91"/>
        <v>183.85563128091363</v>
      </c>
      <c r="AZ49" s="957">
        <f t="shared" si="37"/>
        <v>108.15037134171391</v>
      </c>
      <c r="BA49" s="957">
        <f t="shared" si="38"/>
        <v>282.98965474378844</v>
      </c>
      <c r="BB49" s="957">
        <f>($BT$46*1000*1000*O49/2)/((N49*O49^3)/12)</f>
        <v>1.9723783142065689</v>
      </c>
      <c r="BC49" s="954">
        <f t="shared" si="39"/>
        <v>2.5008318823757012</v>
      </c>
      <c r="BD49" s="561">
        <f t="shared" si="93"/>
        <v>4.0104110771606574E-3</v>
      </c>
      <c r="BE49" s="954">
        <f t="shared" si="40"/>
        <v>0.73733666028734146</v>
      </c>
      <c r="BF49" s="957">
        <f t="shared" si="41"/>
        <v>0.43372744722784795</v>
      </c>
      <c r="BG49" s="957">
        <f t="shared" si="42"/>
        <v>17150</v>
      </c>
      <c r="BH49" s="1046">
        <f t="shared" si="43"/>
        <v>2.3447455373731399E-2</v>
      </c>
      <c r="BI49" s="561">
        <f t="shared" si="44"/>
        <v>4.2450147220134143E-5</v>
      </c>
      <c r="BJ49" s="561">
        <f t="shared" si="45"/>
        <v>4.3556519199431367E-3</v>
      </c>
      <c r="BK49" s="957">
        <f t="shared" si="46"/>
        <v>281.52320619360472</v>
      </c>
      <c r="BL49" s="604">
        <f t="shared" si="135"/>
        <v>4.8594178201889886E-6</v>
      </c>
      <c r="BM49" s="561">
        <f t="shared" si="48"/>
        <v>4.9860681162191677E-4</v>
      </c>
      <c r="BN49" s="957">
        <f t="shared" si="49"/>
        <v>32.226952662370969</v>
      </c>
      <c r="BO49" s="957">
        <f t="shared" si="94"/>
        <v>118.23768185065013</v>
      </c>
      <c r="BP49" s="561">
        <f t="shared" si="95"/>
        <v>4.2985746426112467E-3</v>
      </c>
      <c r="BQ49" s="894">
        <f t="shared" si="51"/>
        <v>0.50825350100434064</v>
      </c>
      <c r="BR49" s="281">
        <f t="shared" si="96"/>
        <v>0.8121532833946874</v>
      </c>
      <c r="BS49" s="281"/>
      <c r="BT49" s="281"/>
      <c r="BU49" s="281"/>
      <c r="BV49" s="281"/>
      <c r="BW49" s="281"/>
      <c r="BX49" s="281"/>
      <c r="BY49" s="281"/>
      <c r="BZ49" s="281"/>
    </row>
    <row r="50" spans="2:86" ht="15.75" thickBot="1" x14ac:dyDescent="0.3">
      <c r="B50" s="1236"/>
      <c r="C50" s="952">
        <v>58.43</v>
      </c>
      <c r="D50" s="952">
        <f t="shared" si="127"/>
        <v>17.529</v>
      </c>
      <c r="E50" s="304">
        <f t="shared" si="128"/>
        <v>17529000</v>
      </c>
      <c r="F50" s="30">
        <v>1.5</v>
      </c>
      <c r="G50" s="968">
        <f t="shared" si="15"/>
        <v>1.0151916042433593</v>
      </c>
      <c r="H50" s="968">
        <v>58.107999999999997</v>
      </c>
      <c r="I50" s="952">
        <f t="shared" si="16"/>
        <v>17.432399999999998</v>
      </c>
      <c r="J50" s="463">
        <f t="shared" si="17"/>
        <v>17432399.999999996</v>
      </c>
      <c r="K50" s="968">
        <v>1.2</v>
      </c>
      <c r="L50" s="952">
        <f t="shared" si="18"/>
        <v>0.8121532833946874</v>
      </c>
      <c r="M50" s="1224"/>
      <c r="N50" s="304">
        <v>140</v>
      </c>
      <c r="O50" s="304">
        <v>190</v>
      </c>
      <c r="P50" s="304">
        <v>1800</v>
      </c>
      <c r="Q50" s="1227"/>
      <c r="R50" s="1230"/>
      <c r="S50" s="304">
        <v>16</v>
      </c>
      <c r="T50" s="951">
        <f>2*PI()*(S50/2)^2</f>
        <v>402.12385965949352</v>
      </c>
      <c r="U50" s="304">
        <v>64634</v>
      </c>
      <c r="V50" s="463">
        <f t="shared" si="19"/>
        <v>17.107223090811082</v>
      </c>
      <c r="W50" s="304">
        <v>25845</v>
      </c>
      <c r="X50" s="305">
        <v>141</v>
      </c>
      <c r="Y50" s="951">
        <f>U50/W50</f>
        <v>2.5008318823757012</v>
      </c>
      <c r="Z50" s="284">
        <f>T50/(N50*X50)</f>
        <v>2.0371016193490046E-2</v>
      </c>
      <c r="AA50" s="951">
        <f>X50*Y50*Z50*(-1+(1+(2/(Y50*Z50)))^0.5)</f>
        <v>38.393714623509091</v>
      </c>
      <c r="AB50" s="306">
        <f>((N50*AA50^3)/3)+T50*Y50*(X50-AA50)^2</f>
        <v>13228586.079324538</v>
      </c>
      <c r="AC50" s="306">
        <f>E50/(W50*AB50)</f>
        <v>5.1270455621820622E-5</v>
      </c>
      <c r="AD50" s="242">
        <f>AC50*(X50-AA50)</f>
        <v>5.2606710009152399E-3</v>
      </c>
      <c r="AE50" s="305">
        <f t="shared" si="101"/>
        <v>44</v>
      </c>
      <c r="AF50" s="305">
        <f t="shared" si="20"/>
        <v>49</v>
      </c>
      <c r="AG50" s="305">
        <v>40</v>
      </c>
      <c r="AH50" s="951">
        <f>(O50-AA50)/(X50-AA50)</f>
        <v>1.4775535906032016</v>
      </c>
      <c r="AI50" s="951">
        <f t="shared" si="136"/>
        <v>1.4840286761960484</v>
      </c>
      <c r="AJ50" s="951">
        <f>2*AD50*AH50*AI50*((AF50^2)+(AE50/2)^2)^0.5</f>
        <v>1.2391662634534883</v>
      </c>
      <c r="AK50" s="965">
        <f t="shared" si="23"/>
        <v>5600</v>
      </c>
      <c r="AL50" s="951">
        <f t="shared" si="129"/>
        <v>1.1151359430850367</v>
      </c>
      <c r="AM50" s="965">
        <f t="shared" si="25"/>
        <v>1.2391662634534881</v>
      </c>
      <c r="AN50" s="956">
        <f t="shared" si="130"/>
        <v>0.83500156252357183</v>
      </c>
      <c r="AO50" s="966">
        <f t="shared" si="131"/>
        <v>1.2525023437853577</v>
      </c>
      <c r="AP50" s="956">
        <f t="shared" si="132"/>
        <v>0.69722760941680639</v>
      </c>
      <c r="AQ50" s="955">
        <f t="shared" si="29"/>
        <v>1.1112243947812499</v>
      </c>
      <c r="AR50" s="955">
        <f t="shared" si="30"/>
        <v>1.6668365921718749</v>
      </c>
      <c r="AS50" s="955">
        <f t="shared" si="31"/>
        <v>1.2348196555569551</v>
      </c>
      <c r="AT50" s="966">
        <f t="shared" si="133"/>
        <v>5.0944486773071604E-2</v>
      </c>
      <c r="AU50" s="721">
        <f t="shared" si="134"/>
        <v>0.74210526315789471</v>
      </c>
      <c r="AV50" s="955">
        <f t="shared" si="34"/>
        <v>402.12385965949352</v>
      </c>
      <c r="AW50" s="955">
        <f t="shared" si="35"/>
        <v>7074.9599842362422</v>
      </c>
      <c r="AX50" s="1045">
        <f t="shared" si="36"/>
        <v>5.6837616121570712E-2</v>
      </c>
      <c r="AY50" s="955">
        <f t="shared" si="91"/>
        <v>183.85563128091363</v>
      </c>
      <c r="AZ50" s="956">
        <f t="shared" si="37"/>
        <v>108.15037134171391</v>
      </c>
      <c r="BA50" s="956">
        <f t="shared" si="38"/>
        <v>340.01820947315559</v>
      </c>
      <c r="BB50" s="956">
        <f>($BT$46*1000*1000*O50/2)/((N50*O50^3)/12)</f>
        <v>1.9723783142065689</v>
      </c>
      <c r="BC50" s="955">
        <f t="shared" si="39"/>
        <v>2.5008318823757012</v>
      </c>
      <c r="BD50" s="562">
        <f t="shared" si="93"/>
        <v>4.892741657495577E-3</v>
      </c>
      <c r="BE50" s="955">
        <f t="shared" si="40"/>
        <v>0.89955810613327303</v>
      </c>
      <c r="BF50" s="956">
        <f t="shared" si="41"/>
        <v>0.52915182713721942</v>
      </c>
      <c r="BG50" s="956">
        <f t="shared" si="42"/>
        <v>17150</v>
      </c>
      <c r="BH50" s="1050">
        <f t="shared" si="43"/>
        <v>2.3447455373731399E-2</v>
      </c>
      <c r="BI50" s="605">
        <f t="shared" si="44"/>
        <v>5.0987910923716447E-5</v>
      </c>
      <c r="BJ50" s="605">
        <f t="shared" si="45"/>
        <v>5.2316801389899487E-3</v>
      </c>
      <c r="BK50" s="1084">
        <f t="shared" si="46"/>
        <v>338.14441410347632</v>
      </c>
      <c r="BL50" s="605">
        <f t="shared" si="135"/>
        <v>4.8594178201889886E-6</v>
      </c>
      <c r="BM50" s="605">
        <f t="shared" si="48"/>
        <v>4.9860681162191677E-4</v>
      </c>
      <c r="BN50" s="1084">
        <f t="shared" si="49"/>
        <v>32.226952662370969</v>
      </c>
      <c r="BO50" s="1084">
        <f t="shared" si="94"/>
        <v>118.23768185065013</v>
      </c>
      <c r="BP50" s="605">
        <f t="shared" si="95"/>
        <v>5.1841602704217277E-3</v>
      </c>
      <c r="BQ50" s="895">
        <f t="shared" si="51"/>
        <v>0.61296309271690463</v>
      </c>
      <c r="BR50" s="281">
        <f t="shared" si="96"/>
        <v>1.0151916042433593</v>
      </c>
      <c r="BS50" s="281"/>
      <c r="BT50" s="281"/>
      <c r="BU50" s="281"/>
      <c r="BV50" s="281"/>
      <c r="BW50" s="281"/>
      <c r="BX50" s="281"/>
      <c r="BY50" s="281"/>
      <c r="BZ50" s="281"/>
    </row>
    <row r="51" spans="2:86" ht="15.75" x14ac:dyDescent="0.25">
      <c r="B51" s="1237" t="s">
        <v>309</v>
      </c>
      <c r="C51" s="959">
        <v>19.576000000000001</v>
      </c>
      <c r="D51" s="959">
        <f>C51/2*0.6</f>
        <v>5.8727999999999998</v>
      </c>
      <c r="E51" s="300">
        <f>D51*1000000</f>
        <v>5872800</v>
      </c>
      <c r="F51" s="21">
        <v>0.1</v>
      </c>
      <c r="G51" s="959">
        <f t="shared" si="15"/>
        <v>7.9417318182436331E-2</v>
      </c>
      <c r="H51" s="959">
        <v>20</v>
      </c>
      <c r="I51" s="959">
        <f t="shared" si="16"/>
        <v>6</v>
      </c>
      <c r="J51" s="300">
        <f t="shared" si="17"/>
        <v>6000000</v>
      </c>
      <c r="K51" s="959">
        <v>9.0999999999999998E-2</v>
      </c>
      <c r="L51" s="959">
        <f t="shared" si="18"/>
        <v>7.2269759546017054E-2</v>
      </c>
      <c r="M51" s="1239" t="s">
        <v>67</v>
      </c>
      <c r="N51" s="300">
        <v>140</v>
      </c>
      <c r="O51" s="300">
        <v>190</v>
      </c>
      <c r="P51" s="300">
        <v>1800</v>
      </c>
      <c r="Q51" s="1226" t="s">
        <v>409</v>
      </c>
      <c r="R51" s="1241">
        <v>3</v>
      </c>
      <c r="S51" s="300">
        <v>16</v>
      </c>
      <c r="T51" s="970">
        <f>R51*PI()*(S51/2)^2</f>
        <v>603.18578948924028</v>
      </c>
      <c r="U51" s="300">
        <v>64634</v>
      </c>
      <c r="V51" s="300">
        <f t="shared" si="19"/>
        <v>17.107223090811082</v>
      </c>
      <c r="W51" s="300">
        <v>25845</v>
      </c>
      <c r="X51" s="301">
        <f>O51-AG51-9</f>
        <v>161</v>
      </c>
      <c r="Y51" s="970">
        <f t="shared" ref="Y51:Y76" si="137">U51/W51</f>
        <v>2.5008318823757012</v>
      </c>
      <c r="Z51" s="283">
        <f t="shared" ref="Z51:Z76" si="138">T51/(N51*X51)</f>
        <v>2.6760682763497794E-2</v>
      </c>
      <c r="AA51" s="970">
        <f t="shared" ref="AA51:AA76" si="139">X51*Y51*Z51*(-1+(1+(2/(Y51*Z51)))^0.5)</f>
        <v>49.104852044821271</v>
      </c>
      <c r="AB51" s="302">
        <f t="shared" ref="AB51:AB76" si="140">((N51*AA51^3)/3)+T51*Y51*(X51-AA51)^2</f>
        <v>24412395.238597848</v>
      </c>
      <c r="AC51" s="302">
        <f t="shared" ref="AC51:AC76" si="141">E51/(W51*AB51)</f>
        <v>9.3080408791187678E-6</v>
      </c>
      <c r="AD51" s="241">
        <f t="shared" ref="AD51:AD76" si="142">AC51*(X51-AA51)</f>
        <v>1.0415246113418463E-3</v>
      </c>
      <c r="AE51" s="301">
        <f>(N51-2*AG51-S51)/2</f>
        <v>42</v>
      </c>
      <c r="AF51" s="301">
        <f>AG51+S51/2+1</f>
        <v>29</v>
      </c>
      <c r="AG51" s="301">
        <v>20</v>
      </c>
      <c r="AH51" s="970">
        <f t="shared" ref="AH51:AH76" si="143">(O51-AA51)/(X51-AA51)</f>
        <v>1.2591712020579873</v>
      </c>
      <c r="AI51" s="970">
        <f>CD51</f>
        <v>1.4501563060839802</v>
      </c>
      <c r="AJ51" s="970">
        <f t="shared" ref="AJ51:AJ76" si="144">2*AD51*AH51*AI51*((AF51^2)+(AE51/2)^2)^0.5</f>
        <v>0.13618934875997765</v>
      </c>
      <c r="AK51" s="970">
        <f>(2*AG51*N51)/3</f>
        <v>1866.6666666666667</v>
      </c>
      <c r="AL51" s="970">
        <f>$CH$51</f>
        <v>1.2477987690246537</v>
      </c>
      <c r="AM51" s="970">
        <f t="shared" si="25"/>
        <v>0.13618934875997768</v>
      </c>
      <c r="AN51" s="957">
        <f>2*AD51*AH51*((AF51^2)+(AE51/2)^2)^0.5</f>
        <v>9.3913565171291805E-2</v>
      </c>
      <c r="AO51" s="723">
        <f>F51*AN51</f>
        <v>9.3913565171291815E-3</v>
      </c>
      <c r="AP51" s="957">
        <f>AN51^2</f>
        <v>8.8197577231824732E-3</v>
      </c>
      <c r="AQ51" s="957">
        <f t="shared" si="29"/>
        <v>0.10914367936620946</v>
      </c>
      <c r="AR51" s="957">
        <f t="shared" si="30"/>
        <v>1.0914367936620947E-2</v>
      </c>
      <c r="AS51" s="957">
        <f t="shared" si="31"/>
        <v>1.1912342745593937E-2</v>
      </c>
      <c r="AT51" s="958">
        <f>Y51*Z51</f>
        <v>6.6923968649097165E-2</v>
      </c>
      <c r="AU51" s="711">
        <f>X51/O51</f>
        <v>0.84736842105263155</v>
      </c>
      <c r="AV51" s="957">
        <f t="shared" si="34"/>
        <v>603.18578948924028</v>
      </c>
      <c r="AW51" s="957">
        <f t="shared" si="35"/>
        <v>6575.1069045750082</v>
      </c>
      <c r="AX51" s="1046">
        <f t="shared" si="36"/>
        <v>9.1737791984726383E-2</v>
      </c>
      <c r="AY51" s="957">
        <f t="shared" si="91"/>
        <v>97.649721681254974</v>
      </c>
      <c r="AZ51" s="957">
        <f t="shared" si="37"/>
        <v>57.441012753679395</v>
      </c>
      <c r="BA51" s="957">
        <f t="shared" si="38"/>
        <v>67.3179017294689</v>
      </c>
      <c r="BB51" s="957">
        <f t="shared" ref="BB51:BB57" si="145">($BT$51*1000*1000*O51/2)/((N51*O51^3)/12)</f>
        <v>3.4724970320538184</v>
      </c>
      <c r="BC51" s="957">
        <f t="shared" si="39"/>
        <v>2.5008318823757012</v>
      </c>
      <c r="BD51" s="561">
        <f t="shared" si="93"/>
        <v>6.2491476680510776E-4</v>
      </c>
      <c r="BE51" s="957">
        <f t="shared" si="40"/>
        <v>6.1022753053025125E-2</v>
      </c>
      <c r="BF51" s="957">
        <f t="shared" si="41"/>
        <v>3.5895737090014777E-2</v>
      </c>
      <c r="BG51" s="957">
        <f t="shared" si="42"/>
        <v>10150</v>
      </c>
      <c r="BH51" s="1046">
        <f t="shared" si="43"/>
        <v>5.9427171378250272E-2</v>
      </c>
      <c r="BI51" s="561">
        <f t="shared" si="44"/>
        <v>9.5096453607670288E-6</v>
      </c>
      <c r="BJ51" s="561">
        <f t="shared" si="45"/>
        <v>1.0640831746443057E-3</v>
      </c>
      <c r="BK51" s="957">
        <f t="shared" si="46"/>
        <v>68.775951909960057</v>
      </c>
      <c r="BL51" s="561">
        <f>$BT$51*1000000/(W51*AB51)</f>
        <v>4.6359521133739265E-6</v>
      </c>
      <c r="BM51" s="561">
        <f t="shared" si="48"/>
        <v>5.1874054763909906E-4</v>
      </c>
      <c r="BN51" s="957">
        <f t="shared" si="49"/>
        <v>33.528276556105531</v>
      </c>
      <c r="BO51" s="957">
        <f t="shared" ref="BO51:BO76" si="146">50+0.25*$AX$80*$AX$83*S51/BH51</f>
        <v>76.923711206378968</v>
      </c>
      <c r="BP51" s="561">
        <f t="shared" si="95"/>
        <v>8.1119715767024496E-4</v>
      </c>
      <c r="BQ51" s="894">
        <f t="shared" si="51"/>
        <v>6.240029588806139E-2</v>
      </c>
      <c r="BR51" s="281">
        <f t="shared" si="96"/>
        <v>7.9417318182436331E-2</v>
      </c>
      <c r="BS51" s="281">
        <v>9.75</v>
      </c>
      <c r="BT51" s="281">
        <f t="shared" si="53"/>
        <v>2.9249999999999998</v>
      </c>
      <c r="BU51" s="281">
        <v>78.132999999999996</v>
      </c>
      <c r="BV51" s="281">
        <f t="shared" si="54"/>
        <v>14.625</v>
      </c>
      <c r="BW51" s="281">
        <f t="shared" si="55"/>
        <v>39</v>
      </c>
      <c r="BX51" s="281">
        <f t="shared" si="56"/>
        <v>31.2532</v>
      </c>
      <c r="BY51" s="281">
        <f t="shared" si="57"/>
        <v>35.126599999999996</v>
      </c>
      <c r="BZ51" s="281"/>
      <c r="CB51" s="298">
        <f>SUM(AO51:AO53)</f>
        <v>9.5264508160269906E-2</v>
      </c>
      <c r="CC51" s="298">
        <f>SUM(AP51:AP53)</f>
        <v>6.5692579317551875E-2</v>
      </c>
      <c r="CD51" s="307">
        <f>CB51/CC51</f>
        <v>1.4501563060839802</v>
      </c>
      <c r="CF51" s="298">
        <f>SUM(AR51:AR53)</f>
        <v>0.11071370695660199</v>
      </c>
      <c r="CG51" s="298">
        <f>SUM(AS51:AS53)</f>
        <v>8.8727212836683389E-2</v>
      </c>
      <c r="CH51" s="307">
        <f>CF51/CG51</f>
        <v>1.2477987690246537</v>
      </c>
    </row>
    <row r="52" spans="2:86" x14ac:dyDescent="0.25">
      <c r="B52" s="1237"/>
      <c r="C52" s="960">
        <v>29.65</v>
      </c>
      <c r="D52" s="959">
        <f t="shared" ref="D52:D57" si="147">C52/2*0.6</f>
        <v>8.8949999999999996</v>
      </c>
      <c r="E52" s="300">
        <f t="shared" ref="E52:E57" si="148">D52*1000000</f>
        <v>8895000</v>
      </c>
      <c r="F52" s="20">
        <v>0.2</v>
      </c>
      <c r="G52" s="960">
        <f t="shared" si="15"/>
        <v>0.15883463636487266</v>
      </c>
      <c r="H52" s="960">
        <v>30.164000000000001</v>
      </c>
      <c r="I52" s="959">
        <f t="shared" si="16"/>
        <v>9.0492000000000008</v>
      </c>
      <c r="J52" s="300">
        <f t="shared" si="17"/>
        <v>9049200</v>
      </c>
      <c r="K52" s="960">
        <v>0.18990000000000001</v>
      </c>
      <c r="L52" s="959">
        <f t="shared" si="18"/>
        <v>0.15081348722844659</v>
      </c>
      <c r="M52" s="1239"/>
      <c r="N52" s="300">
        <v>140</v>
      </c>
      <c r="O52" s="300">
        <v>190</v>
      </c>
      <c r="P52" s="300">
        <v>1800</v>
      </c>
      <c r="Q52" s="1226"/>
      <c r="R52" s="1241"/>
      <c r="S52" s="300">
        <v>16</v>
      </c>
      <c r="T52" s="970">
        <f>R51*PI()*(S52/2)^2</f>
        <v>603.18578948924028</v>
      </c>
      <c r="U52" s="300">
        <v>64634</v>
      </c>
      <c r="V52" s="462">
        <f t="shared" si="19"/>
        <v>17.107223090811082</v>
      </c>
      <c r="W52" s="300">
        <v>25845</v>
      </c>
      <c r="X52" s="301">
        <f t="shared" ref="X52:X76" si="149">O52-AG52-9</f>
        <v>161</v>
      </c>
      <c r="Y52" s="970">
        <f t="shared" si="137"/>
        <v>2.5008318823757012</v>
      </c>
      <c r="Z52" s="283">
        <f t="shared" si="138"/>
        <v>2.6760682763497794E-2</v>
      </c>
      <c r="AA52" s="970">
        <f t="shared" si="139"/>
        <v>49.104852044821271</v>
      </c>
      <c r="AB52" s="302">
        <f t="shared" si="140"/>
        <v>24412395.238597848</v>
      </c>
      <c r="AC52" s="302">
        <f t="shared" si="141"/>
        <v>1.4098049247337119E-5</v>
      </c>
      <c r="AD52" s="241">
        <f t="shared" si="142"/>
        <v>1.5775033064101831E-3</v>
      </c>
      <c r="AE52" s="301">
        <f t="shared" ref="AE52:AE62" si="150">(N52-2*AG52-S52)/2</f>
        <v>42</v>
      </c>
      <c r="AF52" s="301">
        <f t="shared" ref="AF52:AF76" si="151">AG52+S52/2+1</f>
        <v>29</v>
      </c>
      <c r="AG52" s="301">
        <v>20</v>
      </c>
      <c r="AH52" s="970">
        <f t="shared" si="143"/>
        <v>1.2591712020579873</v>
      </c>
      <c r="AI52" s="970">
        <f>AI51</f>
        <v>1.4501563060839802</v>
      </c>
      <c r="AJ52" s="970">
        <f t="shared" si="144"/>
        <v>0.2062737122360716</v>
      </c>
      <c r="AK52" s="970">
        <f t="shared" ref="AK52:AK76" si="152">(2*AG52*N52)/3</f>
        <v>1866.6666666666667</v>
      </c>
      <c r="AL52" s="964">
        <f t="shared" ref="AL52:AL57" si="153">$CH$51</f>
        <v>1.2477987690246537</v>
      </c>
      <c r="AM52" s="964">
        <f t="shared" si="25"/>
        <v>0.2062737122360716</v>
      </c>
      <c r="AN52" s="957">
        <f t="shared" ref="AN52:AN57" si="154">2*AD52*AH52*((AF52^2)+(AE52/2)^2)^0.5</f>
        <v>0.14224239923011861</v>
      </c>
      <c r="AO52" s="958">
        <f t="shared" ref="AO52:AO57" si="155">F52*AN52</f>
        <v>2.8448479846023722E-2</v>
      </c>
      <c r="AP52" s="957">
        <f t="shared" ref="AP52:AP57" si="156">AN52^2</f>
        <v>2.0232900138740448E-2</v>
      </c>
      <c r="AQ52" s="954">
        <f t="shared" si="29"/>
        <v>0.1653100783208066</v>
      </c>
      <c r="AR52" s="954">
        <f t="shared" si="30"/>
        <v>3.3062015664161323E-2</v>
      </c>
      <c r="AS52" s="954">
        <f t="shared" si="31"/>
        <v>2.7327421994431212E-2</v>
      </c>
      <c r="AT52" s="958">
        <f t="shared" ref="AT52:AT57" si="157">Y52*Z52</f>
        <v>6.6923968649097165E-2</v>
      </c>
      <c r="AU52" s="711">
        <f t="shared" ref="AU52:AU57" si="158">X52/O52</f>
        <v>0.84736842105263155</v>
      </c>
      <c r="AV52" s="954">
        <f t="shared" si="34"/>
        <v>603.18578948924028</v>
      </c>
      <c r="AW52" s="954">
        <f t="shared" si="35"/>
        <v>6575.1069045750082</v>
      </c>
      <c r="AX52" s="1044">
        <f t="shared" si="36"/>
        <v>9.1737791984726383E-2</v>
      </c>
      <c r="AY52" s="954">
        <f t="shared" si="91"/>
        <v>97.649721681254974</v>
      </c>
      <c r="AZ52" s="957">
        <f t="shared" si="37"/>
        <v>57.441012753679395</v>
      </c>
      <c r="BA52" s="957">
        <f t="shared" si="38"/>
        <v>101.96034870651577</v>
      </c>
      <c r="BB52" s="957">
        <f t="shared" si="145"/>
        <v>3.4724970320538184</v>
      </c>
      <c r="BC52" s="954">
        <f t="shared" si="39"/>
        <v>2.5008318823757012</v>
      </c>
      <c r="BD52" s="561">
        <f t="shared" si="93"/>
        <v>1.1455026851084566E-3</v>
      </c>
      <c r="BE52" s="954">
        <f t="shared" si="40"/>
        <v>0.11185801838597104</v>
      </c>
      <c r="BF52" s="957">
        <f t="shared" si="41"/>
        <v>6.5798834344688847E-2</v>
      </c>
      <c r="BG52" s="957">
        <f t="shared" si="42"/>
        <v>10150</v>
      </c>
      <c r="BH52" s="1046">
        <f t="shared" si="43"/>
        <v>5.9427171378250272E-2</v>
      </c>
      <c r="BI52" s="561">
        <f t="shared" si="44"/>
        <v>1.4342447133108833E-5</v>
      </c>
      <c r="BJ52" s="561">
        <f t="shared" si="45"/>
        <v>1.6048502439985418E-3</v>
      </c>
      <c r="BK52" s="957">
        <f t="shared" si="46"/>
        <v>103.72789067060175</v>
      </c>
      <c r="BL52" s="604">
        <f t="shared" ref="BL52:BL57" si="159">$BT$51*1000000/(W52*AB52)</f>
        <v>4.6359521133739265E-6</v>
      </c>
      <c r="BM52" s="561">
        <f t="shared" si="48"/>
        <v>5.1874054763909906E-4</v>
      </c>
      <c r="BN52" s="957">
        <f t="shared" si="49"/>
        <v>33.528276556105531</v>
      </c>
      <c r="BO52" s="957">
        <f t="shared" si="146"/>
        <v>76.923711206378968</v>
      </c>
      <c r="BP52" s="561">
        <f t="shared" si="95"/>
        <v>1.4371761842093488E-3</v>
      </c>
      <c r="BQ52" s="894">
        <f t="shared" si="51"/>
        <v>0.11055292574680566</v>
      </c>
      <c r="BR52" s="281">
        <f t="shared" si="96"/>
        <v>0.15883463636487266</v>
      </c>
      <c r="BS52" s="281"/>
      <c r="BT52" s="281"/>
      <c r="BU52" s="281"/>
      <c r="BV52" s="281"/>
      <c r="BW52" s="281"/>
      <c r="BX52" s="281"/>
      <c r="BY52" s="281"/>
      <c r="BZ52" s="281"/>
      <c r="CB52" t="s">
        <v>305</v>
      </c>
      <c r="CF52" t="s">
        <v>305</v>
      </c>
    </row>
    <row r="53" spans="2:86" x14ac:dyDescent="0.25">
      <c r="B53" s="1237"/>
      <c r="C53" s="960">
        <v>39.9</v>
      </c>
      <c r="D53" s="959">
        <f t="shared" si="147"/>
        <v>11.969999999999999</v>
      </c>
      <c r="E53" s="300">
        <f t="shared" si="148"/>
        <v>11969999.999999998</v>
      </c>
      <c r="F53" s="20">
        <v>0.3</v>
      </c>
      <c r="G53" s="960">
        <f t="shared" si="15"/>
        <v>0.23825195454730896</v>
      </c>
      <c r="H53" s="960">
        <v>40</v>
      </c>
      <c r="I53" s="959">
        <f t="shared" si="16"/>
        <v>12</v>
      </c>
      <c r="J53" s="300">
        <f t="shared" si="17"/>
        <v>12000000</v>
      </c>
      <c r="K53" s="960">
        <v>0.216</v>
      </c>
      <c r="L53" s="959">
        <f t="shared" si="18"/>
        <v>0.17154140727406247</v>
      </c>
      <c r="M53" s="1239"/>
      <c r="N53" s="300">
        <v>140</v>
      </c>
      <c r="O53" s="300">
        <v>190</v>
      </c>
      <c r="P53" s="300">
        <v>1800</v>
      </c>
      <c r="Q53" s="1226"/>
      <c r="R53" s="1241"/>
      <c r="S53" s="300">
        <v>16</v>
      </c>
      <c r="T53" s="970">
        <f>T52</f>
        <v>603.18578948924028</v>
      </c>
      <c r="U53" s="300">
        <v>64634</v>
      </c>
      <c r="V53" s="462">
        <f t="shared" si="19"/>
        <v>17.107223090811082</v>
      </c>
      <c r="W53" s="300">
        <v>25845</v>
      </c>
      <c r="X53" s="301">
        <f t="shared" si="149"/>
        <v>161</v>
      </c>
      <c r="Y53" s="970">
        <f t="shared" si="137"/>
        <v>2.5008318823757012</v>
      </c>
      <c r="Z53" s="283">
        <f t="shared" si="138"/>
        <v>2.6760682763497794E-2</v>
      </c>
      <c r="AA53" s="970">
        <f t="shared" si="139"/>
        <v>49.104852044821271</v>
      </c>
      <c r="AB53" s="302">
        <f t="shared" si="140"/>
        <v>24412395.238597848</v>
      </c>
      <c r="AC53" s="302">
        <f t="shared" si="141"/>
        <v>1.8971742494730218E-5</v>
      </c>
      <c r="AD53" s="241">
        <f t="shared" si="142"/>
        <v>2.1228459334153892E-3</v>
      </c>
      <c r="AE53" s="301">
        <f t="shared" si="150"/>
        <v>42</v>
      </c>
      <c r="AF53" s="301">
        <f t="shared" si="151"/>
        <v>29</v>
      </c>
      <c r="AG53" s="301">
        <v>20</v>
      </c>
      <c r="AH53" s="970">
        <f t="shared" si="143"/>
        <v>1.2591712020579873</v>
      </c>
      <c r="AI53" s="970">
        <f t="shared" ref="AI53:AI56" si="160">AI52</f>
        <v>1.4501563060839802</v>
      </c>
      <c r="AJ53" s="970">
        <f t="shared" si="144"/>
        <v>0.27758249977130706</v>
      </c>
      <c r="AK53" s="970">
        <f t="shared" si="152"/>
        <v>1866.6666666666667</v>
      </c>
      <c r="AL53" s="964">
        <f t="shared" si="153"/>
        <v>1.2477987690246537</v>
      </c>
      <c r="AM53" s="964">
        <f t="shared" si="25"/>
        <v>0.27758249977130711</v>
      </c>
      <c r="AN53" s="957">
        <f t="shared" si="154"/>
        <v>0.19141557265705669</v>
      </c>
      <c r="AO53" s="958">
        <f t="shared" si="155"/>
        <v>5.7424671797117008E-2</v>
      </c>
      <c r="AP53" s="957">
        <f t="shared" si="156"/>
        <v>3.663992145562895E-2</v>
      </c>
      <c r="AQ53" s="954">
        <f t="shared" si="29"/>
        <v>0.22245774451939909</v>
      </c>
      <c r="AR53" s="954">
        <f t="shared" si="30"/>
        <v>6.6737323355819722E-2</v>
      </c>
      <c r="AS53" s="954">
        <f t="shared" si="31"/>
        <v>4.9487448096658233E-2</v>
      </c>
      <c r="AT53" s="958">
        <f t="shared" si="157"/>
        <v>6.6923968649097165E-2</v>
      </c>
      <c r="AU53" s="711">
        <f t="shared" si="158"/>
        <v>0.84736842105263155</v>
      </c>
      <c r="AV53" s="954">
        <f t="shared" si="34"/>
        <v>603.18578948924028</v>
      </c>
      <c r="AW53" s="954">
        <f t="shared" si="35"/>
        <v>6575.1069045750082</v>
      </c>
      <c r="AX53" s="1044">
        <f t="shared" si="36"/>
        <v>9.1737791984726383E-2</v>
      </c>
      <c r="AY53" s="954">
        <f t="shared" si="91"/>
        <v>97.649721681254974</v>
      </c>
      <c r="AZ53" s="957">
        <f t="shared" si="37"/>
        <v>57.441012753679395</v>
      </c>
      <c r="BA53" s="957">
        <f t="shared" si="38"/>
        <v>137.20802406037026</v>
      </c>
      <c r="BB53" s="957">
        <f t="shared" si="145"/>
        <v>3.4724970320538184</v>
      </c>
      <c r="BC53" s="954">
        <f t="shared" si="39"/>
        <v>2.5008318823757012</v>
      </c>
      <c r="BD53" s="561">
        <f t="shared" si="93"/>
        <v>1.6908453121136627E-3</v>
      </c>
      <c r="BE53" s="954">
        <f t="shared" si="40"/>
        <v>0.16511057413395386</v>
      </c>
      <c r="BF53" s="957">
        <f t="shared" si="41"/>
        <v>9.7123867137619918E-2</v>
      </c>
      <c r="BG53" s="957">
        <f t="shared" si="42"/>
        <v>10150</v>
      </c>
      <c r="BH53" s="1046">
        <f t="shared" si="43"/>
        <v>5.9427171378250272E-2</v>
      </c>
      <c r="BI53" s="561">
        <f t="shared" si="44"/>
        <v>1.9019290721534058E-5</v>
      </c>
      <c r="BJ53" s="561">
        <f t="shared" si="45"/>
        <v>2.1281663492886114E-3</v>
      </c>
      <c r="BK53" s="957">
        <f t="shared" si="46"/>
        <v>137.55190381992011</v>
      </c>
      <c r="BL53" s="604">
        <f t="shared" si="159"/>
        <v>4.6359521133739265E-6</v>
      </c>
      <c r="BM53" s="561">
        <f t="shared" si="48"/>
        <v>5.1874054763909906E-4</v>
      </c>
      <c r="BN53" s="957">
        <f t="shared" si="49"/>
        <v>33.528276556105531</v>
      </c>
      <c r="BO53" s="957">
        <f t="shared" si="146"/>
        <v>76.923711206378968</v>
      </c>
      <c r="BP53" s="561">
        <f t="shared" si="95"/>
        <v>2.0017233408015809E-3</v>
      </c>
      <c r="BQ53" s="894">
        <f t="shared" si="51"/>
        <v>0.15397998818288891</v>
      </c>
      <c r="BR53" s="281">
        <f t="shared" si="96"/>
        <v>0.23825195454730896</v>
      </c>
      <c r="BS53" s="281"/>
      <c r="BT53" s="281"/>
      <c r="BU53" s="281"/>
      <c r="BV53" s="281"/>
      <c r="BW53" s="281"/>
      <c r="BX53" s="281"/>
      <c r="BY53" s="281"/>
      <c r="BZ53" s="281"/>
    </row>
    <row r="54" spans="2:86" x14ac:dyDescent="0.25">
      <c r="B54" s="1237"/>
      <c r="C54" s="960">
        <v>49.6</v>
      </c>
      <c r="D54" s="959">
        <f t="shared" si="147"/>
        <v>14.879999999999999</v>
      </c>
      <c r="E54" s="300">
        <f t="shared" si="148"/>
        <v>14879999.999999998</v>
      </c>
      <c r="F54" s="20">
        <v>0.3</v>
      </c>
      <c r="G54" s="960">
        <f t="shared" si="15"/>
        <v>0.23825195454730896</v>
      </c>
      <c r="H54" s="960">
        <v>49.835999999999999</v>
      </c>
      <c r="I54" s="959">
        <f t="shared" si="16"/>
        <v>14.950799999999999</v>
      </c>
      <c r="J54" s="300">
        <f t="shared" si="17"/>
        <v>14950800</v>
      </c>
      <c r="K54" s="960">
        <v>0.221</v>
      </c>
      <c r="L54" s="959">
        <f t="shared" si="18"/>
        <v>0.1755122731831843</v>
      </c>
      <c r="M54" s="1239"/>
      <c r="N54" s="300">
        <v>140</v>
      </c>
      <c r="O54" s="300">
        <v>190</v>
      </c>
      <c r="P54" s="300">
        <v>1800</v>
      </c>
      <c r="Q54" s="1226"/>
      <c r="R54" s="1241"/>
      <c r="S54" s="300">
        <v>16</v>
      </c>
      <c r="T54" s="970">
        <f t="shared" ref="T54:T55" si="161">T53</f>
        <v>603.18578948924028</v>
      </c>
      <c r="U54" s="300">
        <v>64634</v>
      </c>
      <c r="V54" s="462">
        <f t="shared" si="19"/>
        <v>17.107223090811082</v>
      </c>
      <c r="W54" s="300">
        <v>25845</v>
      </c>
      <c r="X54" s="301">
        <f t="shared" si="149"/>
        <v>161</v>
      </c>
      <c r="Y54" s="970">
        <f t="shared" si="137"/>
        <v>2.5008318823757012</v>
      </c>
      <c r="Z54" s="283">
        <f t="shared" si="138"/>
        <v>2.6760682763497794E-2</v>
      </c>
      <c r="AA54" s="970">
        <f t="shared" si="139"/>
        <v>49.104852044821271</v>
      </c>
      <c r="AB54" s="302">
        <f t="shared" si="140"/>
        <v>24412395.238597848</v>
      </c>
      <c r="AC54" s="302">
        <f t="shared" si="141"/>
        <v>2.3583920494702228E-5</v>
      </c>
      <c r="AD54" s="241">
        <f t="shared" si="142"/>
        <v>2.6389262731178779E-3</v>
      </c>
      <c r="AE54" s="301">
        <f t="shared" si="150"/>
        <v>42</v>
      </c>
      <c r="AF54" s="301">
        <f t="shared" si="151"/>
        <v>29</v>
      </c>
      <c r="AG54" s="301">
        <v>20</v>
      </c>
      <c r="AH54" s="970">
        <f t="shared" si="143"/>
        <v>1.2591712020579873</v>
      </c>
      <c r="AI54" s="970">
        <f t="shared" si="160"/>
        <v>1.4501563060839802</v>
      </c>
      <c r="AJ54" s="970">
        <f t="shared" si="144"/>
        <v>0.34506496212172516</v>
      </c>
      <c r="AK54" s="970">
        <f t="shared" si="152"/>
        <v>1866.6666666666667</v>
      </c>
      <c r="AL54" s="964">
        <f t="shared" si="153"/>
        <v>1.2477987690246537</v>
      </c>
      <c r="AM54" s="964">
        <f t="shared" si="25"/>
        <v>0.34506496212172511</v>
      </c>
      <c r="AN54" s="957">
        <f t="shared" si="154"/>
        <v>0.237950185558647</v>
      </c>
      <c r="AO54" s="958">
        <f t="shared" si="155"/>
        <v>7.1385055667594094E-2</v>
      </c>
      <c r="AP54" s="957">
        <f t="shared" si="156"/>
        <v>5.6620290807394537E-2</v>
      </c>
      <c r="AQ54" s="954">
        <f t="shared" si="29"/>
        <v>0.2765389505805062</v>
      </c>
      <c r="AR54" s="954">
        <f t="shared" si="30"/>
        <v>8.2961685174151853E-2</v>
      </c>
      <c r="AS54" s="954">
        <f t="shared" si="31"/>
        <v>7.6473791188167647E-2</v>
      </c>
      <c r="AT54" s="958">
        <f t="shared" si="157"/>
        <v>6.6923968649097165E-2</v>
      </c>
      <c r="AU54" s="711">
        <f t="shared" si="158"/>
        <v>0.84736842105263155</v>
      </c>
      <c r="AV54" s="954">
        <f t="shared" si="34"/>
        <v>603.18578948924028</v>
      </c>
      <c r="AW54" s="954">
        <f t="shared" si="35"/>
        <v>6575.1069045750082</v>
      </c>
      <c r="AX54" s="1044">
        <f t="shared" si="36"/>
        <v>9.1737791984726383E-2</v>
      </c>
      <c r="AY54" s="954">
        <f t="shared" si="91"/>
        <v>97.649721681254974</v>
      </c>
      <c r="AZ54" s="957">
        <f t="shared" si="37"/>
        <v>57.441012753679395</v>
      </c>
      <c r="BA54" s="957">
        <f t="shared" si="38"/>
        <v>170.56436073670093</v>
      </c>
      <c r="BB54" s="957">
        <f t="shared" si="145"/>
        <v>3.4724970320538184</v>
      </c>
      <c r="BC54" s="954">
        <f t="shared" si="39"/>
        <v>2.5008318823757012</v>
      </c>
      <c r="BD54" s="561">
        <f t="shared" si="93"/>
        <v>2.2069256518161516E-3</v>
      </c>
      <c r="BE54" s="954">
        <f t="shared" si="40"/>
        <v>0.21550567567106943</v>
      </c>
      <c r="BF54" s="957">
        <f t="shared" si="41"/>
        <v>0.12676804451239376</v>
      </c>
      <c r="BG54" s="957">
        <f t="shared" si="42"/>
        <v>10150</v>
      </c>
      <c r="BH54" s="1046">
        <f t="shared" si="43"/>
        <v>5.9427171378250272E-2</v>
      </c>
      <c r="BI54" s="561">
        <f t="shared" si="44"/>
        <v>2.3696134309959281E-5</v>
      </c>
      <c r="BJ54" s="561">
        <f t="shared" si="45"/>
        <v>2.6514824545786808E-3</v>
      </c>
      <c r="BK54" s="957">
        <f t="shared" si="46"/>
        <v>171.37591696923846</v>
      </c>
      <c r="BL54" s="604">
        <f t="shared" si="159"/>
        <v>4.6359521133739265E-6</v>
      </c>
      <c r="BM54" s="561">
        <f t="shared" si="48"/>
        <v>5.1874054763909906E-4</v>
      </c>
      <c r="BN54" s="957">
        <f t="shared" si="49"/>
        <v>33.528276556105531</v>
      </c>
      <c r="BO54" s="957">
        <f t="shared" si="146"/>
        <v>76.923711206378968</v>
      </c>
      <c r="BP54" s="561">
        <f t="shared" si="95"/>
        <v>2.5499951694939785E-3</v>
      </c>
      <c r="BQ54" s="894">
        <f t="shared" si="51"/>
        <v>0.19615509199581618</v>
      </c>
      <c r="BR54" s="281">
        <f t="shared" si="96"/>
        <v>0.23825195454730896</v>
      </c>
      <c r="BS54" s="281"/>
      <c r="BT54" s="281"/>
      <c r="BU54" s="281"/>
      <c r="BV54" s="281"/>
      <c r="BW54" s="281"/>
      <c r="BX54" s="281"/>
      <c r="BY54" s="281"/>
      <c r="BZ54" s="281"/>
    </row>
    <row r="55" spans="2:86" x14ac:dyDescent="0.25">
      <c r="B55" s="1237"/>
      <c r="C55" s="959">
        <v>59.475999999999999</v>
      </c>
      <c r="D55" s="959">
        <f t="shared" si="147"/>
        <v>17.8428</v>
      </c>
      <c r="E55" s="300">
        <f t="shared" si="148"/>
        <v>17842800</v>
      </c>
      <c r="F55" s="20">
        <v>0.45</v>
      </c>
      <c r="G55" s="960">
        <f t="shared" si="15"/>
        <v>0.3573779318209635</v>
      </c>
      <c r="H55" s="960">
        <v>60</v>
      </c>
      <c r="I55" s="959">
        <f t="shared" si="16"/>
        <v>18</v>
      </c>
      <c r="J55" s="300">
        <f t="shared" si="17"/>
        <v>18000000</v>
      </c>
      <c r="K55" s="960">
        <v>0.27200000000000002</v>
      </c>
      <c r="L55" s="959">
        <f t="shared" si="18"/>
        <v>0.21601510545622682</v>
      </c>
      <c r="M55" s="1239"/>
      <c r="N55" s="300">
        <v>140</v>
      </c>
      <c r="O55" s="300">
        <v>190</v>
      </c>
      <c r="P55" s="300">
        <v>1800</v>
      </c>
      <c r="Q55" s="1226"/>
      <c r="R55" s="1241"/>
      <c r="S55" s="300">
        <v>16</v>
      </c>
      <c r="T55" s="970">
        <f t="shared" si="161"/>
        <v>603.18578948924028</v>
      </c>
      <c r="U55" s="300">
        <v>64634</v>
      </c>
      <c r="V55" s="462">
        <f t="shared" si="19"/>
        <v>17.107223090811082</v>
      </c>
      <c r="W55" s="300">
        <v>25845</v>
      </c>
      <c r="X55" s="301">
        <f t="shared" si="149"/>
        <v>161</v>
      </c>
      <c r="Y55" s="970">
        <f t="shared" si="137"/>
        <v>2.5008318823757012</v>
      </c>
      <c r="Z55" s="283">
        <f t="shared" si="138"/>
        <v>2.6760682763497794E-2</v>
      </c>
      <c r="AA55" s="970">
        <f t="shared" si="139"/>
        <v>49.104852044821271</v>
      </c>
      <c r="AB55" s="302">
        <f t="shared" si="140"/>
        <v>24412395.238597848</v>
      </c>
      <c r="AC55" s="302">
        <f t="shared" si="141"/>
        <v>2.8279783373848989E-5</v>
      </c>
      <c r="AD55" s="241">
        <f t="shared" si="142"/>
        <v>3.164370544757236E-3</v>
      </c>
      <c r="AE55" s="301">
        <f t="shared" si="150"/>
        <v>42</v>
      </c>
      <c r="AF55" s="301">
        <f t="shared" si="151"/>
        <v>29</v>
      </c>
      <c r="AG55" s="301">
        <v>20</v>
      </c>
      <c r="AH55" s="970">
        <f t="shared" si="143"/>
        <v>1.2591712020579873</v>
      </c>
      <c r="AI55" s="970">
        <f t="shared" si="160"/>
        <v>1.4501563060839802</v>
      </c>
      <c r="AJ55" s="970">
        <f t="shared" si="144"/>
        <v>0.41377184853128479</v>
      </c>
      <c r="AK55" s="970">
        <f t="shared" si="152"/>
        <v>1866.6666666666667</v>
      </c>
      <c r="AL55" s="964">
        <f t="shared" si="153"/>
        <v>1.2477987690246537</v>
      </c>
      <c r="AM55" s="964">
        <f t="shared" si="25"/>
        <v>0.41377184853128479</v>
      </c>
      <c r="AN55" s="957">
        <f t="shared" si="154"/>
        <v>0.28532913782834857</v>
      </c>
      <c r="AO55" s="958">
        <f t="shared" si="155"/>
        <v>0.12839811202275686</v>
      </c>
      <c r="AP55" s="957">
        <f t="shared" si="156"/>
        <v>8.1412716893868739E-2</v>
      </c>
      <c r="AQ55" s="954">
        <f t="shared" si="29"/>
        <v>0.33160142388560854</v>
      </c>
      <c r="AR55" s="954">
        <f t="shared" si="30"/>
        <v>0.14922064074852384</v>
      </c>
      <c r="AS55" s="954">
        <f t="shared" si="31"/>
        <v>0.10995950432296303</v>
      </c>
      <c r="AT55" s="958">
        <f t="shared" si="157"/>
        <v>6.6923968649097165E-2</v>
      </c>
      <c r="AU55" s="711">
        <f t="shared" si="158"/>
        <v>0.84736842105263155</v>
      </c>
      <c r="AV55" s="954">
        <f t="shared" si="34"/>
        <v>603.18578948924028</v>
      </c>
      <c r="AW55" s="954">
        <f t="shared" si="35"/>
        <v>6575.1069045750082</v>
      </c>
      <c r="AX55" s="1044">
        <f t="shared" si="36"/>
        <v>9.1737791984726383E-2</v>
      </c>
      <c r="AY55" s="954">
        <f t="shared" si="91"/>
        <v>97.649721681254974</v>
      </c>
      <c r="AZ55" s="957">
        <f t="shared" si="37"/>
        <v>57.441012753679395</v>
      </c>
      <c r="BA55" s="957">
        <f t="shared" si="38"/>
        <v>204.52592578983919</v>
      </c>
      <c r="BB55" s="957">
        <f t="shared" si="145"/>
        <v>3.4724970320538184</v>
      </c>
      <c r="BC55" s="954">
        <f t="shared" si="39"/>
        <v>2.5008318823757012</v>
      </c>
      <c r="BD55" s="561">
        <f t="shared" si="93"/>
        <v>2.7323699234555092E-3</v>
      </c>
      <c r="BE55" s="954">
        <f t="shared" si="40"/>
        <v>0.26681516255566246</v>
      </c>
      <c r="BF55" s="957">
        <f t="shared" si="41"/>
        <v>0.15695009562097789</v>
      </c>
      <c r="BG55" s="957">
        <f t="shared" si="42"/>
        <v>10150</v>
      </c>
      <c r="BH55" s="1046">
        <f t="shared" si="43"/>
        <v>5.9427171378250272E-2</v>
      </c>
      <c r="BI55" s="561">
        <f t="shared" si="44"/>
        <v>2.8528936082301085E-5</v>
      </c>
      <c r="BJ55" s="561">
        <f t="shared" si="45"/>
        <v>3.1922495239329169E-3</v>
      </c>
      <c r="BK55" s="957">
        <f t="shared" si="46"/>
        <v>206.32785572988016</v>
      </c>
      <c r="BL55" s="604">
        <f t="shared" si="159"/>
        <v>4.6359521133739265E-6</v>
      </c>
      <c r="BM55" s="561">
        <f t="shared" si="48"/>
        <v>5.1874054763909906E-4</v>
      </c>
      <c r="BN55" s="957">
        <f t="shared" si="49"/>
        <v>33.528276556105531</v>
      </c>
      <c r="BO55" s="957">
        <f t="shared" si="146"/>
        <v>76.923711206378968</v>
      </c>
      <c r="BP55" s="561">
        <f t="shared" si="95"/>
        <v>3.1079541849415634E-3</v>
      </c>
      <c r="BQ55" s="894">
        <f t="shared" si="51"/>
        <v>0.23907537016510175</v>
      </c>
      <c r="BR55" s="281">
        <f t="shared" si="96"/>
        <v>0.3573779318209635</v>
      </c>
      <c r="BS55" s="281"/>
      <c r="BT55" s="281"/>
      <c r="BU55" s="281"/>
      <c r="BV55" s="281"/>
      <c r="BW55" s="281"/>
      <c r="BX55" s="281"/>
      <c r="BY55" s="281"/>
      <c r="BZ55" s="281"/>
    </row>
    <row r="56" spans="2:86" x14ac:dyDescent="0.25">
      <c r="B56" s="1237"/>
      <c r="C56" s="959">
        <v>69.3</v>
      </c>
      <c r="D56" s="959">
        <f t="shared" si="147"/>
        <v>20.79</v>
      </c>
      <c r="E56" s="300">
        <f t="shared" si="148"/>
        <v>20790000</v>
      </c>
      <c r="F56" s="20">
        <v>0.5</v>
      </c>
      <c r="G56" s="960">
        <f t="shared" si="15"/>
        <v>0.39708659091218163</v>
      </c>
      <c r="H56" s="960">
        <v>69.835999999999999</v>
      </c>
      <c r="I56" s="959">
        <f t="shared" si="16"/>
        <v>20.950799999999997</v>
      </c>
      <c r="J56" s="300">
        <f t="shared" si="17"/>
        <v>20950799.999999996</v>
      </c>
      <c r="K56" s="960">
        <v>0.34960000000000002</v>
      </c>
      <c r="L56" s="959">
        <f t="shared" si="18"/>
        <v>0.2776429443657974</v>
      </c>
      <c r="M56" s="1239"/>
      <c r="N56" s="300">
        <v>140</v>
      </c>
      <c r="O56" s="300">
        <v>190</v>
      </c>
      <c r="P56" s="300">
        <v>1800</v>
      </c>
      <c r="Q56" s="1226"/>
      <c r="R56" s="1241"/>
      <c r="S56" s="300">
        <v>16</v>
      </c>
      <c r="T56" s="970">
        <f>T55</f>
        <v>603.18578948924028</v>
      </c>
      <c r="U56" s="300">
        <v>64634</v>
      </c>
      <c r="V56" s="462">
        <f t="shared" si="19"/>
        <v>17.107223090811082</v>
      </c>
      <c r="W56" s="300">
        <v>25845</v>
      </c>
      <c r="X56" s="301">
        <f t="shared" si="149"/>
        <v>161</v>
      </c>
      <c r="Y56" s="970">
        <f t="shared" si="137"/>
        <v>2.5008318823757012</v>
      </c>
      <c r="Z56" s="283">
        <f t="shared" si="138"/>
        <v>2.6760682763497794E-2</v>
      </c>
      <c r="AA56" s="970">
        <f t="shared" si="139"/>
        <v>49.104852044821271</v>
      </c>
      <c r="AB56" s="302">
        <f t="shared" si="140"/>
        <v>24412395.238597848</v>
      </c>
      <c r="AC56" s="302">
        <f t="shared" si="141"/>
        <v>3.295092117505775E-5</v>
      </c>
      <c r="AD56" s="241">
        <f t="shared" si="142"/>
        <v>3.6870482001425185E-3</v>
      </c>
      <c r="AE56" s="301">
        <f t="shared" si="150"/>
        <v>42</v>
      </c>
      <c r="AF56" s="301">
        <f t="shared" si="151"/>
        <v>29</v>
      </c>
      <c r="AG56" s="301">
        <v>20</v>
      </c>
      <c r="AH56" s="970">
        <f t="shared" si="143"/>
        <v>1.2591712020579873</v>
      </c>
      <c r="AI56" s="970">
        <f t="shared" si="160"/>
        <v>1.4501563060839802</v>
      </c>
      <c r="AJ56" s="970">
        <f t="shared" si="144"/>
        <v>0.48211697328700703</v>
      </c>
      <c r="AK56" s="970">
        <f t="shared" si="152"/>
        <v>1866.6666666666667</v>
      </c>
      <c r="AL56" s="964">
        <f t="shared" si="153"/>
        <v>1.2477987690246537</v>
      </c>
      <c r="AM56" s="964">
        <f t="shared" si="25"/>
        <v>0.48211697328700709</v>
      </c>
      <c r="AN56" s="957">
        <f t="shared" si="154"/>
        <v>0.33245862619383537</v>
      </c>
      <c r="AO56" s="958">
        <f t="shared" si="155"/>
        <v>0.16622931309691769</v>
      </c>
      <c r="AP56" s="957">
        <f t="shared" si="156"/>
        <v>0.11052873813069236</v>
      </c>
      <c r="AQ56" s="954">
        <f t="shared" si="29"/>
        <v>0.38637397732316692</v>
      </c>
      <c r="AR56" s="954">
        <f t="shared" si="30"/>
        <v>0.19318698866158346</v>
      </c>
      <c r="AS56" s="954">
        <f t="shared" si="31"/>
        <v>0.14928485035252309</v>
      </c>
      <c r="AT56" s="958">
        <f t="shared" si="157"/>
        <v>6.6923968649097165E-2</v>
      </c>
      <c r="AU56" s="711">
        <f t="shared" si="158"/>
        <v>0.84736842105263155</v>
      </c>
      <c r="AV56" s="954">
        <f t="shared" si="34"/>
        <v>603.18578948924028</v>
      </c>
      <c r="AW56" s="954">
        <f t="shared" si="35"/>
        <v>6575.1069045750082</v>
      </c>
      <c r="AX56" s="1044">
        <f t="shared" si="36"/>
        <v>9.1737791984726383E-2</v>
      </c>
      <c r="AY56" s="954">
        <f t="shared" si="91"/>
        <v>97.649721681254974</v>
      </c>
      <c r="AZ56" s="957">
        <f t="shared" si="37"/>
        <v>57.441012753679395</v>
      </c>
      <c r="BA56" s="957">
        <f t="shared" si="38"/>
        <v>238.30867336801154</v>
      </c>
      <c r="BB56" s="957">
        <f t="shared" si="145"/>
        <v>3.4724970320538184</v>
      </c>
      <c r="BC56" s="954">
        <f t="shared" si="39"/>
        <v>2.5008318823757012</v>
      </c>
      <c r="BD56" s="561">
        <f t="shared" si="93"/>
        <v>3.2550475788407918E-3</v>
      </c>
      <c r="BE56" s="954">
        <f t="shared" si="40"/>
        <v>0.31785449013304617</v>
      </c>
      <c r="BF56" s="957">
        <f t="shared" si="41"/>
        <v>0.18697322949002715</v>
      </c>
      <c r="BG56" s="957">
        <f t="shared" si="42"/>
        <v>10150</v>
      </c>
      <c r="BH56" s="1046">
        <f t="shared" si="43"/>
        <v>5.9427171378250272E-2</v>
      </c>
      <c r="BI56" s="561">
        <f t="shared" si="44"/>
        <v>3.3205779670726301E-5</v>
      </c>
      <c r="BJ56" s="561">
        <f t="shared" si="45"/>
        <v>3.7155656292229854E-3</v>
      </c>
      <c r="BK56" s="957">
        <f t="shared" si="46"/>
        <v>240.15186887919845</v>
      </c>
      <c r="BL56" s="604">
        <f t="shared" si="159"/>
        <v>4.6359521133739265E-6</v>
      </c>
      <c r="BM56" s="561">
        <f t="shared" si="48"/>
        <v>5.1874054763909906E-4</v>
      </c>
      <c r="BN56" s="957">
        <f t="shared" si="49"/>
        <v>33.528276556105531</v>
      </c>
      <c r="BO56" s="957">
        <f t="shared" si="146"/>
        <v>76.923711206378968</v>
      </c>
      <c r="BP56" s="561">
        <f t="shared" si="95"/>
        <v>3.6431428051855088E-3</v>
      </c>
      <c r="BQ56" s="894">
        <f t="shared" si="51"/>
        <v>0.28024406502968741</v>
      </c>
      <c r="BR56" s="281">
        <f t="shared" si="96"/>
        <v>0.39708659091218163</v>
      </c>
      <c r="BS56" s="281"/>
      <c r="BT56" s="281"/>
      <c r="BU56" s="281"/>
      <c r="BV56" s="281"/>
      <c r="BW56" s="281"/>
      <c r="BX56" s="281"/>
      <c r="BY56" s="281"/>
      <c r="BZ56" s="281"/>
    </row>
    <row r="57" spans="2:86" ht="15.75" thickBot="1" x14ac:dyDescent="0.3">
      <c r="B57" s="1238"/>
      <c r="C57" s="952">
        <v>79.25</v>
      </c>
      <c r="D57" s="952">
        <f t="shared" si="147"/>
        <v>23.774999999999999</v>
      </c>
      <c r="E57" s="304">
        <f t="shared" si="148"/>
        <v>23775000</v>
      </c>
      <c r="F57" s="30">
        <v>0.5</v>
      </c>
      <c r="G57" s="968">
        <f t="shared" si="15"/>
        <v>0.39708659091218163</v>
      </c>
      <c r="H57" s="968">
        <v>80</v>
      </c>
      <c r="I57" s="968">
        <f t="shared" si="16"/>
        <v>24</v>
      </c>
      <c r="J57" s="463">
        <f t="shared" si="17"/>
        <v>24000000</v>
      </c>
      <c r="K57" s="968">
        <v>0.379</v>
      </c>
      <c r="L57" s="968">
        <f t="shared" si="18"/>
        <v>0.30099163591143369</v>
      </c>
      <c r="M57" s="1240"/>
      <c r="N57" s="304">
        <v>140</v>
      </c>
      <c r="O57" s="304">
        <v>190</v>
      </c>
      <c r="P57" s="304">
        <v>1800</v>
      </c>
      <c r="Q57" s="1227"/>
      <c r="R57" s="1242"/>
      <c r="S57" s="300">
        <v>16</v>
      </c>
      <c r="T57" s="970">
        <f t="shared" ref="T57" si="162">T56</f>
        <v>603.18578948924028</v>
      </c>
      <c r="U57" s="300">
        <v>64634</v>
      </c>
      <c r="V57" s="463">
        <f t="shared" si="19"/>
        <v>17.107223090811082</v>
      </c>
      <c r="W57" s="300">
        <v>25845</v>
      </c>
      <c r="X57" s="301">
        <f t="shared" si="149"/>
        <v>161</v>
      </c>
      <c r="Y57" s="970">
        <f t="shared" si="137"/>
        <v>2.5008318823757012</v>
      </c>
      <c r="Z57" s="283">
        <f t="shared" si="138"/>
        <v>2.6760682763497794E-2</v>
      </c>
      <c r="AA57" s="970">
        <f t="shared" si="139"/>
        <v>49.104852044821271</v>
      </c>
      <c r="AB57" s="302">
        <f t="shared" si="140"/>
        <v>24412395.238597848</v>
      </c>
      <c r="AC57" s="302">
        <f t="shared" si="141"/>
        <v>3.7681969742039349E-5</v>
      </c>
      <c r="AD57" s="241">
        <f t="shared" si="142"/>
        <v>4.2164295795280608E-3</v>
      </c>
      <c r="AE57" s="301">
        <f t="shared" si="150"/>
        <v>42</v>
      </c>
      <c r="AF57" s="301">
        <f t="shared" si="151"/>
        <v>29</v>
      </c>
      <c r="AG57" s="301">
        <v>20</v>
      </c>
      <c r="AH57" s="970">
        <f t="shared" si="143"/>
        <v>1.2591712020579873</v>
      </c>
      <c r="AI57" s="970">
        <f>AI56</f>
        <v>1.4501563060839802</v>
      </c>
      <c r="AJ57" s="970">
        <f t="shared" si="144"/>
        <v>0.55133867435779671</v>
      </c>
      <c r="AK57" s="965">
        <f t="shared" si="152"/>
        <v>1866.6666666666667</v>
      </c>
      <c r="AL57" s="965">
        <f t="shared" si="153"/>
        <v>1.2477987690246537</v>
      </c>
      <c r="AM57" s="965">
        <f t="shared" si="25"/>
        <v>0.55133867435779682</v>
      </c>
      <c r="AN57" s="955">
        <f t="shared" si="154"/>
        <v>0.38019258478876561</v>
      </c>
      <c r="AO57" s="962">
        <f t="shared" si="155"/>
        <v>0.1900962923943828</v>
      </c>
      <c r="AP57" s="955">
        <f t="shared" si="156"/>
        <v>0.14454640152836273</v>
      </c>
      <c r="AQ57" s="955">
        <f t="shared" si="29"/>
        <v>0.44184902890131278</v>
      </c>
      <c r="AR57" s="955">
        <f t="shared" si="30"/>
        <v>0.22092451445065639</v>
      </c>
      <c r="AS57" s="955">
        <f t="shared" si="31"/>
        <v>0.19523056434103314</v>
      </c>
      <c r="AT57" s="958">
        <f t="shared" si="157"/>
        <v>6.6923968649097165E-2</v>
      </c>
      <c r="AU57" s="711">
        <f t="shared" si="158"/>
        <v>0.84736842105263155</v>
      </c>
      <c r="AV57" s="955">
        <f t="shared" si="34"/>
        <v>603.18578948924028</v>
      </c>
      <c r="AW57" s="955">
        <f t="shared" si="35"/>
        <v>6575.1069045750082</v>
      </c>
      <c r="AX57" s="1045">
        <f t="shared" si="36"/>
        <v>9.1737791984726383E-2</v>
      </c>
      <c r="AY57" s="955">
        <f t="shared" si="91"/>
        <v>97.649721681254974</v>
      </c>
      <c r="AZ57" s="1084">
        <f t="shared" si="37"/>
        <v>57.441012753679395</v>
      </c>
      <c r="BA57" s="955">
        <f t="shared" si="38"/>
        <v>272.52470944321669</v>
      </c>
      <c r="BB57" s="955">
        <f t="shared" si="145"/>
        <v>3.4724970320538184</v>
      </c>
      <c r="BC57" s="955">
        <f t="shared" si="39"/>
        <v>2.5008318823757012</v>
      </c>
      <c r="BD57" s="605">
        <f t="shared" si="93"/>
        <v>3.7844289582263345E-3</v>
      </c>
      <c r="BE57" s="955">
        <f t="shared" si="40"/>
        <v>0.36954843449328328</v>
      </c>
      <c r="BF57" s="1084">
        <f t="shared" si="41"/>
        <v>0.21738143205487251</v>
      </c>
      <c r="BG57" s="955">
        <f t="shared" si="42"/>
        <v>10150</v>
      </c>
      <c r="BH57" s="1045">
        <f t="shared" si="43"/>
        <v>5.9427171378250272E-2</v>
      </c>
      <c r="BI57" s="605">
        <f t="shared" si="44"/>
        <v>3.8038581443068115E-5</v>
      </c>
      <c r="BJ57" s="605">
        <f t="shared" si="45"/>
        <v>4.2563326985772228E-3</v>
      </c>
      <c r="BK57" s="1084">
        <f t="shared" si="46"/>
        <v>275.10380763984023</v>
      </c>
      <c r="BL57" s="605">
        <f t="shared" si="159"/>
        <v>4.6359521133739265E-6</v>
      </c>
      <c r="BM57" s="605">
        <f t="shared" si="48"/>
        <v>5.1874054763909906E-4</v>
      </c>
      <c r="BN57" s="1084">
        <f t="shared" si="49"/>
        <v>33.528276556105531</v>
      </c>
      <c r="BO57" s="1084">
        <f t="shared" si="146"/>
        <v>76.923711206378968</v>
      </c>
      <c r="BP57" s="605">
        <f t="shared" si="95"/>
        <v>4.1931111943337073E-3</v>
      </c>
      <c r="BQ57" s="895">
        <f t="shared" si="51"/>
        <v>0.32254967456916089</v>
      </c>
      <c r="BR57" s="281">
        <f t="shared" si="96"/>
        <v>0.39708659091218163</v>
      </c>
      <c r="BS57" s="281"/>
      <c r="BT57" s="281"/>
      <c r="BU57" s="281"/>
      <c r="BV57" s="281"/>
      <c r="BW57" s="281"/>
      <c r="BX57" s="281"/>
      <c r="BY57" s="281"/>
      <c r="BZ57" s="281"/>
    </row>
    <row r="58" spans="2:86" ht="15.75" x14ac:dyDescent="0.25">
      <c r="B58" s="1246" t="s">
        <v>310</v>
      </c>
      <c r="C58" s="967">
        <v>19.399999999999999</v>
      </c>
      <c r="D58" s="967">
        <f>C58/2*0.6</f>
        <v>5.8199999999999994</v>
      </c>
      <c r="E58" s="294">
        <f>D58*1000000</f>
        <v>5819999.9999999991</v>
      </c>
      <c r="F58" s="80">
        <v>0.1</v>
      </c>
      <c r="G58" s="959">
        <f t="shared" si="15"/>
        <v>7.9417318182436331E-2</v>
      </c>
      <c r="H58" s="959">
        <v>19.672000000000001</v>
      </c>
      <c r="I58" s="959">
        <f t="shared" si="16"/>
        <v>5.9016000000000002</v>
      </c>
      <c r="J58" s="300">
        <f t="shared" si="17"/>
        <v>5901600</v>
      </c>
      <c r="K58" s="959">
        <v>6.9000000000000006E-2</v>
      </c>
      <c r="L58" s="959">
        <f t="shared" si="18"/>
        <v>5.4797949545881068E-2</v>
      </c>
      <c r="M58" s="1249" t="s">
        <v>67</v>
      </c>
      <c r="N58" s="294">
        <v>140</v>
      </c>
      <c r="O58" s="294">
        <v>190</v>
      </c>
      <c r="P58" s="294">
        <v>1800</v>
      </c>
      <c r="Q58" s="1225" t="s">
        <v>409</v>
      </c>
      <c r="R58" s="1250">
        <v>3</v>
      </c>
      <c r="S58" s="294">
        <v>16</v>
      </c>
      <c r="T58" s="963">
        <f>R58*PI()*(S58/2)^2</f>
        <v>603.18578948924028</v>
      </c>
      <c r="U58" s="294">
        <v>64634</v>
      </c>
      <c r="V58" s="300">
        <f t="shared" si="19"/>
        <v>17.107223090811082</v>
      </c>
      <c r="W58" s="294">
        <v>25845</v>
      </c>
      <c r="X58" s="295">
        <f t="shared" si="149"/>
        <v>161</v>
      </c>
      <c r="Y58" s="963">
        <f t="shared" si="137"/>
        <v>2.5008318823757012</v>
      </c>
      <c r="Z58" s="285">
        <f t="shared" si="138"/>
        <v>2.6760682763497794E-2</v>
      </c>
      <c r="AA58" s="963">
        <f t="shared" si="139"/>
        <v>49.104852044821271</v>
      </c>
      <c r="AB58" s="296">
        <f t="shared" si="140"/>
        <v>24412395.238597848</v>
      </c>
      <c r="AC58" s="296">
        <f t="shared" si="141"/>
        <v>9.2243559999440151E-6</v>
      </c>
      <c r="AD58" s="297">
        <f t="shared" si="142"/>
        <v>1.0321606794049761E-3</v>
      </c>
      <c r="AE58" s="295">
        <f t="shared" si="150"/>
        <v>42</v>
      </c>
      <c r="AF58" s="295">
        <f t="shared" si="151"/>
        <v>29</v>
      </c>
      <c r="AG58" s="295">
        <v>20</v>
      </c>
      <c r="AH58" s="963">
        <f t="shared" si="143"/>
        <v>1.2591712020579873</v>
      </c>
      <c r="AI58" s="963">
        <f>CD58</f>
        <v>0.80338565432501496</v>
      </c>
      <c r="AJ58" s="963">
        <f t="shared" si="144"/>
        <v>7.4770480869410696E-2</v>
      </c>
      <c r="AK58" s="970">
        <f t="shared" si="152"/>
        <v>1866.6666666666667</v>
      </c>
      <c r="AL58" s="970">
        <f>$CH$58</f>
        <v>0.69127970985823217</v>
      </c>
      <c r="AM58" s="970">
        <f t="shared" si="25"/>
        <v>7.4770480869410669E-2</v>
      </c>
      <c r="AN58" s="957">
        <f>2*AD58*AH58*((AF58^2)+(AE58/2)^2)^0.5</f>
        <v>9.3069225803180458E-2</v>
      </c>
      <c r="AO58" s="723">
        <f>F58*AN58</f>
        <v>9.3069225803180458E-3</v>
      </c>
      <c r="AP58" s="957">
        <f>AN58^2</f>
        <v>8.6618807916033908E-3</v>
      </c>
      <c r="AQ58" s="957">
        <f t="shared" si="29"/>
        <v>0.10816241212221409</v>
      </c>
      <c r="AR58" s="957">
        <f t="shared" si="30"/>
        <v>1.081624121222141E-2</v>
      </c>
      <c r="AS58" s="957">
        <f t="shared" si="31"/>
        <v>1.1699107396095684E-2</v>
      </c>
      <c r="AT58" s="961">
        <f>Y58*Z58</f>
        <v>6.6923968649097165E-2</v>
      </c>
      <c r="AU58" s="786">
        <f>X58/O58</f>
        <v>0.84736842105263155</v>
      </c>
      <c r="AV58" s="957">
        <f t="shared" si="34"/>
        <v>603.18578948924028</v>
      </c>
      <c r="AW58" s="957">
        <f t="shared" si="35"/>
        <v>6575.1069045750082</v>
      </c>
      <c r="AX58" s="1046">
        <f t="shared" si="36"/>
        <v>9.1737791984726383E-2</v>
      </c>
      <c r="AY58" s="957">
        <f t="shared" si="91"/>
        <v>97.649721681254974</v>
      </c>
      <c r="AZ58" s="957">
        <f t="shared" si="37"/>
        <v>57.441012753679395</v>
      </c>
      <c r="BA58" s="957">
        <f t="shared" si="38"/>
        <v>66.712673352661227</v>
      </c>
      <c r="BB58" s="957">
        <f t="shared" ref="BB58:BB64" si="163">($BT$58*1000*1000*O58/2)/((N58*O58^3)/12)</f>
        <v>3.4724970320538184</v>
      </c>
      <c r="BC58" s="957">
        <f t="shared" si="39"/>
        <v>2.5008318823757012</v>
      </c>
      <c r="BD58" s="561">
        <f t="shared" si="93"/>
        <v>6.1929640764298564E-4</v>
      </c>
      <c r="BE58" s="957">
        <f t="shared" si="40"/>
        <v>6.047412184453857E-2</v>
      </c>
      <c r="BF58" s="957">
        <f t="shared" si="41"/>
        <v>3.5573012849728573E-2</v>
      </c>
      <c r="BG58" s="957">
        <f t="shared" si="42"/>
        <v>10150</v>
      </c>
      <c r="BH58" s="1046">
        <f t="shared" si="43"/>
        <v>5.9427171378250272E-2</v>
      </c>
      <c r="BI58" s="561">
        <f t="shared" si="44"/>
        <v>9.3536871768504482E-6</v>
      </c>
      <c r="BJ58" s="561">
        <f t="shared" si="45"/>
        <v>1.0466322105801389E-3</v>
      </c>
      <c r="BK58" s="957">
        <f t="shared" si="46"/>
        <v>67.648026298636694</v>
      </c>
      <c r="BL58" s="561">
        <f>$BT$58*1000000/(W58*AB58)</f>
        <v>4.6359521133739265E-6</v>
      </c>
      <c r="BM58" s="561">
        <f t="shared" si="48"/>
        <v>5.1874054763909906E-4</v>
      </c>
      <c r="BN58" s="957">
        <f t="shared" si="49"/>
        <v>33.528276556105531</v>
      </c>
      <c r="BO58" s="957">
        <f t="shared" si="146"/>
        <v>76.923711206378968</v>
      </c>
      <c r="BP58" s="561">
        <f t="shared" si="95"/>
        <v>7.8952971263985736E-4</v>
      </c>
      <c r="BQ58" s="894">
        <f t="shared" si="51"/>
        <v>6.0733555603963763E-2</v>
      </c>
      <c r="BR58" s="281">
        <f t="shared" si="96"/>
        <v>7.9417318182436331E-2</v>
      </c>
      <c r="BS58" s="281">
        <v>9.75</v>
      </c>
      <c r="BT58" s="281">
        <f t="shared" si="53"/>
        <v>2.9249999999999998</v>
      </c>
      <c r="BU58" s="281">
        <v>79.466999999999999</v>
      </c>
      <c r="BV58" s="281">
        <f t="shared" si="54"/>
        <v>14.625</v>
      </c>
      <c r="BW58" s="281">
        <f t="shared" si="55"/>
        <v>39</v>
      </c>
      <c r="BX58" s="281">
        <f t="shared" si="56"/>
        <v>31.786799999999999</v>
      </c>
      <c r="BY58" s="281">
        <f t="shared" si="57"/>
        <v>35.3934</v>
      </c>
      <c r="BZ58" s="281"/>
      <c r="CB58" s="298">
        <f>SUM(AO58:AO60)</f>
        <v>5.1872180975230359E-2</v>
      </c>
      <c r="CC58" s="298">
        <f>SUM(AP58:AP60)</f>
        <v>6.4566974398879581E-2</v>
      </c>
      <c r="CD58" s="308">
        <f>CB58/CC58</f>
        <v>0.80338565432501496</v>
      </c>
      <c r="CF58" s="298">
        <f>SUM(AR58:AR60)</f>
        <v>6.0284376150136709E-2</v>
      </c>
      <c r="CG58" s="298">
        <f>SUM(AS58:AS60)</f>
        <v>8.7206922596498371E-2</v>
      </c>
      <c r="CH58" s="308">
        <f>CF58/CG58</f>
        <v>0.69127970985823217</v>
      </c>
    </row>
    <row r="59" spans="2:86" x14ac:dyDescent="0.25">
      <c r="B59" s="1247"/>
      <c r="C59" s="960">
        <v>29.475999999999999</v>
      </c>
      <c r="D59" s="959">
        <f t="shared" ref="D59:D64" si="164">C59/2*0.6</f>
        <v>8.8427999999999987</v>
      </c>
      <c r="E59" s="300">
        <f t="shared" ref="E59:E64" si="165">D59*1000000</f>
        <v>8842799.9999999981</v>
      </c>
      <c r="F59" s="20">
        <v>0.1</v>
      </c>
      <c r="G59" s="960">
        <f t="shared" si="15"/>
        <v>7.9417318182436331E-2</v>
      </c>
      <c r="H59" s="960">
        <v>29.507999999999999</v>
      </c>
      <c r="I59" s="959">
        <f t="shared" si="16"/>
        <v>8.8523999999999994</v>
      </c>
      <c r="J59" s="300">
        <f t="shared" si="17"/>
        <v>8852400</v>
      </c>
      <c r="K59" s="960">
        <v>9.1999999999999998E-2</v>
      </c>
      <c r="L59" s="959">
        <f t="shared" si="18"/>
        <v>7.3063932727841424E-2</v>
      </c>
      <c r="M59" s="1239"/>
      <c r="N59" s="300">
        <v>140</v>
      </c>
      <c r="O59" s="300">
        <v>190</v>
      </c>
      <c r="P59" s="300">
        <v>1800</v>
      </c>
      <c r="Q59" s="1226"/>
      <c r="R59" s="1241"/>
      <c r="S59" s="300">
        <v>16</v>
      </c>
      <c r="T59" s="970">
        <f>R58*PI()*(S59/2)^2</f>
        <v>603.18578948924028</v>
      </c>
      <c r="U59" s="300">
        <v>64634</v>
      </c>
      <c r="V59" s="462">
        <f t="shared" si="19"/>
        <v>17.107223090811082</v>
      </c>
      <c r="W59" s="300">
        <v>25845</v>
      </c>
      <c r="X59" s="301">
        <f t="shared" si="149"/>
        <v>161</v>
      </c>
      <c r="Y59" s="970">
        <f t="shared" si="137"/>
        <v>2.5008318823757012</v>
      </c>
      <c r="Z59" s="283">
        <f t="shared" si="138"/>
        <v>2.6760682763497794E-2</v>
      </c>
      <c r="AA59" s="970">
        <f t="shared" si="139"/>
        <v>49.104852044821271</v>
      </c>
      <c r="AB59" s="302">
        <f t="shared" si="140"/>
        <v>24412395.238597848</v>
      </c>
      <c r="AC59" s="302">
        <f t="shared" si="141"/>
        <v>1.4015315332698443E-5</v>
      </c>
      <c r="AD59" s="241">
        <f t="shared" si="142"/>
        <v>1.5682457827907773E-3</v>
      </c>
      <c r="AE59" s="301">
        <f t="shared" si="150"/>
        <v>42</v>
      </c>
      <c r="AF59" s="301">
        <f t="shared" si="151"/>
        <v>29</v>
      </c>
      <c r="AG59" s="301">
        <v>20</v>
      </c>
      <c r="AH59" s="970">
        <f t="shared" si="143"/>
        <v>1.2591712020579873</v>
      </c>
      <c r="AI59" s="970">
        <f>AI58</f>
        <v>0.80338565432501496</v>
      </c>
      <c r="AJ59" s="970">
        <f t="shared" si="144"/>
        <v>0.11360488113952319</v>
      </c>
      <c r="AK59" s="970">
        <f t="shared" si="152"/>
        <v>1866.6666666666667</v>
      </c>
      <c r="AL59" s="970">
        <f t="shared" ref="AL59:AL64" si="166">$CH$58</f>
        <v>0.69127970985823217</v>
      </c>
      <c r="AM59" s="964">
        <f t="shared" si="25"/>
        <v>0.11360488113952316</v>
      </c>
      <c r="AN59" s="957">
        <f t="shared" ref="AN59:AN64" si="167">2*AD59*AH59*((AF59^2)+(AE59/2)^2)^0.5</f>
        <v>0.14140765462755397</v>
      </c>
      <c r="AO59" s="958">
        <f t="shared" ref="AO59:AO64" si="168">F59*AN59</f>
        <v>1.4140765462755398E-2</v>
      </c>
      <c r="AP59" s="957">
        <f t="shared" ref="AP59:AP64" si="169">AN59^2</f>
        <v>1.9996124787265587E-2</v>
      </c>
      <c r="AQ59" s="954">
        <f t="shared" si="29"/>
        <v>0.16433996184094757</v>
      </c>
      <c r="AR59" s="954">
        <f t="shared" si="30"/>
        <v>1.6433996184094756E-2</v>
      </c>
      <c r="AS59" s="954">
        <f t="shared" si="31"/>
        <v>2.7007623057884102E-2</v>
      </c>
      <c r="AT59" s="958">
        <f t="shared" ref="AT59:AT64" si="170">Y59*Z59</f>
        <v>6.6923968649097165E-2</v>
      </c>
      <c r="AU59" s="711">
        <f t="shared" ref="AU59:AU62" si="171">X59/O59</f>
        <v>0.84736842105263155</v>
      </c>
      <c r="AV59" s="954">
        <f t="shared" si="34"/>
        <v>603.18578948924028</v>
      </c>
      <c r="AW59" s="954">
        <f t="shared" si="35"/>
        <v>6575.1069045750082</v>
      </c>
      <c r="AX59" s="1044">
        <f t="shared" si="36"/>
        <v>9.1737791984726383E-2</v>
      </c>
      <c r="AY59" s="954">
        <f t="shared" si="91"/>
        <v>97.649721681254974</v>
      </c>
      <c r="AZ59" s="957">
        <f t="shared" si="37"/>
        <v>57.441012753679395</v>
      </c>
      <c r="BA59" s="957">
        <f t="shared" si="38"/>
        <v>101.3619979248991</v>
      </c>
      <c r="BB59" s="957">
        <f t="shared" si="163"/>
        <v>3.4724970320538184</v>
      </c>
      <c r="BC59" s="954">
        <f t="shared" si="39"/>
        <v>2.5008318823757012</v>
      </c>
      <c r="BD59" s="561">
        <f t="shared" si="93"/>
        <v>1.1362451614890508E-3</v>
      </c>
      <c r="BE59" s="954">
        <f t="shared" si="40"/>
        <v>0.11095402378107842</v>
      </c>
      <c r="BF59" s="957">
        <f t="shared" si="41"/>
        <v>6.5267072812399074E-2</v>
      </c>
      <c r="BG59" s="957">
        <f t="shared" si="42"/>
        <v>10150</v>
      </c>
      <c r="BH59" s="1046">
        <f t="shared" si="43"/>
        <v>5.9427171378250272E-2</v>
      </c>
      <c r="BI59" s="561">
        <f t="shared" si="44"/>
        <v>1.4030530765275673E-5</v>
      </c>
      <c r="BJ59" s="561">
        <f t="shared" si="45"/>
        <v>1.5699483158702085E-3</v>
      </c>
      <c r="BK59" s="957">
        <f t="shared" si="46"/>
        <v>101.47203944795505</v>
      </c>
      <c r="BL59" s="604">
        <f t="shared" ref="BL59:BL64" si="172">$BT$58*1000000/(W59*AB59)</f>
        <v>4.6359521133739265E-6</v>
      </c>
      <c r="BM59" s="561">
        <f t="shared" si="48"/>
        <v>5.1874054763909906E-4</v>
      </c>
      <c r="BN59" s="957">
        <f t="shared" si="49"/>
        <v>33.528276556105531</v>
      </c>
      <c r="BO59" s="957">
        <f t="shared" si="146"/>
        <v>76.923711206378968</v>
      </c>
      <c r="BP59" s="561">
        <f t="shared" si="95"/>
        <v>1.3985466505766877E-3</v>
      </c>
      <c r="BQ59" s="894">
        <f t="shared" si="51"/>
        <v>0.10758139865760973</v>
      </c>
      <c r="BR59" s="281">
        <f t="shared" si="96"/>
        <v>7.9417318182436331E-2</v>
      </c>
      <c r="BS59" s="281"/>
      <c r="BT59" s="281"/>
      <c r="BU59" s="281"/>
      <c r="BV59" s="281"/>
      <c r="BW59" s="281"/>
      <c r="BX59" s="281"/>
      <c r="BY59" s="281"/>
      <c r="BZ59" s="281"/>
      <c r="CB59" t="s">
        <v>305</v>
      </c>
      <c r="CF59" t="s">
        <v>305</v>
      </c>
    </row>
    <row r="60" spans="2:86" x14ac:dyDescent="0.25">
      <c r="B60" s="1247"/>
      <c r="C60" s="960">
        <v>39.5</v>
      </c>
      <c r="D60" s="959">
        <f t="shared" si="164"/>
        <v>11.85</v>
      </c>
      <c r="E60" s="300">
        <f t="shared" si="165"/>
        <v>11850000</v>
      </c>
      <c r="F60" s="20">
        <v>0.15</v>
      </c>
      <c r="G60" s="960">
        <f t="shared" si="15"/>
        <v>0.11912597727365448</v>
      </c>
      <c r="H60" s="960">
        <v>39.671999999999997</v>
      </c>
      <c r="I60" s="959">
        <f t="shared" si="16"/>
        <v>11.901599999999998</v>
      </c>
      <c r="J60" s="300">
        <f t="shared" si="17"/>
        <v>11901599.999999998</v>
      </c>
      <c r="K60" s="960">
        <v>0.11700000000000001</v>
      </c>
      <c r="L60" s="959">
        <f t="shared" si="18"/>
        <v>9.2918262273450514E-2</v>
      </c>
      <c r="M60" s="1239"/>
      <c r="N60" s="300">
        <v>140</v>
      </c>
      <c r="O60" s="300">
        <v>190</v>
      </c>
      <c r="P60" s="300">
        <v>1800</v>
      </c>
      <c r="Q60" s="1226"/>
      <c r="R60" s="1241"/>
      <c r="S60" s="300">
        <v>16</v>
      </c>
      <c r="T60" s="970">
        <f>T59</f>
        <v>603.18578948924028</v>
      </c>
      <c r="U60" s="300">
        <v>64634</v>
      </c>
      <c r="V60" s="462">
        <f t="shared" si="19"/>
        <v>17.107223090811082</v>
      </c>
      <c r="W60" s="300">
        <v>25845</v>
      </c>
      <c r="X60" s="301">
        <f t="shared" si="149"/>
        <v>161</v>
      </c>
      <c r="Y60" s="970">
        <f t="shared" si="137"/>
        <v>2.5008318823757012</v>
      </c>
      <c r="Z60" s="283">
        <f t="shared" si="138"/>
        <v>2.6760682763497794E-2</v>
      </c>
      <c r="AA60" s="970">
        <f t="shared" si="139"/>
        <v>49.104852044821271</v>
      </c>
      <c r="AB60" s="302">
        <f t="shared" si="140"/>
        <v>24412395.238597848</v>
      </c>
      <c r="AC60" s="302">
        <f t="shared" si="141"/>
        <v>1.878154958751488E-5</v>
      </c>
      <c r="AD60" s="241">
        <f t="shared" si="142"/>
        <v>2.1015642699225034E-3</v>
      </c>
      <c r="AE60" s="301">
        <f t="shared" si="150"/>
        <v>42</v>
      </c>
      <c r="AF60" s="301">
        <f t="shared" si="151"/>
        <v>29</v>
      </c>
      <c r="AG60" s="301">
        <v>20</v>
      </c>
      <c r="AH60" s="970">
        <f t="shared" si="143"/>
        <v>1.2591712020579873</v>
      </c>
      <c r="AI60" s="970">
        <f t="shared" ref="AI60:AI64" si="173">AI59</f>
        <v>0.80338565432501496</v>
      </c>
      <c r="AJ60" s="970">
        <f t="shared" si="144"/>
        <v>0.15223886568771766</v>
      </c>
      <c r="AK60" s="970">
        <f t="shared" si="152"/>
        <v>1866.6666666666667</v>
      </c>
      <c r="AL60" s="970">
        <f t="shared" si="166"/>
        <v>0.69127970985823217</v>
      </c>
      <c r="AM60" s="964">
        <f t="shared" si="25"/>
        <v>0.15223886568771763</v>
      </c>
      <c r="AN60" s="957">
        <f t="shared" si="167"/>
        <v>0.1894966195477128</v>
      </c>
      <c r="AO60" s="958">
        <f t="shared" si="168"/>
        <v>2.8424492932156917E-2</v>
      </c>
      <c r="AP60" s="957">
        <f t="shared" si="169"/>
        <v>3.5908968820010607E-2</v>
      </c>
      <c r="AQ60" s="954">
        <f t="shared" si="29"/>
        <v>0.22022759169213696</v>
      </c>
      <c r="AR60" s="954">
        <f t="shared" si="30"/>
        <v>3.3034138753820545E-2</v>
      </c>
      <c r="AS60" s="954">
        <f t="shared" si="31"/>
        <v>4.8500192142518592E-2</v>
      </c>
      <c r="AT60" s="958">
        <f t="shared" si="170"/>
        <v>6.6923968649097165E-2</v>
      </c>
      <c r="AU60" s="711">
        <f t="shared" si="171"/>
        <v>0.84736842105263155</v>
      </c>
      <c r="AV60" s="954">
        <f t="shared" si="34"/>
        <v>603.18578948924028</v>
      </c>
      <c r="AW60" s="954">
        <f t="shared" si="35"/>
        <v>6575.1069045750082</v>
      </c>
      <c r="AX60" s="1044">
        <f t="shared" si="36"/>
        <v>9.1737791984726383E-2</v>
      </c>
      <c r="AY60" s="954">
        <f t="shared" si="91"/>
        <v>97.649721681254974</v>
      </c>
      <c r="AZ60" s="957">
        <f t="shared" si="37"/>
        <v>57.441012753679395</v>
      </c>
      <c r="BA60" s="957">
        <f t="shared" si="38"/>
        <v>135.83250502217109</v>
      </c>
      <c r="BB60" s="957">
        <f t="shared" si="163"/>
        <v>3.4724970320538184</v>
      </c>
      <c r="BC60" s="954">
        <f t="shared" si="39"/>
        <v>2.5008318823757012</v>
      </c>
      <c r="BD60" s="561">
        <f t="shared" si="93"/>
        <v>1.6695636486207771E-3</v>
      </c>
      <c r="BE60" s="954">
        <f t="shared" si="40"/>
        <v>0.16303242561695946</v>
      </c>
      <c r="BF60" s="957">
        <f t="shared" si="41"/>
        <v>9.5901426833505554E-2</v>
      </c>
      <c r="BG60" s="957">
        <f t="shared" si="42"/>
        <v>10150</v>
      </c>
      <c r="BH60" s="1046">
        <f t="shared" si="43"/>
        <v>5.9427171378250272E-2</v>
      </c>
      <c r="BI60" s="561">
        <f t="shared" si="44"/>
        <v>1.8863332537617474E-5</v>
      </c>
      <c r="BJ60" s="561">
        <f t="shared" si="45"/>
        <v>2.1107153852244443E-3</v>
      </c>
      <c r="BK60" s="957">
        <f t="shared" si="46"/>
        <v>136.42397820859674</v>
      </c>
      <c r="BL60" s="604">
        <f t="shared" si="172"/>
        <v>4.6359521133739265E-6</v>
      </c>
      <c r="BM60" s="561">
        <f t="shared" si="48"/>
        <v>5.1874054763909906E-4</v>
      </c>
      <c r="BN60" s="957">
        <f t="shared" si="49"/>
        <v>33.528276556105531</v>
      </c>
      <c r="BO60" s="957">
        <f t="shared" si="146"/>
        <v>76.923711206378968</v>
      </c>
      <c r="BP60" s="561">
        <f t="shared" si="95"/>
        <v>1.9832269717468981E-3</v>
      </c>
      <c r="BQ60" s="894">
        <f t="shared" si="51"/>
        <v>0.15255717883135989</v>
      </c>
      <c r="BR60" s="281">
        <f t="shared" si="96"/>
        <v>0.11912597727365448</v>
      </c>
      <c r="BS60" s="281"/>
      <c r="BT60" s="281"/>
      <c r="BU60" s="281"/>
      <c r="BV60" s="281"/>
      <c r="BW60" s="281"/>
      <c r="BX60" s="281"/>
      <c r="BY60" s="281"/>
      <c r="BZ60" s="281"/>
    </row>
    <row r="61" spans="2:86" x14ac:dyDescent="0.25">
      <c r="B61" s="1247"/>
      <c r="C61" s="960">
        <v>49.35</v>
      </c>
      <c r="D61" s="959">
        <f t="shared" si="164"/>
        <v>14.805</v>
      </c>
      <c r="E61" s="300">
        <f t="shared" si="165"/>
        <v>14805000</v>
      </c>
      <c r="F61" s="20">
        <v>0.2</v>
      </c>
      <c r="G61" s="960">
        <f t="shared" si="15"/>
        <v>0.15883463636487266</v>
      </c>
      <c r="H61" s="960">
        <v>49.508000000000003</v>
      </c>
      <c r="I61" s="959">
        <f t="shared" si="16"/>
        <v>14.852399999999999</v>
      </c>
      <c r="J61" s="300">
        <f t="shared" si="17"/>
        <v>14852400</v>
      </c>
      <c r="K61" s="960">
        <v>0.158</v>
      </c>
      <c r="L61" s="959">
        <f t="shared" si="18"/>
        <v>0.12547936272824939</v>
      </c>
      <c r="M61" s="1239"/>
      <c r="N61" s="300">
        <v>140</v>
      </c>
      <c r="O61" s="300">
        <v>190</v>
      </c>
      <c r="P61" s="300">
        <v>1800</v>
      </c>
      <c r="Q61" s="1226"/>
      <c r="R61" s="1241"/>
      <c r="S61" s="300">
        <v>16</v>
      </c>
      <c r="T61" s="970">
        <f t="shared" ref="T61:T62" si="174">T60</f>
        <v>603.18578948924028</v>
      </c>
      <c r="U61" s="300">
        <v>64634</v>
      </c>
      <c r="V61" s="462">
        <f t="shared" si="19"/>
        <v>17.107223090811082</v>
      </c>
      <c r="W61" s="300">
        <v>25845</v>
      </c>
      <c r="X61" s="301">
        <f t="shared" si="149"/>
        <v>161</v>
      </c>
      <c r="Y61" s="970">
        <f t="shared" si="137"/>
        <v>2.5008318823757012</v>
      </c>
      <c r="Z61" s="283">
        <f t="shared" si="138"/>
        <v>2.6760682763497794E-2</v>
      </c>
      <c r="AA61" s="970">
        <f t="shared" si="139"/>
        <v>49.104852044821271</v>
      </c>
      <c r="AB61" s="302">
        <f t="shared" si="140"/>
        <v>24412395.238597848</v>
      </c>
      <c r="AC61" s="302">
        <f t="shared" si="141"/>
        <v>2.3465049927692643E-5</v>
      </c>
      <c r="AD61" s="241">
        <f t="shared" si="142"/>
        <v>2.6256252334348243E-3</v>
      </c>
      <c r="AE61" s="301">
        <f t="shared" si="150"/>
        <v>42</v>
      </c>
      <c r="AF61" s="301">
        <f t="shared" si="151"/>
        <v>29</v>
      </c>
      <c r="AG61" s="301">
        <v>20</v>
      </c>
      <c r="AH61" s="970">
        <f t="shared" si="143"/>
        <v>1.2591712020579873</v>
      </c>
      <c r="AI61" s="970">
        <f t="shared" si="173"/>
        <v>0.80338565432501496</v>
      </c>
      <c r="AJ61" s="970">
        <f t="shared" si="144"/>
        <v>0.19020222839718653</v>
      </c>
      <c r="AK61" s="970">
        <f t="shared" si="152"/>
        <v>1866.6666666666667</v>
      </c>
      <c r="AL61" s="970">
        <f t="shared" si="166"/>
        <v>0.69127970985823217</v>
      </c>
      <c r="AM61" s="964">
        <f t="shared" si="25"/>
        <v>0.19020222839718651</v>
      </c>
      <c r="AN61" s="957">
        <f t="shared" si="167"/>
        <v>0.23675083986530704</v>
      </c>
      <c r="AO61" s="958">
        <f t="shared" si="168"/>
        <v>4.7350167973061408E-2</v>
      </c>
      <c r="AP61" s="957">
        <f t="shared" si="169"/>
        <v>5.6050960176928254E-2</v>
      </c>
      <c r="AQ61" s="954">
        <f t="shared" si="29"/>
        <v>0.2751451050634674</v>
      </c>
      <c r="AR61" s="954">
        <f t="shared" si="30"/>
        <v>5.5029021012693483E-2</v>
      </c>
      <c r="AS61" s="954">
        <f t="shared" si="31"/>
        <v>7.5704828840386512E-2</v>
      </c>
      <c r="AT61" s="958">
        <f t="shared" si="170"/>
        <v>6.6923968649097165E-2</v>
      </c>
      <c r="AU61" s="711">
        <f t="shared" si="171"/>
        <v>0.84736842105263155</v>
      </c>
      <c r="AV61" s="954">
        <f t="shared" si="34"/>
        <v>603.18578948924028</v>
      </c>
      <c r="AW61" s="954">
        <f t="shared" si="35"/>
        <v>6575.1069045750082</v>
      </c>
      <c r="AX61" s="1044">
        <f t="shared" si="36"/>
        <v>9.1737791984726383E-2</v>
      </c>
      <c r="AY61" s="954">
        <f t="shared" si="91"/>
        <v>97.649721681254974</v>
      </c>
      <c r="AZ61" s="957">
        <f t="shared" si="37"/>
        <v>57.441012753679395</v>
      </c>
      <c r="BA61" s="957">
        <f t="shared" si="38"/>
        <v>169.70466133782642</v>
      </c>
      <c r="BB61" s="957">
        <f t="shared" si="163"/>
        <v>3.4724970320538184</v>
      </c>
      <c r="BC61" s="954">
        <f t="shared" si="39"/>
        <v>2.5008318823757012</v>
      </c>
      <c r="BD61" s="561">
        <f t="shared" si="93"/>
        <v>2.1936246121330976E-3</v>
      </c>
      <c r="BE61" s="954">
        <f t="shared" si="40"/>
        <v>0.21420683284794786</v>
      </c>
      <c r="BF61" s="957">
        <f t="shared" si="41"/>
        <v>0.12600401932232227</v>
      </c>
      <c r="BG61" s="957">
        <f t="shared" si="42"/>
        <v>10150</v>
      </c>
      <c r="BH61" s="1046">
        <f t="shared" si="43"/>
        <v>5.9427171378250272E-2</v>
      </c>
      <c r="BI61" s="561">
        <f t="shared" si="44"/>
        <v>2.35401761260427E-5</v>
      </c>
      <c r="BJ61" s="561">
        <f t="shared" si="45"/>
        <v>2.6340314905145138E-3</v>
      </c>
      <c r="BK61" s="957">
        <f t="shared" si="46"/>
        <v>170.24799135791508</v>
      </c>
      <c r="BL61" s="604">
        <f t="shared" si="172"/>
        <v>4.6359521133739265E-6</v>
      </c>
      <c r="BM61" s="561">
        <f t="shared" si="48"/>
        <v>5.1874054763909906E-4</v>
      </c>
      <c r="BN61" s="957">
        <f t="shared" si="49"/>
        <v>33.528276556105531</v>
      </c>
      <c r="BO61" s="957">
        <f t="shared" si="146"/>
        <v>76.923711206378968</v>
      </c>
      <c r="BP61" s="561">
        <f t="shared" si="95"/>
        <v>2.5318718326919152E-3</v>
      </c>
      <c r="BQ61" s="894">
        <f t="shared" si="51"/>
        <v>0.19476097766955833</v>
      </c>
      <c r="BR61" s="281">
        <f t="shared" si="96"/>
        <v>0.15883463636487266</v>
      </c>
      <c r="BS61" s="281"/>
      <c r="BT61" s="281"/>
      <c r="BU61" s="281"/>
      <c r="BV61" s="281"/>
      <c r="BW61" s="281"/>
      <c r="BX61" s="281"/>
      <c r="BY61" s="281"/>
      <c r="BZ61" s="281"/>
    </row>
    <row r="62" spans="2:86" x14ac:dyDescent="0.25">
      <c r="B62" s="1247"/>
      <c r="C62" s="959">
        <v>59.35</v>
      </c>
      <c r="D62" s="959">
        <f t="shared" si="164"/>
        <v>17.805</v>
      </c>
      <c r="E62" s="300">
        <f t="shared" si="165"/>
        <v>17805000</v>
      </c>
      <c r="F62" s="20">
        <v>0.3</v>
      </c>
      <c r="G62" s="960">
        <f t="shared" si="15"/>
        <v>0.23825195454730896</v>
      </c>
      <c r="H62" s="960">
        <v>59.344000000000001</v>
      </c>
      <c r="I62" s="959">
        <f t="shared" si="16"/>
        <v>17.8032</v>
      </c>
      <c r="J62" s="300">
        <f t="shared" si="17"/>
        <v>17803200</v>
      </c>
      <c r="K62" s="960">
        <v>0.20799999999999999</v>
      </c>
      <c r="L62" s="959">
        <f t="shared" si="18"/>
        <v>0.16518802181946757</v>
      </c>
      <c r="M62" s="1239"/>
      <c r="N62" s="300">
        <v>140</v>
      </c>
      <c r="O62" s="300">
        <v>190</v>
      </c>
      <c r="P62" s="300">
        <v>1800</v>
      </c>
      <c r="Q62" s="1226"/>
      <c r="R62" s="1241"/>
      <c r="S62" s="300">
        <v>16</v>
      </c>
      <c r="T62" s="970">
        <f t="shared" si="174"/>
        <v>603.18578948924028</v>
      </c>
      <c r="U62" s="300">
        <v>64634</v>
      </c>
      <c r="V62" s="462">
        <f t="shared" si="19"/>
        <v>17.107223090811082</v>
      </c>
      <c r="W62" s="300">
        <v>25845</v>
      </c>
      <c r="X62" s="301">
        <f t="shared" si="149"/>
        <v>161</v>
      </c>
      <c r="Y62" s="970">
        <f t="shared" si="137"/>
        <v>2.5008318823757012</v>
      </c>
      <c r="Z62" s="283">
        <f t="shared" si="138"/>
        <v>2.6760682763497794E-2</v>
      </c>
      <c r="AA62" s="970">
        <f t="shared" si="139"/>
        <v>49.104852044821271</v>
      </c>
      <c r="AB62" s="302">
        <f t="shared" si="140"/>
        <v>24412395.238597848</v>
      </c>
      <c r="AC62" s="302">
        <f t="shared" si="141"/>
        <v>2.8219872608076158E-5</v>
      </c>
      <c r="AD62" s="241">
        <f t="shared" si="142"/>
        <v>3.1576668207569771E-3</v>
      </c>
      <c r="AE62" s="301">
        <f t="shared" si="150"/>
        <v>42</v>
      </c>
      <c r="AF62" s="301">
        <f t="shared" si="151"/>
        <v>29</v>
      </c>
      <c r="AG62" s="301">
        <v>20</v>
      </c>
      <c r="AH62" s="970">
        <f t="shared" si="143"/>
        <v>1.2591712020579873</v>
      </c>
      <c r="AI62" s="970">
        <f t="shared" si="173"/>
        <v>0.80338565432501496</v>
      </c>
      <c r="AJ62" s="970">
        <f t="shared" si="144"/>
        <v>0.22874371338141888</v>
      </c>
      <c r="AK62" s="970">
        <f t="shared" si="152"/>
        <v>1866.6666666666667</v>
      </c>
      <c r="AL62" s="970">
        <f t="shared" si="166"/>
        <v>0.69127970985823217</v>
      </c>
      <c r="AM62" s="964">
        <f t="shared" si="25"/>
        <v>0.22874371338141883</v>
      </c>
      <c r="AN62" s="957">
        <f t="shared" si="167"/>
        <v>0.28472466759890525</v>
      </c>
      <c r="AO62" s="958">
        <f t="shared" si="168"/>
        <v>8.5417400279671568E-2</v>
      </c>
      <c r="AP62" s="957">
        <f t="shared" si="169"/>
        <v>8.1068136339307081E-2</v>
      </c>
      <c r="AQ62" s="954">
        <f t="shared" si="29"/>
        <v>0.330898925745021</v>
      </c>
      <c r="AR62" s="954">
        <f t="shared" si="30"/>
        <v>9.9269677723506297E-2</v>
      </c>
      <c r="AS62" s="954">
        <f t="shared" si="31"/>
        <v>0.10949409905920893</v>
      </c>
      <c r="AT62" s="958">
        <f t="shared" si="170"/>
        <v>6.6923968649097165E-2</v>
      </c>
      <c r="AU62" s="711">
        <f t="shared" si="171"/>
        <v>0.84736842105263155</v>
      </c>
      <c r="AV62" s="954">
        <f t="shared" si="34"/>
        <v>603.18578948924028</v>
      </c>
      <c r="AW62" s="954">
        <f t="shared" si="35"/>
        <v>6575.1069045750082</v>
      </c>
      <c r="AX62" s="1044">
        <f t="shared" si="36"/>
        <v>9.1737791984726383E-2</v>
      </c>
      <c r="AY62" s="954">
        <f t="shared" si="91"/>
        <v>97.649721681254974</v>
      </c>
      <c r="AZ62" s="957">
        <f t="shared" si="37"/>
        <v>57.441012753679395</v>
      </c>
      <c r="BA62" s="957">
        <f t="shared" si="38"/>
        <v>204.09263729280644</v>
      </c>
      <c r="BB62" s="957">
        <f t="shared" si="163"/>
        <v>3.4724970320538184</v>
      </c>
      <c r="BC62" s="954">
        <f t="shared" si="39"/>
        <v>2.5008318823757012</v>
      </c>
      <c r="BD62" s="561">
        <f t="shared" si="93"/>
        <v>2.7256661994552503E-3</v>
      </c>
      <c r="BE62" s="954">
        <f t="shared" si="40"/>
        <v>0.26616054577280918</v>
      </c>
      <c r="BF62" s="957">
        <f t="shared" si="41"/>
        <v>0.15656502692518187</v>
      </c>
      <c r="BG62" s="957">
        <f t="shared" si="42"/>
        <v>10150</v>
      </c>
      <c r="BH62" s="1046">
        <f t="shared" si="43"/>
        <v>5.9427171378250272E-2</v>
      </c>
      <c r="BI62" s="561">
        <f t="shared" si="44"/>
        <v>2.8217019714467927E-5</v>
      </c>
      <c r="BJ62" s="561">
        <f t="shared" si="45"/>
        <v>3.1573475958045836E-3</v>
      </c>
      <c r="BK62" s="957">
        <f t="shared" si="46"/>
        <v>204.07200450723346</v>
      </c>
      <c r="BL62" s="604">
        <f t="shared" si="172"/>
        <v>4.6359521133739265E-6</v>
      </c>
      <c r="BM62" s="561">
        <f t="shared" si="48"/>
        <v>5.1874054763909906E-4</v>
      </c>
      <c r="BN62" s="957">
        <f t="shared" si="49"/>
        <v>33.528276556105531</v>
      </c>
      <c r="BO62" s="957">
        <f t="shared" si="146"/>
        <v>76.923711206378968</v>
      </c>
      <c r="BP62" s="561">
        <f t="shared" si="95"/>
        <v>3.0721204399087689E-3</v>
      </c>
      <c r="BQ62" s="894">
        <f t="shared" si="51"/>
        <v>0.23631890551075604</v>
      </c>
      <c r="BR62" s="281">
        <f t="shared" si="96"/>
        <v>0.23825195454730896</v>
      </c>
      <c r="BS62" s="281"/>
      <c r="BT62" s="281"/>
      <c r="BU62" s="281"/>
      <c r="BV62" s="281"/>
      <c r="BW62" s="281"/>
      <c r="BX62" s="281"/>
      <c r="BY62" s="281"/>
      <c r="BZ62" s="281"/>
    </row>
    <row r="63" spans="2:86" x14ac:dyDescent="0.25">
      <c r="B63" s="1247"/>
      <c r="C63" s="959">
        <v>69.275999999999996</v>
      </c>
      <c r="D63" s="959">
        <f t="shared" si="164"/>
        <v>20.782799999999998</v>
      </c>
      <c r="E63" s="300">
        <f t="shared" si="165"/>
        <v>20782800</v>
      </c>
      <c r="F63" s="20">
        <v>0.3</v>
      </c>
      <c r="G63" s="960">
        <f t="shared" si="15"/>
        <v>0.23825195454730896</v>
      </c>
      <c r="H63" s="960">
        <v>69.507999999999996</v>
      </c>
      <c r="I63" s="959">
        <f t="shared" si="16"/>
        <v>20.852399999999999</v>
      </c>
      <c r="J63" s="300">
        <f t="shared" si="17"/>
        <v>20852400</v>
      </c>
      <c r="K63" s="960">
        <v>0.23100000000000001</v>
      </c>
      <c r="L63" s="959">
        <f t="shared" si="18"/>
        <v>0.18345400500142792</v>
      </c>
      <c r="M63" s="1239"/>
      <c r="N63" s="300">
        <v>140</v>
      </c>
      <c r="O63" s="300">
        <v>190</v>
      </c>
      <c r="P63" s="300">
        <v>1800</v>
      </c>
      <c r="Q63" s="1226"/>
      <c r="R63" s="1241"/>
      <c r="S63" s="300">
        <v>16</v>
      </c>
      <c r="T63" s="970">
        <f>T62</f>
        <v>603.18578948924028</v>
      </c>
      <c r="U63" s="300">
        <v>64634</v>
      </c>
      <c r="V63" s="462">
        <f t="shared" si="19"/>
        <v>17.107223090811082</v>
      </c>
      <c r="W63" s="300">
        <v>25845</v>
      </c>
      <c r="X63" s="301">
        <f>O64-AG63-9</f>
        <v>161</v>
      </c>
      <c r="Y63" s="970">
        <f t="shared" si="137"/>
        <v>2.5008318823757012</v>
      </c>
      <c r="Z63" s="283">
        <f>T63/(N64*X63)</f>
        <v>2.6760682763497794E-2</v>
      </c>
      <c r="AA63" s="970">
        <f t="shared" si="139"/>
        <v>49.104852044821271</v>
      </c>
      <c r="AB63" s="302">
        <f>((N64*AA63^3)/3)+T63*Y63*(X63-AA63)^2</f>
        <v>24412395.238597848</v>
      </c>
      <c r="AC63" s="302">
        <f t="shared" si="141"/>
        <v>3.2939509600624832E-5</v>
      </c>
      <c r="AD63" s="241">
        <f t="shared" si="142"/>
        <v>3.6857713003329456E-3</v>
      </c>
      <c r="AE63" s="301">
        <f>(N64-2*AG63-S63)/2</f>
        <v>42</v>
      </c>
      <c r="AF63" s="301">
        <f t="shared" si="151"/>
        <v>29</v>
      </c>
      <c r="AG63" s="301">
        <v>20</v>
      </c>
      <c r="AH63" s="970">
        <f>(O64-AA63)/(X63-AA63)</f>
        <v>1.2591712020579873</v>
      </c>
      <c r="AI63" s="970">
        <f t="shared" si="173"/>
        <v>0.80338565432501496</v>
      </c>
      <c r="AJ63" s="970">
        <f t="shared" si="144"/>
        <v>0.26699999137676789</v>
      </c>
      <c r="AK63" s="970">
        <f t="shared" si="152"/>
        <v>1866.6666666666667</v>
      </c>
      <c r="AL63" s="970">
        <f t="shared" si="166"/>
        <v>0.69127970985823217</v>
      </c>
      <c r="AM63" s="964">
        <f t="shared" si="25"/>
        <v>0.26699999137676783</v>
      </c>
      <c r="AN63" s="957">
        <f t="shared" si="167"/>
        <v>0.33234348900727478</v>
      </c>
      <c r="AO63" s="958">
        <f t="shared" si="168"/>
        <v>9.9703046702182427E-2</v>
      </c>
      <c r="AP63" s="957">
        <f t="shared" si="169"/>
        <v>0.11045219468552858</v>
      </c>
      <c r="AQ63" s="954">
        <f t="shared" si="29"/>
        <v>0.38624016815353113</v>
      </c>
      <c r="AR63" s="954">
        <f t="shared" si="30"/>
        <v>0.11587205044605933</v>
      </c>
      <c r="AS63" s="954">
        <f t="shared" si="31"/>
        <v>0.14918146749526801</v>
      </c>
      <c r="AT63" s="958">
        <f t="shared" si="170"/>
        <v>6.6923968649097165E-2</v>
      </c>
      <c r="AU63" s="711">
        <f>X63/O64</f>
        <v>0.84736842105263155</v>
      </c>
      <c r="AV63" s="954">
        <f t="shared" si="34"/>
        <v>603.18578948924028</v>
      </c>
      <c r="AW63" s="954">
        <f t="shared" si="35"/>
        <v>6575.1069045750082</v>
      </c>
      <c r="AX63" s="1044">
        <f t="shared" si="36"/>
        <v>9.1737791984726383E-2</v>
      </c>
      <c r="AY63" s="954">
        <f t="shared" si="91"/>
        <v>97.649721681254974</v>
      </c>
      <c r="AZ63" s="957">
        <f t="shared" si="37"/>
        <v>57.441012753679395</v>
      </c>
      <c r="BA63" s="957">
        <f t="shared" si="38"/>
        <v>238.2261422257196</v>
      </c>
      <c r="BB63" s="957">
        <f t="shared" si="163"/>
        <v>3.4724970320538184</v>
      </c>
      <c r="BC63" s="954">
        <f t="shared" si="39"/>
        <v>2.5008318823757012</v>
      </c>
      <c r="BD63" s="561">
        <f t="shared" si="93"/>
        <v>3.2537706790312189E-3</v>
      </c>
      <c r="BE63" s="954">
        <f t="shared" si="40"/>
        <v>0.31772980122202654</v>
      </c>
      <c r="BF63" s="957">
        <f t="shared" si="41"/>
        <v>0.18689988307178032</v>
      </c>
      <c r="BG63" s="957">
        <f t="shared" si="42"/>
        <v>10150</v>
      </c>
      <c r="BH63" s="1046">
        <f t="shared" si="43"/>
        <v>5.9427171378250272E-2</v>
      </c>
      <c r="BI63" s="604">
        <f t="shared" si="44"/>
        <v>3.3049821486809731E-5</v>
      </c>
      <c r="BJ63" s="604">
        <f t="shared" si="45"/>
        <v>3.6981146651588197E-3</v>
      </c>
      <c r="BK63" s="1083">
        <f t="shared" si="46"/>
        <v>239.02394326787515</v>
      </c>
      <c r="BL63" s="604">
        <f t="shared" si="172"/>
        <v>4.6359521133739265E-6</v>
      </c>
      <c r="BM63" s="604">
        <f t="shared" si="48"/>
        <v>5.1874054763909906E-4</v>
      </c>
      <c r="BN63" s="1083">
        <f t="shared" si="49"/>
        <v>33.528276556105531</v>
      </c>
      <c r="BO63" s="1083">
        <f t="shared" si="146"/>
        <v>76.923711206378968</v>
      </c>
      <c r="BP63" s="604">
        <f t="shared" si="95"/>
        <v>3.6253500864127587E-3</v>
      </c>
      <c r="BQ63" s="896">
        <f t="shared" si="51"/>
        <v>0.27887538306923609</v>
      </c>
      <c r="BR63" s="281">
        <f t="shared" si="96"/>
        <v>0.23825195454730896</v>
      </c>
      <c r="BS63" s="281"/>
      <c r="BT63" s="281"/>
      <c r="BU63" s="281"/>
      <c r="BV63" s="281"/>
      <c r="BW63" s="281"/>
      <c r="BX63" s="281"/>
      <c r="BY63" s="281"/>
      <c r="BZ63" s="281"/>
    </row>
    <row r="64" spans="2:86" ht="15.75" thickBot="1" x14ac:dyDescent="0.3">
      <c r="B64" s="1248"/>
      <c r="C64" s="952">
        <v>80.650000000000006</v>
      </c>
      <c r="D64" s="952">
        <f t="shared" si="164"/>
        <v>24.195</v>
      </c>
      <c r="E64" s="304">
        <f t="shared" si="165"/>
        <v>24195000</v>
      </c>
      <c r="F64" s="30">
        <v>0.35</v>
      </c>
      <c r="G64" s="968">
        <f t="shared" si="15"/>
        <v>0.27796061363852714</v>
      </c>
      <c r="H64" s="968">
        <v>80.983999999999995</v>
      </c>
      <c r="I64" s="968">
        <f t="shared" si="16"/>
        <v>24.295199999999998</v>
      </c>
      <c r="J64" s="463">
        <f t="shared" si="17"/>
        <v>24295199.999999996</v>
      </c>
      <c r="K64" s="968">
        <v>0.25700000000000001</v>
      </c>
      <c r="L64" s="968">
        <f t="shared" si="18"/>
        <v>0.20410250772886138</v>
      </c>
      <c r="M64" s="1240"/>
      <c r="N64" s="300">
        <v>140</v>
      </c>
      <c r="O64" s="300">
        <v>190</v>
      </c>
      <c r="P64" s="300">
        <v>1800</v>
      </c>
      <c r="Q64" s="1227"/>
      <c r="R64" s="1242"/>
      <c r="S64" s="300">
        <v>16</v>
      </c>
      <c r="T64" s="970">
        <f>T63</f>
        <v>603.18578948924028</v>
      </c>
      <c r="U64" s="300">
        <v>64634</v>
      </c>
      <c r="V64" s="463">
        <f t="shared" si="19"/>
        <v>17.107223090811082</v>
      </c>
      <c r="W64" s="300">
        <v>25845</v>
      </c>
      <c r="X64" s="301">
        <f>O65-AG64-9</f>
        <v>161</v>
      </c>
      <c r="Y64" s="970">
        <f t="shared" si="137"/>
        <v>2.5008318823757012</v>
      </c>
      <c r="Z64" s="283">
        <f>T64/(N65*X64)</f>
        <v>2.6760682763497794E-2</v>
      </c>
      <c r="AA64" s="970">
        <f t="shared" si="139"/>
        <v>49.104852044821271</v>
      </c>
      <c r="AB64" s="302">
        <f>((N65*AA64^3)/3)+T64*Y64*(X64-AA64)^2</f>
        <v>24412395.238597848</v>
      </c>
      <c r="AC64" s="302">
        <f t="shared" si="141"/>
        <v>3.8347644917293042E-5</v>
      </c>
      <c r="AD64" s="241">
        <f t="shared" si="142"/>
        <v>4.2909154017531622E-3</v>
      </c>
      <c r="AE64" s="301">
        <f>(N65-2*AG64-S64)/2</f>
        <v>42</v>
      </c>
      <c r="AF64" s="301">
        <f t="shared" si="151"/>
        <v>29</v>
      </c>
      <c r="AG64" s="301">
        <v>20</v>
      </c>
      <c r="AH64" s="970">
        <f>(O65-AA64)/(X64-AA64)</f>
        <v>1.2591712020579873</v>
      </c>
      <c r="AI64" s="970">
        <f t="shared" si="173"/>
        <v>0.80338565432501496</v>
      </c>
      <c r="AJ64" s="970">
        <f t="shared" si="144"/>
        <v>0.31083707639783376</v>
      </c>
      <c r="AK64" s="965">
        <f t="shared" si="152"/>
        <v>1866.6666666666667</v>
      </c>
      <c r="AL64" s="965">
        <f t="shared" si="166"/>
        <v>0.69127970985823217</v>
      </c>
      <c r="AM64" s="965">
        <f t="shared" si="25"/>
        <v>0.31083707639783364</v>
      </c>
      <c r="AN64" s="955">
        <f t="shared" si="167"/>
        <v>0.38690892067146937</v>
      </c>
      <c r="AO64" s="962">
        <f t="shared" si="168"/>
        <v>0.13541812223501426</v>
      </c>
      <c r="AP64" s="955">
        <f t="shared" si="169"/>
        <v>0.14969851289516137</v>
      </c>
      <c r="AQ64" s="955">
        <f t="shared" si="29"/>
        <v>0.44965456379673024</v>
      </c>
      <c r="AR64" s="955">
        <f t="shared" si="30"/>
        <v>0.15737909732885558</v>
      </c>
      <c r="AS64" s="955">
        <f t="shared" si="31"/>
        <v>0.20218922674322776</v>
      </c>
      <c r="AT64" s="958">
        <f t="shared" si="170"/>
        <v>6.6923968649097165E-2</v>
      </c>
      <c r="AU64" s="711">
        <f>X64/O65</f>
        <v>0.84736842105263155</v>
      </c>
      <c r="AV64" s="955">
        <f t="shared" si="34"/>
        <v>603.18578948924028</v>
      </c>
      <c r="AW64" s="955">
        <f t="shared" si="35"/>
        <v>6575.1069045750082</v>
      </c>
      <c r="AX64" s="1045">
        <f t="shared" si="36"/>
        <v>9.1737791984726383E-2</v>
      </c>
      <c r="AY64" s="955">
        <f t="shared" si="91"/>
        <v>97.649721681254974</v>
      </c>
      <c r="AZ64" s="1084">
        <f t="shared" si="37"/>
        <v>57.441012753679395</v>
      </c>
      <c r="BA64" s="955">
        <f t="shared" si="38"/>
        <v>277.33902607691391</v>
      </c>
      <c r="BB64" s="955">
        <f t="shared" si="163"/>
        <v>3.4724970320538184</v>
      </c>
      <c r="BC64" s="955">
        <f t="shared" si="39"/>
        <v>2.5008318823757012</v>
      </c>
      <c r="BD64" s="605">
        <f t="shared" si="93"/>
        <v>3.8589147804514359E-3</v>
      </c>
      <c r="BE64" s="955">
        <f t="shared" si="40"/>
        <v>0.37682195430276383</v>
      </c>
      <c r="BF64" s="1084">
        <f t="shared" si="41"/>
        <v>0.22165997311927285</v>
      </c>
      <c r="BG64" s="955">
        <f t="shared" si="42"/>
        <v>10150</v>
      </c>
      <c r="BH64" s="1045">
        <f t="shared" si="43"/>
        <v>5.9427171378250272E-2</v>
      </c>
      <c r="BI64" s="562">
        <f t="shared" si="44"/>
        <v>3.8506455994817847E-5</v>
      </c>
      <c r="BJ64" s="562">
        <f t="shared" si="45"/>
        <v>4.3086855907697218E-3</v>
      </c>
      <c r="BK64" s="1081">
        <f t="shared" si="46"/>
        <v>278.48758447381022</v>
      </c>
      <c r="BL64" s="605">
        <f t="shared" si="172"/>
        <v>4.6359521133739265E-6</v>
      </c>
      <c r="BM64" s="562">
        <f t="shared" si="48"/>
        <v>5.1874054763909906E-4</v>
      </c>
      <c r="BN64" s="1081">
        <f t="shared" si="49"/>
        <v>33.528276556105531</v>
      </c>
      <c r="BO64" s="1084">
        <f t="shared" si="146"/>
        <v>76.923711206378968</v>
      </c>
      <c r="BP64" s="562">
        <f t="shared" si="95"/>
        <v>4.2462322624643627E-3</v>
      </c>
      <c r="BQ64" s="897">
        <f t="shared" si="51"/>
        <v>0.32663594427301784</v>
      </c>
      <c r="BR64" s="281">
        <f t="shared" si="96"/>
        <v>0.27796061363852714</v>
      </c>
      <c r="BS64" s="281"/>
      <c r="BT64" s="281"/>
      <c r="BU64" s="281"/>
      <c r="BV64" s="281"/>
      <c r="BW64" s="281"/>
      <c r="BX64" s="281"/>
      <c r="BY64" s="281"/>
      <c r="BZ64" s="281"/>
    </row>
    <row r="65" spans="2:86" x14ac:dyDescent="0.25">
      <c r="B65" s="1243" t="s">
        <v>311</v>
      </c>
      <c r="C65" s="967">
        <v>18.876000000000001</v>
      </c>
      <c r="D65" s="967">
        <f>C65/2*0.6</f>
        <v>5.6627999999999998</v>
      </c>
      <c r="E65" s="294">
        <f>D65*1000000</f>
        <v>5662800</v>
      </c>
      <c r="F65" s="80">
        <v>0.2</v>
      </c>
      <c r="G65" s="959">
        <f t="shared" si="15"/>
        <v>0.13223111330321544</v>
      </c>
      <c r="H65" s="959">
        <v>18.853000000000002</v>
      </c>
      <c r="I65" s="959">
        <f t="shared" si="16"/>
        <v>5.6558999999999999</v>
      </c>
      <c r="J65" s="300">
        <f t="shared" si="17"/>
        <v>5655900</v>
      </c>
      <c r="K65" s="959">
        <v>0.14899999999999999</v>
      </c>
      <c r="L65" s="959">
        <f t="shared" si="18"/>
        <v>9.851217941089549E-2</v>
      </c>
      <c r="M65" s="1222" t="s">
        <v>67</v>
      </c>
      <c r="N65" s="294">
        <v>140</v>
      </c>
      <c r="O65" s="294">
        <v>190</v>
      </c>
      <c r="P65" s="294">
        <v>1800</v>
      </c>
      <c r="Q65" s="1225" t="s">
        <v>409</v>
      </c>
      <c r="R65" s="1228">
        <v>3</v>
      </c>
      <c r="S65" s="294">
        <v>16</v>
      </c>
      <c r="T65" s="963">
        <f>R65*PI()*(S65/2)^2</f>
        <v>603.18578948924028</v>
      </c>
      <c r="U65" s="294">
        <v>64634</v>
      </c>
      <c r="V65" s="300">
        <f t="shared" si="19"/>
        <v>17.107223090811082</v>
      </c>
      <c r="W65" s="294">
        <v>25845</v>
      </c>
      <c r="X65" s="295">
        <f>O65-AG65-9</f>
        <v>141</v>
      </c>
      <c r="Y65" s="963">
        <f t="shared" si="137"/>
        <v>2.5008318823757012</v>
      </c>
      <c r="Z65" s="285">
        <f t="shared" si="138"/>
        <v>3.055652429023507E-2</v>
      </c>
      <c r="AA65" s="963">
        <f t="shared" si="139"/>
        <v>45.390866256255279</v>
      </c>
      <c r="AB65" s="296">
        <f t="shared" si="140"/>
        <v>18153326.467865326</v>
      </c>
      <c r="AC65" s="296">
        <f t="shared" si="141"/>
        <v>1.2069755396429564E-5</v>
      </c>
      <c r="AD65" s="297">
        <f t="shared" si="142"/>
        <v>1.1539788579515188E-3</v>
      </c>
      <c r="AE65" s="295">
        <f>(N65-2*20-S65)/2</f>
        <v>42</v>
      </c>
      <c r="AF65" s="295">
        <f t="shared" si="151"/>
        <v>49</v>
      </c>
      <c r="AG65" s="295">
        <v>40</v>
      </c>
      <c r="AH65" s="963">
        <f t="shared" si="143"/>
        <v>1.5125033360445634</v>
      </c>
      <c r="AI65" s="963">
        <f>CD65</f>
        <v>1.0511675546915433</v>
      </c>
      <c r="AJ65" s="963">
        <f t="shared" si="144"/>
        <v>0.19561771127903213</v>
      </c>
      <c r="AK65" s="970">
        <f t="shared" si="152"/>
        <v>3733.3333333333335</v>
      </c>
      <c r="AL65" s="970">
        <f>$CH$65</f>
        <v>0.89741574140899316</v>
      </c>
      <c r="AM65" s="970">
        <f t="shared" si="25"/>
        <v>0.19561771127903207</v>
      </c>
      <c r="AN65" s="957">
        <f>2*AD65*AH65*((AF65^2)+(AE65/2)^2)^0.5</f>
        <v>0.18609565183586224</v>
      </c>
      <c r="AO65" s="723">
        <f>F65*AN65</f>
        <v>3.7219130367172448E-2</v>
      </c>
      <c r="AP65" s="957">
        <f>AN65^2</f>
        <v>3.4631591632214458E-2</v>
      </c>
      <c r="AQ65" s="957">
        <f t="shared" si="29"/>
        <v>0.21797891685285267</v>
      </c>
      <c r="AR65" s="957">
        <f t="shared" si="30"/>
        <v>4.3595783370570539E-2</v>
      </c>
      <c r="AS65" s="957">
        <f t="shared" si="31"/>
        <v>4.7514808192342856E-2</v>
      </c>
      <c r="AT65" s="961">
        <f>Y65*Z65</f>
        <v>7.6416730159607413E-2</v>
      </c>
      <c r="AU65" s="786">
        <f>X65/O65</f>
        <v>0.74210526315789471</v>
      </c>
      <c r="AV65" s="957">
        <f t="shared" si="34"/>
        <v>603.18578948924028</v>
      </c>
      <c r="AW65" s="957">
        <f t="shared" si="35"/>
        <v>6748.4262413747538</v>
      </c>
      <c r="AX65" s="1046">
        <f t="shared" si="36"/>
        <v>8.9381696993455245E-2</v>
      </c>
      <c r="AY65" s="957">
        <f t="shared" si="91"/>
        <v>166.43128617483248</v>
      </c>
      <c r="AZ65" s="957">
        <f t="shared" si="37"/>
        <v>97.900756573430868</v>
      </c>
      <c r="BA65" s="957">
        <f t="shared" si="38"/>
        <v>74.586269504838469</v>
      </c>
      <c r="BB65" s="957">
        <f t="shared" ref="BB65:BB70" si="175">($BT$65*1000*1000*O65/2)/((N65*O65^3)/12)</f>
        <v>2.1369212504946571</v>
      </c>
      <c r="BC65" s="957">
        <f t="shared" si="39"/>
        <v>2.5008318823757012</v>
      </c>
      <c r="BD65" s="561">
        <f t="shared" si="93"/>
        <v>8.8243232444509747E-4</v>
      </c>
      <c r="BE65" s="957">
        <f t="shared" si="40"/>
        <v>0.14686434671964463</v>
      </c>
      <c r="BF65" s="957">
        <f t="shared" si="41"/>
        <v>8.6390792188026255E-2</v>
      </c>
      <c r="BG65" s="957">
        <f t="shared" si="42"/>
        <v>17150</v>
      </c>
      <c r="BH65" s="1046">
        <f t="shared" si="43"/>
        <v>3.5171183060597098E-2</v>
      </c>
      <c r="BI65" s="561">
        <f t="shared" si="44"/>
        <v>1.2055048659084898E-5</v>
      </c>
      <c r="BJ65" s="561">
        <f t="shared" si="45"/>
        <v>1.1525727595337984E-3</v>
      </c>
      <c r="BK65" s="957">
        <f t="shared" si="46"/>
        <v>74.495387739707525</v>
      </c>
      <c r="BL65" s="561">
        <f>$BT$65*1000000/(W65*AB65)</f>
        <v>3.8365401768689005E-6</v>
      </c>
      <c r="BM65" s="561">
        <f t="shared" si="48"/>
        <v>3.6680828288350871E-4</v>
      </c>
      <c r="BN65" s="957">
        <f t="shared" si="49"/>
        <v>23.708286555892702</v>
      </c>
      <c r="BO65" s="957">
        <f t="shared" si="146"/>
        <v>95.491787900433422</v>
      </c>
      <c r="BP65" s="561">
        <f t="shared" si="95"/>
        <v>1.0358353863146263E-3</v>
      </c>
      <c r="BQ65" s="894">
        <f t="shared" si="51"/>
        <v>9.8913773009719805E-2</v>
      </c>
      <c r="BR65" s="281">
        <f t="shared" si="96"/>
        <v>0.13223111330321544</v>
      </c>
      <c r="BS65" s="281">
        <v>6</v>
      </c>
      <c r="BT65" s="281">
        <f t="shared" si="53"/>
        <v>1.7999999999999998</v>
      </c>
      <c r="BU65" s="281">
        <v>68.864000000000004</v>
      </c>
      <c r="BV65" s="281">
        <f t="shared" si="54"/>
        <v>9</v>
      </c>
      <c r="BW65" s="281">
        <f t="shared" si="55"/>
        <v>24</v>
      </c>
      <c r="BX65" s="281">
        <f t="shared" si="56"/>
        <v>27.545600000000004</v>
      </c>
      <c r="BY65" s="281">
        <f t="shared" si="57"/>
        <v>25.772800000000004</v>
      </c>
      <c r="BZ65" s="281"/>
      <c r="CB65" s="298">
        <f>SUM(AO65:AO67)</f>
        <v>0.27585653717728997</v>
      </c>
      <c r="CC65" s="298">
        <f>SUM(AP65:AP67)</f>
        <v>0.26242870220460512</v>
      </c>
      <c r="CD65" s="299">
        <f>CB65/CC65</f>
        <v>1.0511675546915433</v>
      </c>
      <c r="CF65" s="298">
        <f>SUM(AR65:AR67)</f>
        <v>0.32311829205832421</v>
      </c>
      <c r="CG65" s="298">
        <f>SUM(AS65:AS67)</f>
        <v>0.36005418352814977</v>
      </c>
      <c r="CH65" s="299">
        <f>CF65/CG65</f>
        <v>0.89741574140899316</v>
      </c>
    </row>
    <row r="66" spans="2:86" x14ac:dyDescent="0.25">
      <c r="B66" s="1244"/>
      <c r="C66" s="960">
        <v>28.85</v>
      </c>
      <c r="D66" s="959">
        <f t="shared" ref="D66:D70" si="176">C66/2*0.6</f>
        <v>8.6549999999999994</v>
      </c>
      <c r="E66" s="300">
        <f t="shared" ref="E66:E70" si="177">D66*1000000</f>
        <v>8655000</v>
      </c>
      <c r="F66" s="20">
        <v>0.3</v>
      </c>
      <c r="G66" s="960">
        <f t="shared" si="15"/>
        <v>0.19834666995482314</v>
      </c>
      <c r="H66" s="960">
        <v>29.234999999999999</v>
      </c>
      <c r="I66" s="959">
        <f t="shared" si="16"/>
        <v>8.7705000000000002</v>
      </c>
      <c r="J66" s="300">
        <f t="shared" si="17"/>
        <v>8770500</v>
      </c>
      <c r="K66" s="960">
        <v>0.189</v>
      </c>
      <c r="L66" s="959">
        <f t="shared" si="18"/>
        <v>0.12495840207153859</v>
      </c>
      <c r="M66" s="1223"/>
      <c r="N66" s="300">
        <v>140</v>
      </c>
      <c r="O66" s="300">
        <v>190</v>
      </c>
      <c r="P66" s="300">
        <v>1800</v>
      </c>
      <c r="Q66" s="1226"/>
      <c r="R66" s="1229"/>
      <c r="S66" s="300">
        <v>16</v>
      </c>
      <c r="T66" s="970">
        <f>R65*PI()*(S66/2)^2</f>
        <v>603.18578948924028</v>
      </c>
      <c r="U66" s="300">
        <v>64634</v>
      </c>
      <c r="V66" s="462">
        <f t="shared" si="19"/>
        <v>17.107223090811082</v>
      </c>
      <c r="W66" s="300">
        <v>25845</v>
      </c>
      <c r="X66" s="301">
        <f t="shared" si="149"/>
        <v>141</v>
      </c>
      <c r="Y66" s="970">
        <f t="shared" si="137"/>
        <v>2.5008318823757012</v>
      </c>
      <c r="Z66" s="283">
        <f t="shared" si="138"/>
        <v>3.055652429023507E-2</v>
      </c>
      <c r="AA66" s="970">
        <f t="shared" si="139"/>
        <v>45.390866256255279</v>
      </c>
      <c r="AB66" s="302">
        <f t="shared" si="140"/>
        <v>18153326.467865326</v>
      </c>
      <c r="AC66" s="302">
        <f t="shared" si="141"/>
        <v>1.8447364017111299E-5</v>
      </c>
      <c r="AD66" s="241">
        <f t="shared" si="142"/>
        <v>1.763736493531538E-3</v>
      </c>
      <c r="AE66" s="301">
        <f t="shared" ref="AE66:AE76" si="178">(N66-2*20-S66)/2</f>
        <v>42</v>
      </c>
      <c r="AF66" s="301">
        <f t="shared" si="151"/>
        <v>49</v>
      </c>
      <c r="AG66" s="301">
        <v>40</v>
      </c>
      <c r="AH66" s="970">
        <f t="shared" si="143"/>
        <v>1.5125033360445634</v>
      </c>
      <c r="AI66" s="970">
        <f>AI65</f>
        <v>1.0511675546915433</v>
      </c>
      <c r="AJ66" s="970">
        <f t="shared" si="144"/>
        <v>0.29898129743590141</v>
      </c>
      <c r="AK66" s="970">
        <f t="shared" si="152"/>
        <v>3733.3333333333335</v>
      </c>
      <c r="AL66" s="964">
        <f t="shared" ref="AL66:AL70" si="179">$CH$65</f>
        <v>0.89741574140899316</v>
      </c>
      <c r="AM66" s="964">
        <f t="shared" si="25"/>
        <v>0.29898129743590135</v>
      </c>
      <c r="AN66" s="957">
        <f t="shared" ref="AN66:AN70" si="180">2*AD66*AH66*((AF66^2)+(AE66/2)^2)^0.5</f>
        <v>0.28442782133209493</v>
      </c>
      <c r="AO66" s="958">
        <f t="shared" ref="AO66:AO70" si="181">F66*AN66</f>
        <v>8.5328346399628482E-2</v>
      </c>
      <c r="AP66" s="957">
        <f t="shared" ref="AP66:AP70" si="182">AN66^2</f>
        <v>8.0899185547722116E-2</v>
      </c>
      <c r="AQ66" s="954">
        <f t="shared" si="29"/>
        <v>0.33315807115939811</v>
      </c>
      <c r="AR66" s="954">
        <f t="shared" si="30"/>
        <v>9.9947421347819435E-2</v>
      </c>
      <c r="AS66" s="954">
        <f t="shared" si="31"/>
        <v>0.11099430037865057</v>
      </c>
      <c r="AT66" s="958">
        <f t="shared" ref="AT66:AT70" si="183">Y66*Z66</f>
        <v>7.6416730159607413E-2</v>
      </c>
      <c r="AU66" s="711">
        <f t="shared" ref="AU66:AU70" si="184">X66/O66</f>
        <v>0.74210526315789471</v>
      </c>
      <c r="AV66" s="954">
        <f t="shared" si="34"/>
        <v>603.18578948924028</v>
      </c>
      <c r="AW66" s="954">
        <f t="shared" si="35"/>
        <v>6748.4262413747538</v>
      </c>
      <c r="AX66" s="1044">
        <f t="shared" si="36"/>
        <v>8.9381696993455245E-2</v>
      </c>
      <c r="AY66" s="954">
        <f t="shared" si="91"/>
        <v>166.43128617483248</v>
      </c>
      <c r="AZ66" s="957">
        <f t="shared" si="37"/>
        <v>97.900756573430868</v>
      </c>
      <c r="BA66" s="957">
        <f t="shared" si="38"/>
        <v>113.99734452291743</v>
      </c>
      <c r="BB66" s="957">
        <f t="shared" si="175"/>
        <v>2.1369212504946571</v>
      </c>
      <c r="BC66" s="954">
        <f t="shared" si="39"/>
        <v>2.5008318823757012</v>
      </c>
      <c r="BD66" s="561">
        <f t="shared" si="93"/>
        <v>1.4921899600251166E-3</v>
      </c>
      <c r="BE66" s="954">
        <f t="shared" si="40"/>
        <v>0.24834709426415202</v>
      </c>
      <c r="BF66" s="957">
        <f t="shared" si="41"/>
        <v>0.14608652603773647</v>
      </c>
      <c r="BG66" s="957">
        <f t="shared" si="42"/>
        <v>17150</v>
      </c>
      <c r="BH66" s="1046">
        <f t="shared" si="43"/>
        <v>3.5171183060597098E-2</v>
      </c>
      <c r="BI66" s="561">
        <f t="shared" si="44"/>
        <v>1.8693542011793722E-5</v>
      </c>
      <c r="BJ66" s="561">
        <f t="shared" si="45"/>
        <v>1.7872733583498967E-3</v>
      </c>
      <c r="BK66" s="957">
        <f t="shared" si="46"/>
        <v>115.51862624358722</v>
      </c>
      <c r="BL66" s="604">
        <f t="shared" ref="BL66:BL70" si="185">$BT$65*1000000/(W66*AB66)</f>
        <v>3.8365401768689005E-6</v>
      </c>
      <c r="BM66" s="561">
        <f t="shared" si="48"/>
        <v>3.6680828288350871E-4</v>
      </c>
      <c r="BN66" s="957">
        <f t="shared" si="49"/>
        <v>23.708286555892702</v>
      </c>
      <c r="BO66" s="957">
        <f t="shared" si="146"/>
        <v>95.491787900433422</v>
      </c>
      <c r="BP66" s="561">
        <f t="shared" si="95"/>
        <v>1.7119920278453285E-3</v>
      </c>
      <c r="BQ66" s="894">
        <f t="shared" si="51"/>
        <v>0.16348117961023903</v>
      </c>
      <c r="BR66" s="281">
        <f t="shared" si="96"/>
        <v>0.19834666995482314</v>
      </c>
      <c r="BS66" s="281"/>
      <c r="BT66" s="281"/>
      <c r="BU66" s="281"/>
      <c r="BV66" s="281"/>
      <c r="BW66" s="281"/>
      <c r="BX66" s="281"/>
      <c r="BY66" s="281"/>
      <c r="BZ66" s="281"/>
      <c r="CB66" t="s">
        <v>305</v>
      </c>
      <c r="CF66" t="s">
        <v>305</v>
      </c>
    </row>
    <row r="67" spans="2:86" x14ac:dyDescent="0.25">
      <c r="B67" s="1244"/>
      <c r="C67" s="960">
        <v>38.875999999999998</v>
      </c>
      <c r="D67" s="959">
        <f t="shared" si="176"/>
        <v>11.662799999999999</v>
      </c>
      <c r="E67" s="300">
        <f t="shared" si="177"/>
        <v>11662799.999999998</v>
      </c>
      <c r="F67" s="20">
        <v>0.4</v>
      </c>
      <c r="G67" s="960">
        <f t="shared" si="15"/>
        <v>0.26446222660643087</v>
      </c>
      <c r="H67" s="960">
        <v>39.344000000000001</v>
      </c>
      <c r="I67" s="959">
        <f t="shared" si="16"/>
        <v>11.8032</v>
      </c>
      <c r="J67" s="300">
        <f t="shared" si="17"/>
        <v>11803200</v>
      </c>
      <c r="K67" s="960">
        <v>0.27</v>
      </c>
      <c r="L67" s="959">
        <f t="shared" si="18"/>
        <v>0.17851200295934086</v>
      </c>
      <c r="M67" s="1223"/>
      <c r="N67" s="300">
        <v>140</v>
      </c>
      <c r="O67" s="300">
        <v>190</v>
      </c>
      <c r="P67" s="300">
        <v>1800</v>
      </c>
      <c r="Q67" s="1226"/>
      <c r="R67" s="1229"/>
      <c r="S67" s="300">
        <v>16</v>
      </c>
      <c r="T67" s="970">
        <f>T66</f>
        <v>603.18578948924028</v>
      </c>
      <c r="U67" s="300">
        <v>64634</v>
      </c>
      <c r="V67" s="462">
        <f t="shared" si="19"/>
        <v>17.107223090811082</v>
      </c>
      <c r="W67" s="300">
        <v>25845</v>
      </c>
      <c r="X67" s="301">
        <f t="shared" si="149"/>
        <v>141</v>
      </c>
      <c r="Y67" s="970">
        <f t="shared" si="137"/>
        <v>2.5008318823757012</v>
      </c>
      <c r="Z67" s="283">
        <f t="shared" si="138"/>
        <v>3.055652429023507E-2</v>
      </c>
      <c r="AA67" s="970">
        <f t="shared" si="139"/>
        <v>45.390866256255279</v>
      </c>
      <c r="AB67" s="302">
        <f t="shared" si="140"/>
        <v>18153326.467865326</v>
      </c>
      <c r="AC67" s="302">
        <f t="shared" si="141"/>
        <v>2.485822265265923E-5</v>
      </c>
      <c r="AD67" s="241">
        <f t="shared" si="142"/>
        <v>2.3766731342298808E-3</v>
      </c>
      <c r="AE67" s="301">
        <f t="shared" si="178"/>
        <v>42</v>
      </c>
      <c r="AF67" s="301">
        <f t="shared" si="151"/>
        <v>49</v>
      </c>
      <c r="AG67" s="301">
        <v>40</v>
      </c>
      <c r="AH67" s="970">
        <f t="shared" si="143"/>
        <v>1.5125033360445634</v>
      </c>
      <c r="AI67" s="970">
        <f t="shared" ref="AI67:AI70" si="186">AI66</f>
        <v>1.0511675546915433</v>
      </c>
      <c r="AJ67" s="970">
        <f t="shared" si="144"/>
        <v>0.40288377535937964</v>
      </c>
      <c r="AK67" s="970">
        <f t="shared" si="152"/>
        <v>3733.3333333333335</v>
      </c>
      <c r="AL67" s="964">
        <f t="shared" si="179"/>
        <v>0.89741574140899316</v>
      </c>
      <c r="AM67" s="964">
        <f t="shared" si="25"/>
        <v>0.40288377535937953</v>
      </c>
      <c r="AN67" s="957">
        <f t="shared" si="180"/>
        <v>0.38327265102622254</v>
      </c>
      <c r="AO67" s="958">
        <f t="shared" si="181"/>
        <v>0.15330906041048903</v>
      </c>
      <c r="AP67" s="957">
        <f t="shared" si="182"/>
        <v>0.14689792502466856</v>
      </c>
      <c r="AQ67" s="954">
        <f t="shared" si="29"/>
        <v>0.44893771834983565</v>
      </c>
      <c r="AR67" s="954">
        <f t="shared" si="30"/>
        <v>0.17957508733993427</v>
      </c>
      <c r="AS67" s="954">
        <f t="shared" si="31"/>
        <v>0.20154507495715634</v>
      </c>
      <c r="AT67" s="958">
        <f t="shared" si="183"/>
        <v>7.6416730159607413E-2</v>
      </c>
      <c r="AU67" s="711">
        <f t="shared" si="184"/>
        <v>0.74210526315789471</v>
      </c>
      <c r="AV67" s="954">
        <f t="shared" si="34"/>
        <v>603.18578948924028</v>
      </c>
      <c r="AW67" s="954">
        <f t="shared" si="35"/>
        <v>6748.4262413747538</v>
      </c>
      <c r="AX67" s="1044">
        <f t="shared" si="36"/>
        <v>8.9381696993455245E-2</v>
      </c>
      <c r="AY67" s="954">
        <f t="shared" si="91"/>
        <v>166.43128617483248</v>
      </c>
      <c r="AZ67" s="957">
        <f t="shared" si="37"/>
        <v>97.900756573430868</v>
      </c>
      <c r="BA67" s="957">
        <f t="shared" si="38"/>
        <v>153.61389135781411</v>
      </c>
      <c r="BB67" s="957">
        <f t="shared" si="175"/>
        <v>2.1369212504946571</v>
      </c>
      <c r="BC67" s="954">
        <f t="shared" si="39"/>
        <v>2.5008318823757012</v>
      </c>
      <c r="BD67" s="561">
        <f t="shared" si="93"/>
        <v>2.1051266007234594E-3</v>
      </c>
      <c r="BE67" s="954">
        <f t="shared" si="40"/>
        <v>0.35035892771925836</v>
      </c>
      <c r="BF67" s="957">
        <f t="shared" si="41"/>
        <v>0.2060934868936814</v>
      </c>
      <c r="BG67" s="957">
        <f t="shared" si="42"/>
        <v>17150</v>
      </c>
      <c r="BH67" s="1046">
        <f t="shared" si="43"/>
        <v>3.5171183060597098E-2</v>
      </c>
      <c r="BI67" s="561">
        <f t="shared" si="44"/>
        <v>2.5157472786455009E-5</v>
      </c>
      <c r="BJ67" s="561">
        <f t="shared" si="45"/>
        <v>2.4052841802947953E-3</v>
      </c>
      <c r="BK67" s="957">
        <f t="shared" si="46"/>
        <v>155.46313770917379</v>
      </c>
      <c r="BL67" s="604">
        <f t="shared" si="185"/>
        <v>3.8365401768689005E-6</v>
      </c>
      <c r="BM67" s="561">
        <f t="shared" si="48"/>
        <v>3.6680828288350871E-4</v>
      </c>
      <c r="BN67" s="957">
        <f t="shared" si="49"/>
        <v>23.708286555892702</v>
      </c>
      <c r="BO67" s="957">
        <f t="shared" si="146"/>
        <v>95.491787900433422</v>
      </c>
      <c r="BP67" s="561">
        <f t="shared" si="95"/>
        <v>2.3493455442308198E-3</v>
      </c>
      <c r="BQ67" s="894">
        <f t="shared" si="51"/>
        <v>0.22434320641451777</v>
      </c>
      <c r="BR67" s="281">
        <f t="shared" si="96"/>
        <v>0.26446222660643087</v>
      </c>
      <c r="BS67" s="281"/>
      <c r="BT67" s="281"/>
      <c r="BU67" s="281"/>
      <c r="BV67" s="281"/>
      <c r="BW67" s="281"/>
      <c r="BX67" s="281"/>
      <c r="BY67" s="281"/>
      <c r="BZ67" s="281"/>
    </row>
    <row r="68" spans="2:86" x14ac:dyDescent="0.25">
      <c r="B68" s="1244"/>
      <c r="C68" s="960">
        <v>48.725999999999999</v>
      </c>
      <c r="D68" s="959">
        <f t="shared" si="176"/>
        <v>14.617799999999999</v>
      </c>
      <c r="E68" s="300">
        <f t="shared" si="177"/>
        <v>14617799.999999998</v>
      </c>
      <c r="F68" s="20">
        <v>0.5</v>
      </c>
      <c r="G68" s="960">
        <f t="shared" si="15"/>
        <v>0.3305777832580386</v>
      </c>
      <c r="H68" s="960">
        <v>48.906999999999996</v>
      </c>
      <c r="I68" s="959">
        <f t="shared" si="16"/>
        <v>14.672099999999999</v>
      </c>
      <c r="J68" s="300">
        <f t="shared" si="17"/>
        <v>14672099.999999998</v>
      </c>
      <c r="K68" s="960">
        <v>0.36899999999999999</v>
      </c>
      <c r="L68" s="959">
        <f t="shared" si="18"/>
        <v>0.24396640404443248</v>
      </c>
      <c r="M68" s="1223"/>
      <c r="N68" s="300">
        <v>140</v>
      </c>
      <c r="O68" s="300">
        <v>190</v>
      </c>
      <c r="P68" s="300">
        <v>1800</v>
      </c>
      <c r="Q68" s="1226"/>
      <c r="R68" s="1229"/>
      <c r="S68" s="300">
        <v>16</v>
      </c>
      <c r="T68" s="970">
        <f t="shared" ref="T68:T69" si="187">T67</f>
        <v>603.18578948924028</v>
      </c>
      <c r="U68" s="300">
        <v>64634</v>
      </c>
      <c r="V68" s="462">
        <f t="shared" si="19"/>
        <v>17.107223090811082</v>
      </c>
      <c r="W68" s="300">
        <v>25845</v>
      </c>
      <c r="X68" s="301">
        <f t="shared" si="149"/>
        <v>141</v>
      </c>
      <c r="Y68" s="970">
        <f t="shared" si="137"/>
        <v>2.5008318823757012</v>
      </c>
      <c r="Z68" s="283">
        <f t="shared" si="138"/>
        <v>3.055652429023507E-2</v>
      </c>
      <c r="AA68" s="970">
        <f t="shared" si="139"/>
        <v>45.390866256255279</v>
      </c>
      <c r="AB68" s="302">
        <f t="shared" si="140"/>
        <v>18153326.467865326</v>
      </c>
      <c r="AC68" s="302">
        <f t="shared" si="141"/>
        <v>3.1156542776352344E-5</v>
      </c>
      <c r="AD68" s="241">
        <f t="shared" si="142"/>
        <v>2.9788500652969748E-3</v>
      </c>
      <c r="AE68" s="301">
        <f t="shared" si="178"/>
        <v>42</v>
      </c>
      <c r="AF68" s="301">
        <f t="shared" si="151"/>
        <v>49</v>
      </c>
      <c r="AG68" s="301">
        <v>40</v>
      </c>
      <c r="AH68" s="970">
        <f t="shared" si="143"/>
        <v>1.5125033360445634</v>
      </c>
      <c r="AI68" s="970">
        <f t="shared" si="186"/>
        <v>1.0511675546915433</v>
      </c>
      <c r="AJ68" s="970">
        <f t="shared" si="144"/>
        <v>0.50496231191895091</v>
      </c>
      <c r="AK68" s="970">
        <f t="shared" si="152"/>
        <v>3733.3333333333335</v>
      </c>
      <c r="AL68" s="964">
        <f t="shared" si="179"/>
        <v>0.89741574140899316</v>
      </c>
      <c r="AM68" s="964">
        <f t="shared" si="25"/>
        <v>0.5049623119189508</v>
      </c>
      <c r="AN68" s="957">
        <f t="shared" si="180"/>
        <v>0.48038232312747514</v>
      </c>
      <c r="AO68" s="958">
        <f t="shared" si="181"/>
        <v>0.24019116156373757</v>
      </c>
      <c r="AP68" s="957">
        <f t="shared" si="182"/>
        <v>0.23076717637334992</v>
      </c>
      <c r="AQ68" s="954">
        <f t="shared" si="29"/>
        <v>0.56268492808709991</v>
      </c>
      <c r="AR68" s="954">
        <f t="shared" si="30"/>
        <v>0.28134246404354996</v>
      </c>
      <c r="AS68" s="954">
        <f t="shared" si="31"/>
        <v>0.31661432829638481</v>
      </c>
      <c r="AT68" s="958">
        <f t="shared" si="183"/>
        <v>7.6416730159607413E-2</v>
      </c>
      <c r="AU68" s="711">
        <f t="shared" si="184"/>
        <v>0.74210526315789471</v>
      </c>
      <c r="AV68" s="954">
        <f t="shared" si="34"/>
        <v>603.18578948924028</v>
      </c>
      <c r="AW68" s="954">
        <f t="shared" si="35"/>
        <v>6748.4262413747538</v>
      </c>
      <c r="AX68" s="1044">
        <f t="shared" si="36"/>
        <v>8.9381696993455245E-2</v>
      </c>
      <c r="AY68" s="954">
        <f t="shared" si="91"/>
        <v>166.43128617483248</v>
      </c>
      <c r="AZ68" s="957">
        <f t="shared" si="37"/>
        <v>97.900756573430868</v>
      </c>
      <c r="BA68" s="957">
        <f t="shared" si="38"/>
        <v>192.53499512040466</v>
      </c>
      <c r="BB68" s="957">
        <f t="shared" si="175"/>
        <v>2.1369212504946571</v>
      </c>
      <c r="BC68" s="954">
        <f t="shared" si="39"/>
        <v>2.5008318823757012</v>
      </c>
      <c r="BD68" s="561">
        <f t="shared" si="93"/>
        <v>2.7073035317905533E-3</v>
      </c>
      <c r="BE68" s="954">
        <f t="shared" si="40"/>
        <v>0.45058000886156824</v>
      </c>
      <c r="BF68" s="957">
        <f t="shared" si="41"/>
        <v>0.26504706403621664</v>
      </c>
      <c r="BG68" s="957">
        <f t="shared" si="42"/>
        <v>17150</v>
      </c>
      <c r="BH68" s="1046">
        <f t="shared" si="43"/>
        <v>3.5171183060597098E-2</v>
      </c>
      <c r="BI68" s="561">
        <f t="shared" si="44"/>
        <v>3.127227840502122E-5</v>
      </c>
      <c r="BJ68" s="561">
        <f t="shared" si="45"/>
        <v>2.9899154484972937E-3</v>
      </c>
      <c r="BK68" s="957">
        <f t="shared" si="46"/>
        <v>193.25019509817409</v>
      </c>
      <c r="BL68" s="604">
        <f t="shared" si="185"/>
        <v>3.8365401768689005E-6</v>
      </c>
      <c r="BM68" s="561">
        <f t="shared" si="48"/>
        <v>3.6680828288350871E-4</v>
      </c>
      <c r="BN68" s="957">
        <f t="shared" si="49"/>
        <v>23.708286555892702</v>
      </c>
      <c r="BO68" s="957">
        <f t="shared" si="146"/>
        <v>95.491787900433422</v>
      </c>
      <c r="BP68" s="561">
        <f t="shared" si="95"/>
        <v>2.944914739042593E-3</v>
      </c>
      <c r="BQ68" s="894">
        <f t="shared" si="51"/>
        <v>0.28121517364551551</v>
      </c>
      <c r="BR68" s="281">
        <f t="shared" si="96"/>
        <v>0.3305777832580386</v>
      </c>
      <c r="BS68" s="281"/>
      <c r="BT68" s="281"/>
      <c r="BU68" s="281"/>
      <c r="BV68" s="281"/>
      <c r="BW68" s="281"/>
      <c r="BX68" s="281"/>
      <c r="BY68" s="281"/>
      <c r="BZ68" s="281"/>
    </row>
    <row r="69" spans="2:86" x14ac:dyDescent="0.25">
      <c r="B69" s="1244"/>
      <c r="C69" s="959">
        <v>58.776000000000003</v>
      </c>
      <c r="D69" s="959">
        <f t="shared" si="176"/>
        <v>17.6328</v>
      </c>
      <c r="E69" s="300">
        <f t="shared" si="177"/>
        <v>17632800</v>
      </c>
      <c r="F69" s="20">
        <v>0.65</v>
      </c>
      <c r="G69" s="960">
        <f t="shared" si="15"/>
        <v>0.4297511182354502</v>
      </c>
      <c r="H69" s="960">
        <v>59.015999999999998</v>
      </c>
      <c r="I69" s="959">
        <f t="shared" si="16"/>
        <v>17.704799999999999</v>
      </c>
      <c r="J69" s="300">
        <f t="shared" si="17"/>
        <v>17704800</v>
      </c>
      <c r="K69" s="960">
        <v>0.48799999999999999</v>
      </c>
      <c r="L69" s="959">
        <f t="shared" si="18"/>
        <v>0.32264391645984564</v>
      </c>
      <c r="M69" s="1223"/>
      <c r="N69" s="300">
        <v>140</v>
      </c>
      <c r="O69" s="300">
        <v>190</v>
      </c>
      <c r="P69" s="300">
        <v>1800</v>
      </c>
      <c r="Q69" s="1226"/>
      <c r="R69" s="1229"/>
      <c r="S69" s="300">
        <v>16</v>
      </c>
      <c r="T69" s="970">
        <f t="shared" si="187"/>
        <v>603.18578948924028</v>
      </c>
      <c r="U69" s="300">
        <v>64634</v>
      </c>
      <c r="V69" s="462">
        <f t="shared" si="19"/>
        <v>17.107223090811082</v>
      </c>
      <c r="W69" s="300">
        <v>25845</v>
      </c>
      <c r="X69" s="301">
        <f t="shared" si="149"/>
        <v>141</v>
      </c>
      <c r="Y69" s="970">
        <f t="shared" si="137"/>
        <v>2.5008318823757012</v>
      </c>
      <c r="Z69" s="283">
        <f t="shared" si="138"/>
        <v>3.055652429023507E-2</v>
      </c>
      <c r="AA69" s="970">
        <f t="shared" si="139"/>
        <v>45.390866256255279</v>
      </c>
      <c r="AB69" s="302">
        <f t="shared" si="140"/>
        <v>18153326.467865326</v>
      </c>
      <c r="AC69" s="302">
        <f t="shared" si="141"/>
        <v>3.7582747572607754E-5</v>
      </c>
      <c r="AD69" s="241">
        <f t="shared" si="142"/>
        <v>3.5932539391268521E-3</v>
      </c>
      <c r="AE69" s="301">
        <f t="shared" si="178"/>
        <v>42</v>
      </c>
      <c r="AF69" s="301">
        <f t="shared" si="151"/>
        <v>49</v>
      </c>
      <c r="AG69" s="301">
        <v>40</v>
      </c>
      <c r="AH69" s="970">
        <f t="shared" si="143"/>
        <v>1.5125033360445634</v>
      </c>
      <c r="AI69" s="970">
        <f t="shared" si="186"/>
        <v>1.0511675546915433</v>
      </c>
      <c r="AJ69" s="970">
        <f t="shared" si="144"/>
        <v>0.6091135091193256</v>
      </c>
      <c r="AK69" s="970">
        <f t="shared" si="152"/>
        <v>3733.3333333333335</v>
      </c>
      <c r="AL69" s="964">
        <f t="shared" si="179"/>
        <v>0.89741574140899316</v>
      </c>
      <c r="AM69" s="964">
        <f t="shared" si="25"/>
        <v>0.60911350911932549</v>
      </c>
      <c r="AN69" s="957">
        <f t="shared" si="180"/>
        <v>0.57946376522063126</v>
      </c>
      <c r="AO69" s="958">
        <f t="shared" si="181"/>
        <v>0.37665144739341033</v>
      </c>
      <c r="AP69" s="957">
        <f t="shared" si="182"/>
        <v>0.33577825520367088</v>
      </c>
      <c r="AQ69" s="954">
        <f t="shared" si="29"/>
        <v>0.6787417258393339</v>
      </c>
      <c r="AR69" s="954">
        <f t="shared" si="30"/>
        <v>0.44118212179556704</v>
      </c>
      <c r="AS69" s="954">
        <f t="shared" si="31"/>
        <v>0.46069033039535751</v>
      </c>
      <c r="AT69" s="958">
        <f t="shared" si="183"/>
        <v>7.6416730159607413E-2</v>
      </c>
      <c r="AU69" s="711">
        <f t="shared" si="184"/>
        <v>0.74210526315789471</v>
      </c>
      <c r="AV69" s="954">
        <f t="shared" si="34"/>
        <v>603.18578948924028</v>
      </c>
      <c r="AW69" s="954">
        <f t="shared" si="35"/>
        <v>6748.4262413747538</v>
      </c>
      <c r="AX69" s="1044">
        <f t="shared" si="36"/>
        <v>8.9381696993455245E-2</v>
      </c>
      <c r="AY69" s="954">
        <f t="shared" si="91"/>
        <v>166.43128617483248</v>
      </c>
      <c r="AZ69" s="957">
        <f t="shared" si="37"/>
        <v>97.900756573430868</v>
      </c>
      <c r="BA69" s="957">
        <f t="shared" si="38"/>
        <v>232.24637510152496</v>
      </c>
      <c r="BB69" s="957">
        <f t="shared" si="175"/>
        <v>2.1369212504946571</v>
      </c>
      <c r="BC69" s="954">
        <f t="shared" si="39"/>
        <v>2.5008318823757012</v>
      </c>
      <c r="BD69" s="561">
        <f t="shared" si="93"/>
        <v>3.3217074056204306E-3</v>
      </c>
      <c r="BE69" s="954">
        <f t="shared" si="40"/>
        <v>0.55283603581387419</v>
      </c>
      <c r="BF69" s="957">
        <f t="shared" si="41"/>
        <v>0.32519766812580836</v>
      </c>
      <c r="BG69" s="957">
        <f t="shared" si="42"/>
        <v>17150</v>
      </c>
      <c r="BH69" s="1046">
        <f t="shared" si="43"/>
        <v>3.5171183060597098E-2</v>
      </c>
      <c r="BI69" s="561">
        <f t="shared" si="44"/>
        <v>3.7736209179682513E-5</v>
      </c>
      <c r="BJ69" s="561">
        <f t="shared" si="45"/>
        <v>3.6079262704421925E-3</v>
      </c>
      <c r="BK69" s="957">
        <f t="shared" si="46"/>
        <v>233.19470656376066</v>
      </c>
      <c r="BL69" s="604">
        <f t="shared" si="185"/>
        <v>3.8365401768689005E-6</v>
      </c>
      <c r="BM69" s="561">
        <f t="shared" si="48"/>
        <v>3.6680828288350871E-4</v>
      </c>
      <c r="BN69" s="957">
        <f t="shared" si="49"/>
        <v>23.708286555892702</v>
      </c>
      <c r="BO69" s="957">
        <f t="shared" si="146"/>
        <v>95.491787900433422</v>
      </c>
      <c r="BP69" s="561">
        <f t="shared" si="95"/>
        <v>3.5706338463995422E-3</v>
      </c>
      <c r="BQ69" s="894">
        <f t="shared" si="51"/>
        <v>0.34096620993049387</v>
      </c>
      <c r="BR69" s="281">
        <f t="shared" si="96"/>
        <v>0.4297511182354502</v>
      </c>
      <c r="BS69" s="281"/>
      <c r="BT69" s="281"/>
      <c r="BU69" s="281"/>
      <c r="BV69" s="281"/>
      <c r="BW69" s="281"/>
      <c r="BX69" s="281"/>
      <c r="BY69" s="281"/>
      <c r="BZ69" s="281"/>
    </row>
    <row r="70" spans="2:86" ht="15.75" thickBot="1" x14ac:dyDescent="0.3">
      <c r="B70" s="1245"/>
      <c r="C70" s="952">
        <v>68.55</v>
      </c>
      <c r="D70" s="952">
        <f t="shared" si="176"/>
        <v>20.564999999999998</v>
      </c>
      <c r="E70" s="304">
        <f t="shared" si="177"/>
        <v>20564999.999999996</v>
      </c>
      <c r="F70" s="30">
        <v>0.9</v>
      </c>
      <c r="G70" s="968">
        <f t="shared" ref="G70:G76" si="188">BR70</f>
        <v>0.59504000986446948</v>
      </c>
      <c r="H70" s="968">
        <v>68.852999999999994</v>
      </c>
      <c r="I70" s="968">
        <f t="shared" ref="I70:I76" si="189">H70/2*0.6</f>
        <v>20.655899999999999</v>
      </c>
      <c r="J70" s="463">
        <f t="shared" ref="J70:J76" si="190">I70*1000000</f>
        <v>20655900</v>
      </c>
      <c r="K70" s="968">
        <v>0.57899999999999996</v>
      </c>
      <c r="L70" s="968">
        <f t="shared" ref="L70:L76" si="191">K70/AH70</f>
        <v>0.38280907301280864</v>
      </c>
      <c r="M70" s="1224"/>
      <c r="N70" s="300">
        <v>140</v>
      </c>
      <c r="O70" s="300">
        <v>190</v>
      </c>
      <c r="P70" s="300">
        <v>1800</v>
      </c>
      <c r="Q70" s="1227"/>
      <c r="R70" s="1230"/>
      <c r="S70" s="304">
        <v>16</v>
      </c>
      <c r="T70" s="951">
        <f>T69</f>
        <v>603.18578948924028</v>
      </c>
      <c r="U70" s="304">
        <v>64634</v>
      </c>
      <c r="V70" s="463">
        <f t="shared" ref="V70:V76" si="192">10*EXP((LN(W70/22000))/0.3)</f>
        <v>17.107223090811082</v>
      </c>
      <c r="W70" s="304">
        <v>25845</v>
      </c>
      <c r="X70" s="305">
        <f t="shared" si="149"/>
        <v>141</v>
      </c>
      <c r="Y70" s="970">
        <f t="shared" si="137"/>
        <v>2.5008318823757012</v>
      </c>
      <c r="Z70" s="283">
        <f t="shared" si="138"/>
        <v>3.055652429023507E-2</v>
      </c>
      <c r="AA70" s="970">
        <f t="shared" si="139"/>
        <v>45.390866256255279</v>
      </c>
      <c r="AB70" s="302">
        <f t="shared" si="140"/>
        <v>18153326.467865326</v>
      </c>
      <c r="AC70" s="302">
        <f t="shared" si="141"/>
        <v>4.3832471520727191E-5</v>
      </c>
      <c r="AD70" s="241">
        <f t="shared" si="142"/>
        <v>4.1907846319440877E-3</v>
      </c>
      <c r="AE70" s="301">
        <f t="shared" si="178"/>
        <v>42</v>
      </c>
      <c r="AF70" s="305">
        <f t="shared" si="151"/>
        <v>49</v>
      </c>
      <c r="AG70" s="305">
        <v>40</v>
      </c>
      <c r="AH70" s="970">
        <f t="shared" si="143"/>
        <v>1.5125033360445634</v>
      </c>
      <c r="AI70" s="970">
        <f t="shared" si="186"/>
        <v>1.0511675546915433</v>
      </c>
      <c r="AJ70" s="970">
        <f t="shared" si="144"/>
        <v>0.71040443463539149</v>
      </c>
      <c r="AK70" s="965">
        <f t="shared" si="152"/>
        <v>3733.3333333333335</v>
      </c>
      <c r="AL70" s="965">
        <f t="shared" si="179"/>
        <v>0.89741574140899316</v>
      </c>
      <c r="AM70" s="965">
        <f t="shared" ref="AM70:AM76" si="193">2.2*AL70*AD70*AH70*(AF70*AK70)^(1/3)</f>
        <v>0.71040443463539127</v>
      </c>
      <c r="AN70" s="955">
        <f t="shared" si="180"/>
        <v>0.67582416472496043</v>
      </c>
      <c r="AO70" s="962">
        <f t="shared" si="181"/>
        <v>0.60824174825246435</v>
      </c>
      <c r="AP70" s="955">
        <f t="shared" si="182"/>
        <v>0.45673830162619045</v>
      </c>
      <c r="AQ70" s="955">
        <f t="shared" ref="AQ70:AQ76" si="194">2.2*AD70*AH70*(AF70*AK70)^(1/3)</f>
        <v>0.79161129213090953</v>
      </c>
      <c r="AR70" s="955">
        <f t="shared" ref="AR70:AR76" si="195">F70*AQ70</f>
        <v>0.7124501629178186</v>
      </c>
      <c r="AS70" s="955">
        <f t="shared" ref="AS70:AS76" si="196">AQ70^2</f>
        <v>0.62664843782916824</v>
      </c>
      <c r="AT70" s="958">
        <f t="shared" si="183"/>
        <v>7.6416730159607413E-2</v>
      </c>
      <c r="AU70" s="711">
        <f t="shared" si="184"/>
        <v>0.74210526315789471</v>
      </c>
      <c r="AV70" s="955">
        <f t="shared" ref="AV70:AV76" si="197">T70</f>
        <v>603.18578948924028</v>
      </c>
      <c r="AW70" s="955">
        <f t="shared" ref="AW70:AW76" si="198">(MIN(2.5*(O70-X70),(O70-AA70)/3,O70/2))*N70</f>
        <v>6748.4262413747538</v>
      </c>
      <c r="AX70" s="1045">
        <f t="shared" ref="AX70:AX76" si="199">AV70/AW70</f>
        <v>8.9381696993455245E-2</v>
      </c>
      <c r="AY70" s="955">
        <f t="shared" si="91"/>
        <v>166.43128617483248</v>
      </c>
      <c r="AZ70" s="1084">
        <f t="shared" ref="AZ70:AZ76" si="200">AY70/1.7</f>
        <v>97.900756573430868</v>
      </c>
      <c r="BA70" s="955">
        <f t="shared" ref="BA70:BA76" si="201">U70*AD70</f>
        <v>270.86717390107418</v>
      </c>
      <c r="BB70" s="955">
        <f t="shared" si="175"/>
        <v>2.1369212504946571</v>
      </c>
      <c r="BC70" s="955">
        <f t="shared" ref="BC70:BC76" si="202">Y70</f>
        <v>2.5008318823757012</v>
      </c>
      <c r="BD70" s="605">
        <f t="shared" si="93"/>
        <v>3.9192380984376662E-3</v>
      </c>
      <c r="BE70" s="955">
        <f t="shared" ref="BE70:BE76" si="203">AY70*BD70</f>
        <v>0.65228383754838548</v>
      </c>
      <c r="BF70" s="1084">
        <f t="shared" ref="BF70:BF76" si="204">BD70*AZ70</f>
        <v>0.38369637502846204</v>
      </c>
      <c r="BG70" s="955">
        <f t="shared" ref="BG70:BG76" si="205">2.5*(O70-X70)*N70</f>
        <v>17150</v>
      </c>
      <c r="BH70" s="1045">
        <f t="shared" ref="BH70:BH76" si="206">T70/BG70</f>
        <v>3.5171183060597098E-2</v>
      </c>
      <c r="BI70" s="605">
        <f t="shared" ref="BI70:BI76" si="207">J70/(W70*AB70)</f>
        <v>4.4026216799659078E-5</v>
      </c>
      <c r="BJ70" s="605">
        <f t="shared" ref="BJ70:BJ76" si="208">BI70*(X70-AA70)</f>
        <v>4.2093084502297052E-3</v>
      </c>
      <c r="BK70" s="1084">
        <f t="shared" ref="BK70:BK76" si="209">U70*BJ70</f>
        <v>272.06444237214674</v>
      </c>
      <c r="BL70" s="605">
        <f t="shared" si="185"/>
        <v>3.8365401768689005E-6</v>
      </c>
      <c r="BM70" s="605">
        <f t="shared" ref="BM70:BM76" si="210">BL70*(X70-AA70)</f>
        <v>3.6680828288350871E-4</v>
      </c>
      <c r="BN70" s="1084">
        <f t="shared" ref="BN70:BN76" si="211">U70*BM70</f>
        <v>23.708286555892702</v>
      </c>
      <c r="BO70" s="1084">
        <f t="shared" si="146"/>
        <v>95.491787900433422</v>
      </c>
      <c r="BP70" s="605">
        <f t="shared" si="95"/>
        <v>4.1773439795849835E-3</v>
      </c>
      <c r="BQ70" s="895">
        <f t="shared" ref="BQ70:BQ75" si="212">BO70*BP70</f>
        <v>0.39890204528568174</v>
      </c>
      <c r="BR70" s="281">
        <f t="shared" si="96"/>
        <v>0.59504000986446948</v>
      </c>
      <c r="BS70" s="281"/>
      <c r="BT70" s="281"/>
      <c r="BU70" s="281"/>
      <c r="BV70" s="281"/>
      <c r="BW70" s="281"/>
      <c r="BX70" s="281"/>
      <c r="BY70" s="281"/>
      <c r="BZ70" s="281"/>
    </row>
    <row r="71" spans="2:86" ht="15.75" x14ac:dyDescent="0.25">
      <c r="B71" s="1243" t="s">
        <v>312</v>
      </c>
      <c r="C71" s="967">
        <v>19.225999999999999</v>
      </c>
      <c r="D71" s="967">
        <f>C71/2*0.6</f>
        <v>5.7677999999999994</v>
      </c>
      <c r="E71" s="294">
        <f>D71*1000000</f>
        <v>5767799.9999999991</v>
      </c>
      <c r="F71" s="80">
        <v>0.2</v>
      </c>
      <c r="G71" s="959">
        <f t="shared" si="188"/>
        <v>0.13223111330321544</v>
      </c>
      <c r="H71" s="959">
        <v>19.672000000000001</v>
      </c>
      <c r="I71" s="959">
        <f t="shared" si="189"/>
        <v>5.9016000000000002</v>
      </c>
      <c r="J71" s="300">
        <f t="shared" si="190"/>
        <v>5901600</v>
      </c>
      <c r="K71" s="959">
        <v>0.11899999999999999</v>
      </c>
      <c r="L71" s="959">
        <f t="shared" si="191"/>
        <v>7.8677512415413181E-2</v>
      </c>
      <c r="M71" s="1222" t="s">
        <v>67</v>
      </c>
      <c r="N71" s="294">
        <v>140</v>
      </c>
      <c r="O71" s="294">
        <v>190</v>
      </c>
      <c r="P71" s="294">
        <v>1800</v>
      </c>
      <c r="Q71" s="1225" t="s">
        <v>409</v>
      </c>
      <c r="R71" s="1228">
        <v>3</v>
      </c>
      <c r="S71" s="294">
        <v>16</v>
      </c>
      <c r="T71" s="963">
        <f>R71*PI()*(S71/2)^2</f>
        <v>603.18578948924028</v>
      </c>
      <c r="U71" s="294">
        <v>64634</v>
      </c>
      <c r="V71" s="300">
        <f t="shared" si="192"/>
        <v>17.107223090811082</v>
      </c>
      <c r="W71" s="294">
        <v>25845</v>
      </c>
      <c r="X71" s="295">
        <f t="shared" si="149"/>
        <v>141</v>
      </c>
      <c r="Y71" s="963">
        <f t="shared" si="137"/>
        <v>2.5008318823757012</v>
      </c>
      <c r="Z71" s="285">
        <f t="shared" si="138"/>
        <v>3.055652429023507E-2</v>
      </c>
      <c r="AA71" s="963">
        <f t="shared" si="139"/>
        <v>45.390866256255279</v>
      </c>
      <c r="AB71" s="296">
        <f t="shared" si="140"/>
        <v>18153326.467865326</v>
      </c>
      <c r="AC71" s="296">
        <f t="shared" si="141"/>
        <v>1.229355357341358E-5</v>
      </c>
      <c r="AD71" s="297">
        <f t="shared" si="142"/>
        <v>1.1753760077863899E-3</v>
      </c>
      <c r="AE71" s="295">
        <f t="shared" si="178"/>
        <v>42</v>
      </c>
      <c r="AF71" s="295">
        <f t="shared" si="151"/>
        <v>49</v>
      </c>
      <c r="AG71" s="295">
        <v>40</v>
      </c>
      <c r="AH71" s="963">
        <f t="shared" si="143"/>
        <v>1.5125033360445634</v>
      </c>
      <c r="AI71" s="963">
        <f>CD71</f>
        <v>1.2855994178672714</v>
      </c>
      <c r="AJ71" s="963">
        <f t="shared" si="144"/>
        <v>0.24368054778689385</v>
      </c>
      <c r="AK71" s="970">
        <f t="shared" si="152"/>
        <v>3733.3333333333335</v>
      </c>
      <c r="AL71" s="970">
        <f t="shared" ref="AL71:AL76" si="213">$CH$71</f>
        <v>1.0975578056905271</v>
      </c>
      <c r="AM71" s="970">
        <f t="shared" si="193"/>
        <v>0.24368054778689377</v>
      </c>
      <c r="AN71" s="957">
        <f>2*AD71*AH71*((AF71^2)+(AE71/2)^2)^0.5</f>
        <v>0.18954624932169348</v>
      </c>
      <c r="AO71" s="723">
        <f>F71*AN71</f>
        <v>3.7909249864338697E-2</v>
      </c>
      <c r="AP71" s="957">
        <f>AN71^2</f>
        <v>3.5927780631921584E-2</v>
      </c>
      <c r="AQ71" s="957">
        <f t="shared" si="194"/>
        <v>0.22202069587904988</v>
      </c>
      <c r="AR71" s="957">
        <f t="shared" si="195"/>
        <v>4.440413917580998E-2</v>
      </c>
      <c r="AS71" s="957">
        <f t="shared" si="196"/>
        <v>4.9293189398617557E-2</v>
      </c>
      <c r="AT71" s="961">
        <f>Y71*Z71</f>
        <v>7.6416730159607413E-2</v>
      </c>
      <c r="AU71" s="786">
        <f>X71/O71</f>
        <v>0.74210526315789471</v>
      </c>
      <c r="AV71" s="957">
        <f t="shared" si="197"/>
        <v>603.18578948924028</v>
      </c>
      <c r="AW71" s="957">
        <f t="shared" si="198"/>
        <v>6748.4262413747538</v>
      </c>
      <c r="AX71" s="1046">
        <f t="shared" si="199"/>
        <v>8.9381696993455245E-2</v>
      </c>
      <c r="AY71" s="957">
        <f t="shared" si="91"/>
        <v>166.43128617483248</v>
      </c>
      <c r="AZ71" s="957">
        <f t="shared" si="200"/>
        <v>97.900756573430868</v>
      </c>
      <c r="BA71" s="957">
        <f t="shared" si="201"/>
        <v>75.969252887265526</v>
      </c>
      <c r="BB71" s="957">
        <f>($BT$71*1000*1000*O71/2)/((N71*O71^3)/12)</f>
        <v>2.4656509695290851</v>
      </c>
      <c r="BC71" s="957">
        <f t="shared" si="202"/>
        <v>2.5008318823757012</v>
      </c>
      <c r="BD71" s="561">
        <f t="shared" si="93"/>
        <v>8.620565658755639E-4</v>
      </c>
      <c r="BE71" s="957">
        <f t="shared" si="203"/>
        <v>0.14347318301412931</v>
      </c>
      <c r="BF71" s="957">
        <f t="shared" si="204"/>
        <v>8.4395990008311356E-2</v>
      </c>
      <c r="BG71" s="957">
        <f t="shared" si="205"/>
        <v>17150</v>
      </c>
      <c r="BH71" s="1046">
        <f t="shared" si="206"/>
        <v>3.5171183060597098E-2</v>
      </c>
      <c r="BI71" s="561">
        <f t="shared" si="207"/>
        <v>1.2578736393227504E-5</v>
      </c>
      <c r="BJ71" s="561">
        <f t="shared" si="208"/>
        <v>1.2026420901473977E-3</v>
      </c>
      <c r="BK71" s="957">
        <f t="shared" si="209"/>
        <v>77.731568854586897</v>
      </c>
      <c r="BL71" s="561">
        <f>$BT$71*1000000/(W71*AB71)</f>
        <v>4.4267279407439004E-6</v>
      </c>
      <c r="BM71" s="561">
        <f t="shared" si="210"/>
        <v>4.2323562373375523E-4</v>
      </c>
      <c r="BN71" s="957">
        <f t="shared" si="211"/>
        <v>27.355411304407536</v>
      </c>
      <c r="BO71" s="957">
        <f t="shared" si="146"/>
        <v>95.491787900433422</v>
      </c>
      <c r="BP71" s="561">
        <f t="shared" si="95"/>
        <v>1.0536963691678944E-3</v>
      </c>
      <c r="BQ71" s="894">
        <f t="shared" si="212"/>
        <v>0.10061935019603736</v>
      </c>
      <c r="BR71" s="281">
        <f t="shared" si="96"/>
        <v>0.13223111330321544</v>
      </c>
      <c r="BS71" s="281">
        <v>6.923</v>
      </c>
      <c r="BT71" s="281">
        <f t="shared" ref="BT71" si="214">BS71/2*0.6</f>
        <v>2.0768999999999997</v>
      </c>
      <c r="BU71" s="281">
        <v>68.182000000000002</v>
      </c>
      <c r="BV71" s="281">
        <f t="shared" ref="BV71" si="215">1.5*BS71</f>
        <v>10.384499999999999</v>
      </c>
      <c r="BW71" s="281">
        <f t="shared" ref="BW71" si="216">4*BS71</f>
        <v>27.692</v>
      </c>
      <c r="BX71" s="281">
        <f t="shared" ref="BX71" si="217">0.4*BU71</f>
        <v>27.272800000000004</v>
      </c>
      <c r="BY71" s="281">
        <f t="shared" ref="BY71" si="218">(BW71+BX71)/2</f>
        <v>27.482400000000002</v>
      </c>
      <c r="BZ71" s="281"/>
      <c r="CB71" s="298">
        <f>SUM(AO71:AO73)</f>
        <v>0.34772360984219258</v>
      </c>
      <c r="CC71" s="298">
        <f>SUM(AP71:AP73)</f>
        <v>0.27047586130603901</v>
      </c>
      <c r="CD71" s="307">
        <f>CB71/CC71</f>
        <v>1.2855994178672714</v>
      </c>
      <c r="CF71" s="298">
        <f>SUM(AR71:AR73)</f>
        <v>0.40729815602794472</v>
      </c>
      <c r="CG71" s="298">
        <f>SUM(AS71:AS73)</f>
        <v>0.37109494726949127</v>
      </c>
      <c r="CH71" s="307">
        <f>CF71/CG71</f>
        <v>1.0975578056905271</v>
      </c>
    </row>
    <row r="72" spans="2:86" x14ac:dyDescent="0.25">
      <c r="B72" s="1244"/>
      <c r="C72" s="960">
        <v>29</v>
      </c>
      <c r="D72" s="959">
        <f t="shared" ref="D72:D76" si="219">C72/2*0.6</f>
        <v>8.6999999999999993</v>
      </c>
      <c r="E72" s="300">
        <f t="shared" ref="E72:E76" si="220">D72*1000000</f>
        <v>8700000</v>
      </c>
      <c r="F72" s="20">
        <v>0.4</v>
      </c>
      <c r="G72" s="960">
        <f t="shared" si="188"/>
        <v>0.26446222660643087</v>
      </c>
      <c r="H72" s="960">
        <v>28.962</v>
      </c>
      <c r="I72" s="959">
        <f t="shared" si="189"/>
        <v>8.6885999999999992</v>
      </c>
      <c r="J72" s="300">
        <f t="shared" si="190"/>
        <v>8688600</v>
      </c>
      <c r="K72" s="960">
        <v>0.218</v>
      </c>
      <c r="L72" s="959">
        <f t="shared" si="191"/>
        <v>0.14413191350050483</v>
      </c>
      <c r="M72" s="1223"/>
      <c r="N72" s="300">
        <v>140</v>
      </c>
      <c r="O72" s="300">
        <v>190</v>
      </c>
      <c r="P72" s="300">
        <v>1800</v>
      </c>
      <c r="Q72" s="1226"/>
      <c r="R72" s="1229"/>
      <c r="S72" s="300">
        <v>16</v>
      </c>
      <c r="T72" s="970">
        <f>R71*PI()*(S72/2)^2</f>
        <v>603.18578948924028</v>
      </c>
      <c r="U72" s="300">
        <v>64634</v>
      </c>
      <c r="V72" s="462">
        <f t="shared" si="192"/>
        <v>17.107223090811082</v>
      </c>
      <c r="W72" s="300">
        <v>25845</v>
      </c>
      <c r="X72" s="301">
        <f t="shared" si="149"/>
        <v>141</v>
      </c>
      <c r="Y72" s="970">
        <f t="shared" si="137"/>
        <v>2.5008318823757012</v>
      </c>
      <c r="Z72" s="283">
        <f t="shared" si="138"/>
        <v>3.055652429023507E-2</v>
      </c>
      <c r="AA72" s="970">
        <f t="shared" si="139"/>
        <v>45.390866256255279</v>
      </c>
      <c r="AB72" s="302">
        <f t="shared" si="140"/>
        <v>18153326.467865326</v>
      </c>
      <c r="AC72" s="302">
        <f t="shared" si="141"/>
        <v>1.8543277521533022E-5</v>
      </c>
      <c r="AD72" s="241">
        <f t="shared" si="142"/>
        <v>1.7729067006036258E-3</v>
      </c>
      <c r="AE72" s="301">
        <f t="shared" si="178"/>
        <v>42</v>
      </c>
      <c r="AF72" s="301">
        <f t="shared" si="151"/>
        <v>49</v>
      </c>
      <c r="AG72" s="301">
        <v>40</v>
      </c>
      <c r="AH72" s="970">
        <f t="shared" si="143"/>
        <v>1.5125033360445634</v>
      </c>
      <c r="AI72" s="970">
        <f>AI71</f>
        <v>1.2855994178672714</v>
      </c>
      <c r="AJ72" s="970">
        <f t="shared" si="144"/>
        <v>0.3675614212951171</v>
      </c>
      <c r="AK72" s="970">
        <f t="shared" si="152"/>
        <v>3733.3333333333335</v>
      </c>
      <c r="AL72" s="970">
        <f t="shared" si="213"/>
        <v>1.0975578056905271</v>
      </c>
      <c r="AM72" s="964">
        <f t="shared" si="193"/>
        <v>0.3675614212951171</v>
      </c>
      <c r="AN72" s="957">
        <f t="shared" ref="AN72:AN76" si="221">2*AD72*AH72*((AF72^2)+(AE72/2)^2)^0.5</f>
        <v>0.28590664882602268</v>
      </c>
      <c r="AO72" s="958">
        <f t="shared" ref="AO72:AO76" si="222">F72*AN72</f>
        <v>0.11436265953040908</v>
      </c>
      <c r="AP72" s="957">
        <f t="shared" ref="AP72:AP76" si="223">AN72^2</f>
        <v>8.1742611842926652E-2</v>
      </c>
      <c r="AQ72" s="954">
        <f t="shared" si="194"/>
        <v>0.33489026217062551</v>
      </c>
      <c r="AR72" s="954">
        <f t="shared" si="195"/>
        <v>0.13395610486825021</v>
      </c>
      <c r="AS72" s="954">
        <f t="shared" si="196"/>
        <v>0.11215148769671028</v>
      </c>
      <c r="AT72" s="958">
        <f t="shared" ref="AT72:AT76" si="224">Y72*Z72</f>
        <v>7.6416730159607413E-2</v>
      </c>
      <c r="AU72" s="711">
        <f t="shared" ref="AU72:AU76" si="225">X72/O72</f>
        <v>0.74210526315789471</v>
      </c>
      <c r="AV72" s="954">
        <f t="shared" si="197"/>
        <v>603.18578948924028</v>
      </c>
      <c r="AW72" s="954">
        <f t="shared" si="198"/>
        <v>6748.4262413747538</v>
      </c>
      <c r="AX72" s="1044">
        <f t="shared" si="199"/>
        <v>8.9381696993455245E-2</v>
      </c>
      <c r="AY72" s="954">
        <f t="shared" si="91"/>
        <v>166.43128617483248</v>
      </c>
      <c r="AZ72" s="957">
        <f t="shared" si="200"/>
        <v>97.900756573430868</v>
      </c>
      <c r="BA72" s="957">
        <f t="shared" si="201"/>
        <v>114.59005168681475</v>
      </c>
      <c r="BB72" s="957">
        <f t="shared" ref="BB72:BB75" si="226">($BT$71*1000*1000*O72/2)/((N72*O72^3)/12)</f>
        <v>2.4656509695290851</v>
      </c>
      <c r="BC72" s="954">
        <f t="shared" si="202"/>
        <v>2.5008318823757012</v>
      </c>
      <c r="BD72" s="561">
        <f t="shared" si="93"/>
        <v>1.4595872586927996E-3</v>
      </c>
      <c r="BE72" s="954">
        <f t="shared" si="203"/>
        <v>0.24292098474864057</v>
      </c>
      <c r="BF72" s="957">
        <f t="shared" si="204"/>
        <v>0.14289469691096504</v>
      </c>
      <c r="BG72" s="957">
        <f t="shared" si="205"/>
        <v>17150</v>
      </c>
      <c r="BH72" s="1046">
        <f t="shared" si="206"/>
        <v>3.5171183060597098E-2</v>
      </c>
      <c r="BI72" s="561">
        <f t="shared" si="207"/>
        <v>1.8518979433746185E-5</v>
      </c>
      <c r="BJ72" s="561">
        <f t="shared" si="208"/>
        <v>1.7705835814786968E-3</v>
      </c>
      <c r="BK72" s="957">
        <f t="shared" si="209"/>
        <v>114.4398992052941</v>
      </c>
      <c r="BL72" s="604">
        <f t="shared" ref="BL72:BL76" si="227">$BT$71*1000000/(W72*AB72)</f>
        <v>4.4267279407439004E-6</v>
      </c>
      <c r="BM72" s="561">
        <f t="shared" si="210"/>
        <v>4.2323562373375523E-4</v>
      </c>
      <c r="BN72" s="957">
        <f t="shared" si="211"/>
        <v>27.355411304407536</v>
      </c>
      <c r="BO72" s="957">
        <f t="shared" si="146"/>
        <v>95.491787900433422</v>
      </c>
      <c r="BP72" s="561">
        <f t="shared" si="95"/>
        <v>1.6694144556203725E-3</v>
      </c>
      <c r="BQ72" s="894">
        <f t="shared" si="212"/>
        <v>0.15941537111401813</v>
      </c>
      <c r="BR72" s="281">
        <f t="shared" si="96"/>
        <v>0.26446222660643087</v>
      </c>
      <c r="BS72" s="281"/>
      <c r="BT72" s="281"/>
      <c r="BU72" s="281"/>
      <c r="BV72" s="281"/>
      <c r="BW72" s="281"/>
      <c r="BX72" s="281"/>
      <c r="BY72" s="281"/>
      <c r="BZ72" s="281"/>
      <c r="CB72" t="s">
        <v>305</v>
      </c>
      <c r="CF72" t="s">
        <v>305</v>
      </c>
    </row>
    <row r="73" spans="2:86" x14ac:dyDescent="0.25">
      <c r="B73" s="1244"/>
      <c r="C73" s="960">
        <v>39.65</v>
      </c>
      <c r="D73" s="959">
        <f t="shared" si="219"/>
        <v>11.895</v>
      </c>
      <c r="E73" s="300">
        <f t="shared" si="220"/>
        <v>11895000</v>
      </c>
      <c r="F73" s="20">
        <v>0.5</v>
      </c>
      <c r="G73" s="960">
        <f t="shared" si="188"/>
        <v>0.3305777832580386</v>
      </c>
      <c r="H73" s="960">
        <v>39.890999999999998</v>
      </c>
      <c r="I73" s="959">
        <f t="shared" si="189"/>
        <v>11.9673</v>
      </c>
      <c r="J73" s="300">
        <f t="shared" si="190"/>
        <v>11967300</v>
      </c>
      <c r="K73" s="960">
        <v>0.30599999999999999</v>
      </c>
      <c r="L73" s="959">
        <f t="shared" si="191"/>
        <v>0.20231360335391962</v>
      </c>
      <c r="M73" s="1223"/>
      <c r="N73" s="300">
        <v>140</v>
      </c>
      <c r="O73" s="300">
        <v>190</v>
      </c>
      <c r="P73" s="300">
        <v>1800</v>
      </c>
      <c r="Q73" s="1226"/>
      <c r="R73" s="1229"/>
      <c r="S73" s="300">
        <v>16</v>
      </c>
      <c r="T73" s="970">
        <f>T72</f>
        <v>603.18578948924028</v>
      </c>
      <c r="U73" s="300">
        <v>64634</v>
      </c>
      <c r="V73" s="462">
        <f t="shared" si="192"/>
        <v>17.107223090811082</v>
      </c>
      <c r="W73" s="300">
        <v>25845</v>
      </c>
      <c r="X73" s="301">
        <f t="shared" si="149"/>
        <v>141</v>
      </c>
      <c r="Y73" s="970">
        <f t="shared" si="137"/>
        <v>2.5008318823757012</v>
      </c>
      <c r="Z73" s="283">
        <f t="shared" si="138"/>
        <v>3.055652429023507E-2</v>
      </c>
      <c r="AA73" s="970">
        <f t="shared" si="139"/>
        <v>45.390866256255279</v>
      </c>
      <c r="AB73" s="302">
        <f t="shared" si="140"/>
        <v>18153326.467865326</v>
      </c>
      <c r="AC73" s="302">
        <f t="shared" si="141"/>
        <v>2.5353136335475322E-5</v>
      </c>
      <c r="AD73" s="241">
        <f t="shared" si="142"/>
        <v>2.423991402721854E-3</v>
      </c>
      <c r="AE73" s="301">
        <f t="shared" si="178"/>
        <v>42</v>
      </c>
      <c r="AF73" s="301">
        <f t="shared" si="151"/>
        <v>49</v>
      </c>
      <c r="AG73" s="301">
        <v>40</v>
      </c>
      <c r="AH73" s="970">
        <f t="shared" si="143"/>
        <v>1.5125033360445634</v>
      </c>
      <c r="AI73" s="970">
        <f t="shared" ref="AI73:AI76" si="228">AI72</f>
        <v>1.2855994178672714</v>
      </c>
      <c r="AJ73" s="970">
        <f t="shared" si="144"/>
        <v>0.50254518463280673</v>
      </c>
      <c r="AK73" s="970">
        <f t="shared" si="152"/>
        <v>3733.3333333333335</v>
      </c>
      <c r="AL73" s="970">
        <f t="shared" si="213"/>
        <v>1.0975578056905271</v>
      </c>
      <c r="AM73" s="964">
        <f t="shared" si="193"/>
        <v>0.50254518463280662</v>
      </c>
      <c r="AN73" s="957">
        <f t="shared" si="221"/>
        <v>0.39090340089488962</v>
      </c>
      <c r="AO73" s="958">
        <f t="shared" si="222"/>
        <v>0.19545170044744481</v>
      </c>
      <c r="AP73" s="957">
        <f t="shared" si="223"/>
        <v>0.15280546883119078</v>
      </c>
      <c r="AQ73" s="954">
        <f t="shared" si="194"/>
        <v>0.45787582396776905</v>
      </c>
      <c r="AR73" s="954">
        <f t="shared" si="195"/>
        <v>0.22893791198388452</v>
      </c>
      <c r="AS73" s="954">
        <f t="shared" si="196"/>
        <v>0.20965027017416343</v>
      </c>
      <c r="AT73" s="958">
        <f t="shared" si="224"/>
        <v>7.6416730159607413E-2</v>
      </c>
      <c r="AU73" s="711">
        <f t="shared" si="225"/>
        <v>0.74210526315789471</v>
      </c>
      <c r="AV73" s="954">
        <f t="shared" si="197"/>
        <v>603.18578948924028</v>
      </c>
      <c r="AW73" s="954">
        <f t="shared" si="198"/>
        <v>6748.4262413747538</v>
      </c>
      <c r="AX73" s="1044">
        <f t="shared" si="199"/>
        <v>8.9381696993455245E-2</v>
      </c>
      <c r="AY73" s="954">
        <f t="shared" si="91"/>
        <v>166.43128617483248</v>
      </c>
      <c r="AZ73" s="957">
        <f t="shared" si="200"/>
        <v>97.900756573430868</v>
      </c>
      <c r="BA73" s="957">
        <f t="shared" si="201"/>
        <v>156.67226032352431</v>
      </c>
      <c r="BB73" s="957">
        <f t="shared" si="226"/>
        <v>2.4656509695290851</v>
      </c>
      <c r="BC73" s="954">
        <f t="shared" si="202"/>
        <v>2.5008318823757012</v>
      </c>
      <c r="BD73" s="561">
        <f t="shared" si="93"/>
        <v>2.1106719608110281E-3</v>
      </c>
      <c r="BE73" s="954">
        <f t="shared" si="203"/>
        <v>0.35128184913093502</v>
      </c>
      <c r="BF73" s="957">
        <f t="shared" si="204"/>
        <v>0.20663638184172647</v>
      </c>
      <c r="BG73" s="957">
        <f t="shared" si="205"/>
        <v>17150</v>
      </c>
      <c r="BH73" s="1046">
        <f t="shared" si="206"/>
        <v>3.5171183060597098E-2</v>
      </c>
      <c r="BI73" s="561">
        <f t="shared" si="207"/>
        <v>2.550723736591289E-5</v>
      </c>
      <c r="BJ73" s="561">
        <f t="shared" si="208"/>
        <v>2.4387248687510084E-3</v>
      </c>
      <c r="BK73" s="957">
        <f t="shared" si="209"/>
        <v>157.62454316685267</v>
      </c>
      <c r="BL73" s="604">
        <f t="shared" si="227"/>
        <v>4.4267279407439004E-6</v>
      </c>
      <c r="BM73" s="561">
        <f t="shared" si="210"/>
        <v>4.2323562373375523E-4</v>
      </c>
      <c r="BN73" s="957">
        <f t="shared" si="211"/>
        <v>27.355411304407536</v>
      </c>
      <c r="BO73" s="957">
        <f t="shared" si="146"/>
        <v>95.491787900433422</v>
      </c>
      <c r="BP73" s="561">
        <f t="shared" si="95"/>
        <v>2.3652732073960966E-3</v>
      </c>
      <c r="BQ73" s="894">
        <f t="shared" si="212"/>
        <v>0.22586416744724594</v>
      </c>
      <c r="BR73" s="281">
        <f t="shared" si="96"/>
        <v>0.3305777832580386</v>
      </c>
      <c r="BS73" s="281"/>
      <c r="BT73" s="281"/>
      <c r="BU73" s="281"/>
      <c r="BV73" s="281"/>
      <c r="BW73" s="281"/>
      <c r="BX73" s="281"/>
      <c r="BY73" s="281"/>
      <c r="BZ73" s="281"/>
    </row>
    <row r="74" spans="2:86" x14ac:dyDescent="0.25">
      <c r="B74" s="1244"/>
      <c r="C74" s="960">
        <v>49.05</v>
      </c>
      <c r="D74" s="959">
        <f t="shared" si="219"/>
        <v>14.714999999999998</v>
      </c>
      <c r="E74" s="300">
        <f t="shared" si="220"/>
        <v>14714999.999999998</v>
      </c>
      <c r="F74" s="20">
        <v>0.5</v>
      </c>
      <c r="G74" s="960">
        <f t="shared" si="188"/>
        <v>0.3305777832580386</v>
      </c>
      <c r="H74" s="960">
        <v>49.18</v>
      </c>
      <c r="I74" s="959">
        <f t="shared" si="189"/>
        <v>14.754</v>
      </c>
      <c r="J74" s="300">
        <f t="shared" si="190"/>
        <v>14754000</v>
      </c>
      <c r="K74" s="960">
        <v>0.39800000000000002</v>
      </c>
      <c r="L74" s="959">
        <f t="shared" si="191"/>
        <v>0.26313991547339871</v>
      </c>
      <c r="M74" s="1223"/>
      <c r="N74" s="300">
        <v>140</v>
      </c>
      <c r="O74" s="300">
        <v>190</v>
      </c>
      <c r="P74" s="300">
        <v>1800</v>
      </c>
      <c r="Q74" s="1226"/>
      <c r="R74" s="1229"/>
      <c r="S74" s="300">
        <v>16</v>
      </c>
      <c r="T74" s="970">
        <f t="shared" ref="T74:T75" si="229">T73</f>
        <v>603.18578948924028</v>
      </c>
      <c r="U74" s="300">
        <v>64634</v>
      </c>
      <c r="V74" s="462">
        <f t="shared" si="192"/>
        <v>17.107223090811082</v>
      </c>
      <c r="W74" s="300">
        <v>25845</v>
      </c>
      <c r="X74" s="301">
        <f t="shared" si="149"/>
        <v>141</v>
      </c>
      <c r="Y74" s="970">
        <f t="shared" si="137"/>
        <v>2.5008318823757012</v>
      </c>
      <c r="Z74" s="283">
        <f t="shared" si="138"/>
        <v>3.055652429023507E-2</v>
      </c>
      <c r="AA74" s="970">
        <f t="shared" si="139"/>
        <v>45.390866256255279</v>
      </c>
      <c r="AB74" s="302">
        <f t="shared" si="140"/>
        <v>18153326.467865326</v>
      </c>
      <c r="AC74" s="302">
        <f t="shared" si="141"/>
        <v>3.1363715945903261E-5</v>
      </c>
      <c r="AD74" s="241">
        <f t="shared" si="142"/>
        <v>2.9986577125726841E-3</v>
      </c>
      <c r="AE74" s="301">
        <f t="shared" si="178"/>
        <v>42</v>
      </c>
      <c r="AF74" s="301">
        <f t="shared" si="151"/>
        <v>49</v>
      </c>
      <c r="AG74" s="301">
        <v>40</v>
      </c>
      <c r="AH74" s="970">
        <f t="shared" si="143"/>
        <v>1.5125033360445634</v>
      </c>
      <c r="AI74" s="970">
        <f t="shared" si="228"/>
        <v>1.2855994178672714</v>
      </c>
      <c r="AJ74" s="970">
        <f t="shared" si="144"/>
        <v>0.62168578325949975</v>
      </c>
      <c r="AK74" s="970">
        <f t="shared" si="152"/>
        <v>3733.3333333333335</v>
      </c>
      <c r="AL74" s="970">
        <f t="shared" si="213"/>
        <v>1.0975578056905271</v>
      </c>
      <c r="AM74" s="964">
        <f t="shared" si="193"/>
        <v>0.62168578325949964</v>
      </c>
      <c r="AN74" s="957">
        <f t="shared" si="221"/>
        <v>0.48357659051435892</v>
      </c>
      <c r="AO74" s="958">
        <f t="shared" si="222"/>
        <v>0.24178829525717946</v>
      </c>
      <c r="AP74" s="957">
        <f t="shared" si="223"/>
        <v>0.23384631889349197</v>
      </c>
      <c r="AQ74" s="954">
        <f t="shared" si="194"/>
        <v>0.56642646067135105</v>
      </c>
      <c r="AR74" s="954">
        <f t="shared" si="195"/>
        <v>0.28321323033567553</v>
      </c>
      <c r="AS74" s="954">
        <f t="shared" si="196"/>
        <v>0.32083893534867358</v>
      </c>
      <c r="AT74" s="958">
        <f t="shared" si="224"/>
        <v>7.6416730159607413E-2</v>
      </c>
      <c r="AU74" s="711">
        <f t="shared" si="225"/>
        <v>0.74210526315789471</v>
      </c>
      <c r="AV74" s="954">
        <f t="shared" si="197"/>
        <v>603.18578948924028</v>
      </c>
      <c r="AW74" s="954">
        <f t="shared" si="198"/>
        <v>6748.4262413747538</v>
      </c>
      <c r="AX74" s="1044">
        <f t="shared" si="199"/>
        <v>8.9381696993455245E-2</v>
      </c>
      <c r="AY74" s="954">
        <f t="shared" si="91"/>
        <v>166.43128617483248</v>
      </c>
      <c r="AZ74" s="957">
        <f t="shared" si="200"/>
        <v>97.900756573430868</v>
      </c>
      <c r="BA74" s="957">
        <f t="shared" si="201"/>
        <v>193.81524259442287</v>
      </c>
      <c r="BB74" s="957">
        <f t="shared" si="226"/>
        <v>2.4656509695290851</v>
      </c>
      <c r="BC74" s="954">
        <f t="shared" si="202"/>
        <v>2.5008318823757012</v>
      </c>
      <c r="BD74" s="561">
        <f t="shared" si="93"/>
        <v>2.6853382706618582E-3</v>
      </c>
      <c r="BE74" s="954">
        <f t="shared" si="203"/>
        <v>0.44692430220075346</v>
      </c>
      <c r="BF74" s="957">
        <f t="shared" si="204"/>
        <v>0.26289664835338439</v>
      </c>
      <c r="BG74" s="957">
        <f t="shared" si="205"/>
        <v>17150</v>
      </c>
      <c r="BH74" s="1046">
        <f t="shared" si="206"/>
        <v>3.5171183060597098E-2</v>
      </c>
      <c r="BI74" s="561">
        <f t="shared" si="207"/>
        <v>3.1446840983068757E-5</v>
      </c>
      <c r="BJ74" s="561">
        <f t="shared" si="208"/>
        <v>3.0066052253684937E-3</v>
      </c>
      <c r="BK74" s="957">
        <f t="shared" si="209"/>
        <v>194.32892213646721</v>
      </c>
      <c r="BL74" s="604">
        <f t="shared" si="227"/>
        <v>4.4267279407439004E-6</v>
      </c>
      <c r="BM74" s="561">
        <f t="shared" si="210"/>
        <v>4.2323562373375523E-4</v>
      </c>
      <c r="BN74" s="957">
        <f t="shared" si="211"/>
        <v>27.355411304407536</v>
      </c>
      <c r="BO74" s="957">
        <f t="shared" si="146"/>
        <v>95.491787900433422</v>
      </c>
      <c r="BP74" s="561">
        <f t="shared" si="95"/>
        <v>2.9470269369766926E-3</v>
      </c>
      <c r="BQ74" s="894">
        <f t="shared" si="212"/>
        <v>0.2814168712026423</v>
      </c>
      <c r="BR74" s="281">
        <f t="shared" si="96"/>
        <v>0.3305777832580386</v>
      </c>
      <c r="BS74" s="281"/>
      <c r="BT74" s="281"/>
      <c r="BU74" s="281"/>
      <c r="BV74" s="281"/>
      <c r="BW74" s="281"/>
      <c r="BX74" s="281"/>
      <c r="BY74" s="281"/>
      <c r="BZ74" s="281"/>
    </row>
    <row r="75" spans="2:86" x14ac:dyDescent="0.25">
      <c r="B75" s="1244"/>
      <c r="C75" s="959">
        <v>58.3</v>
      </c>
      <c r="D75" s="959">
        <f t="shared" si="219"/>
        <v>17.489999999999998</v>
      </c>
      <c r="E75" s="300">
        <f t="shared" si="220"/>
        <v>17490000</v>
      </c>
      <c r="F75" s="20">
        <v>0.6</v>
      </c>
      <c r="G75" s="960">
        <f t="shared" si="188"/>
        <v>0.39669333990964628</v>
      </c>
      <c r="H75" s="960">
        <v>58.469900000000003</v>
      </c>
      <c r="I75" s="959">
        <f t="shared" si="189"/>
        <v>17.540970000000002</v>
      </c>
      <c r="J75" s="300">
        <f t="shared" si="190"/>
        <v>17540970</v>
      </c>
      <c r="K75" s="960">
        <v>0.49099999999999999</v>
      </c>
      <c r="L75" s="959">
        <f t="shared" si="191"/>
        <v>0.32462738315939388</v>
      </c>
      <c r="M75" s="1223"/>
      <c r="N75" s="300">
        <v>140</v>
      </c>
      <c r="O75" s="300">
        <v>190</v>
      </c>
      <c r="P75" s="300">
        <v>1800</v>
      </c>
      <c r="Q75" s="1226"/>
      <c r="R75" s="1229"/>
      <c r="S75" s="300">
        <v>16</v>
      </c>
      <c r="T75" s="970">
        <f t="shared" si="229"/>
        <v>603.18578948924028</v>
      </c>
      <c r="U75" s="300">
        <v>64634</v>
      </c>
      <c r="V75" s="462">
        <f t="shared" si="192"/>
        <v>17.107223090811082</v>
      </c>
      <c r="W75" s="300">
        <v>25845</v>
      </c>
      <c r="X75" s="301">
        <f t="shared" si="149"/>
        <v>141</v>
      </c>
      <c r="Y75" s="970">
        <f t="shared" si="137"/>
        <v>2.5008318823757012</v>
      </c>
      <c r="Z75" s="283">
        <f t="shared" si="138"/>
        <v>3.055652429023507E-2</v>
      </c>
      <c r="AA75" s="970">
        <f t="shared" si="139"/>
        <v>45.390866256255279</v>
      </c>
      <c r="AB75" s="302">
        <f t="shared" si="140"/>
        <v>18153326.467865326</v>
      </c>
      <c r="AC75" s="302">
        <f t="shared" si="141"/>
        <v>3.7278382051909489E-5</v>
      </c>
      <c r="AD75" s="241">
        <f t="shared" si="142"/>
        <v>3.564153815351427E-3</v>
      </c>
      <c r="AE75" s="301">
        <f t="shared" si="178"/>
        <v>42</v>
      </c>
      <c r="AF75" s="301">
        <f t="shared" si="151"/>
        <v>49</v>
      </c>
      <c r="AG75" s="301">
        <v>40</v>
      </c>
      <c r="AH75" s="970">
        <f t="shared" si="143"/>
        <v>1.5125033360445634</v>
      </c>
      <c r="AI75" s="970">
        <f t="shared" si="228"/>
        <v>1.2855994178672714</v>
      </c>
      <c r="AJ75" s="970">
        <f t="shared" si="144"/>
        <v>0.73892520212087343</v>
      </c>
      <c r="AK75" s="970">
        <f t="shared" si="152"/>
        <v>3733.3333333333335</v>
      </c>
      <c r="AL75" s="970">
        <f t="shared" si="213"/>
        <v>1.0975578056905271</v>
      </c>
      <c r="AM75" s="964">
        <f t="shared" si="193"/>
        <v>0.73892520212087331</v>
      </c>
      <c r="AN75" s="957">
        <f t="shared" si="221"/>
        <v>0.57477095263990075</v>
      </c>
      <c r="AO75" s="958">
        <f t="shared" si="222"/>
        <v>0.34486257158394046</v>
      </c>
      <c r="AP75" s="957">
        <f t="shared" si="223"/>
        <v>0.33036164799857903</v>
      </c>
      <c r="AQ75" s="954">
        <f t="shared" si="194"/>
        <v>0.67324490636370571</v>
      </c>
      <c r="AR75" s="954">
        <f t="shared" si="195"/>
        <v>0.40394694381822344</v>
      </c>
      <c r="AS75" s="954">
        <f t="shared" si="196"/>
        <v>0.45325870394467488</v>
      </c>
      <c r="AT75" s="958">
        <f t="shared" si="224"/>
        <v>7.6416730159607413E-2</v>
      </c>
      <c r="AU75" s="711">
        <f t="shared" si="225"/>
        <v>0.74210526315789471</v>
      </c>
      <c r="AV75" s="954">
        <f t="shared" si="197"/>
        <v>603.18578948924028</v>
      </c>
      <c r="AW75" s="954">
        <f t="shared" si="198"/>
        <v>6748.4262413747538</v>
      </c>
      <c r="AX75" s="1044">
        <f t="shared" si="199"/>
        <v>8.9381696993455245E-2</v>
      </c>
      <c r="AY75" s="954">
        <f t="shared" si="91"/>
        <v>166.43128617483248</v>
      </c>
      <c r="AZ75" s="957">
        <f t="shared" si="200"/>
        <v>97.900756573430868</v>
      </c>
      <c r="BA75" s="957">
        <f t="shared" si="201"/>
        <v>230.36551770142412</v>
      </c>
      <c r="BB75" s="957">
        <f t="shared" si="226"/>
        <v>2.4656509695290851</v>
      </c>
      <c r="BC75" s="954">
        <f t="shared" si="202"/>
        <v>2.5008318823757012</v>
      </c>
      <c r="BD75" s="561">
        <f t="shared" si="93"/>
        <v>3.2508343734406011E-3</v>
      </c>
      <c r="BE75" s="954">
        <f t="shared" si="203"/>
        <v>0.54104054591307493</v>
      </c>
      <c r="BF75" s="957">
        <f t="shared" si="204"/>
        <v>0.31825914465474997</v>
      </c>
      <c r="BG75" s="957">
        <f t="shared" si="205"/>
        <v>17150</v>
      </c>
      <c r="BH75" s="1046">
        <f t="shared" si="206"/>
        <v>3.5171183060597098E-2</v>
      </c>
      <c r="BI75" s="561">
        <f t="shared" si="207"/>
        <v>3.7387020081251162E-5</v>
      </c>
      <c r="BJ75" s="561">
        <f t="shared" si="208"/>
        <v>3.5745406032284118E-3</v>
      </c>
      <c r="BK75" s="957">
        <f t="shared" si="209"/>
        <v>231.03685734906517</v>
      </c>
      <c r="BL75" s="604">
        <f t="shared" si="227"/>
        <v>4.4267279407439004E-6</v>
      </c>
      <c r="BM75" s="561">
        <f t="shared" si="210"/>
        <v>4.2323562373375523E-4</v>
      </c>
      <c r="BN75" s="957">
        <f t="shared" si="211"/>
        <v>27.355411304407536</v>
      </c>
      <c r="BO75" s="957">
        <f t="shared" si="146"/>
        <v>95.491787900433422</v>
      </c>
      <c r="BP75" s="561">
        <f t="shared" si="95"/>
        <v>3.5244283194189852E-3</v>
      </c>
      <c r="BQ75" s="894">
        <f t="shared" si="212"/>
        <v>0.33655396154823874</v>
      </c>
      <c r="BR75" s="281">
        <f t="shared" si="96"/>
        <v>0.39669333990964628</v>
      </c>
      <c r="BS75" s="281"/>
      <c r="BT75" s="281"/>
      <c r="BU75" s="281"/>
      <c r="BV75" s="281"/>
      <c r="BW75" s="281"/>
      <c r="BX75" s="281"/>
      <c r="BY75" s="281"/>
      <c r="BZ75" s="281"/>
    </row>
    <row r="76" spans="2:86" ht="16.5" thickBot="1" x14ac:dyDescent="0.3">
      <c r="B76" s="1245"/>
      <c r="C76" s="952">
        <v>67.975999999999999</v>
      </c>
      <c r="D76" s="952">
        <f t="shared" si="219"/>
        <v>20.392799999999998</v>
      </c>
      <c r="E76" s="304">
        <f t="shared" si="220"/>
        <v>20392799.999999996</v>
      </c>
      <c r="F76" s="30">
        <v>0.8</v>
      </c>
      <c r="G76" s="968">
        <f t="shared" si="188"/>
        <v>0.52892445321286174</v>
      </c>
      <c r="H76" s="968">
        <v>68.305999999999997</v>
      </c>
      <c r="I76" s="968">
        <f t="shared" si="189"/>
        <v>20.491799999999998</v>
      </c>
      <c r="J76" s="300">
        <f t="shared" si="190"/>
        <v>20491799.999999996</v>
      </c>
      <c r="K76" s="968">
        <v>0.58299999999999996</v>
      </c>
      <c r="L76" s="968">
        <f t="shared" si="191"/>
        <v>0.38545369527887297</v>
      </c>
      <c r="M76" s="1224"/>
      <c r="N76" s="463">
        <v>140</v>
      </c>
      <c r="O76" s="463">
        <v>190</v>
      </c>
      <c r="P76" s="463">
        <v>1800</v>
      </c>
      <c r="Q76" s="1227"/>
      <c r="R76" s="1230"/>
      <c r="S76" s="304">
        <v>16</v>
      </c>
      <c r="T76" s="951">
        <f>T75</f>
        <v>603.18578948924028</v>
      </c>
      <c r="U76" s="304">
        <v>64634</v>
      </c>
      <c r="V76" s="463">
        <f t="shared" si="192"/>
        <v>17.107223090811082</v>
      </c>
      <c r="W76" s="304">
        <v>25845</v>
      </c>
      <c r="X76" s="305">
        <f t="shared" si="149"/>
        <v>141</v>
      </c>
      <c r="Y76" s="965">
        <f t="shared" si="137"/>
        <v>2.5008318823757012</v>
      </c>
      <c r="Z76" s="544">
        <f t="shared" si="138"/>
        <v>3.055652429023507E-2</v>
      </c>
      <c r="AA76" s="965">
        <f t="shared" si="139"/>
        <v>45.390866256255279</v>
      </c>
      <c r="AB76" s="331">
        <f t="shared" si="140"/>
        <v>18153326.467865326</v>
      </c>
      <c r="AC76" s="331">
        <f t="shared" si="141"/>
        <v>4.3465442510473398E-5</v>
      </c>
      <c r="AD76" s="464">
        <f t="shared" si="142"/>
        <v>4.1556933062148983E-3</v>
      </c>
      <c r="AE76" s="465">
        <f t="shared" si="178"/>
        <v>42</v>
      </c>
      <c r="AF76" s="465">
        <f t="shared" si="151"/>
        <v>49</v>
      </c>
      <c r="AG76" s="465">
        <v>40</v>
      </c>
      <c r="AH76" s="965">
        <f t="shared" si="143"/>
        <v>1.5125033360445634</v>
      </c>
      <c r="AI76" s="965">
        <f t="shared" si="228"/>
        <v>1.2855994178672714</v>
      </c>
      <c r="AJ76" s="965">
        <f t="shared" si="144"/>
        <v>0.86156397151575448</v>
      </c>
      <c r="AK76" s="965">
        <f t="shared" si="152"/>
        <v>3733.3333333333335</v>
      </c>
      <c r="AL76" s="965">
        <f t="shared" si="213"/>
        <v>1.0975578056905271</v>
      </c>
      <c r="AM76" s="965">
        <f t="shared" si="193"/>
        <v>0.86156397151575415</v>
      </c>
      <c r="AN76" s="955">
        <f t="shared" si="221"/>
        <v>0.67016518484819698</v>
      </c>
      <c r="AO76" s="962">
        <f t="shared" si="222"/>
        <v>0.53613214787855756</v>
      </c>
      <c r="AP76" s="955">
        <f t="shared" si="223"/>
        <v>0.449121374982618</v>
      </c>
      <c r="AQ76" s="955">
        <f t="shared" si="194"/>
        <v>0.78498277452794618</v>
      </c>
      <c r="AR76" s="955">
        <f t="shared" si="195"/>
        <v>0.62798621962235701</v>
      </c>
      <c r="AS76" s="955">
        <f t="shared" si="196"/>
        <v>0.61619795630559238</v>
      </c>
      <c r="AT76" s="962">
        <f t="shared" si="224"/>
        <v>7.6416730159607413E-2</v>
      </c>
      <c r="AU76" s="722">
        <f t="shared" si="225"/>
        <v>0.74210526315789471</v>
      </c>
      <c r="AV76" s="955">
        <f t="shared" si="197"/>
        <v>603.18578948924028</v>
      </c>
      <c r="AW76" s="955">
        <f t="shared" si="198"/>
        <v>6748.4262413747538</v>
      </c>
      <c r="AX76" s="1045">
        <f t="shared" si="199"/>
        <v>8.9381696993455245E-2</v>
      </c>
      <c r="AY76" s="955">
        <f t="shared" si="91"/>
        <v>166.43128617483248</v>
      </c>
      <c r="AZ76" s="1084">
        <f t="shared" si="200"/>
        <v>97.900756573430868</v>
      </c>
      <c r="BA76" s="956">
        <f t="shared" si="201"/>
        <v>268.59908115389374</v>
      </c>
      <c r="BB76" s="956">
        <f>($BT$71*1000*1000*O76/2)/((N76*O76^3)/12)</f>
        <v>2.4656509695290851</v>
      </c>
      <c r="BC76" s="955">
        <f t="shared" si="202"/>
        <v>2.5008318823757012</v>
      </c>
      <c r="BD76" s="562">
        <f>IF(((BA76-($AX$90*BB76/AX76)*(1+BC76*AX76))/U76)&gt;=0.6*BA76/U76,((BA76-($AX$90*BB76/AX76)*(1+BC76*AX76))/U76),0.6*BA76/U76)</f>
        <v>3.8423738643040724E-3</v>
      </c>
      <c r="BE76" s="955">
        <f t="shared" si="203"/>
        <v>0.63949122420068805</v>
      </c>
      <c r="BF76" s="1084">
        <f t="shared" si="204"/>
        <v>0.37617130835334589</v>
      </c>
      <c r="BG76" s="955">
        <f t="shared" si="205"/>
        <v>17150</v>
      </c>
      <c r="BH76" s="1045">
        <f t="shared" si="206"/>
        <v>3.5171183060597098E-2</v>
      </c>
      <c r="BI76" s="605">
        <f t="shared" si="207"/>
        <v>4.3676452220201186E-5</v>
      </c>
      <c r="BJ76" s="605">
        <f t="shared" si="208"/>
        <v>4.1758677617734913E-3</v>
      </c>
      <c r="BK76" s="1084">
        <f t="shared" si="209"/>
        <v>269.90303691446786</v>
      </c>
      <c r="BL76" s="605">
        <f t="shared" si="227"/>
        <v>4.4267279407439004E-6</v>
      </c>
      <c r="BM76" s="605">
        <f t="shared" si="210"/>
        <v>4.2323562373375523E-4</v>
      </c>
      <c r="BN76" s="1084">
        <f t="shared" si="211"/>
        <v>27.355411304407536</v>
      </c>
      <c r="BO76" s="1084">
        <f t="shared" si="146"/>
        <v>95.491787900433422</v>
      </c>
      <c r="BP76" s="605">
        <f t="shared" si="95"/>
        <v>4.1329716732438045E-3</v>
      </c>
      <c r="BQ76" s="895">
        <f>BO76*BP76</f>
        <v>0.39466485441989679</v>
      </c>
      <c r="BR76" s="281">
        <f t="shared" si="96"/>
        <v>0.52892445321286174</v>
      </c>
      <c r="BS76" s="281"/>
      <c r="BT76" s="281"/>
      <c r="BU76" s="281"/>
      <c r="BV76" s="281"/>
      <c r="BW76" s="281"/>
      <c r="BX76" s="281"/>
      <c r="BY76" s="281"/>
      <c r="BZ76" s="281"/>
      <c r="CC76" t="s">
        <v>313</v>
      </c>
      <c r="CD76" s="309">
        <f>AVERAGE(CD5:CD71)</f>
        <v>1.0438396723644108</v>
      </c>
    </row>
    <row r="77" spans="2:86" x14ac:dyDescent="0.25">
      <c r="CC77" t="s">
        <v>314</v>
      </c>
      <c r="CD77" s="303">
        <f>_xlfn.STDEV.P(CD5:CD71)</f>
        <v>0.26971987467021086</v>
      </c>
    </row>
    <row r="78" spans="2:86" ht="15.75" x14ac:dyDescent="0.25">
      <c r="CC78" t="s">
        <v>315</v>
      </c>
      <c r="CD78" s="309">
        <f>CD77/CD76</f>
        <v>0.25839205177866625</v>
      </c>
    </row>
    <row r="79" spans="2:86" x14ac:dyDescent="0.25">
      <c r="AW79" s="29"/>
      <c r="AX79" s="960" t="s">
        <v>414</v>
      </c>
      <c r="AY79" s="960" t="s">
        <v>415</v>
      </c>
      <c r="AZ79" s="969"/>
    </row>
    <row r="80" spans="2:86" x14ac:dyDescent="0.25">
      <c r="AW80" s="960" t="s">
        <v>410</v>
      </c>
      <c r="AX80" s="960">
        <v>0.8</v>
      </c>
      <c r="AY80" s="960">
        <v>1.6</v>
      </c>
      <c r="AZ80" s="969"/>
    </row>
    <row r="81" spans="49:82" x14ac:dyDescent="0.25">
      <c r="AW81" s="29"/>
      <c r="AX81" s="29"/>
      <c r="AY81" s="29"/>
      <c r="AZ81" s="29"/>
    </row>
    <row r="82" spans="49:82" x14ac:dyDescent="0.25">
      <c r="AW82" s="29"/>
      <c r="AX82" s="960" t="s">
        <v>416</v>
      </c>
      <c r="AY82" s="960" t="s">
        <v>417</v>
      </c>
      <c r="AZ82" s="969"/>
    </row>
    <row r="83" spans="49:82" x14ac:dyDescent="0.25">
      <c r="AW83" s="960" t="s">
        <v>411</v>
      </c>
      <c r="AX83" s="960">
        <v>0.5</v>
      </c>
      <c r="AY83" s="960">
        <v>1</v>
      </c>
      <c r="AZ83" s="969"/>
    </row>
    <row r="84" spans="49:82" x14ac:dyDescent="0.25">
      <c r="AW84" s="29"/>
      <c r="AX84" s="29"/>
      <c r="AY84" s="29"/>
      <c r="AZ84" s="29"/>
    </row>
    <row r="85" spans="49:82" x14ac:dyDescent="0.25">
      <c r="AW85" s="960" t="s">
        <v>412</v>
      </c>
      <c r="AX85" s="960">
        <v>3.4</v>
      </c>
      <c r="AY85" s="29"/>
      <c r="AZ85" s="29"/>
    </row>
    <row r="86" spans="49:82" x14ac:dyDescent="0.25">
      <c r="AW86" s="29"/>
      <c r="AX86" s="29"/>
      <c r="AY86" s="29"/>
      <c r="AZ86" s="29"/>
      <c r="CB86" s="972"/>
      <c r="CC86" s="972"/>
      <c r="CD86" s="972"/>
    </row>
    <row r="87" spans="49:82" x14ac:dyDescent="0.25">
      <c r="AW87" s="960" t="s">
        <v>413</v>
      </c>
      <c r="AX87" s="960">
        <v>0.42499999999999999</v>
      </c>
      <c r="AY87" s="29"/>
      <c r="AZ87" s="29"/>
    </row>
    <row r="88" spans="49:82" x14ac:dyDescent="0.25">
      <c r="AW88" s="29"/>
      <c r="AX88" s="29"/>
      <c r="AY88" s="29"/>
      <c r="AZ88" s="29"/>
    </row>
    <row r="89" spans="49:82" x14ac:dyDescent="0.25">
      <c r="AW89" s="960" t="s">
        <v>424</v>
      </c>
      <c r="AX89" s="960" t="s">
        <v>423</v>
      </c>
      <c r="AY89" s="960" t="s">
        <v>425</v>
      </c>
      <c r="AZ89" s="969"/>
    </row>
    <row r="90" spans="49:82" x14ac:dyDescent="0.25">
      <c r="AW90" s="960" t="s">
        <v>422</v>
      </c>
      <c r="AX90" s="960">
        <v>0.6</v>
      </c>
      <c r="AY90" s="960">
        <v>0.4</v>
      </c>
      <c r="AZ90" s="969"/>
    </row>
    <row r="92" spans="49:82" x14ac:dyDescent="0.25">
      <c r="AW92" s="949"/>
      <c r="AX92" s="950" t="s">
        <v>414</v>
      </c>
      <c r="AY92" s="950" t="s">
        <v>415</v>
      </c>
      <c r="AZ92" s="949"/>
    </row>
    <row r="93" spans="49:82" x14ac:dyDescent="0.25">
      <c r="AW93" s="950" t="s">
        <v>433</v>
      </c>
      <c r="AX93" s="950">
        <v>1</v>
      </c>
      <c r="AY93" s="950">
        <v>0.5</v>
      </c>
      <c r="AZ93" s="949"/>
    </row>
    <row r="94" spans="49:82" x14ac:dyDescent="0.25">
      <c r="AW94" s="949"/>
      <c r="AX94" s="949"/>
      <c r="AY94" s="949"/>
      <c r="AZ94" s="949"/>
    </row>
    <row r="95" spans="49:82" x14ac:dyDescent="0.25">
      <c r="AW95" s="950" t="s">
        <v>424</v>
      </c>
      <c r="AX95" s="950" t="s">
        <v>435</v>
      </c>
      <c r="AY95" s="950" t="s">
        <v>436</v>
      </c>
      <c r="AZ95" s="949"/>
    </row>
    <row r="96" spans="49:82" x14ac:dyDescent="0.25">
      <c r="AW96" s="950" t="s">
        <v>434</v>
      </c>
      <c r="AX96" s="950">
        <v>1</v>
      </c>
      <c r="AY96" s="950">
        <v>0.5</v>
      </c>
      <c r="AZ96" s="949"/>
    </row>
  </sheetData>
  <mergeCells count="58">
    <mergeCell ref="B71:B76"/>
    <mergeCell ref="M71:M76"/>
    <mergeCell ref="Q71:Q76"/>
    <mergeCell ref="R71:R76"/>
    <mergeCell ref="B58:B64"/>
    <mergeCell ref="M58:M64"/>
    <mergeCell ref="Q58:Q64"/>
    <mergeCell ref="R58:R64"/>
    <mergeCell ref="B65:B70"/>
    <mergeCell ref="M65:M70"/>
    <mergeCell ref="Q65:Q70"/>
    <mergeCell ref="R65:R70"/>
    <mergeCell ref="B46:B50"/>
    <mergeCell ref="M46:M50"/>
    <mergeCell ref="Q46:Q50"/>
    <mergeCell ref="R46:R50"/>
    <mergeCell ref="B51:B57"/>
    <mergeCell ref="M51:M57"/>
    <mergeCell ref="Q51:Q57"/>
    <mergeCell ref="R51:R57"/>
    <mergeCell ref="B35:B40"/>
    <mergeCell ref="M35:M40"/>
    <mergeCell ref="Q35:Q40"/>
    <mergeCell ref="R35:R40"/>
    <mergeCell ref="B41:B45"/>
    <mergeCell ref="M41:M45"/>
    <mergeCell ref="Q41:Q45"/>
    <mergeCell ref="R41:R45"/>
    <mergeCell ref="B23:B28"/>
    <mergeCell ref="M23:M28"/>
    <mergeCell ref="Q23:Q28"/>
    <mergeCell ref="R23:R28"/>
    <mergeCell ref="B29:B34"/>
    <mergeCell ref="M29:M34"/>
    <mergeCell ref="Q29:Q34"/>
    <mergeCell ref="R29:R34"/>
    <mergeCell ref="B11:B16"/>
    <mergeCell ref="M11:M16"/>
    <mergeCell ref="Q11:Q16"/>
    <mergeCell ref="R11:R16"/>
    <mergeCell ref="B17:B22"/>
    <mergeCell ref="M17:M22"/>
    <mergeCell ref="Q17:Q22"/>
    <mergeCell ref="R17:R22"/>
    <mergeCell ref="AV3:BF3"/>
    <mergeCell ref="BG3:BQ3"/>
    <mergeCell ref="CB3:CC3"/>
    <mergeCell ref="CF3:CG3"/>
    <mergeCell ref="B5:B10"/>
    <mergeCell ref="M5:M10"/>
    <mergeCell ref="Q5:Q10"/>
    <mergeCell ref="R5:R10"/>
    <mergeCell ref="C3:G3"/>
    <mergeCell ref="H3:L3"/>
    <mergeCell ref="N3:P3"/>
    <mergeCell ref="Q3:U3"/>
    <mergeCell ref="AN3:AP3"/>
    <mergeCell ref="AQ3:AS3"/>
  </mergeCells>
  <pageMargins left="0.75" right="0.75" top="1" bottom="1" header="0.5" footer="0.5"/>
  <pageSetup paperSize="9" orientation="portrait" horizontalDpi="4294967292" verticalDpi="4294967292" r:id="rId1"/>
  <ignoredErrors>
    <ignoredError sqref="AI41 AI46 AI51 AI58 AI65 AI71" formula="1"/>
  </ignoredErrors>
  <drawing r:id="rId2"/>
  <legacyDrawing r:id="rId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F28"/>
  <sheetViews>
    <sheetView workbookViewId="0">
      <selection activeCell="B18" sqref="B18"/>
    </sheetView>
  </sheetViews>
  <sheetFormatPr baseColWidth="10" defaultColWidth="10.85546875" defaultRowHeight="15" x14ac:dyDescent="0.25"/>
  <cols>
    <col min="1" max="3" width="10.85546875" style="10"/>
    <col min="4" max="4" width="9.42578125" style="10" bestFit="1" customWidth="1"/>
    <col min="5" max="5" width="12.42578125" style="29" bestFit="1" customWidth="1"/>
    <col min="6" max="6" width="11.140625" style="10" bestFit="1" customWidth="1"/>
    <col min="7" max="10" width="10.85546875" style="10"/>
    <col min="11" max="11" width="12.42578125" style="29" bestFit="1" customWidth="1"/>
    <col min="12" max="12" width="13" style="10" bestFit="1" customWidth="1"/>
    <col min="13" max="13" width="14.42578125" style="10" bestFit="1" customWidth="1"/>
    <col min="14" max="15" width="10.85546875" style="10"/>
    <col min="16" max="16" width="12.42578125" style="10" bestFit="1" customWidth="1"/>
    <col min="17" max="18" width="10.85546875" style="10"/>
    <col min="19" max="19" width="10.85546875" style="78"/>
    <col min="20" max="20" width="10.85546875" style="10"/>
    <col min="21" max="21" width="11.42578125" style="323" bestFit="1" customWidth="1"/>
    <col min="22" max="22" width="11.28515625" style="364" bestFit="1" customWidth="1"/>
    <col min="23" max="23" width="9.28515625" style="323" bestFit="1" customWidth="1"/>
    <col min="24" max="25" width="10.85546875" style="10"/>
    <col min="26" max="26" width="10.85546875" style="29"/>
    <col min="27" max="27" width="10" style="10" customWidth="1"/>
    <col min="28" max="28" width="10.85546875" style="10"/>
    <col min="29" max="29" width="16.42578125" style="10" bestFit="1" customWidth="1"/>
    <col min="30" max="16384" width="10.85546875" style="10"/>
  </cols>
  <sheetData>
    <row r="1" spans="2:32" s="29" customFormat="1" ht="15.75" thickBot="1" x14ac:dyDescent="0.3">
      <c r="S1" s="78"/>
      <c r="U1" s="323"/>
      <c r="V1" s="364"/>
      <c r="W1" s="323"/>
    </row>
    <row r="2" spans="2:32" ht="15.75" thickBot="1" x14ac:dyDescent="0.3">
      <c r="H2" s="1196" t="s">
        <v>79</v>
      </c>
      <c r="I2" s="1197"/>
      <c r="J2" s="1198"/>
      <c r="K2" s="1196" t="s">
        <v>134</v>
      </c>
      <c r="L2" s="1197"/>
      <c r="M2" s="1197"/>
      <c r="N2" s="1197"/>
      <c r="O2" s="1198"/>
    </row>
    <row r="3" spans="2:32" ht="15.75" thickBot="1" x14ac:dyDescent="0.3">
      <c r="B3" s="11"/>
      <c r="C3" s="17" t="s">
        <v>0</v>
      </c>
      <c r="D3" s="17" t="s">
        <v>13</v>
      </c>
      <c r="E3" s="38" t="s">
        <v>131</v>
      </c>
      <c r="F3" s="37" t="s">
        <v>2</v>
      </c>
      <c r="G3" s="17" t="s">
        <v>22</v>
      </c>
      <c r="H3" s="17" t="s">
        <v>77</v>
      </c>
      <c r="I3" s="17" t="s">
        <v>132</v>
      </c>
      <c r="J3" s="17" t="s">
        <v>88</v>
      </c>
      <c r="K3" s="17" t="s">
        <v>287</v>
      </c>
      <c r="L3" s="17" t="s">
        <v>135</v>
      </c>
      <c r="M3" s="17" t="s">
        <v>463</v>
      </c>
      <c r="N3" s="17" t="s">
        <v>133</v>
      </c>
      <c r="O3" s="17" t="s">
        <v>86</v>
      </c>
      <c r="P3" s="47" t="s">
        <v>87</v>
      </c>
      <c r="Q3" s="17" t="s">
        <v>85</v>
      </c>
      <c r="R3" s="17" t="s">
        <v>84</v>
      </c>
      <c r="S3" s="95" t="s">
        <v>468</v>
      </c>
      <c r="T3" s="17" t="s">
        <v>107</v>
      </c>
      <c r="U3" s="324" t="s">
        <v>106</v>
      </c>
      <c r="V3" s="365" t="s">
        <v>108</v>
      </c>
      <c r="W3" s="324" t="s">
        <v>103</v>
      </c>
      <c r="X3" s="17" t="s">
        <v>117</v>
      </c>
      <c r="Y3" s="17" t="s">
        <v>121</v>
      </c>
      <c r="Z3" s="17" t="s">
        <v>335</v>
      </c>
      <c r="AA3" s="17" t="s">
        <v>118</v>
      </c>
      <c r="AB3" s="17" t="s">
        <v>119</v>
      </c>
      <c r="AC3" s="17" t="s">
        <v>104</v>
      </c>
      <c r="AD3" s="46"/>
      <c r="AE3" s="46" t="s">
        <v>276</v>
      </c>
      <c r="AF3" s="46"/>
    </row>
    <row r="4" spans="2:32" x14ac:dyDescent="0.25">
      <c r="C4" s="1165" t="s">
        <v>63</v>
      </c>
      <c r="D4" s="8">
        <v>30.027999999999999</v>
      </c>
      <c r="E4" s="35">
        <f>D4*1000*1000</f>
        <v>30028000</v>
      </c>
      <c r="F4" s="21">
        <v>0.311</v>
      </c>
      <c r="G4" s="1165" t="s">
        <v>67</v>
      </c>
      <c r="H4" s="34">
        <v>600</v>
      </c>
      <c r="I4" s="34">
        <v>300</v>
      </c>
      <c r="J4" s="34">
        <v>5000</v>
      </c>
      <c r="K4" s="1168" t="s">
        <v>225</v>
      </c>
      <c r="L4" s="1168">
        <v>6</v>
      </c>
      <c r="M4" s="34">
        <v>16</v>
      </c>
      <c r="N4" s="34">
        <f>6*PI()*(M4/2)^2</f>
        <v>1206.3715789784806</v>
      </c>
      <c r="O4" s="34">
        <v>48200</v>
      </c>
      <c r="P4" s="235">
        <v>28000</v>
      </c>
      <c r="Q4" s="34">
        <f>I4-Z4</f>
        <v>262</v>
      </c>
      <c r="R4" s="34">
        <f>O4/P4</f>
        <v>1.7214285714285715</v>
      </c>
      <c r="S4" s="283">
        <f>N4/(H4*Q4)</f>
        <v>7.6741194591506395E-3</v>
      </c>
      <c r="T4" s="34">
        <f>Q4*R4*S4*(-1+(1+(2/(R4*S4)))^0.5)</f>
        <v>39.266084801769416</v>
      </c>
      <c r="U4" s="302">
        <f>((H4*T4^3)/3)+N4*R4*(Q4-T4)^2</f>
        <v>115133332.91877422</v>
      </c>
      <c r="V4" s="366">
        <f>E4/(P4*U4)</f>
        <v>9.3146662590334507E-6</v>
      </c>
      <c r="W4" s="302">
        <f>V4*(Q4-T4)</f>
        <v>2.0746920846393762E-3</v>
      </c>
      <c r="X4" s="34">
        <v>100</v>
      </c>
      <c r="Y4" s="34">
        <f>30+M4/2</f>
        <v>38</v>
      </c>
      <c r="Z4" s="193">
        <f>Y4</f>
        <v>38</v>
      </c>
      <c r="AA4" s="34">
        <f>(I4-T4)/(Q4-T4)</f>
        <v>1.1706071568228864</v>
      </c>
      <c r="AB4" s="34">
        <v>1.4</v>
      </c>
      <c r="AC4" s="34">
        <f>2*W4*AA4*AB4*((Y4^2)+(X4/2)^2)^0.5</f>
        <v>0.42706237354319554</v>
      </c>
      <c r="AD4" s="13">
        <v>0.58299999999999996</v>
      </c>
      <c r="AE4" s="13">
        <f>AC4-AD4</f>
        <v>-0.15593762645680442</v>
      </c>
      <c r="AF4" s="13"/>
    </row>
    <row r="5" spans="2:32" x14ac:dyDescent="0.25">
      <c r="C5" s="1166"/>
      <c r="D5" s="12">
        <v>39.972000000000001</v>
      </c>
      <c r="E5" s="35">
        <f t="shared" ref="E5:E19" si="0">D5*1000*1000</f>
        <v>39972000</v>
      </c>
      <c r="F5" s="20">
        <v>0.45</v>
      </c>
      <c r="G5" s="1166"/>
      <c r="H5" s="34">
        <v>600</v>
      </c>
      <c r="I5" s="34">
        <v>300</v>
      </c>
      <c r="J5" s="34">
        <v>5000</v>
      </c>
      <c r="K5" s="1169"/>
      <c r="L5" s="1169"/>
      <c r="M5" s="34">
        <f>M4</f>
        <v>16</v>
      </c>
      <c r="N5" s="34">
        <f t="shared" ref="N5:N11" si="1">6*PI()*(M5/2)^2</f>
        <v>1206.3715789784806</v>
      </c>
      <c r="O5" s="34">
        <v>48200</v>
      </c>
      <c r="P5" s="235">
        <v>28000</v>
      </c>
      <c r="Q5" s="360">
        <f t="shared" ref="Q5:Q18" si="2">I5-Z5</f>
        <v>262</v>
      </c>
      <c r="R5" s="86">
        <f t="shared" ref="R5:R19" si="3">O5/P5</f>
        <v>1.7214285714285715</v>
      </c>
      <c r="S5" s="283">
        <f t="shared" ref="S5:S19" si="4">N5/(H5*Q5)</f>
        <v>7.6741194591506395E-3</v>
      </c>
      <c r="T5" s="193">
        <f>Q5*R5*S5*(-1+(1+(2/(R5*S5)))^0.5)</f>
        <v>39.266084801769416</v>
      </c>
      <c r="U5" s="302">
        <f t="shared" ref="U5:U19" si="5">((H5*T5^3)/3)+N5*R5*(Q5-T5)^2</f>
        <v>115133332.91877422</v>
      </c>
      <c r="V5" s="366">
        <f>E5/(P5*U5)</f>
        <v>1.2399288654125651E-5</v>
      </c>
      <c r="W5" s="302">
        <f t="shared" ref="W5:W19" si="6">V5*(Q5-T5)</f>
        <v>2.7617421076064053E-3</v>
      </c>
      <c r="X5" s="34">
        <v>100</v>
      </c>
      <c r="Y5" s="193">
        <f t="shared" ref="Y5:Y18" si="7">30+M5/2</f>
        <v>38</v>
      </c>
      <c r="Z5" s="360">
        <f t="shared" ref="Z5:Z19" si="8">Y5</f>
        <v>38</v>
      </c>
      <c r="AA5" s="193">
        <f t="shared" ref="AA5:AA19" si="9">(I5-T5)/(Q5-T5)</f>
        <v>1.1706071568228864</v>
      </c>
      <c r="AB5" s="193">
        <v>1.4</v>
      </c>
      <c r="AC5" s="193">
        <f>2*W5*AA5*AB5*((Y5^2)+(X5/2)^2)^0.5</f>
        <v>0.56848731834516497</v>
      </c>
      <c r="AD5" s="13">
        <v>0.72599999999999998</v>
      </c>
      <c r="AE5" s="13">
        <f t="shared" ref="AE5:AE19" si="10">AC5-AD5</f>
        <v>-0.15751268165483501</v>
      </c>
      <c r="AF5" s="13"/>
    </row>
    <row r="6" spans="2:32" x14ac:dyDescent="0.25">
      <c r="C6" s="1166"/>
      <c r="D6" s="12">
        <v>49.915999999999997</v>
      </c>
      <c r="E6" s="35">
        <f t="shared" si="0"/>
        <v>49916000</v>
      </c>
      <c r="F6" s="20">
        <v>0.55900000000000005</v>
      </c>
      <c r="G6" s="1166"/>
      <c r="H6" s="34">
        <v>600</v>
      </c>
      <c r="I6" s="34">
        <v>300</v>
      </c>
      <c r="J6" s="34">
        <v>5000</v>
      </c>
      <c r="K6" s="1169"/>
      <c r="L6" s="1169"/>
      <c r="M6" s="235">
        <f t="shared" ref="M6:M19" si="11">M5</f>
        <v>16</v>
      </c>
      <c r="N6" s="34">
        <f t="shared" si="1"/>
        <v>1206.3715789784806</v>
      </c>
      <c r="O6" s="34">
        <v>48200</v>
      </c>
      <c r="P6" s="235">
        <v>28000</v>
      </c>
      <c r="Q6" s="360">
        <f t="shared" si="2"/>
        <v>262</v>
      </c>
      <c r="R6" s="86">
        <f t="shared" si="3"/>
        <v>1.7214285714285715</v>
      </c>
      <c r="S6" s="283">
        <f t="shared" si="4"/>
        <v>7.6741194591506395E-3</v>
      </c>
      <c r="T6" s="193">
        <f t="shared" ref="T6:T19" si="12">Q6*R6*S6*(-1+(1+(2/(R6*S6)))^0.5)</f>
        <v>39.266084801769416</v>
      </c>
      <c r="U6" s="302">
        <f t="shared" si="5"/>
        <v>115133332.91877422</v>
      </c>
      <c r="V6" s="366">
        <f t="shared" ref="V6:V19" si="13">E6/(P6*U6)</f>
        <v>1.5483911049217852E-5</v>
      </c>
      <c r="W6" s="302">
        <f t="shared" si="6"/>
        <v>3.4487921305734344E-3</v>
      </c>
      <c r="X6" s="34">
        <v>100</v>
      </c>
      <c r="Y6" s="193">
        <f t="shared" si="7"/>
        <v>38</v>
      </c>
      <c r="Z6" s="360">
        <f t="shared" si="8"/>
        <v>38</v>
      </c>
      <c r="AA6" s="193">
        <f t="shared" si="9"/>
        <v>1.1706071568228864</v>
      </c>
      <c r="AB6" s="193">
        <v>1.4</v>
      </c>
      <c r="AC6" s="193">
        <f>2*W6*AA6*AB6*((Y6^2)+(X6/2)^2)^0.5</f>
        <v>0.7099122631471344</v>
      </c>
      <c r="AD6" s="13">
        <v>0.86899999999999999</v>
      </c>
      <c r="AE6" s="13">
        <f t="shared" si="10"/>
        <v>-0.15908773685286559</v>
      </c>
      <c r="AF6" s="13"/>
    </row>
    <row r="7" spans="2:32" x14ac:dyDescent="0.25">
      <c r="C7" s="1177"/>
      <c r="D7" s="12">
        <v>60.055999999999997</v>
      </c>
      <c r="E7" s="35">
        <f t="shared" si="0"/>
        <v>60056000</v>
      </c>
      <c r="F7" s="20">
        <v>0.69599999999999995</v>
      </c>
      <c r="G7" s="1177"/>
      <c r="H7" s="34">
        <v>600</v>
      </c>
      <c r="I7" s="34">
        <v>300</v>
      </c>
      <c r="J7" s="34">
        <v>5000</v>
      </c>
      <c r="K7" s="1251"/>
      <c r="L7" s="1251"/>
      <c r="M7" s="235">
        <f t="shared" si="11"/>
        <v>16</v>
      </c>
      <c r="N7" s="34">
        <f t="shared" si="1"/>
        <v>1206.3715789784806</v>
      </c>
      <c r="O7" s="34">
        <v>48200</v>
      </c>
      <c r="P7" s="235">
        <v>28000</v>
      </c>
      <c r="Q7" s="360">
        <f t="shared" si="2"/>
        <v>262</v>
      </c>
      <c r="R7" s="86">
        <f t="shared" si="3"/>
        <v>1.7214285714285715</v>
      </c>
      <c r="S7" s="283">
        <f t="shared" si="4"/>
        <v>7.6741194591506395E-3</v>
      </c>
      <c r="T7" s="193">
        <f t="shared" si="12"/>
        <v>39.266084801769416</v>
      </c>
      <c r="U7" s="302">
        <f t="shared" si="5"/>
        <v>115133332.91877422</v>
      </c>
      <c r="V7" s="366">
        <f t="shared" si="13"/>
        <v>1.8629332518066901E-5</v>
      </c>
      <c r="W7" s="302">
        <f t="shared" si="6"/>
        <v>4.1493841692787524E-3</v>
      </c>
      <c r="X7" s="34">
        <v>100</v>
      </c>
      <c r="Y7" s="193">
        <f t="shared" si="7"/>
        <v>38</v>
      </c>
      <c r="Z7" s="360">
        <f t="shared" si="8"/>
        <v>38</v>
      </c>
      <c r="AA7" s="193">
        <f t="shared" si="9"/>
        <v>1.1706071568228864</v>
      </c>
      <c r="AB7" s="193">
        <v>1.4</v>
      </c>
      <c r="AC7" s="193">
        <f t="shared" ref="AC7:AC19" si="14">2*W7*AA7*AB7*((Y7^2)+(X7/2)^2)^0.5</f>
        <v>0.85412474708639108</v>
      </c>
      <c r="AD7" s="13">
        <v>1.0129999999999999</v>
      </c>
      <c r="AE7" s="13">
        <f t="shared" si="10"/>
        <v>-0.15887525291360882</v>
      </c>
      <c r="AF7" s="13"/>
    </row>
    <row r="8" spans="2:32" x14ac:dyDescent="0.25">
      <c r="C8" s="1178" t="s">
        <v>64</v>
      </c>
      <c r="D8" s="36">
        <v>30.027999999999999</v>
      </c>
      <c r="E8" s="36">
        <f t="shared" si="0"/>
        <v>30028000</v>
      </c>
      <c r="F8" s="36">
        <v>0.27300000000000002</v>
      </c>
      <c r="G8" s="1253" t="s">
        <v>67</v>
      </c>
      <c r="H8" s="34">
        <v>600</v>
      </c>
      <c r="I8" s="34">
        <v>300</v>
      </c>
      <c r="J8" s="34">
        <v>5000</v>
      </c>
      <c r="K8" s="1252" t="s">
        <v>225</v>
      </c>
      <c r="L8" s="1252">
        <v>6</v>
      </c>
      <c r="M8" s="235">
        <f t="shared" si="11"/>
        <v>16</v>
      </c>
      <c r="N8" s="34">
        <f t="shared" si="1"/>
        <v>1206.3715789784806</v>
      </c>
      <c r="O8" s="34">
        <v>48200</v>
      </c>
      <c r="P8" s="235">
        <v>28000</v>
      </c>
      <c r="Q8" s="360">
        <f t="shared" si="2"/>
        <v>262</v>
      </c>
      <c r="R8" s="86">
        <f t="shared" si="3"/>
        <v>1.7214285714285715</v>
      </c>
      <c r="S8" s="283">
        <f t="shared" si="4"/>
        <v>7.6741194591506395E-3</v>
      </c>
      <c r="T8" s="193">
        <f t="shared" si="12"/>
        <v>39.266084801769416</v>
      </c>
      <c r="U8" s="302">
        <f t="shared" si="5"/>
        <v>115133332.91877422</v>
      </c>
      <c r="V8" s="366">
        <f t="shared" si="13"/>
        <v>9.3146662590334507E-6</v>
      </c>
      <c r="W8" s="302">
        <f>V8*(Q8-T8)</f>
        <v>2.0746920846393762E-3</v>
      </c>
      <c r="X8" s="34">
        <v>100</v>
      </c>
      <c r="Y8" s="193">
        <f t="shared" si="7"/>
        <v>38</v>
      </c>
      <c r="Z8" s="360">
        <f t="shared" si="8"/>
        <v>38</v>
      </c>
      <c r="AA8" s="193">
        <f t="shared" si="9"/>
        <v>1.1706071568228864</v>
      </c>
      <c r="AB8" s="193">
        <v>1.4</v>
      </c>
      <c r="AC8" s="193">
        <f t="shared" si="14"/>
        <v>0.42706237354319554</v>
      </c>
      <c r="AD8" s="13">
        <v>0.58299999999999996</v>
      </c>
      <c r="AE8" s="13">
        <f t="shared" si="10"/>
        <v>-0.15593762645680442</v>
      </c>
      <c r="AF8" s="13"/>
    </row>
    <row r="9" spans="2:32" x14ac:dyDescent="0.25">
      <c r="C9" s="1178"/>
      <c r="D9" s="36">
        <v>39.972000000000001</v>
      </c>
      <c r="E9" s="36">
        <f t="shared" si="0"/>
        <v>39972000</v>
      </c>
      <c r="F9" s="36">
        <v>0.39900000000000002</v>
      </c>
      <c r="G9" s="1166"/>
      <c r="H9" s="34">
        <v>600</v>
      </c>
      <c r="I9" s="34">
        <v>300</v>
      </c>
      <c r="J9" s="34">
        <v>5000</v>
      </c>
      <c r="K9" s="1169"/>
      <c r="L9" s="1169"/>
      <c r="M9" s="235">
        <f t="shared" si="11"/>
        <v>16</v>
      </c>
      <c r="N9" s="34">
        <f t="shared" si="1"/>
        <v>1206.3715789784806</v>
      </c>
      <c r="O9" s="34">
        <v>48200</v>
      </c>
      <c r="P9" s="235">
        <v>28000</v>
      </c>
      <c r="Q9" s="360">
        <f t="shared" si="2"/>
        <v>262</v>
      </c>
      <c r="R9" s="86">
        <f t="shared" si="3"/>
        <v>1.7214285714285715</v>
      </c>
      <c r="S9" s="283">
        <f t="shared" si="4"/>
        <v>7.6741194591506395E-3</v>
      </c>
      <c r="T9" s="193">
        <f t="shared" si="12"/>
        <v>39.266084801769416</v>
      </c>
      <c r="U9" s="302">
        <f t="shared" si="5"/>
        <v>115133332.91877422</v>
      </c>
      <c r="V9" s="366">
        <f t="shared" si="13"/>
        <v>1.2399288654125651E-5</v>
      </c>
      <c r="W9" s="302">
        <f t="shared" si="6"/>
        <v>2.7617421076064053E-3</v>
      </c>
      <c r="X9" s="34">
        <v>100</v>
      </c>
      <c r="Y9" s="193">
        <f t="shared" si="7"/>
        <v>38</v>
      </c>
      <c r="Z9" s="360">
        <f t="shared" si="8"/>
        <v>38</v>
      </c>
      <c r="AA9" s="193">
        <f t="shared" si="9"/>
        <v>1.1706071568228864</v>
      </c>
      <c r="AB9" s="193">
        <v>1.4</v>
      </c>
      <c r="AC9" s="193">
        <f t="shared" si="14"/>
        <v>0.56848731834516497</v>
      </c>
      <c r="AD9" s="13">
        <v>0.72599999999999998</v>
      </c>
      <c r="AE9" s="13">
        <f t="shared" si="10"/>
        <v>-0.15751268165483501</v>
      </c>
      <c r="AF9" s="13"/>
    </row>
    <row r="10" spans="2:32" x14ac:dyDescent="0.25">
      <c r="C10" s="1178"/>
      <c r="D10" s="36">
        <v>49.915999999999997</v>
      </c>
      <c r="E10" s="36">
        <f t="shared" si="0"/>
        <v>49916000</v>
      </c>
      <c r="F10" s="36">
        <v>0.56499999999999995</v>
      </c>
      <c r="G10" s="1166"/>
      <c r="H10" s="34">
        <v>600</v>
      </c>
      <c r="I10" s="34">
        <v>300</v>
      </c>
      <c r="J10" s="34">
        <v>5000</v>
      </c>
      <c r="K10" s="1169"/>
      <c r="L10" s="1169"/>
      <c r="M10" s="235">
        <f t="shared" si="11"/>
        <v>16</v>
      </c>
      <c r="N10" s="34">
        <f t="shared" si="1"/>
        <v>1206.3715789784806</v>
      </c>
      <c r="O10" s="34">
        <v>48200</v>
      </c>
      <c r="P10" s="235">
        <v>28000</v>
      </c>
      <c r="Q10" s="360">
        <f t="shared" si="2"/>
        <v>262</v>
      </c>
      <c r="R10" s="86">
        <f t="shared" si="3"/>
        <v>1.7214285714285715</v>
      </c>
      <c r="S10" s="283">
        <f t="shared" si="4"/>
        <v>7.6741194591506395E-3</v>
      </c>
      <c r="T10" s="193">
        <f t="shared" si="12"/>
        <v>39.266084801769416</v>
      </c>
      <c r="U10" s="302">
        <f t="shared" si="5"/>
        <v>115133332.91877422</v>
      </c>
      <c r="V10" s="366">
        <f t="shared" si="13"/>
        <v>1.5483911049217852E-5</v>
      </c>
      <c r="W10" s="302">
        <f t="shared" si="6"/>
        <v>3.4487921305734344E-3</v>
      </c>
      <c r="X10" s="34">
        <v>100</v>
      </c>
      <c r="Y10" s="193">
        <f t="shared" si="7"/>
        <v>38</v>
      </c>
      <c r="Z10" s="360">
        <f t="shared" si="8"/>
        <v>38</v>
      </c>
      <c r="AA10" s="193">
        <f t="shared" si="9"/>
        <v>1.1706071568228864</v>
      </c>
      <c r="AB10" s="193">
        <v>1.4</v>
      </c>
      <c r="AC10" s="193">
        <f t="shared" si="14"/>
        <v>0.7099122631471344</v>
      </c>
      <c r="AD10" s="13">
        <v>0.86899999999999999</v>
      </c>
      <c r="AE10" s="13">
        <f t="shared" si="10"/>
        <v>-0.15908773685286559</v>
      </c>
      <c r="AF10" s="13"/>
    </row>
    <row r="11" spans="2:32" x14ac:dyDescent="0.25">
      <c r="C11" s="1178"/>
      <c r="D11" s="36">
        <v>59.276000000000003</v>
      </c>
      <c r="E11" s="36">
        <f t="shared" si="0"/>
        <v>59276000</v>
      </c>
      <c r="F11" s="36">
        <v>0.70399999999999996</v>
      </c>
      <c r="G11" s="1177"/>
      <c r="H11" s="34">
        <v>600</v>
      </c>
      <c r="I11" s="34">
        <v>300</v>
      </c>
      <c r="J11" s="34">
        <v>5000</v>
      </c>
      <c r="K11" s="1251"/>
      <c r="L11" s="1251"/>
      <c r="M11" s="235">
        <f t="shared" si="11"/>
        <v>16</v>
      </c>
      <c r="N11" s="34">
        <f t="shared" si="1"/>
        <v>1206.3715789784806</v>
      </c>
      <c r="O11" s="34">
        <v>48200</v>
      </c>
      <c r="P11" s="235">
        <v>28000</v>
      </c>
      <c r="Q11" s="360">
        <f t="shared" si="2"/>
        <v>262</v>
      </c>
      <c r="R11" s="86">
        <f t="shared" si="3"/>
        <v>1.7214285714285715</v>
      </c>
      <c r="S11" s="283">
        <f t="shared" si="4"/>
        <v>7.6741194591506395E-3</v>
      </c>
      <c r="T11" s="193">
        <f t="shared" si="12"/>
        <v>39.266084801769416</v>
      </c>
      <c r="U11" s="302">
        <f t="shared" si="5"/>
        <v>115133332.91877422</v>
      </c>
      <c r="V11" s="366">
        <f t="shared" si="13"/>
        <v>1.8387377020463127E-5</v>
      </c>
      <c r="W11" s="302">
        <f t="shared" si="6"/>
        <v>4.095492473993728E-3</v>
      </c>
      <c r="X11" s="34">
        <v>100</v>
      </c>
      <c r="Y11" s="193">
        <f t="shared" si="7"/>
        <v>38</v>
      </c>
      <c r="Z11" s="360">
        <f t="shared" si="8"/>
        <v>38</v>
      </c>
      <c r="AA11" s="193">
        <f t="shared" si="9"/>
        <v>1.1706071568228864</v>
      </c>
      <c r="AB11" s="193">
        <v>1.4</v>
      </c>
      <c r="AC11" s="193">
        <f t="shared" si="14"/>
        <v>0.84303147909106368</v>
      </c>
      <c r="AD11" s="13">
        <v>1.0129999999999999</v>
      </c>
      <c r="AE11" s="13">
        <f t="shared" si="10"/>
        <v>-0.16996852090893622</v>
      </c>
      <c r="AF11" s="13"/>
    </row>
    <row r="12" spans="2:32" x14ac:dyDescent="0.25">
      <c r="C12" s="1166" t="s">
        <v>65</v>
      </c>
      <c r="D12" s="8">
        <v>29.922000000000001</v>
      </c>
      <c r="E12" s="35">
        <f t="shared" si="0"/>
        <v>29922000</v>
      </c>
      <c r="F12" s="21">
        <v>0.13600000000000001</v>
      </c>
      <c r="G12" s="1253" t="s">
        <v>67</v>
      </c>
      <c r="H12" s="34">
        <v>600</v>
      </c>
      <c r="I12" s="34">
        <v>300</v>
      </c>
      <c r="J12" s="34">
        <v>5000</v>
      </c>
      <c r="K12" s="1252" t="s">
        <v>225</v>
      </c>
      <c r="L12" s="1252">
        <v>12</v>
      </c>
      <c r="M12" s="235">
        <f t="shared" si="11"/>
        <v>16</v>
      </c>
      <c r="N12" s="34">
        <f>12*PI()*(M12/2)^2</f>
        <v>2412.7431579569611</v>
      </c>
      <c r="O12" s="34">
        <v>48200</v>
      </c>
      <c r="P12" s="235">
        <v>28000</v>
      </c>
      <c r="Q12" s="360">
        <f t="shared" si="2"/>
        <v>262</v>
      </c>
      <c r="R12" s="86">
        <f t="shared" si="3"/>
        <v>1.7214285714285715</v>
      </c>
      <c r="S12" s="283">
        <f t="shared" si="4"/>
        <v>1.5348238918301279E-2</v>
      </c>
      <c r="T12" s="193">
        <f t="shared" si="12"/>
        <v>53.701070309134188</v>
      </c>
      <c r="U12" s="302">
        <f t="shared" si="5"/>
        <v>211180728.0040614</v>
      </c>
      <c r="V12" s="366">
        <f t="shared" si="13"/>
        <v>5.060323767433481E-6</v>
      </c>
      <c r="W12" s="302">
        <f t="shared" si="6"/>
        <v>1.0540600246456437E-3</v>
      </c>
      <c r="X12" s="34">
        <v>100</v>
      </c>
      <c r="Y12" s="193">
        <f t="shared" si="7"/>
        <v>38</v>
      </c>
      <c r="Z12" s="360">
        <f t="shared" si="8"/>
        <v>38</v>
      </c>
      <c r="AA12" s="193">
        <f t="shared" si="9"/>
        <v>1.1824301260519936</v>
      </c>
      <c r="AB12" s="193">
        <v>1.4</v>
      </c>
      <c r="AC12" s="193">
        <f t="shared" si="14"/>
        <v>0.21916303886461194</v>
      </c>
      <c r="AD12" s="13">
        <v>0.29899999999999999</v>
      </c>
      <c r="AE12" s="13">
        <f t="shared" si="10"/>
        <v>-7.9836961135388046E-2</v>
      </c>
      <c r="AF12" s="13"/>
    </row>
    <row r="13" spans="2:32" x14ac:dyDescent="0.25">
      <c r="C13" s="1166"/>
      <c r="D13" s="12">
        <v>39.896000000000001</v>
      </c>
      <c r="E13" s="35">
        <f t="shared" si="0"/>
        <v>39896000</v>
      </c>
      <c r="F13" s="20">
        <v>0.193</v>
      </c>
      <c r="G13" s="1166"/>
      <c r="H13" s="34">
        <v>600</v>
      </c>
      <c r="I13" s="34">
        <v>300</v>
      </c>
      <c r="J13" s="34">
        <v>5000</v>
      </c>
      <c r="K13" s="1169"/>
      <c r="L13" s="1169"/>
      <c r="M13" s="235">
        <f t="shared" si="11"/>
        <v>16</v>
      </c>
      <c r="N13" s="34">
        <f t="shared" ref="N13:N19" si="15">12*PI()*(M13/2)^2</f>
        <v>2412.7431579569611</v>
      </c>
      <c r="O13" s="34">
        <v>48200</v>
      </c>
      <c r="P13" s="235">
        <v>28000</v>
      </c>
      <c r="Q13" s="360">
        <f t="shared" si="2"/>
        <v>262</v>
      </c>
      <c r="R13" s="86">
        <f t="shared" si="3"/>
        <v>1.7214285714285715</v>
      </c>
      <c r="S13" s="283">
        <f t="shared" si="4"/>
        <v>1.5348238918301279E-2</v>
      </c>
      <c r="T13" s="193">
        <f t="shared" si="12"/>
        <v>53.701070309134188</v>
      </c>
      <c r="U13" s="302">
        <f t="shared" si="5"/>
        <v>211180728.0040614</v>
      </c>
      <c r="V13" s="366">
        <f t="shared" si="13"/>
        <v>6.7470983565779752E-6</v>
      </c>
      <c r="W13" s="302">
        <f t="shared" si="6"/>
        <v>1.4054133661941918E-3</v>
      </c>
      <c r="X13" s="34">
        <v>100</v>
      </c>
      <c r="Y13" s="193">
        <f t="shared" si="7"/>
        <v>38</v>
      </c>
      <c r="Z13" s="360">
        <f t="shared" si="8"/>
        <v>38</v>
      </c>
      <c r="AA13" s="193">
        <f t="shared" si="9"/>
        <v>1.1824301260519936</v>
      </c>
      <c r="AB13" s="193">
        <v>1.4</v>
      </c>
      <c r="AC13" s="193">
        <f t="shared" si="14"/>
        <v>0.29221738515281598</v>
      </c>
      <c r="AD13" s="13">
        <v>0.374</v>
      </c>
      <c r="AE13" s="13">
        <f t="shared" si="10"/>
        <v>-8.1782614847184021E-2</v>
      </c>
      <c r="AF13" s="13"/>
    </row>
    <row r="14" spans="2:32" x14ac:dyDescent="0.25">
      <c r="C14" s="1166"/>
      <c r="D14" s="12">
        <v>49.871000000000002</v>
      </c>
      <c r="E14" s="35">
        <f t="shared" si="0"/>
        <v>49871000</v>
      </c>
      <c r="F14" s="20">
        <v>0.25900000000000001</v>
      </c>
      <c r="G14" s="1166"/>
      <c r="H14" s="34">
        <v>600</v>
      </c>
      <c r="I14" s="34">
        <v>300</v>
      </c>
      <c r="J14" s="34">
        <v>5000</v>
      </c>
      <c r="K14" s="1169"/>
      <c r="L14" s="1169"/>
      <c r="M14" s="235">
        <f t="shared" si="11"/>
        <v>16</v>
      </c>
      <c r="N14" s="34">
        <f t="shared" si="15"/>
        <v>2412.7431579569611</v>
      </c>
      <c r="O14" s="34">
        <v>48200</v>
      </c>
      <c r="P14" s="235">
        <v>28000</v>
      </c>
      <c r="Q14" s="360">
        <f t="shared" si="2"/>
        <v>262</v>
      </c>
      <c r="R14" s="86">
        <f t="shared" si="3"/>
        <v>1.7214285714285715</v>
      </c>
      <c r="S14" s="283">
        <f t="shared" si="4"/>
        <v>1.5348238918301279E-2</v>
      </c>
      <c r="T14" s="193">
        <f t="shared" si="12"/>
        <v>53.701070309134188</v>
      </c>
      <c r="U14" s="302">
        <f t="shared" si="5"/>
        <v>211180728.0040614</v>
      </c>
      <c r="V14" s="366">
        <f t="shared" si="13"/>
        <v>8.4340420628860087E-6</v>
      </c>
      <c r="W14" s="302">
        <f t="shared" si="6"/>
        <v>1.7568019346668976E-3</v>
      </c>
      <c r="X14" s="34">
        <v>100</v>
      </c>
      <c r="Y14" s="193">
        <f t="shared" si="7"/>
        <v>38</v>
      </c>
      <c r="Z14" s="360">
        <f t="shared" si="8"/>
        <v>38</v>
      </c>
      <c r="AA14" s="193">
        <f t="shared" si="9"/>
        <v>1.1824301260519936</v>
      </c>
      <c r="AB14" s="193">
        <v>1.4</v>
      </c>
      <c r="AC14" s="193">
        <f t="shared" si="14"/>
        <v>0.36527905591929227</v>
      </c>
      <c r="AD14" s="13">
        <v>0.44700000000000001</v>
      </c>
      <c r="AE14" s="13">
        <f t="shared" si="10"/>
        <v>-8.1720944080707736E-2</v>
      </c>
      <c r="AF14" s="13"/>
    </row>
    <row r="15" spans="2:32" x14ac:dyDescent="0.25">
      <c r="C15" s="1177"/>
      <c r="D15" s="12">
        <v>58.393999999999998</v>
      </c>
      <c r="E15" s="35">
        <f t="shared" si="0"/>
        <v>58394000</v>
      </c>
      <c r="F15" s="20">
        <v>0.318</v>
      </c>
      <c r="G15" s="1177"/>
      <c r="H15" s="34">
        <v>600</v>
      </c>
      <c r="I15" s="34">
        <v>300</v>
      </c>
      <c r="J15" s="34">
        <v>5000</v>
      </c>
      <c r="K15" s="1251"/>
      <c r="L15" s="1251"/>
      <c r="M15" s="235">
        <f t="shared" si="11"/>
        <v>16</v>
      </c>
      <c r="N15" s="34">
        <f t="shared" si="15"/>
        <v>2412.7431579569611</v>
      </c>
      <c r="O15" s="34">
        <v>48200</v>
      </c>
      <c r="P15" s="235">
        <v>28000</v>
      </c>
      <c r="Q15" s="360">
        <f t="shared" si="2"/>
        <v>262</v>
      </c>
      <c r="R15" s="86">
        <f t="shared" si="3"/>
        <v>1.7214285714285715</v>
      </c>
      <c r="S15" s="283">
        <f t="shared" si="4"/>
        <v>1.5348238918301279E-2</v>
      </c>
      <c r="T15" s="193">
        <f t="shared" si="12"/>
        <v>53.701070309134188</v>
      </c>
      <c r="U15" s="302">
        <f t="shared" si="5"/>
        <v>211180728.0040614</v>
      </c>
      <c r="V15" s="366">
        <f t="shared" si="13"/>
        <v>9.875427647734466E-6</v>
      </c>
      <c r="W15" s="302">
        <f t="shared" si="6"/>
        <v>2.0570410092626739E-3</v>
      </c>
      <c r="X15" s="34">
        <v>100</v>
      </c>
      <c r="Y15" s="193">
        <f t="shared" si="7"/>
        <v>38</v>
      </c>
      <c r="Z15" s="360">
        <f t="shared" si="8"/>
        <v>38</v>
      </c>
      <c r="AA15" s="193">
        <f t="shared" si="9"/>
        <v>1.1824301260519936</v>
      </c>
      <c r="AB15" s="193">
        <v>1.4</v>
      </c>
      <c r="AC15" s="193">
        <f t="shared" si="14"/>
        <v>0.42770558423434768</v>
      </c>
      <c r="AD15" s="13">
        <v>0.52</v>
      </c>
      <c r="AE15" s="13">
        <f t="shared" si="10"/>
        <v>-9.2294415765652338E-2</v>
      </c>
      <c r="AF15" s="13"/>
    </row>
    <row r="16" spans="2:32" x14ac:dyDescent="0.25">
      <c r="C16" s="1253" t="s">
        <v>66</v>
      </c>
      <c r="D16" s="12">
        <v>29.922000000000001</v>
      </c>
      <c r="E16" s="35">
        <f t="shared" si="0"/>
        <v>29922000</v>
      </c>
      <c r="F16" s="20">
        <v>0.127</v>
      </c>
      <c r="G16" s="1253" t="s">
        <v>67</v>
      </c>
      <c r="H16" s="34">
        <v>600</v>
      </c>
      <c r="I16" s="34">
        <v>300</v>
      </c>
      <c r="J16" s="34">
        <v>5000</v>
      </c>
      <c r="K16" s="1252" t="s">
        <v>225</v>
      </c>
      <c r="L16" s="1252">
        <v>12</v>
      </c>
      <c r="M16" s="235">
        <f t="shared" si="11"/>
        <v>16</v>
      </c>
      <c r="N16" s="34">
        <f t="shared" si="15"/>
        <v>2412.7431579569611</v>
      </c>
      <c r="O16" s="34">
        <v>48200</v>
      </c>
      <c r="P16" s="235">
        <v>28000</v>
      </c>
      <c r="Q16" s="360">
        <f t="shared" si="2"/>
        <v>262</v>
      </c>
      <c r="R16" s="86">
        <f t="shared" si="3"/>
        <v>1.7214285714285715</v>
      </c>
      <c r="S16" s="283">
        <f t="shared" si="4"/>
        <v>1.5348238918301279E-2</v>
      </c>
      <c r="T16" s="193">
        <f t="shared" si="12"/>
        <v>53.701070309134188</v>
      </c>
      <c r="U16" s="302">
        <f t="shared" si="5"/>
        <v>211180728.0040614</v>
      </c>
      <c r="V16" s="366">
        <f t="shared" si="13"/>
        <v>5.060323767433481E-6</v>
      </c>
      <c r="W16" s="302">
        <f t="shared" si="6"/>
        <v>1.0540600246456437E-3</v>
      </c>
      <c r="X16" s="34">
        <v>100</v>
      </c>
      <c r="Y16" s="193">
        <f t="shared" si="7"/>
        <v>38</v>
      </c>
      <c r="Z16" s="360">
        <f t="shared" si="8"/>
        <v>38</v>
      </c>
      <c r="AA16" s="193">
        <f t="shared" si="9"/>
        <v>1.1824301260519936</v>
      </c>
      <c r="AB16" s="193">
        <v>1.4</v>
      </c>
      <c r="AC16" s="193">
        <f t="shared" si="14"/>
        <v>0.21916303886461194</v>
      </c>
      <c r="AD16" s="13">
        <v>0.29899999999999999</v>
      </c>
      <c r="AE16" s="13">
        <f t="shared" si="10"/>
        <v>-7.9836961135388046E-2</v>
      </c>
      <c r="AF16" s="13"/>
    </row>
    <row r="17" spans="3:32" x14ac:dyDescent="0.25">
      <c r="C17" s="1166"/>
      <c r="D17" s="12">
        <v>39.896000000000001</v>
      </c>
      <c r="E17" s="35">
        <f t="shared" si="0"/>
        <v>39896000</v>
      </c>
      <c r="F17" s="20">
        <v>0.20499999999999999</v>
      </c>
      <c r="G17" s="1166"/>
      <c r="H17" s="34">
        <v>600</v>
      </c>
      <c r="I17" s="34">
        <v>300</v>
      </c>
      <c r="J17" s="34">
        <v>5000</v>
      </c>
      <c r="K17" s="1169"/>
      <c r="L17" s="1169"/>
      <c r="M17" s="235">
        <f t="shared" si="11"/>
        <v>16</v>
      </c>
      <c r="N17" s="34">
        <f t="shared" si="15"/>
        <v>2412.7431579569611</v>
      </c>
      <c r="O17" s="34">
        <v>48200</v>
      </c>
      <c r="P17" s="235">
        <v>28000</v>
      </c>
      <c r="Q17" s="360">
        <f t="shared" si="2"/>
        <v>262</v>
      </c>
      <c r="R17" s="86">
        <f t="shared" si="3"/>
        <v>1.7214285714285715</v>
      </c>
      <c r="S17" s="283">
        <f t="shared" si="4"/>
        <v>1.5348238918301279E-2</v>
      </c>
      <c r="T17" s="193">
        <f t="shared" si="12"/>
        <v>53.701070309134188</v>
      </c>
      <c r="U17" s="302">
        <f t="shared" si="5"/>
        <v>211180728.0040614</v>
      </c>
      <c r="V17" s="366">
        <f t="shared" si="13"/>
        <v>6.7470983565779752E-6</v>
      </c>
      <c r="W17" s="302">
        <f t="shared" si="6"/>
        <v>1.4054133661941918E-3</v>
      </c>
      <c r="X17" s="34">
        <v>100</v>
      </c>
      <c r="Y17" s="193">
        <f t="shared" si="7"/>
        <v>38</v>
      </c>
      <c r="Z17" s="360">
        <f t="shared" si="8"/>
        <v>38</v>
      </c>
      <c r="AA17" s="193">
        <f t="shared" si="9"/>
        <v>1.1824301260519936</v>
      </c>
      <c r="AB17" s="193">
        <v>1.4</v>
      </c>
      <c r="AC17" s="193">
        <f t="shared" si="14"/>
        <v>0.29221738515281598</v>
      </c>
      <c r="AD17" s="13">
        <v>0.374</v>
      </c>
      <c r="AE17" s="13">
        <f t="shared" si="10"/>
        <v>-8.1782614847184021E-2</v>
      </c>
      <c r="AF17" s="13"/>
    </row>
    <row r="18" spans="3:32" x14ac:dyDescent="0.25">
      <c r="C18" s="1166"/>
      <c r="D18" s="12">
        <v>49.871000000000002</v>
      </c>
      <c r="E18" s="35">
        <f t="shared" si="0"/>
        <v>49871000</v>
      </c>
      <c r="F18" s="20">
        <v>0.26400000000000001</v>
      </c>
      <c r="G18" s="1166"/>
      <c r="H18" s="34">
        <v>600</v>
      </c>
      <c r="I18" s="34">
        <v>300</v>
      </c>
      <c r="J18" s="34">
        <v>5000</v>
      </c>
      <c r="K18" s="1169"/>
      <c r="L18" s="1169"/>
      <c r="M18" s="235">
        <f t="shared" si="11"/>
        <v>16</v>
      </c>
      <c r="N18" s="34">
        <f t="shared" si="15"/>
        <v>2412.7431579569611</v>
      </c>
      <c r="O18" s="34">
        <v>48200</v>
      </c>
      <c r="P18" s="235">
        <v>28000</v>
      </c>
      <c r="Q18" s="360">
        <f t="shared" si="2"/>
        <v>262</v>
      </c>
      <c r="R18" s="86">
        <f t="shared" si="3"/>
        <v>1.7214285714285715</v>
      </c>
      <c r="S18" s="283">
        <f t="shared" si="4"/>
        <v>1.5348238918301279E-2</v>
      </c>
      <c r="T18" s="193">
        <f t="shared" si="12"/>
        <v>53.701070309134188</v>
      </c>
      <c r="U18" s="302">
        <f t="shared" si="5"/>
        <v>211180728.0040614</v>
      </c>
      <c r="V18" s="366">
        <f t="shared" si="13"/>
        <v>8.4340420628860087E-6</v>
      </c>
      <c r="W18" s="302">
        <f t="shared" si="6"/>
        <v>1.7568019346668976E-3</v>
      </c>
      <c r="X18" s="34">
        <v>100</v>
      </c>
      <c r="Y18" s="193">
        <f t="shared" si="7"/>
        <v>38</v>
      </c>
      <c r="Z18" s="360">
        <f t="shared" si="8"/>
        <v>38</v>
      </c>
      <c r="AA18" s="193">
        <f t="shared" si="9"/>
        <v>1.1824301260519936</v>
      </c>
      <c r="AB18" s="193">
        <v>1.4</v>
      </c>
      <c r="AC18" s="193">
        <f t="shared" si="14"/>
        <v>0.36527905591929227</v>
      </c>
      <c r="AD18" s="13">
        <v>0.44700000000000001</v>
      </c>
      <c r="AE18" s="13">
        <f t="shared" si="10"/>
        <v>-8.1720944080707736E-2</v>
      </c>
      <c r="AF18" s="13"/>
    </row>
    <row r="19" spans="3:32" x14ac:dyDescent="0.25">
      <c r="C19" s="1177"/>
      <c r="D19" s="9">
        <v>59.481999999999999</v>
      </c>
      <c r="E19" s="35">
        <f t="shared" si="0"/>
        <v>59482000</v>
      </c>
      <c r="F19" s="45">
        <v>0.32500000000000001</v>
      </c>
      <c r="G19" s="1177"/>
      <c r="H19" s="34">
        <v>600</v>
      </c>
      <c r="I19" s="34">
        <v>300</v>
      </c>
      <c r="J19" s="34">
        <v>5000</v>
      </c>
      <c r="K19" s="1251"/>
      <c r="L19" s="1251"/>
      <c r="M19" s="235">
        <f t="shared" si="11"/>
        <v>16</v>
      </c>
      <c r="N19" s="34">
        <f t="shared" si="15"/>
        <v>2412.7431579569611</v>
      </c>
      <c r="O19" s="34">
        <v>48200</v>
      </c>
      <c r="P19" s="235">
        <v>28000</v>
      </c>
      <c r="Q19" s="360">
        <f>I19-Z19</f>
        <v>262</v>
      </c>
      <c r="R19" s="86">
        <f t="shared" si="3"/>
        <v>1.7214285714285715</v>
      </c>
      <c r="S19" s="283">
        <f t="shared" si="4"/>
        <v>1.5348238918301279E-2</v>
      </c>
      <c r="T19" s="193">
        <f t="shared" si="12"/>
        <v>53.701070309134188</v>
      </c>
      <c r="U19" s="302">
        <f t="shared" si="5"/>
        <v>211180728.0040614</v>
      </c>
      <c r="V19" s="366">
        <f t="shared" si="13"/>
        <v>1.0059427121665608E-5</v>
      </c>
      <c r="W19" s="302">
        <f t="shared" si="6"/>
        <v>2.0953679027462132E-3</v>
      </c>
      <c r="X19" s="34">
        <v>100</v>
      </c>
      <c r="Y19" s="193">
        <f>30+M19/2</f>
        <v>38</v>
      </c>
      <c r="Z19" s="360">
        <f t="shared" si="8"/>
        <v>38</v>
      </c>
      <c r="AA19" s="193">
        <f t="shared" si="9"/>
        <v>1.1824301260519936</v>
      </c>
      <c r="AB19" s="193">
        <v>1.4</v>
      </c>
      <c r="AC19" s="193">
        <f t="shared" si="14"/>
        <v>0.43567461659464102</v>
      </c>
      <c r="AD19" s="13">
        <v>0.52</v>
      </c>
      <c r="AE19" s="13">
        <f t="shared" si="10"/>
        <v>-8.4325383405359E-2</v>
      </c>
      <c r="AF19" s="13"/>
    </row>
    <row r="20" spans="3:32" x14ac:dyDescent="0.25">
      <c r="C20" s="14"/>
      <c r="D20" s="14"/>
      <c r="E20" s="14"/>
      <c r="F20" s="14"/>
      <c r="AD20" s="13"/>
      <c r="AE20" s="13"/>
      <c r="AF20" s="13"/>
    </row>
    <row r="21" spans="3:32" x14ac:dyDescent="0.25">
      <c r="C21" s="13"/>
      <c r="D21" s="13"/>
      <c r="E21" s="13"/>
      <c r="F21" s="13"/>
    </row>
    <row r="28" spans="3:32" x14ac:dyDescent="0.25">
      <c r="P28" s="10" t="s">
        <v>284</v>
      </c>
    </row>
  </sheetData>
  <mergeCells count="18">
    <mergeCell ref="C4:C7"/>
    <mergeCell ref="C8:C11"/>
    <mergeCell ref="C12:C15"/>
    <mergeCell ref="C16:C19"/>
    <mergeCell ref="H2:J2"/>
    <mergeCell ref="G4:G7"/>
    <mergeCell ref="G8:G11"/>
    <mergeCell ref="G12:G15"/>
    <mergeCell ref="G16:G19"/>
    <mergeCell ref="K2:O2"/>
    <mergeCell ref="K4:K7"/>
    <mergeCell ref="K8:K11"/>
    <mergeCell ref="K12:K15"/>
    <mergeCell ref="K16:K19"/>
    <mergeCell ref="L4:L7"/>
    <mergeCell ref="L8:L11"/>
    <mergeCell ref="L12:L15"/>
    <mergeCell ref="L16:L19"/>
  </mergeCells>
  <pageMargins left="0.7" right="0.7" top="0.75" bottom="0.75" header="0.3" footer="0.3"/>
  <pageSetup paperSize="9" orientation="portrait" verticalDpi="300"/>
  <legacy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L40"/>
  <sheetViews>
    <sheetView zoomScale="70" zoomScaleNormal="70" zoomScalePageLayoutView="80" workbookViewId="0">
      <selection activeCell="A3" sqref="A3"/>
    </sheetView>
  </sheetViews>
  <sheetFormatPr baseColWidth="10" defaultColWidth="10.85546875" defaultRowHeight="15" x14ac:dyDescent="0.25"/>
  <cols>
    <col min="1" max="3" width="10.85546875" style="29"/>
    <col min="4" max="4" width="9.42578125" style="29" bestFit="1" customWidth="1"/>
    <col min="5" max="5" width="13.7109375" style="29" bestFit="1" customWidth="1"/>
    <col min="6" max="6" width="11.140625" style="29" bestFit="1" customWidth="1"/>
    <col min="7" max="7" width="11.140625" style="29" customWidth="1"/>
    <col min="8" max="11" width="10.85546875" style="29"/>
    <col min="12" max="12" width="12.42578125" style="29" bestFit="1" customWidth="1"/>
    <col min="13" max="13" width="13" style="29" bestFit="1" customWidth="1"/>
    <col min="14" max="14" width="14.42578125" style="29" bestFit="1" customWidth="1"/>
    <col min="15" max="17" width="10.85546875" style="29"/>
    <col min="18" max="18" width="12.42578125" style="29" bestFit="1" customWidth="1"/>
    <col min="19" max="20" width="10.85546875" style="29"/>
    <col min="21" max="21" width="10.85546875" style="348"/>
    <col min="22" max="22" width="10.85546875" style="29"/>
    <col min="23" max="23" width="11.42578125" style="323" bestFit="1" customWidth="1"/>
    <col min="24" max="24" width="11.85546875" style="364" bestFit="1" customWidth="1"/>
    <col min="25" max="25" width="9.28515625" style="323" bestFit="1" customWidth="1"/>
    <col min="26" max="29" width="10.85546875" style="29"/>
    <col min="30" max="30" width="10" style="29" customWidth="1"/>
    <col min="31" max="31" width="10.85546875" style="29"/>
    <col min="32" max="32" width="16.42578125" style="29" bestFit="1" customWidth="1"/>
    <col min="33" max="33" width="16.42578125" style="29" customWidth="1"/>
    <col min="34" max="34" width="5.42578125" style="29" bestFit="1" customWidth="1"/>
    <col min="35" max="35" width="16.42578125" style="29" customWidth="1"/>
    <col min="36" max="49" width="10.85546875" style="29"/>
    <col min="50" max="50" width="10.85546875" style="323"/>
    <col min="51" max="51" width="10.85546875" style="29"/>
    <col min="52" max="52" width="14" style="29" bestFit="1" customWidth="1"/>
    <col min="53" max="59" width="10.85546875" style="29"/>
    <col min="60" max="60" width="6" style="29" customWidth="1"/>
    <col min="61" max="61" width="10.85546875" style="29"/>
    <col min="62" max="62" width="12.28515625" style="29" bestFit="1" customWidth="1"/>
    <col min="63" max="16384" width="10.85546875" style="29"/>
  </cols>
  <sheetData>
    <row r="1" spans="2:64" ht="15.75" thickBot="1" x14ac:dyDescent="0.3"/>
    <row r="2" spans="2:64" ht="15.75" thickBot="1" x14ac:dyDescent="0.3">
      <c r="I2" s="1196" t="s">
        <v>79</v>
      </c>
      <c r="J2" s="1197"/>
      <c r="K2" s="1198"/>
      <c r="L2" s="1196" t="s">
        <v>134</v>
      </c>
      <c r="M2" s="1197"/>
      <c r="N2" s="1197"/>
      <c r="O2" s="1197"/>
      <c r="P2" s="1198"/>
      <c r="Q2" s="46"/>
      <c r="AJ2" s="1254" t="s">
        <v>381</v>
      </c>
      <c r="AK2" s="1255"/>
      <c r="AL2" s="1256"/>
      <c r="AM2" s="1196" t="s">
        <v>382</v>
      </c>
      <c r="AN2" s="1197"/>
      <c r="AO2" s="1198"/>
      <c r="AR2" s="1196" t="s">
        <v>443</v>
      </c>
      <c r="AS2" s="1197"/>
      <c r="AT2" s="1197"/>
      <c r="AU2" s="1197"/>
      <c r="AV2" s="1197"/>
      <c r="AW2" s="1197"/>
      <c r="AX2" s="1197"/>
      <c r="AY2" s="1198"/>
    </row>
    <row r="3" spans="2:64" ht="15.75" thickBot="1" x14ac:dyDescent="0.3">
      <c r="B3" s="11"/>
      <c r="C3" s="17" t="s">
        <v>0</v>
      </c>
      <c r="D3" s="17" t="s">
        <v>13</v>
      </c>
      <c r="E3" s="428" t="s">
        <v>131</v>
      </c>
      <c r="F3" s="427" t="s">
        <v>2</v>
      </c>
      <c r="G3" s="17" t="s">
        <v>446</v>
      </c>
      <c r="H3" s="17" t="s">
        <v>22</v>
      </c>
      <c r="I3" s="17" t="s">
        <v>77</v>
      </c>
      <c r="J3" s="17" t="s">
        <v>132</v>
      </c>
      <c r="K3" s="17" t="s">
        <v>88</v>
      </c>
      <c r="L3" s="17" t="s">
        <v>287</v>
      </c>
      <c r="M3" s="17" t="s">
        <v>135</v>
      </c>
      <c r="N3" s="17" t="s">
        <v>463</v>
      </c>
      <c r="O3" s="17" t="s">
        <v>133</v>
      </c>
      <c r="P3" s="17" t="s">
        <v>86</v>
      </c>
      <c r="Q3" s="17" t="s">
        <v>130</v>
      </c>
      <c r="R3" s="64" t="s">
        <v>87</v>
      </c>
      <c r="S3" s="17" t="s">
        <v>85</v>
      </c>
      <c r="T3" s="17" t="s">
        <v>84</v>
      </c>
      <c r="U3" s="534" t="s">
        <v>468</v>
      </c>
      <c r="V3" s="17" t="s">
        <v>107</v>
      </c>
      <c r="W3" s="324" t="s">
        <v>106</v>
      </c>
      <c r="X3" s="365" t="s">
        <v>108</v>
      </c>
      <c r="Y3" s="324" t="s">
        <v>297</v>
      </c>
      <c r="Z3" s="17" t="s">
        <v>117</v>
      </c>
      <c r="AA3" s="17" t="s">
        <v>338</v>
      </c>
      <c r="AB3" s="17" t="s">
        <v>121</v>
      </c>
      <c r="AC3" s="17" t="s">
        <v>335</v>
      </c>
      <c r="AD3" s="17" t="s">
        <v>118</v>
      </c>
      <c r="AE3" s="17" t="s">
        <v>383</v>
      </c>
      <c r="AF3" s="426" t="s">
        <v>104</v>
      </c>
      <c r="AG3" s="695" t="s">
        <v>371</v>
      </c>
      <c r="AH3" s="695" t="s">
        <v>384</v>
      </c>
      <c r="AI3" s="17" t="s">
        <v>370</v>
      </c>
      <c r="AJ3" s="17" t="s">
        <v>144</v>
      </c>
      <c r="AK3" s="17" t="s">
        <v>146</v>
      </c>
      <c r="AL3" s="478" t="s">
        <v>147</v>
      </c>
      <c r="AM3" s="695" t="s">
        <v>144</v>
      </c>
      <c r="AN3" s="695" t="s">
        <v>146</v>
      </c>
      <c r="AO3" s="695" t="s">
        <v>147</v>
      </c>
      <c r="AP3" s="17" t="s">
        <v>469</v>
      </c>
      <c r="AQ3" s="17" t="s">
        <v>252</v>
      </c>
      <c r="AR3" s="783" t="s">
        <v>419</v>
      </c>
      <c r="AS3" s="783" t="s">
        <v>482</v>
      </c>
      <c r="AT3" s="783" t="s">
        <v>428</v>
      </c>
      <c r="AU3" s="783" t="s">
        <v>437</v>
      </c>
      <c r="AV3" s="783" t="s">
        <v>426</v>
      </c>
      <c r="AW3" s="783" t="s">
        <v>427</v>
      </c>
      <c r="AX3" s="880" t="s">
        <v>431</v>
      </c>
      <c r="AY3" s="783" t="s">
        <v>441</v>
      </c>
      <c r="AZ3" s="46" t="s">
        <v>292</v>
      </c>
      <c r="BA3" s="441" t="s">
        <v>324</v>
      </c>
      <c r="BB3" s="576" t="s">
        <v>323</v>
      </c>
      <c r="BC3" s="441" t="s">
        <v>355</v>
      </c>
      <c r="BD3" s="441" t="s">
        <v>356</v>
      </c>
      <c r="BE3" s="441" t="s">
        <v>357</v>
      </c>
      <c r="BF3" s="441" t="s">
        <v>358</v>
      </c>
      <c r="BG3" s="441"/>
      <c r="BJ3" s="426" t="s">
        <v>181</v>
      </c>
      <c r="BK3" s="17" t="s">
        <v>148</v>
      </c>
      <c r="BL3" s="149" t="s">
        <v>119</v>
      </c>
    </row>
    <row r="4" spans="2:64" x14ac:dyDescent="0.25">
      <c r="C4" s="1165" t="s">
        <v>63</v>
      </c>
      <c r="D4" s="437">
        <v>30.027999999999999</v>
      </c>
      <c r="E4" s="294">
        <f>D4*1000*1000</f>
        <v>30028000</v>
      </c>
      <c r="F4" s="80">
        <v>0.311</v>
      </c>
      <c r="G4" s="921">
        <f>AZ4</f>
        <v>0.36405882577191767</v>
      </c>
      <c r="H4" s="1165" t="s">
        <v>67</v>
      </c>
      <c r="I4" s="439">
        <v>600</v>
      </c>
      <c r="J4" s="439">
        <v>300</v>
      </c>
      <c r="K4" s="439">
        <v>5000</v>
      </c>
      <c r="L4" s="1168" t="s">
        <v>225</v>
      </c>
      <c r="M4" s="1168">
        <v>6</v>
      </c>
      <c r="N4" s="439">
        <v>16</v>
      </c>
      <c r="O4" s="439">
        <f>6*PI()*(N4/2)^2</f>
        <v>1206.3715789784806</v>
      </c>
      <c r="P4" s="439">
        <v>48200</v>
      </c>
      <c r="Q4" s="493">
        <f>10*EXP((LN(R4/22000))/0.3)</f>
        <v>22.341783296349011</v>
      </c>
      <c r="R4" s="439">
        <v>28000</v>
      </c>
      <c r="S4" s="439">
        <f>J4-AC4</f>
        <v>262</v>
      </c>
      <c r="T4" s="439">
        <f>P4/R4</f>
        <v>1.7214285714285715</v>
      </c>
      <c r="U4" s="285">
        <f>O4/(I4*S4)</f>
        <v>7.6741194591506395E-3</v>
      </c>
      <c r="V4" s="439">
        <f>S4*T4*U4*(-1+(1+(2/(T4*U4)))^0.5)</f>
        <v>39.266084801769416</v>
      </c>
      <c r="W4" s="296">
        <f>((I4*V4^3)/3)+O4*T4*(S4-V4)^2</f>
        <v>115133332.91877422</v>
      </c>
      <c r="X4" s="444">
        <f>E4/(R4*W4)</f>
        <v>9.3146662590334507E-6</v>
      </c>
      <c r="Y4" s="296">
        <f>X4*(S4-V4)</f>
        <v>2.0746920846393762E-3</v>
      </c>
      <c r="Z4" s="439">
        <v>100</v>
      </c>
      <c r="AA4" s="826">
        <v>30</v>
      </c>
      <c r="AB4" s="826">
        <f>AA4+N4/2</f>
        <v>38</v>
      </c>
      <c r="AC4" s="439">
        <f>AB4</f>
        <v>38</v>
      </c>
      <c r="AD4" s="439">
        <f>(J4-V4)/(S4-V4)</f>
        <v>1.1706071568228864</v>
      </c>
      <c r="AE4" s="437">
        <f>BJ4/BK4</f>
        <v>1.3129594490194594</v>
      </c>
      <c r="AF4" s="277">
        <f>2*Y4*AD4*AE4*((AB4^2)+(Z4/2)^2)^0.5</f>
        <v>0.40051112761729762</v>
      </c>
      <c r="AG4" s="709">
        <f>(2*AC4*I4)/6</f>
        <v>7600</v>
      </c>
      <c r="AH4" s="709">
        <f>$BL$8</f>
        <v>1.1340390723124538</v>
      </c>
      <c r="AI4" s="709">
        <f>2.2*AH4*Y4*AD4*(AB4*AG4)^(1/3)</f>
        <v>0.40051112761729751</v>
      </c>
      <c r="AJ4" s="437">
        <f>2*Y4*AD4*((AB4^2)+(Z4/2)^2)^0.5</f>
        <v>0.305044552530854</v>
      </c>
      <c r="AK4" s="483">
        <f t="shared" ref="AK4:AK19" si="0">AZ4*AJ4</f>
        <v>0.11105416160250277</v>
      </c>
      <c r="AL4" s="80">
        <f>AJ4^2</f>
        <v>9.3052179028748946E-2</v>
      </c>
      <c r="AM4" s="21">
        <f>2.2*Y4*AD4*(AB4*AG4)^(1/3)</f>
        <v>0.35317224723183754</v>
      </c>
      <c r="AN4" s="21">
        <f t="shared" ref="AN4:AN19" si="1">AZ4*AM4</f>
        <v>0.12857547362245217</v>
      </c>
      <c r="AO4" s="21">
        <f>AM4^2</f>
        <v>0.12473063621478618</v>
      </c>
      <c r="AP4" s="483">
        <f>T4*U4</f>
        <v>1.3210448497537887E-2</v>
      </c>
      <c r="AQ4" s="483">
        <f>S4/J4</f>
        <v>0.87333333333333329</v>
      </c>
      <c r="AR4" s="811">
        <f>(MIN(2.5*(J4-S4),(J4-V4)/3,J4/2))*I4</f>
        <v>52146.783039646121</v>
      </c>
      <c r="AS4" s="283">
        <f>O4/AR4</f>
        <v>2.3134151498114489E-2</v>
      </c>
      <c r="AT4" s="811">
        <f>$AS$29*AA4+$AS$24*$AS$27*$AS$31*N4/AS4</f>
        <v>219.57509240058749</v>
      </c>
      <c r="AU4" s="811">
        <f>P4*Y4</f>
        <v>100.00015847961794</v>
      </c>
      <c r="AV4" s="811">
        <f>($BA$4*1000*1000*J4/2)/((I4*J4^3)/12)</f>
        <v>2.7777777777777777</v>
      </c>
      <c r="AW4" s="811">
        <f>T4</f>
        <v>1.7214285714285715</v>
      </c>
      <c r="AX4" s="302">
        <f>IF(((AU4-($AS$34*AV4/AS4)*(1+AW4*AS4))/P4)&gt;=0.6*AU4/P4,((AU4-($AS$34*AV4/AS4)*(1+AW4*AS4))/P4),0.6*AU4/P4)</f>
        <v>1.2448152507836257E-3</v>
      </c>
      <c r="AY4" s="811">
        <f>AT4*AX4</f>
        <v>0.27333042371247512</v>
      </c>
      <c r="AZ4" s="490">
        <f t="shared" ref="AZ4:AZ19" si="2">F4*AD4</f>
        <v>0.36405882577191767</v>
      </c>
      <c r="BA4" s="429">
        <v>25</v>
      </c>
      <c r="BB4" s="123">
        <v>60</v>
      </c>
      <c r="BC4" s="429">
        <f>1.5*BA4</f>
        <v>37.5</v>
      </c>
      <c r="BD4" s="429">
        <f>4*BA4</f>
        <v>100</v>
      </c>
      <c r="BE4" s="429">
        <f>0.4*BB4</f>
        <v>24</v>
      </c>
      <c r="BF4" s="429">
        <f>(BD4+BE4)/2</f>
        <v>62</v>
      </c>
      <c r="BG4" s="706"/>
      <c r="BH4" s="1193" t="s">
        <v>381</v>
      </c>
      <c r="BI4" s="706" t="s">
        <v>63</v>
      </c>
      <c r="BJ4" s="702">
        <f>SUM(AK5:AK7)</f>
        <v>1.0427861134013119</v>
      </c>
      <c r="BK4" s="702">
        <f>SUM(AL5:AL7)</f>
        <v>0.79422568166905871</v>
      </c>
      <c r="BL4" s="29">
        <f>BJ4/BK4</f>
        <v>1.3129594490194594</v>
      </c>
    </row>
    <row r="5" spans="2:64" x14ac:dyDescent="0.25">
      <c r="C5" s="1166"/>
      <c r="D5" s="446">
        <v>39.972000000000001</v>
      </c>
      <c r="E5" s="300">
        <f t="shared" ref="E5:E19" si="3">D5*1000*1000</f>
        <v>39972000</v>
      </c>
      <c r="F5" s="20">
        <v>0.45</v>
      </c>
      <c r="G5" s="922">
        <f t="shared" ref="G5:G19" si="4">AZ5</f>
        <v>0.52677322057029885</v>
      </c>
      <c r="H5" s="1166"/>
      <c r="I5" s="440">
        <v>600</v>
      </c>
      <c r="J5" s="440">
        <v>300</v>
      </c>
      <c r="K5" s="440">
        <v>5000</v>
      </c>
      <c r="L5" s="1169"/>
      <c r="M5" s="1169"/>
      <c r="N5" s="440">
        <f>N4</f>
        <v>16</v>
      </c>
      <c r="O5" s="440">
        <f t="shared" ref="O5:O11" si="5">6*PI()*(N5/2)^2</f>
        <v>1206.3715789784806</v>
      </c>
      <c r="P5" s="440">
        <v>48200</v>
      </c>
      <c r="Q5" s="481">
        <f t="shared" ref="Q5:Q19" si="6">10*EXP((LN(R5/22000))/0.3)</f>
        <v>22.341783296349011</v>
      </c>
      <c r="R5" s="440">
        <v>28000</v>
      </c>
      <c r="S5" s="440">
        <f t="shared" ref="S5:S18" si="7">J5-AC5</f>
        <v>262</v>
      </c>
      <c r="T5" s="440">
        <f t="shared" ref="T5:T19" si="8">P5/R5</f>
        <v>1.7214285714285715</v>
      </c>
      <c r="U5" s="283">
        <f t="shared" ref="U5:U19" si="9">O5/(I5*S5)</f>
        <v>7.6741194591506395E-3</v>
      </c>
      <c r="V5" s="440">
        <f>S5*T5*U5*(-1+(1+(2/(T5*U5)))^0.5)</f>
        <v>39.266084801769416</v>
      </c>
      <c r="W5" s="302">
        <f t="shared" ref="W5:W19" si="10">((I5*V5^3)/3)+O5*T5*(S5-V5)^2</f>
        <v>115133332.91877422</v>
      </c>
      <c r="X5" s="366">
        <f>E5/(R5*W5)</f>
        <v>1.2399288654125651E-5</v>
      </c>
      <c r="Y5" s="302">
        <f t="shared" ref="Y5:Y19" si="11">X5*(S5-V5)</f>
        <v>2.7617421076064053E-3</v>
      </c>
      <c r="Z5" s="440">
        <v>100</v>
      </c>
      <c r="AA5" s="818">
        <v>30</v>
      </c>
      <c r="AB5" s="818">
        <f t="shared" ref="AB5:AB19" si="12">AA5+N5/2</f>
        <v>38</v>
      </c>
      <c r="AC5" s="440">
        <f t="shared" ref="AC5:AC19" si="13">AB5</f>
        <v>38</v>
      </c>
      <c r="AD5" s="440">
        <f t="shared" ref="AD5:AD19" si="14">(J5-V5)/(S5-V5)</f>
        <v>1.1706071568228864</v>
      </c>
      <c r="AE5" s="432">
        <f>AE4</f>
        <v>1.3129594490194594</v>
      </c>
      <c r="AF5" s="274">
        <f>2*Y5*AD5*AE5*((AB5^2)+(Z5/2)^2)^0.5</f>
        <v>0.53314342590644126</v>
      </c>
      <c r="AG5" s="698">
        <f t="shared" ref="AG5:AG11" si="15">(2*AC5*I5)/6</f>
        <v>7600</v>
      </c>
      <c r="AH5" s="698">
        <f t="shared" ref="AH5:AH7" si="16">$BL$8</f>
        <v>1.1340390723124538</v>
      </c>
      <c r="AI5" s="698">
        <f t="shared" ref="AI5:AI19" si="17">2.2*AH5*Y5*AD5*(AB5*AG5)^(1/3)</f>
        <v>0.53314342590644126</v>
      </c>
      <c r="AJ5" s="432">
        <f t="shared" ref="AJ5:AJ19" si="18">2*Y5*AD5*((AB5^2)+(Z5/2)^2)^0.5</f>
        <v>0.40606237024654646</v>
      </c>
      <c r="AK5" s="479">
        <f t="shared" si="0"/>
        <v>0.21390278252718237</v>
      </c>
      <c r="AL5" s="21">
        <f t="shared" ref="AL5:AL18" si="19">AJ5^2</f>
        <v>0.16488664853024337</v>
      </c>
      <c r="AM5" s="21">
        <f t="shared" ref="AM5:AM18" si="20">2.2*Y5*AD5*(AB5*AG5)^(1/3)</f>
        <v>0.4701279161566207</v>
      </c>
      <c r="AN5" s="21">
        <f t="shared" si="1"/>
        <v>0.24765079647382651</v>
      </c>
      <c r="AO5" s="21">
        <f t="shared" ref="AO5:AO19" si="21">AM5^2</f>
        <v>0.22102025754976659</v>
      </c>
      <c r="AP5" s="479">
        <f t="shared" ref="AP5:AP19" si="22">T5*U5</f>
        <v>1.3210448497537887E-2</v>
      </c>
      <c r="AQ5" s="479">
        <f t="shared" ref="AQ5:AQ19" si="23">S5/J5</f>
        <v>0.87333333333333329</v>
      </c>
      <c r="AR5" s="810">
        <f t="shared" ref="AR5:AR19" si="24">(MIN(2.5*(J5-S5),(J5-V5)/3,J5/2))*I5</f>
        <v>52146.783039646121</v>
      </c>
      <c r="AS5" s="543">
        <f t="shared" ref="AS5:AS19" si="25">O5/AR5</f>
        <v>2.3134151498114489E-2</v>
      </c>
      <c r="AT5" s="810">
        <f t="shared" ref="AT5:AT19" si="26">$AS$29*AA5+$AS$24*$AS$27*$AS$31*N5/AS5</f>
        <v>219.57509240058749</v>
      </c>
      <c r="AU5" s="810">
        <f t="shared" ref="AU5:AU19" si="27">P5*Y5</f>
        <v>133.11596958662872</v>
      </c>
      <c r="AV5" s="855">
        <f>($BA$4*1000*1000*J5/2)/((I5*J5^3)/12)</f>
        <v>2.7777777777777777</v>
      </c>
      <c r="AW5" s="810">
        <f t="shared" ref="AW5:AW19" si="28">T5</f>
        <v>1.7214285714285715</v>
      </c>
      <c r="AX5" s="302">
        <f t="shared" ref="AX5:AX19" si="29">IF(((AU5-($AS$34*AV5/AS5)*(1+AW5*AS5))/P5)&gt;=0.6*AU5/P5,((AU5-($AS$34*AV5/AS5)*(1+AW5*AS5))/P5),0.6*AU5/P5)</f>
        <v>1.6570452645638431E-3</v>
      </c>
      <c r="AY5" s="810">
        <f t="shared" ref="AY5:AY19" si="30">AT5*AX5</f>
        <v>0.36384586707856181</v>
      </c>
      <c r="AZ5" s="490">
        <f t="shared" si="2"/>
        <v>0.52677322057029885</v>
      </c>
      <c r="BA5" s="429"/>
      <c r="BB5" s="429"/>
      <c r="BC5" s="429"/>
      <c r="BD5" s="429"/>
      <c r="BE5" s="429"/>
      <c r="BF5" s="429"/>
      <c r="BG5" s="706"/>
      <c r="BH5" s="1193"/>
      <c r="BI5" s="706" t="s">
        <v>64</v>
      </c>
      <c r="BJ5" s="704">
        <f>SUM(AK9:AK11)</f>
        <v>1.0212887137044158</v>
      </c>
      <c r="BK5" s="704">
        <f>SUM(AL9:AL11)</f>
        <v>0.78462006491042346</v>
      </c>
      <c r="BL5" s="29">
        <f t="shared" ref="BL5:BL10" si="31">BJ5/BK5</f>
        <v>1.3016347138930378</v>
      </c>
    </row>
    <row r="6" spans="2:64" x14ac:dyDescent="0.25">
      <c r="C6" s="1166"/>
      <c r="D6" s="446">
        <v>49.915999999999997</v>
      </c>
      <c r="E6" s="300">
        <f t="shared" si="3"/>
        <v>49916000</v>
      </c>
      <c r="F6" s="20">
        <v>0.55900000000000005</v>
      </c>
      <c r="G6" s="922">
        <f t="shared" si="4"/>
        <v>0.65436940066399352</v>
      </c>
      <c r="H6" s="1166"/>
      <c r="I6" s="440">
        <v>600</v>
      </c>
      <c r="J6" s="440">
        <v>300</v>
      </c>
      <c r="K6" s="440">
        <v>5000</v>
      </c>
      <c r="L6" s="1169"/>
      <c r="M6" s="1169"/>
      <c r="N6" s="440">
        <f t="shared" ref="N6:N19" si="32">N5</f>
        <v>16</v>
      </c>
      <c r="O6" s="440">
        <f t="shared" si="5"/>
        <v>1206.3715789784806</v>
      </c>
      <c r="P6" s="440">
        <v>48200</v>
      </c>
      <c r="Q6" s="481">
        <f t="shared" si="6"/>
        <v>22.341783296349011</v>
      </c>
      <c r="R6" s="440">
        <v>28000</v>
      </c>
      <c r="S6" s="440">
        <f t="shared" si="7"/>
        <v>262</v>
      </c>
      <c r="T6" s="440">
        <f t="shared" si="8"/>
        <v>1.7214285714285715</v>
      </c>
      <c r="U6" s="283">
        <f t="shared" si="9"/>
        <v>7.6741194591506395E-3</v>
      </c>
      <c r="V6" s="440">
        <f t="shared" ref="V6:V19" si="33">S6*T6*U6*(-1+(1+(2/(T6*U6)))^0.5)</f>
        <v>39.266084801769416</v>
      </c>
      <c r="W6" s="302">
        <f t="shared" si="10"/>
        <v>115133332.91877422</v>
      </c>
      <c r="X6" s="366">
        <f t="shared" ref="X6:X19" si="34">E6/(R6*W6)</f>
        <v>1.5483911049217852E-5</v>
      </c>
      <c r="Y6" s="302">
        <f t="shared" si="11"/>
        <v>3.4487921305734344E-3</v>
      </c>
      <c r="Z6" s="440">
        <v>100</v>
      </c>
      <c r="AA6" s="818">
        <v>30</v>
      </c>
      <c r="AB6" s="818">
        <f t="shared" si="12"/>
        <v>38</v>
      </c>
      <c r="AC6" s="440">
        <f t="shared" si="13"/>
        <v>38</v>
      </c>
      <c r="AD6" s="440">
        <f t="shared" si="14"/>
        <v>1.1706071568228864</v>
      </c>
      <c r="AE6" s="447">
        <f t="shared" ref="AE6:AE7" si="35">AE5</f>
        <v>1.3129594490194594</v>
      </c>
      <c r="AF6" s="274">
        <f>2*Y6*AD6*AE6*((AB6^2)+(Z6/2)^2)^0.5</f>
        <v>0.66577572419558506</v>
      </c>
      <c r="AG6" s="698">
        <f t="shared" si="15"/>
        <v>7600</v>
      </c>
      <c r="AH6" s="698">
        <f t="shared" si="16"/>
        <v>1.1340390723124538</v>
      </c>
      <c r="AI6" s="698">
        <f t="shared" si="17"/>
        <v>0.66577572419558484</v>
      </c>
      <c r="AJ6" s="432">
        <f t="shared" si="18"/>
        <v>0.50708018796223886</v>
      </c>
      <c r="AK6" s="479">
        <f t="shared" si="0"/>
        <v>0.33181775868543545</v>
      </c>
      <c r="AL6" s="21">
        <f t="shared" si="19"/>
        <v>0.2571303170238195</v>
      </c>
      <c r="AM6" s="21">
        <f t="shared" si="20"/>
        <v>0.58708358508140401</v>
      </c>
      <c r="AN6" s="21">
        <f t="shared" si="1"/>
        <v>0.384169533709387</v>
      </c>
      <c r="AO6" s="21">
        <f t="shared" si="21"/>
        <v>0.34466713587203412</v>
      </c>
      <c r="AP6" s="479">
        <f t="shared" si="22"/>
        <v>1.3210448497537887E-2</v>
      </c>
      <c r="AQ6" s="479">
        <f t="shared" si="23"/>
        <v>0.87333333333333329</v>
      </c>
      <c r="AR6" s="810">
        <f t="shared" si="24"/>
        <v>52146.783039646121</v>
      </c>
      <c r="AS6" s="543">
        <f t="shared" si="25"/>
        <v>2.3134151498114489E-2</v>
      </c>
      <c r="AT6" s="810">
        <f t="shared" si="26"/>
        <v>219.57509240058749</v>
      </c>
      <c r="AU6" s="810">
        <f t="shared" si="27"/>
        <v>166.23178069363954</v>
      </c>
      <c r="AV6" s="855">
        <f>($BA$4*1000*1000*J6/2)/((I6*J6^3)/12)</f>
        <v>2.7777777777777777</v>
      </c>
      <c r="AW6" s="810">
        <f t="shared" si="28"/>
        <v>1.7214285714285715</v>
      </c>
      <c r="AX6" s="302">
        <f t="shared" si="29"/>
        <v>2.0692752783440602E-3</v>
      </c>
      <c r="AY6" s="810">
        <f t="shared" si="30"/>
        <v>0.45436131044464845</v>
      </c>
      <c r="AZ6" s="490">
        <f t="shared" si="2"/>
        <v>0.65436940066399352</v>
      </c>
      <c r="BA6" s="429"/>
      <c r="BB6" s="429"/>
      <c r="BC6" s="429"/>
      <c r="BD6" s="429"/>
      <c r="BE6" s="429"/>
      <c r="BF6" s="429"/>
      <c r="BG6" s="706"/>
      <c r="BH6" s="1193"/>
      <c r="BI6" s="706" t="s">
        <v>65</v>
      </c>
      <c r="BJ6" s="704">
        <f>SUM(AK13:AK15)</f>
        <v>0.24241135706842176</v>
      </c>
      <c r="BK6" s="704">
        <f>SUM(AL13:AL15)</f>
        <v>0.20497543656330786</v>
      </c>
      <c r="BL6" s="29">
        <f t="shared" si="31"/>
        <v>1.1826361301274828</v>
      </c>
    </row>
    <row r="7" spans="2:64" ht="15.75" thickBot="1" x14ac:dyDescent="0.3">
      <c r="C7" s="1167"/>
      <c r="D7" s="240">
        <v>60.055999999999997</v>
      </c>
      <c r="E7" s="304">
        <f t="shared" si="3"/>
        <v>60056000</v>
      </c>
      <c r="F7" s="30">
        <v>0.69599999999999995</v>
      </c>
      <c r="G7" s="924">
        <f t="shared" si="4"/>
        <v>0.81474258114872888</v>
      </c>
      <c r="H7" s="1167"/>
      <c r="I7" s="436">
        <v>600</v>
      </c>
      <c r="J7" s="436">
        <v>300</v>
      </c>
      <c r="K7" s="436">
        <v>5000</v>
      </c>
      <c r="L7" s="1170"/>
      <c r="M7" s="1170"/>
      <c r="N7" s="436">
        <f t="shared" si="32"/>
        <v>16</v>
      </c>
      <c r="O7" s="436">
        <f t="shared" si="5"/>
        <v>1206.3715789784806</v>
      </c>
      <c r="P7" s="436">
        <v>48200</v>
      </c>
      <c r="Q7" s="482">
        <f t="shared" si="6"/>
        <v>22.341783296349011</v>
      </c>
      <c r="R7" s="436">
        <v>28000</v>
      </c>
      <c r="S7" s="436">
        <f t="shared" si="7"/>
        <v>262</v>
      </c>
      <c r="T7" s="436">
        <f t="shared" si="8"/>
        <v>1.7214285714285715</v>
      </c>
      <c r="U7" s="284">
        <f t="shared" si="9"/>
        <v>7.6741194591506395E-3</v>
      </c>
      <c r="V7" s="436">
        <f t="shared" si="33"/>
        <v>39.266084801769416</v>
      </c>
      <c r="W7" s="306">
        <f t="shared" si="10"/>
        <v>115133332.91877422</v>
      </c>
      <c r="X7" s="445">
        <f t="shared" si="34"/>
        <v>1.8629332518066901E-5</v>
      </c>
      <c r="Y7" s="306">
        <f t="shared" si="11"/>
        <v>4.1493841692787524E-3</v>
      </c>
      <c r="Z7" s="436">
        <v>100</v>
      </c>
      <c r="AA7" s="819">
        <v>30</v>
      </c>
      <c r="AB7" s="819">
        <f t="shared" si="12"/>
        <v>38</v>
      </c>
      <c r="AC7" s="436">
        <f t="shared" si="13"/>
        <v>38</v>
      </c>
      <c r="AD7" s="436">
        <f t="shared" si="14"/>
        <v>1.1706071568228864</v>
      </c>
      <c r="AE7" s="447">
        <f t="shared" si="35"/>
        <v>1.3129594490194594</v>
      </c>
      <c r="AF7" s="430">
        <f t="shared" ref="AF7:AF19" si="36">2*Y7*AD7*AE7*((AB7^2)+(Z7/2)^2)^0.5</f>
        <v>0.80102225523459525</v>
      </c>
      <c r="AG7" s="699">
        <f t="shared" si="15"/>
        <v>7600</v>
      </c>
      <c r="AH7" s="699">
        <f t="shared" si="16"/>
        <v>1.1340390723124538</v>
      </c>
      <c r="AI7" s="699">
        <f t="shared" si="17"/>
        <v>0.80102225523459503</v>
      </c>
      <c r="AJ7" s="705">
        <f t="shared" si="18"/>
        <v>0.61008910506170799</v>
      </c>
      <c r="AK7" s="705">
        <f t="shared" si="0"/>
        <v>0.49706557218869402</v>
      </c>
      <c r="AL7" s="30">
        <f t="shared" si="19"/>
        <v>0.37220871611499579</v>
      </c>
      <c r="AM7" s="30">
        <f t="shared" si="20"/>
        <v>0.70634449446367509</v>
      </c>
      <c r="AN7" s="30">
        <f t="shared" si="1"/>
        <v>0.57548893659952871</v>
      </c>
      <c r="AO7" s="705">
        <f t="shared" si="21"/>
        <v>0.49892254485914472</v>
      </c>
      <c r="AP7" s="480">
        <f t="shared" si="22"/>
        <v>1.3210448497537887E-2</v>
      </c>
      <c r="AQ7" s="480">
        <f t="shared" si="23"/>
        <v>0.87333333333333329</v>
      </c>
      <c r="AR7" s="825">
        <f t="shared" si="24"/>
        <v>52146.783039646121</v>
      </c>
      <c r="AS7" s="544">
        <f t="shared" si="25"/>
        <v>2.3134151498114489E-2</v>
      </c>
      <c r="AT7" s="825">
        <f t="shared" si="26"/>
        <v>219.57509240058749</v>
      </c>
      <c r="AU7" s="825">
        <f t="shared" si="27"/>
        <v>200.00031695923587</v>
      </c>
      <c r="AV7" s="871">
        <f>($BA$4*1000*1000*J7/2)/((I7*J7^3)/12)</f>
        <v>2.7777777777777777</v>
      </c>
      <c r="AW7" s="871">
        <f t="shared" si="28"/>
        <v>1.7214285714285715</v>
      </c>
      <c r="AX7" s="331">
        <f t="shared" si="29"/>
        <v>2.5951806601705488E-3</v>
      </c>
      <c r="AY7" s="871">
        <f t="shared" si="30"/>
        <v>0.56983703325316593</v>
      </c>
      <c r="AZ7" s="490">
        <f t="shared" si="2"/>
        <v>0.81474258114872888</v>
      </c>
      <c r="BA7" s="429"/>
      <c r="BB7" s="429"/>
      <c r="BC7" s="429"/>
      <c r="BD7" s="429"/>
      <c r="BE7" s="429"/>
      <c r="BF7" s="429"/>
      <c r="BG7" s="706"/>
      <c r="BH7" s="1194"/>
      <c r="BI7" s="707" t="s">
        <v>66</v>
      </c>
      <c r="BJ7" s="705">
        <f>SUM(AK17:AK19)</f>
        <v>0.25163167566163969</v>
      </c>
      <c r="BK7" s="705">
        <f>SUM(AL17:AL19)</f>
        <v>0.20848579613455417</v>
      </c>
      <c r="BL7" s="29">
        <f t="shared" si="31"/>
        <v>1.2069487721803345</v>
      </c>
    </row>
    <row r="8" spans="2:64" x14ac:dyDescent="0.25">
      <c r="C8" s="1204" t="s">
        <v>64</v>
      </c>
      <c r="D8" s="437">
        <v>30.027999999999999</v>
      </c>
      <c r="E8" s="294">
        <f t="shared" si="3"/>
        <v>30028000</v>
      </c>
      <c r="F8" s="437">
        <v>0.27300000000000002</v>
      </c>
      <c r="G8" s="921">
        <f t="shared" si="4"/>
        <v>0.31957575381264802</v>
      </c>
      <c r="H8" s="1165" t="s">
        <v>67</v>
      </c>
      <c r="I8" s="439">
        <v>600</v>
      </c>
      <c r="J8" s="439">
        <v>300</v>
      </c>
      <c r="K8" s="439">
        <v>5000</v>
      </c>
      <c r="L8" s="1168" t="s">
        <v>225</v>
      </c>
      <c r="M8" s="1168">
        <v>6</v>
      </c>
      <c r="N8" s="439">
        <f t="shared" si="32"/>
        <v>16</v>
      </c>
      <c r="O8" s="439">
        <f t="shared" si="5"/>
        <v>1206.3715789784806</v>
      </c>
      <c r="P8" s="439">
        <v>48200</v>
      </c>
      <c r="Q8" s="493">
        <f t="shared" si="6"/>
        <v>22.341783296349011</v>
      </c>
      <c r="R8" s="439">
        <v>28000</v>
      </c>
      <c r="S8" s="439">
        <f t="shared" si="7"/>
        <v>262</v>
      </c>
      <c r="T8" s="439">
        <f t="shared" si="8"/>
        <v>1.7214285714285715</v>
      </c>
      <c r="U8" s="285">
        <f t="shared" si="9"/>
        <v>7.6741194591506395E-3</v>
      </c>
      <c r="V8" s="439">
        <f t="shared" si="33"/>
        <v>39.266084801769416</v>
      </c>
      <c r="W8" s="296">
        <f t="shared" si="10"/>
        <v>115133332.91877422</v>
      </c>
      <c r="X8" s="444">
        <f t="shared" si="34"/>
        <v>9.3146662590334507E-6</v>
      </c>
      <c r="Y8" s="296">
        <f>X8*(S8-V8)</f>
        <v>2.0746920846393762E-3</v>
      </c>
      <c r="Z8" s="439">
        <v>100</v>
      </c>
      <c r="AA8" s="826">
        <v>30</v>
      </c>
      <c r="AB8" s="826">
        <f t="shared" si="12"/>
        <v>38</v>
      </c>
      <c r="AC8" s="439">
        <f t="shared" si="13"/>
        <v>38</v>
      </c>
      <c r="AD8" s="439">
        <f t="shared" si="14"/>
        <v>1.1706071568228864</v>
      </c>
      <c r="AE8" s="437">
        <f>BJ5/BK5</f>
        <v>1.3016347138930378</v>
      </c>
      <c r="AF8" s="277">
        <f t="shared" si="36"/>
        <v>0.3970565788581279</v>
      </c>
      <c r="AG8" s="709">
        <f t="shared" si="15"/>
        <v>7600</v>
      </c>
      <c r="AH8" s="274">
        <f>$BL$9</f>
        <v>1.1242575881039791</v>
      </c>
      <c r="AI8" s="709">
        <f t="shared" si="17"/>
        <v>0.3970565788581279</v>
      </c>
      <c r="AJ8" s="702">
        <f t="shared" si="18"/>
        <v>0.305044552530854</v>
      </c>
      <c r="AK8" s="483">
        <f t="shared" si="0"/>
        <v>9.7484842821489573E-2</v>
      </c>
      <c r="AL8" s="21">
        <f t="shared" si="19"/>
        <v>9.3052179028748946E-2</v>
      </c>
      <c r="AM8" s="21">
        <f t="shared" si="20"/>
        <v>0.35317224723183754</v>
      </c>
      <c r="AN8" s="21">
        <f t="shared" si="1"/>
        <v>0.11286528713482137</v>
      </c>
      <c r="AO8" s="21">
        <f t="shared" si="21"/>
        <v>0.12473063621478618</v>
      </c>
      <c r="AP8" s="483">
        <f t="shared" si="22"/>
        <v>1.3210448497537887E-2</v>
      </c>
      <c r="AQ8" s="483">
        <f t="shared" si="23"/>
        <v>0.87333333333333329</v>
      </c>
      <c r="AR8" s="811">
        <f t="shared" si="24"/>
        <v>52146.783039646121</v>
      </c>
      <c r="AS8" s="283">
        <f t="shared" si="25"/>
        <v>2.3134151498114489E-2</v>
      </c>
      <c r="AT8" s="811">
        <f t="shared" si="26"/>
        <v>219.57509240058749</v>
      </c>
      <c r="AU8" s="811">
        <f t="shared" si="27"/>
        <v>100.00015847961794</v>
      </c>
      <c r="AV8" s="855">
        <f>($BA$8*1000*1000*J8/2)/((I8*J8^3)/12)</f>
        <v>2.7777777777777777</v>
      </c>
      <c r="AW8" s="811">
        <f t="shared" si="28"/>
        <v>1.7214285714285715</v>
      </c>
      <c r="AX8" s="302">
        <f t="shared" si="29"/>
        <v>1.2448152507836257E-3</v>
      </c>
      <c r="AY8" s="811">
        <f t="shared" si="30"/>
        <v>0.27333042371247512</v>
      </c>
      <c r="AZ8" s="490">
        <f t="shared" si="2"/>
        <v>0.31957575381264802</v>
      </c>
      <c r="BA8" s="429">
        <v>25</v>
      </c>
      <c r="BB8" s="429">
        <v>60</v>
      </c>
      <c r="BC8" s="429">
        <f t="shared" ref="BC8:BC16" si="37">1.5*BA8</f>
        <v>37.5</v>
      </c>
      <c r="BD8" s="429">
        <f t="shared" ref="BD8:BD16" si="38">4*BA8</f>
        <v>100</v>
      </c>
      <c r="BE8" s="429">
        <f t="shared" ref="BE8:BE16" si="39">0.4*BB8</f>
        <v>24</v>
      </c>
      <c r="BF8" s="429">
        <f t="shared" ref="BF8:BF16" si="40">(BD8+BE8)/2</f>
        <v>62</v>
      </c>
      <c r="BG8" s="706"/>
      <c r="BH8" s="1195" t="s">
        <v>382</v>
      </c>
      <c r="BI8" s="29" t="s">
        <v>63</v>
      </c>
      <c r="BJ8" s="702">
        <f>SUM(AN5:AN7)</f>
        <v>1.2073092667827421</v>
      </c>
      <c r="BK8" s="702">
        <f>SUM(AO5:AO7)</f>
        <v>1.0646099382809455</v>
      </c>
      <c r="BL8" s="29">
        <f t="shared" si="31"/>
        <v>1.1340390723124538</v>
      </c>
    </row>
    <row r="9" spans="2:64" x14ac:dyDescent="0.25">
      <c r="C9" s="1178"/>
      <c r="D9" s="446">
        <v>39.972000000000001</v>
      </c>
      <c r="E9" s="462">
        <f t="shared" si="3"/>
        <v>39972000</v>
      </c>
      <c r="F9" s="433">
        <v>0.39900000000000002</v>
      </c>
      <c r="G9" s="922">
        <f t="shared" si="4"/>
        <v>0.46707225557233173</v>
      </c>
      <c r="H9" s="1166"/>
      <c r="I9" s="440">
        <v>600</v>
      </c>
      <c r="J9" s="440">
        <v>300</v>
      </c>
      <c r="K9" s="440">
        <v>5000</v>
      </c>
      <c r="L9" s="1169"/>
      <c r="M9" s="1169"/>
      <c r="N9" s="440">
        <f t="shared" si="32"/>
        <v>16</v>
      </c>
      <c r="O9" s="440">
        <f t="shared" si="5"/>
        <v>1206.3715789784806</v>
      </c>
      <c r="P9" s="440">
        <v>48200</v>
      </c>
      <c r="Q9" s="481">
        <f t="shared" si="6"/>
        <v>22.341783296349011</v>
      </c>
      <c r="R9" s="440">
        <v>28000</v>
      </c>
      <c r="S9" s="440">
        <f t="shared" si="7"/>
        <v>262</v>
      </c>
      <c r="T9" s="440">
        <f t="shared" si="8"/>
        <v>1.7214285714285715</v>
      </c>
      <c r="U9" s="283">
        <f t="shared" si="9"/>
        <v>7.6741194591506395E-3</v>
      </c>
      <c r="V9" s="440">
        <f t="shared" si="33"/>
        <v>39.266084801769416</v>
      </c>
      <c r="W9" s="302">
        <f t="shared" si="10"/>
        <v>115133332.91877422</v>
      </c>
      <c r="X9" s="366">
        <f t="shared" si="34"/>
        <v>1.2399288654125651E-5</v>
      </c>
      <c r="Y9" s="302">
        <f t="shared" si="11"/>
        <v>2.7617421076064053E-3</v>
      </c>
      <c r="Z9" s="440">
        <v>100</v>
      </c>
      <c r="AA9" s="818">
        <v>30</v>
      </c>
      <c r="AB9" s="818">
        <f t="shared" si="12"/>
        <v>38</v>
      </c>
      <c r="AC9" s="440">
        <f t="shared" si="13"/>
        <v>38</v>
      </c>
      <c r="AD9" s="440">
        <f t="shared" si="14"/>
        <v>1.1706071568228864</v>
      </c>
      <c r="AE9" s="432">
        <f>AE8</f>
        <v>1.3016347138930378</v>
      </c>
      <c r="AF9" s="274">
        <f t="shared" si="36"/>
        <v>0.52854487711859233</v>
      </c>
      <c r="AG9" s="698">
        <f t="shared" si="15"/>
        <v>7600</v>
      </c>
      <c r="AH9" s="274">
        <f>$BL$9</f>
        <v>1.1242575881039791</v>
      </c>
      <c r="AI9" s="698">
        <f t="shared" si="17"/>
        <v>0.5285448771185921</v>
      </c>
      <c r="AJ9" s="432">
        <f t="shared" si="18"/>
        <v>0.40606237024654646</v>
      </c>
      <c r="AK9" s="479">
        <f t="shared" si="0"/>
        <v>0.18966046717410173</v>
      </c>
      <c r="AL9" s="21">
        <f t="shared" si="19"/>
        <v>0.16488664853024337</v>
      </c>
      <c r="AM9" s="21">
        <f t="shared" si="20"/>
        <v>0.4701279161566207</v>
      </c>
      <c r="AN9" s="21">
        <f t="shared" si="1"/>
        <v>0.21958370620679288</v>
      </c>
      <c r="AO9" s="21">
        <f t="shared" si="21"/>
        <v>0.22102025754976659</v>
      </c>
      <c r="AP9" s="479">
        <f t="shared" si="22"/>
        <v>1.3210448497537887E-2</v>
      </c>
      <c r="AQ9" s="479">
        <f t="shared" si="23"/>
        <v>0.87333333333333329</v>
      </c>
      <c r="AR9" s="810">
        <f t="shared" si="24"/>
        <v>52146.783039646121</v>
      </c>
      <c r="AS9" s="543">
        <f t="shared" si="25"/>
        <v>2.3134151498114489E-2</v>
      </c>
      <c r="AT9" s="810">
        <f t="shared" si="26"/>
        <v>219.57509240058749</v>
      </c>
      <c r="AU9" s="810">
        <f t="shared" si="27"/>
        <v>133.11596958662872</v>
      </c>
      <c r="AV9" s="855">
        <f t="shared" ref="AV9:AV11" si="41">($BA$8*1000*1000*J9/2)/((I9*J9^3)/12)</f>
        <v>2.7777777777777777</v>
      </c>
      <c r="AW9" s="810">
        <f t="shared" si="28"/>
        <v>1.7214285714285715</v>
      </c>
      <c r="AX9" s="302">
        <f t="shared" si="29"/>
        <v>1.6570452645638431E-3</v>
      </c>
      <c r="AY9" s="810">
        <f t="shared" si="30"/>
        <v>0.36384586707856181</v>
      </c>
      <c r="AZ9" s="490">
        <f t="shared" si="2"/>
        <v>0.46707225557233173</v>
      </c>
      <c r="BA9" s="429"/>
      <c r="BB9" s="429"/>
      <c r="BC9" s="429"/>
      <c r="BD9" s="429"/>
      <c r="BE9" s="429"/>
      <c r="BF9" s="429"/>
      <c r="BG9" s="706"/>
      <c r="BH9" s="1193"/>
      <c r="BI9" s="29" t="s">
        <v>64</v>
      </c>
      <c r="BJ9" s="704">
        <f>SUM(AN9:AN11)</f>
        <v>1.1824201648545052</v>
      </c>
      <c r="BK9" s="704">
        <f>SUM(AO9:AO11)</f>
        <v>1.0517342087489177</v>
      </c>
      <c r="BL9" s="29">
        <f t="shared" si="31"/>
        <v>1.1242575881039791</v>
      </c>
    </row>
    <row r="10" spans="2:64" x14ac:dyDescent="0.25">
      <c r="C10" s="1178"/>
      <c r="D10" s="446">
        <v>49.915999999999997</v>
      </c>
      <c r="E10" s="462">
        <f t="shared" si="3"/>
        <v>49916000</v>
      </c>
      <c r="F10" s="433">
        <v>0.56499999999999995</v>
      </c>
      <c r="G10" s="922">
        <f t="shared" si="4"/>
        <v>0.66139304360493079</v>
      </c>
      <c r="H10" s="1166"/>
      <c r="I10" s="440">
        <v>600</v>
      </c>
      <c r="J10" s="440">
        <v>300</v>
      </c>
      <c r="K10" s="440">
        <v>5000</v>
      </c>
      <c r="L10" s="1169"/>
      <c r="M10" s="1169"/>
      <c r="N10" s="440">
        <f t="shared" si="32"/>
        <v>16</v>
      </c>
      <c r="O10" s="440">
        <f t="shared" si="5"/>
        <v>1206.3715789784806</v>
      </c>
      <c r="P10" s="440">
        <v>48200</v>
      </c>
      <c r="Q10" s="481">
        <f t="shared" si="6"/>
        <v>22.341783296349011</v>
      </c>
      <c r="R10" s="440">
        <v>28000</v>
      </c>
      <c r="S10" s="440">
        <f t="shared" si="7"/>
        <v>262</v>
      </c>
      <c r="T10" s="440">
        <f t="shared" si="8"/>
        <v>1.7214285714285715</v>
      </c>
      <c r="U10" s="283">
        <f t="shared" si="9"/>
        <v>7.6741194591506395E-3</v>
      </c>
      <c r="V10" s="440">
        <f t="shared" si="33"/>
        <v>39.266084801769416</v>
      </c>
      <c r="W10" s="302">
        <f t="shared" si="10"/>
        <v>115133332.91877422</v>
      </c>
      <c r="X10" s="366">
        <f t="shared" si="34"/>
        <v>1.5483911049217852E-5</v>
      </c>
      <c r="Y10" s="302">
        <f t="shared" si="11"/>
        <v>3.4487921305734344E-3</v>
      </c>
      <c r="Z10" s="440">
        <v>100</v>
      </c>
      <c r="AA10" s="818">
        <v>30</v>
      </c>
      <c r="AB10" s="818">
        <f t="shared" si="12"/>
        <v>38</v>
      </c>
      <c r="AC10" s="440">
        <f t="shared" si="13"/>
        <v>38</v>
      </c>
      <c r="AD10" s="440">
        <f t="shared" si="14"/>
        <v>1.1706071568228864</v>
      </c>
      <c r="AE10" s="447">
        <f t="shared" ref="AE10:AE11" si="42">AE9</f>
        <v>1.3016347138930378</v>
      </c>
      <c r="AF10" s="274">
        <f t="shared" si="36"/>
        <v>0.66003317537905659</v>
      </c>
      <c r="AG10" s="698">
        <f t="shared" si="15"/>
        <v>7600</v>
      </c>
      <c r="AH10" s="274">
        <f>$BL$9</f>
        <v>1.1242575881039791</v>
      </c>
      <c r="AI10" s="698">
        <f t="shared" si="17"/>
        <v>0.66003317537905648</v>
      </c>
      <c r="AJ10" s="432">
        <f t="shared" si="18"/>
        <v>0.50708018796223886</v>
      </c>
      <c r="AK10" s="479">
        <f t="shared" si="0"/>
        <v>0.33537930886810552</v>
      </c>
      <c r="AL10" s="21">
        <f t="shared" si="19"/>
        <v>0.2571303170238195</v>
      </c>
      <c r="AM10" s="21">
        <f t="shared" si="20"/>
        <v>0.58708358508140401</v>
      </c>
      <c r="AN10" s="21">
        <f t="shared" si="1"/>
        <v>0.38829299918748411</v>
      </c>
      <c r="AO10" s="21">
        <f t="shared" si="21"/>
        <v>0.34466713587203412</v>
      </c>
      <c r="AP10" s="479">
        <f t="shared" si="22"/>
        <v>1.3210448497537887E-2</v>
      </c>
      <c r="AQ10" s="479">
        <f t="shared" si="23"/>
        <v>0.87333333333333329</v>
      </c>
      <c r="AR10" s="810">
        <f t="shared" si="24"/>
        <v>52146.783039646121</v>
      </c>
      <c r="AS10" s="543">
        <f t="shared" si="25"/>
        <v>2.3134151498114489E-2</v>
      </c>
      <c r="AT10" s="810">
        <f t="shared" si="26"/>
        <v>219.57509240058749</v>
      </c>
      <c r="AU10" s="810">
        <f t="shared" si="27"/>
        <v>166.23178069363954</v>
      </c>
      <c r="AV10" s="855">
        <f t="shared" si="41"/>
        <v>2.7777777777777777</v>
      </c>
      <c r="AW10" s="810">
        <f t="shared" si="28"/>
        <v>1.7214285714285715</v>
      </c>
      <c r="AX10" s="302">
        <f t="shared" si="29"/>
        <v>2.0692752783440602E-3</v>
      </c>
      <c r="AY10" s="810">
        <f t="shared" si="30"/>
        <v>0.45436131044464845</v>
      </c>
      <c r="AZ10" s="490">
        <f t="shared" si="2"/>
        <v>0.66139304360493079</v>
      </c>
      <c r="BA10" s="429"/>
      <c r="BB10" s="429"/>
      <c r="BC10" s="429"/>
      <c r="BD10" s="429"/>
      <c r="BE10" s="429"/>
      <c r="BF10" s="429"/>
      <c r="BG10" s="706"/>
      <c r="BH10" s="1193"/>
      <c r="BI10" s="29" t="s">
        <v>65</v>
      </c>
      <c r="BJ10" s="704">
        <f>SUM(AN13:AN15)</f>
        <v>0.22275780301627401</v>
      </c>
      <c r="BK10" s="704">
        <f>SUM(AO13:AO15)</f>
        <v>0.17308592217316249</v>
      </c>
      <c r="BL10" s="29">
        <f t="shared" si="31"/>
        <v>1.286978167949544</v>
      </c>
    </row>
    <row r="11" spans="2:64" ht="15.75" thickBot="1" x14ac:dyDescent="0.3">
      <c r="C11" s="1205"/>
      <c r="D11" s="240">
        <v>59.276000000000003</v>
      </c>
      <c r="E11" s="463">
        <f t="shared" si="3"/>
        <v>59276000</v>
      </c>
      <c r="F11" s="438">
        <v>0.70399999999999996</v>
      </c>
      <c r="G11" s="924">
        <f t="shared" si="4"/>
        <v>0.82410743840331202</v>
      </c>
      <c r="H11" s="1167"/>
      <c r="I11" s="436">
        <v>600</v>
      </c>
      <c r="J11" s="436">
        <v>300</v>
      </c>
      <c r="K11" s="436">
        <v>5000</v>
      </c>
      <c r="L11" s="1170"/>
      <c r="M11" s="1170"/>
      <c r="N11" s="436">
        <f t="shared" si="32"/>
        <v>16</v>
      </c>
      <c r="O11" s="436">
        <f t="shared" si="5"/>
        <v>1206.3715789784806</v>
      </c>
      <c r="P11" s="436">
        <v>48200</v>
      </c>
      <c r="Q11" s="482">
        <f t="shared" si="6"/>
        <v>22.341783296349011</v>
      </c>
      <c r="R11" s="436">
        <v>28000</v>
      </c>
      <c r="S11" s="436">
        <f t="shared" si="7"/>
        <v>262</v>
      </c>
      <c r="T11" s="436">
        <f t="shared" si="8"/>
        <v>1.7214285714285715</v>
      </c>
      <c r="U11" s="284">
        <f t="shared" si="9"/>
        <v>7.6741194591506395E-3</v>
      </c>
      <c r="V11" s="436">
        <f t="shared" si="33"/>
        <v>39.266084801769416</v>
      </c>
      <c r="W11" s="306">
        <f t="shared" si="10"/>
        <v>115133332.91877422</v>
      </c>
      <c r="X11" s="445">
        <f t="shared" si="34"/>
        <v>1.8387377020463127E-5</v>
      </c>
      <c r="Y11" s="306">
        <f t="shared" si="11"/>
        <v>4.095492473993728E-3</v>
      </c>
      <c r="Z11" s="436">
        <v>100</v>
      </c>
      <c r="AA11" s="819">
        <v>30</v>
      </c>
      <c r="AB11" s="819">
        <f t="shared" si="12"/>
        <v>38</v>
      </c>
      <c r="AC11" s="436">
        <f t="shared" si="13"/>
        <v>38</v>
      </c>
      <c r="AD11" s="436">
        <f t="shared" si="14"/>
        <v>1.1706071568228864</v>
      </c>
      <c r="AE11" s="447">
        <f t="shared" si="42"/>
        <v>1.3016347138930378</v>
      </c>
      <c r="AF11" s="430">
        <f t="shared" si="36"/>
        <v>0.78379931292108662</v>
      </c>
      <c r="AG11" s="699">
        <f t="shared" si="15"/>
        <v>7600</v>
      </c>
      <c r="AH11" s="699">
        <f>$BL$9</f>
        <v>1.1242575881039791</v>
      </c>
      <c r="AI11" s="699">
        <f t="shared" si="17"/>
        <v>0.78379931292108651</v>
      </c>
      <c r="AJ11" s="705">
        <f t="shared" si="18"/>
        <v>0.60216534220790274</v>
      </c>
      <c r="AK11" s="705">
        <f t="shared" si="0"/>
        <v>0.49624893766220851</v>
      </c>
      <c r="AL11" s="30">
        <f t="shared" si="19"/>
        <v>0.36260309935636059</v>
      </c>
      <c r="AM11" s="30">
        <f t="shared" si="20"/>
        <v>0.69717057835734642</v>
      </c>
      <c r="AN11" s="30">
        <f t="shared" si="1"/>
        <v>0.57454345946022822</v>
      </c>
      <c r="AO11" s="705">
        <f t="shared" si="21"/>
        <v>0.48604681532711691</v>
      </c>
      <c r="AP11" s="480">
        <f t="shared" si="22"/>
        <v>1.3210448497537887E-2</v>
      </c>
      <c r="AQ11" s="480">
        <f t="shared" si="23"/>
        <v>0.87333333333333329</v>
      </c>
      <c r="AR11" s="825">
        <f t="shared" si="24"/>
        <v>52146.783039646121</v>
      </c>
      <c r="AS11" s="544">
        <f t="shared" si="25"/>
        <v>2.3134151498114489E-2</v>
      </c>
      <c r="AT11" s="825">
        <f t="shared" si="26"/>
        <v>219.57509240058749</v>
      </c>
      <c r="AU11" s="825">
        <f t="shared" si="27"/>
        <v>197.40273724649768</v>
      </c>
      <c r="AV11" s="871">
        <f t="shared" si="41"/>
        <v>2.7777777777777777</v>
      </c>
      <c r="AW11" s="871">
        <f t="shared" si="28"/>
        <v>1.7214285714285715</v>
      </c>
      <c r="AX11" s="331">
        <f t="shared" si="29"/>
        <v>2.541288964885524E-3</v>
      </c>
      <c r="AY11" s="871">
        <f t="shared" si="30"/>
        <v>0.55800375928133228</v>
      </c>
      <c r="AZ11" s="490">
        <f t="shared" si="2"/>
        <v>0.82410743840331202</v>
      </c>
      <c r="BA11" s="429"/>
      <c r="BB11" s="429"/>
      <c r="BC11" s="429"/>
      <c r="BD11" s="429"/>
      <c r="BE11" s="429"/>
      <c r="BF11" s="429"/>
      <c r="BG11" s="706"/>
      <c r="BH11" s="1193"/>
      <c r="BI11" s="29" t="s">
        <v>66</v>
      </c>
      <c r="BJ11" s="704">
        <f>SUM(AN17:AN19)</f>
        <v>0.23123058225308019</v>
      </c>
      <c r="BK11" s="704">
        <f>SUM(AO17:AO19)</f>
        <v>0.17605014966176161</v>
      </c>
      <c r="BL11" s="29">
        <f>BJ11/BK11</f>
        <v>1.3134358743649728</v>
      </c>
    </row>
    <row r="12" spans="2:64" x14ac:dyDescent="0.25">
      <c r="C12" s="1165" t="s">
        <v>65</v>
      </c>
      <c r="D12" s="437">
        <v>29.922000000000001</v>
      </c>
      <c r="E12" s="294">
        <f t="shared" si="3"/>
        <v>29922000</v>
      </c>
      <c r="F12" s="80">
        <v>0.13600000000000001</v>
      </c>
      <c r="G12" s="921">
        <f t="shared" si="4"/>
        <v>0.16081049714307113</v>
      </c>
      <c r="H12" s="1165" t="s">
        <v>67</v>
      </c>
      <c r="I12" s="439">
        <v>600</v>
      </c>
      <c r="J12" s="439">
        <v>300</v>
      </c>
      <c r="K12" s="439">
        <v>5000</v>
      </c>
      <c r="L12" s="1168" t="s">
        <v>225</v>
      </c>
      <c r="M12" s="1168">
        <v>12</v>
      </c>
      <c r="N12" s="439">
        <f t="shared" si="32"/>
        <v>16</v>
      </c>
      <c r="O12" s="439">
        <f>12*PI()*(N12/2)^2</f>
        <v>2412.7431579569611</v>
      </c>
      <c r="P12" s="439">
        <v>48200</v>
      </c>
      <c r="Q12" s="493">
        <f t="shared" si="6"/>
        <v>22.341783296349011</v>
      </c>
      <c r="R12" s="439">
        <v>28000</v>
      </c>
      <c r="S12" s="439">
        <f t="shared" si="7"/>
        <v>262</v>
      </c>
      <c r="T12" s="439">
        <f t="shared" si="8"/>
        <v>1.7214285714285715</v>
      </c>
      <c r="U12" s="285">
        <f t="shared" si="9"/>
        <v>1.5348238918301279E-2</v>
      </c>
      <c r="V12" s="439">
        <f t="shared" si="33"/>
        <v>53.701070309134188</v>
      </c>
      <c r="W12" s="296">
        <f t="shared" si="10"/>
        <v>211180728.0040614</v>
      </c>
      <c r="X12" s="444">
        <f t="shared" si="34"/>
        <v>5.060323767433481E-6</v>
      </c>
      <c r="Y12" s="296">
        <f t="shared" si="11"/>
        <v>1.0540600246456437E-3</v>
      </c>
      <c r="Z12" s="439">
        <v>100</v>
      </c>
      <c r="AA12" s="826">
        <v>30</v>
      </c>
      <c r="AB12" s="826">
        <f t="shared" si="12"/>
        <v>38</v>
      </c>
      <c r="AC12" s="439">
        <f t="shared" si="13"/>
        <v>38</v>
      </c>
      <c r="AD12" s="439">
        <f t="shared" si="14"/>
        <v>1.1824301260519936</v>
      </c>
      <c r="AE12" s="437">
        <f>BJ6/BK6</f>
        <v>1.1826361301274828</v>
      </c>
      <c r="AF12" s="277">
        <f t="shared" si="36"/>
        <v>0.18513580582130271</v>
      </c>
      <c r="AG12" s="709">
        <f>(2*AC12*I12)/12</f>
        <v>3800</v>
      </c>
      <c r="AH12" s="709">
        <f>$BL$10</f>
        <v>1.286978167949544</v>
      </c>
      <c r="AI12" s="709">
        <f t="shared" si="17"/>
        <v>0.18513580582130273</v>
      </c>
      <c r="AJ12" s="702">
        <f t="shared" si="18"/>
        <v>0.15654502776043711</v>
      </c>
      <c r="AK12" s="483">
        <f t="shared" si="0"/>
        <v>2.5174083739431762E-2</v>
      </c>
      <c r="AL12" s="21">
        <f t="shared" si="19"/>
        <v>2.4506345716516022E-2</v>
      </c>
      <c r="AM12" s="21">
        <f t="shared" si="20"/>
        <v>0.14385310522886893</v>
      </c>
      <c r="AN12" s="21">
        <f t="shared" si="1"/>
        <v>2.313308936742894E-2</v>
      </c>
      <c r="AO12" s="21">
        <f t="shared" si="21"/>
        <v>2.0693715883988037E-2</v>
      </c>
      <c r="AP12" s="483">
        <f t="shared" si="22"/>
        <v>2.6420896995075775E-2</v>
      </c>
      <c r="AQ12" s="483">
        <f t="shared" si="23"/>
        <v>0.87333333333333329</v>
      </c>
      <c r="AR12" s="811">
        <f t="shared" si="24"/>
        <v>49259.785938173161</v>
      </c>
      <c r="AS12" s="283">
        <f t="shared" si="25"/>
        <v>4.8979976506297415E-2</v>
      </c>
      <c r="AT12" s="811">
        <f t="shared" si="26"/>
        <v>157.53289719627134</v>
      </c>
      <c r="AU12" s="811">
        <f t="shared" si="27"/>
        <v>50.805693187920028</v>
      </c>
      <c r="AV12" s="855">
        <f>($BA$12*1000*1000*J12/2)/((I12*J12^3)/12)</f>
        <v>3.0952222222222221</v>
      </c>
      <c r="AW12" s="811">
        <f t="shared" si="28"/>
        <v>1.7214285714285715</v>
      </c>
      <c r="AX12" s="302">
        <f t="shared" si="29"/>
        <v>6.3243601478738616E-4</v>
      </c>
      <c r="AY12" s="811">
        <f t="shared" si="30"/>
        <v>9.9629477700720837E-2</v>
      </c>
      <c r="AZ12" s="490">
        <f t="shared" si="2"/>
        <v>0.16081049714307113</v>
      </c>
      <c r="BA12" s="429">
        <v>27.856999999999999</v>
      </c>
      <c r="BB12" s="429">
        <v>60</v>
      </c>
      <c r="BC12" s="429">
        <f t="shared" si="37"/>
        <v>41.785499999999999</v>
      </c>
      <c r="BD12" s="429">
        <f t="shared" si="38"/>
        <v>111.428</v>
      </c>
      <c r="BE12" s="429">
        <f t="shared" si="39"/>
        <v>24</v>
      </c>
      <c r="BF12" s="429">
        <f t="shared" si="40"/>
        <v>67.713999999999999</v>
      </c>
      <c r="BG12" s="706"/>
    </row>
    <row r="13" spans="2:64" x14ac:dyDescent="0.25">
      <c r="C13" s="1166"/>
      <c r="D13" s="446">
        <v>39.896000000000001</v>
      </c>
      <c r="E13" s="300">
        <f t="shared" si="3"/>
        <v>39896000</v>
      </c>
      <c r="F13" s="20">
        <v>0.193</v>
      </c>
      <c r="G13" s="922">
        <f t="shared" si="4"/>
        <v>0.22820901432803478</v>
      </c>
      <c r="H13" s="1166"/>
      <c r="I13" s="440">
        <v>600</v>
      </c>
      <c r="J13" s="440">
        <v>300</v>
      </c>
      <c r="K13" s="440">
        <v>5000</v>
      </c>
      <c r="L13" s="1169"/>
      <c r="M13" s="1169"/>
      <c r="N13" s="440">
        <f t="shared" si="32"/>
        <v>16</v>
      </c>
      <c r="O13" s="440">
        <f t="shared" ref="O13:O19" si="43">12*PI()*(N13/2)^2</f>
        <v>2412.7431579569611</v>
      </c>
      <c r="P13" s="440">
        <v>48200</v>
      </c>
      <c r="Q13" s="481">
        <f t="shared" si="6"/>
        <v>22.341783296349011</v>
      </c>
      <c r="R13" s="440">
        <v>28000</v>
      </c>
      <c r="S13" s="440">
        <f t="shared" si="7"/>
        <v>262</v>
      </c>
      <c r="T13" s="440">
        <f t="shared" si="8"/>
        <v>1.7214285714285715</v>
      </c>
      <c r="U13" s="283">
        <f t="shared" si="9"/>
        <v>1.5348238918301279E-2</v>
      </c>
      <c r="V13" s="440">
        <f t="shared" si="33"/>
        <v>53.701070309134188</v>
      </c>
      <c r="W13" s="302">
        <f t="shared" si="10"/>
        <v>211180728.0040614</v>
      </c>
      <c r="X13" s="366">
        <f t="shared" si="34"/>
        <v>6.7470983565779752E-6</v>
      </c>
      <c r="Y13" s="302">
        <f t="shared" si="11"/>
        <v>1.4054133661941918E-3</v>
      </c>
      <c r="Z13" s="440">
        <v>100</v>
      </c>
      <c r="AA13" s="818">
        <v>30</v>
      </c>
      <c r="AB13" s="818">
        <f t="shared" si="12"/>
        <v>38</v>
      </c>
      <c r="AC13" s="440">
        <f t="shared" si="13"/>
        <v>38</v>
      </c>
      <c r="AD13" s="440">
        <f t="shared" si="14"/>
        <v>1.1824301260519936</v>
      </c>
      <c r="AE13" s="432">
        <f>AE12</f>
        <v>1.1826361301274828</v>
      </c>
      <c r="AF13" s="274">
        <f t="shared" si="36"/>
        <v>0.24684774109507032</v>
      </c>
      <c r="AG13" s="698">
        <f t="shared" ref="AG13:AG19" si="44">(2*AC13*I13)/12</f>
        <v>3800</v>
      </c>
      <c r="AH13" s="698">
        <f>$BL$10</f>
        <v>1.286978167949544</v>
      </c>
      <c r="AI13" s="698">
        <f t="shared" si="17"/>
        <v>0.24684774109507035</v>
      </c>
      <c r="AJ13" s="432">
        <f t="shared" si="18"/>
        <v>0.20872670368058285</v>
      </c>
      <c r="AK13" s="479">
        <f t="shared" si="0"/>
        <v>4.7633315310885604E-2</v>
      </c>
      <c r="AL13" s="21">
        <f t="shared" si="19"/>
        <v>4.3566836829361841E-2</v>
      </c>
      <c r="AM13" s="21">
        <f t="shared" si="20"/>
        <v>0.1918041403051586</v>
      </c>
      <c r="AN13" s="21">
        <f t="shared" si="1"/>
        <v>4.3771433803076333E-2</v>
      </c>
      <c r="AO13" s="21">
        <f t="shared" si="21"/>
        <v>3.6788828238200968E-2</v>
      </c>
      <c r="AP13" s="479">
        <f t="shared" si="22"/>
        <v>2.6420896995075775E-2</v>
      </c>
      <c r="AQ13" s="479">
        <f t="shared" si="23"/>
        <v>0.87333333333333329</v>
      </c>
      <c r="AR13" s="810">
        <f t="shared" si="24"/>
        <v>49259.785938173161</v>
      </c>
      <c r="AS13" s="543">
        <f t="shared" si="25"/>
        <v>4.8979976506297415E-2</v>
      </c>
      <c r="AT13" s="810">
        <f t="shared" si="26"/>
        <v>157.53289719627134</v>
      </c>
      <c r="AU13" s="810">
        <f t="shared" si="27"/>
        <v>67.740924250560042</v>
      </c>
      <c r="AV13" s="855">
        <f t="shared" ref="AV13:AV14" si="45">($BA$12*1000*1000*J13/2)/((I13*J13^3)/12)</f>
        <v>3.0952222222222221</v>
      </c>
      <c r="AW13" s="810">
        <f t="shared" si="28"/>
        <v>1.7214285714285715</v>
      </c>
      <c r="AX13" s="302">
        <f t="shared" si="29"/>
        <v>8.4324801971651499E-4</v>
      </c>
      <c r="AY13" s="810">
        <f t="shared" si="30"/>
        <v>0.13283930360096113</v>
      </c>
      <c r="AZ13" s="490">
        <f t="shared" si="2"/>
        <v>0.22820901432803478</v>
      </c>
      <c r="BA13" s="429"/>
      <c r="BB13" s="429"/>
      <c r="BC13" s="429"/>
      <c r="BD13" s="429"/>
      <c r="BE13" s="429"/>
      <c r="BF13" s="429"/>
      <c r="BG13" s="706"/>
    </row>
    <row r="14" spans="2:64" x14ac:dyDescent="0.25">
      <c r="C14" s="1166"/>
      <c r="D14" s="446">
        <v>49.871000000000002</v>
      </c>
      <c r="E14" s="300">
        <f t="shared" si="3"/>
        <v>49871000</v>
      </c>
      <c r="F14" s="20">
        <v>0.25900000000000001</v>
      </c>
      <c r="G14" s="922">
        <f t="shared" si="4"/>
        <v>0.30624940264746636</v>
      </c>
      <c r="H14" s="1166"/>
      <c r="I14" s="440">
        <v>600</v>
      </c>
      <c r="J14" s="440">
        <v>300</v>
      </c>
      <c r="K14" s="440">
        <v>5000</v>
      </c>
      <c r="L14" s="1169"/>
      <c r="M14" s="1169"/>
      <c r="N14" s="440">
        <f t="shared" si="32"/>
        <v>16</v>
      </c>
      <c r="O14" s="440">
        <f t="shared" si="43"/>
        <v>2412.7431579569611</v>
      </c>
      <c r="P14" s="440">
        <v>48200</v>
      </c>
      <c r="Q14" s="481">
        <f t="shared" si="6"/>
        <v>22.341783296349011</v>
      </c>
      <c r="R14" s="440">
        <v>28000</v>
      </c>
      <c r="S14" s="440">
        <f t="shared" si="7"/>
        <v>262</v>
      </c>
      <c r="T14" s="440">
        <f t="shared" si="8"/>
        <v>1.7214285714285715</v>
      </c>
      <c r="U14" s="283">
        <f t="shared" si="9"/>
        <v>1.5348238918301279E-2</v>
      </c>
      <c r="V14" s="440">
        <f t="shared" si="33"/>
        <v>53.701070309134188</v>
      </c>
      <c r="W14" s="302">
        <f t="shared" si="10"/>
        <v>211180728.0040614</v>
      </c>
      <c r="X14" s="366">
        <f t="shared" si="34"/>
        <v>8.4340420628860087E-6</v>
      </c>
      <c r="Y14" s="302">
        <f t="shared" si="11"/>
        <v>1.7568019346668976E-3</v>
      </c>
      <c r="Z14" s="440">
        <v>100</v>
      </c>
      <c r="AA14" s="818">
        <v>30</v>
      </c>
      <c r="AB14" s="818">
        <f t="shared" si="12"/>
        <v>38</v>
      </c>
      <c r="AC14" s="440">
        <f t="shared" si="13"/>
        <v>38</v>
      </c>
      <c r="AD14" s="440">
        <f t="shared" si="14"/>
        <v>1.1824301260519936</v>
      </c>
      <c r="AE14" s="447">
        <f t="shared" ref="AE14:AE15" si="46">AE13</f>
        <v>1.1826361301274828</v>
      </c>
      <c r="AF14" s="274">
        <f t="shared" si="36"/>
        <v>0.30856586364929445</v>
      </c>
      <c r="AG14" s="698">
        <f t="shared" si="44"/>
        <v>3800</v>
      </c>
      <c r="AH14" s="698">
        <f>$BL$10</f>
        <v>1.286978167949544</v>
      </c>
      <c r="AI14" s="698">
        <f t="shared" si="17"/>
        <v>0.30856586364929456</v>
      </c>
      <c r="AJ14" s="432">
        <f t="shared" si="18"/>
        <v>0.26091361137092306</v>
      </c>
      <c r="AK14" s="479">
        <f t="shared" si="0"/>
        <v>7.9904637624938379E-2</v>
      </c>
      <c r="AL14" s="21">
        <f t="shared" si="19"/>
        <v>6.8075912598617075E-2</v>
      </c>
      <c r="AM14" s="21">
        <f t="shared" si="20"/>
        <v>0.23975998298472442</v>
      </c>
      <c r="AN14" s="21">
        <f t="shared" si="1"/>
        <v>7.3426351567838555E-2</v>
      </c>
      <c r="AO14" s="21">
        <f t="shared" si="21"/>
        <v>5.7484849440835345E-2</v>
      </c>
      <c r="AP14" s="479">
        <f t="shared" si="22"/>
        <v>2.6420896995075775E-2</v>
      </c>
      <c r="AQ14" s="479">
        <f t="shared" si="23"/>
        <v>0.87333333333333329</v>
      </c>
      <c r="AR14" s="810">
        <f t="shared" si="24"/>
        <v>49259.785938173161</v>
      </c>
      <c r="AS14" s="543">
        <f t="shared" si="25"/>
        <v>4.8979976506297415E-2</v>
      </c>
      <c r="AT14" s="810">
        <f t="shared" si="26"/>
        <v>157.53289719627134</v>
      </c>
      <c r="AU14" s="810">
        <f t="shared" si="27"/>
        <v>84.677853250944466</v>
      </c>
      <c r="AV14" s="855">
        <f t="shared" si="45"/>
        <v>3.0952222222222221</v>
      </c>
      <c r="AW14" s="810">
        <f t="shared" si="28"/>
        <v>1.7214285714285715</v>
      </c>
      <c r="AX14" s="302">
        <f t="shared" si="29"/>
        <v>1.0540811608001385E-3</v>
      </c>
      <c r="AY14" s="810">
        <f t="shared" si="30"/>
        <v>0.16605245914085456</v>
      </c>
      <c r="AZ14" s="490">
        <f t="shared" si="2"/>
        <v>0.30624940264746636</v>
      </c>
      <c r="BA14" s="429"/>
      <c r="BB14" s="429"/>
      <c r="BC14" s="429"/>
      <c r="BD14" s="429"/>
      <c r="BE14" s="429"/>
      <c r="BF14" s="429"/>
      <c r="BG14" s="706"/>
    </row>
    <row r="15" spans="2:64" ht="15.75" thickBot="1" x14ac:dyDescent="0.3">
      <c r="C15" s="1167"/>
      <c r="D15" s="240">
        <v>58.393999999999998</v>
      </c>
      <c r="E15" s="304">
        <f t="shared" si="3"/>
        <v>58394000</v>
      </c>
      <c r="F15" s="30">
        <v>0.318</v>
      </c>
      <c r="G15" s="924">
        <f t="shared" si="4"/>
        <v>0.37601278008453398</v>
      </c>
      <c r="H15" s="1167"/>
      <c r="I15" s="436">
        <v>600</v>
      </c>
      <c r="J15" s="436">
        <v>300</v>
      </c>
      <c r="K15" s="436">
        <v>5000</v>
      </c>
      <c r="L15" s="1170"/>
      <c r="M15" s="1170"/>
      <c r="N15" s="436">
        <f t="shared" si="32"/>
        <v>16</v>
      </c>
      <c r="O15" s="436">
        <f t="shared" si="43"/>
        <v>2412.7431579569611</v>
      </c>
      <c r="P15" s="436">
        <v>48200</v>
      </c>
      <c r="Q15" s="482">
        <f t="shared" si="6"/>
        <v>22.341783296349011</v>
      </c>
      <c r="R15" s="436">
        <v>28000</v>
      </c>
      <c r="S15" s="436">
        <f t="shared" si="7"/>
        <v>262</v>
      </c>
      <c r="T15" s="436">
        <f t="shared" si="8"/>
        <v>1.7214285714285715</v>
      </c>
      <c r="U15" s="284">
        <f t="shared" si="9"/>
        <v>1.5348238918301279E-2</v>
      </c>
      <c r="V15" s="436">
        <f t="shared" si="33"/>
        <v>53.701070309134188</v>
      </c>
      <c r="W15" s="306">
        <f t="shared" si="10"/>
        <v>211180728.0040614</v>
      </c>
      <c r="X15" s="445">
        <f t="shared" si="34"/>
        <v>9.875427647734466E-6</v>
      </c>
      <c r="Y15" s="306">
        <f t="shared" si="11"/>
        <v>2.0570410092626739E-3</v>
      </c>
      <c r="Z15" s="436">
        <v>100</v>
      </c>
      <c r="AA15" s="819">
        <v>30</v>
      </c>
      <c r="AB15" s="819">
        <f t="shared" si="12"/>
        <v>38</v>
      </c>
      <c r="AC15" s="436">
        <f t="shared" si="13"/>
        <v>38</v>
      </c>
      <c r="AD15" s="436">
        <f t="shared" si="14"/>
        <v>1.1824301260519936</v>
      </c>
      <c r="AE15" s="448">
        <f t="shared" si="46"/>
        <v>1.1826361301274828</v>
      </c>
      <c r="AF15" s="430">
        <f t="shared" si="36"/>
        <v>0.36130005498058793</v>
      </c>
      <c r="AG15" s="699">
        <f t="shared" si="44"/>
        <v>3800</v>
      </c>
      <c r="AH15" s="699">
        <f>$BL$10</f>
        <v>1.286978167949544</v>
      </c>
      <c r="AI15" s="699">
        <f t="shared" si="17"/>
        <v>0.36130005498058798</v>
      </c>
      <c r="AJ15" s="705">
        <f t="shared" si="18"/>
        <v>0.30550398873881979</v>
      </c>
      <c r="AK15" s="705">
        <f t="shared" si="0"/>
        <v>0.11487340413259779</v>
      </c>
      <c r="AL15" s="30">
        <f t="shared" si="19"/>
        <v>9.3332687135328926E-2</v>
      </c>
      <c r="AM15" s="30">
        <f t="shared" si="20"/>
        <v>0.28073518570732486</v>
      </c>
      <c r="AN15" s="30">
        <f t="shared" si="1"/>
        <v>0.10556001764535915</v>
      </c>
      <c r="AO15" s="705">
        <f t="shared" si="21"/>
        <v>7.8812244494126174E-2</v>
      </c>
      <c r="AP15" s="480">
        <f t="shared" si="22"/>
        <v>2.6420896995075775E-2</v>
      </c>
      <c r="AQ15" s="480">
        <f t="shared" si="23"/>
        <v>0.87333333333333329</v>
      </c>
      <c r="AR15" s="825">
        <f t="shared" si="24"/>
        <v>49259.785938173161</v>
      </c>
      <c r="AS15" s="544">
        <f t="shared" si="25"/>
        <v>4.8979976506297415E-2</v>
      </c>
      <c r="AT15" s="825">
        <f t="shared" si="26"/>
        <v>157.53289719627134</v>
      </c>
      <c r="AU15" s="825">
        <f t="shared" si="27"/>
        <v>99.14937664646088</v>
      </c>
      <c r="AV15" s="871">
        <f>($BA$12*1000*1000*J15/2)/((I15*J15^3)/12)</f>
        <v>3.0952222222222221</v>
      </c>
      <c r="AW15" s="871">
        <f t="shared" si="28"/>
        <v>1.7214285714285715</v>
      </c>
      <c r="AX15" s="331">
        <f t="shared" si="29"/>
        <v>1.2342246055576042E-3</v>
      </c>
      <c r="AY15" s="871">
        <f t="shared" si="30"/>
        <v>0.1944309779044146</v>
      </c>
      <c r="AZ15" s="490">
        <f t="shared" si="2"/>
        <v>0.37601278008453398</v>
      </c>
      <c r="BA15" s="429"/>
      <c r="BB15" s="429"/>
      <c r="BC15" s="429"/>
      <c r="BD15" s="429"/>
      <c r="BE15" s="429"/>
      <c r="BF15" s="429"/>
      <c r="BG15" s="706"/>
    </row>
    <row r="16" spans="2:64" x14ac:dyDescent="0.25">
      <c r="C16" s="1166" t="s">
        <v>66</v>
      </c>
      <c r="D16" s="432">
        <v>29.922000000000001</v>
      </c>
      <c r="E16" s="300">
        <f t="shared" si="3"/>
        <v>29922000</v>
      </c>
      <c r="F16" s="21">
        <v>0.127</v>
      </c>
      <c r="G16" s="921">
        <f t="shared" si="4"/>
        <v>0.1501686260086032</v>
      </c>
      <c r="H16" s="1166" t="s">
        <v>67</v>
      </c>
      <c r="I16" s="440">
        <v>600</v>
      </c>
      <c r="J16" s="440">
        <v>300</v>
      </c>
      <c r="K16" s="440">
        <v>5000</v>
      </c>
      <c r="L16" s="1169" t="s">
        <v>225</v>
      </c>
      <c r="M16" s="1169">
        <v>12</v>
      </c>
      <c r="N16" s="440">
        <f t="shared" si="32"/>
        <v>16</v>
      </c>
      <c r="O16" s="440">
        <f t="shared" si="43"/>
        <v>2412.7431579569611</v>
      </c>
      <c r="P16" s="440">
        <v>48200</v>
      </c>
      <c r="Q16" s="493">
        <f t="shared" si="6"/>
        <v>22.341783296349011</v>
      </c>
      <c r="R16" s="440">
        <v>28000</v>
      </c>
      <c r="S16" s="440">
        <f t="shared" si="7"/>
        <v>262</v>
      </c>
      <c r="T16" s="440">
        <f t="shared" si="8"/>
        <v>1.7214285714285715</v>
      </c>
      <c r="U16" s="283">
        <f t="shared" si="9"/>
        <v>1.5348238918301279E-2</v>
      </c>
      <c r="V16" s="440">
        <f t="shared" si="33"/>
        <v>53.701070309134188</v>
      </c>
      <c r="W16" s="302">
        <f t="shared" si="10"/>
        <v>211180728.0040614</v>
      </c>
      <c r="X16" s="366">
        <f t="shared" si="34"/>
        <v>5.060323767433481E-6</v>
      </c>
      <c r="Y16" s="302">
        <f t="shared" si="11"/>
        <v>1.0540600246456437E-3</v>
      </c>
      <c r="Z16" s="440">
        <v>100</v>
      </c>
      <c r="AA16" s="826">
        <v>30</v>
      </c>
      <c r="AB16" s="826">
        <f t="shared" si="12"/>
        <v>38</v>
      </c>
      <c r="AC16" s="440">
        <f t="shared" si="13"/>
        <v>38</v>
      </c>
      <c r="AD16" s="440">
        <f t="shared" si="14"/>
        <v>1.1824301260519936</v>
      </c>
      <c r="AE16" s="432">
        <f>BJ7/BK7</f>
        <v>1.2069487721803345</v>
      </c>
      <c r="AF16" s="274">
        <f t="shared" si="36"/>
        <v>0.18894182904639595</v>
      </c>
      <c r="AG16" s="709">
        <f t="shared" si="44"/>
        <v>3800</v>
      </c>
      <c r="AH16" s="709">
        <f>$BL$11</f>
        <v>1.3134358743649728</v>
      </c>
      <c r="AI16" s="709">
        <f t="shared" si="17"/>
        <v>0.18894182904639592</v>
      </c>
      <c r="AJ16" s="432">
        <f t="shared" si="18"/>
        <v>0.15654502776043711</v>
      </c>
      <c r="AK16" s="483">
        <f t="shared" si="0"/>
        <v>2.3508151727263487E-2</v>
      </c>
      <c r="AL16" s="21">
        <f t="shared" si="19"/>
        <v>2.4506345716516022E-2</v>
      </c>
      <c r="AM16" s="21">
        <f t="shared" si="20"/>
        <v>0.14385310522886893</v>
      </c>
      <c r="AN16" s="21">
        <f t="shared" si="1"/>
        <v>2.1602223159290262E-2</v>
      </c>
      <c r="AO16" s="21">
        <f t="shared" si="21"/>
        <v>2.0693715883988037E-2</v>
      </c>
      <c r="AP16" s="483">
        <f t="shared" si="22"/>
        <v>2.6420896995075775E-2</v>
      </c>
      <c r="AQ16" s="483">
        <f t="shared" si="23"/>
        <v>0.87333333333333329</v>
      </c>
      <c r="AR16" s="811">
        <f t="shared" si="24"/>
        <v>49259.785938173161</v>
      </c>
      <c r="AS16" s="283">
        <f t="shared" si="25"/>
        <v>4.8979976506297415E-2</v>
      </c>
      <c r="AT16" s="811">
        <f t="shared" si="26"/>
        <v>157.53289719627134</v>
      </c>
      <c r="AU16" s="811">
        <f t="shared" si="27"/>
        <v>50.805693187920028</v>
      </c>
      <c r="AV16" s="855">
        <f>($BA$16*1000*1000*J16/2)/((I16*J16^3)/12)</f>
        <v>3.0952222222222221</v>
      </c>
      <c r="AW16" s="811">
        <f t="shared" si="28"/>
        <v>1.7214285714285715</v>
      </c>
      <c r="AX16" s="302">
        <f t="shared" si="29"/>
        <v>6.3243601478738616E-4</v>
      </c>
      <c r="AY16" s="811">
        <f t="shared" si="30"/>
        <v>9.9629477700720837E-2</v>
      </c>
      <c r="AZ16" s="490">
        <f t="shared" si="2"/>
        <v>0.1501686260086032</v>
      </c>
      <c r="BA16" s="429">
        <v>27.856999999999999</v>
      </c>
      <c r="BB16" s="429">
        <v>60</v>
      </c>
      <c r="BC16" s="429">
        <f t="shared" si="37"/>
        <v>41.785499999999999</v>
      </c>
      <c r="BD16" s="429">
        <f t="shared" si="38"/>
        <v>111.428</v>
      </c>
      <c r="BE16" s="429">
        <f t="shared" si="39"/>
        <v>24</v>
      </c>
      <c r="BF16" s="429">
        <f t="shared" si="40"/>
        <v>67.713999999999999</v>
      </c>
      <c r="BG16" s="706"/>
    </row>
    <row r="17" spans="3:59" x14ac:dyDescent="0.25">
      <c r="C17" s="1166"/>
      <c r="D17" s="446">
        <v>39.896000000000001</v>
      </c>
      <c r="E17" s="300">
        <f t="shared" si="3"/>
        <v>39896000</v>
      </c>
      <c r="F17" s="20">
        <v>0.20499999999999999</v>
      </c>
      <c r="G17" s="922">
        <f t="shared" si="4"/>
        <v>0.24239817584065868</v>
      </c>
      <c r="H17" s="1166"/>
      <c r="I17" s="440">
        <v>600</v>
      </c>
      <c r="J17" s="440">
        <v>300</v>
      </c>
      <c r="K17" s="440">
        <v>5000</v>
      </c>
      <c r="L17" s="1169"/>
      <c r="M17" s="1169"/>
      <c r="N17" s="440">
        <f t="shared" si="32"/>
        <v>16</v>
      </c>
      <c r="O17" s="440">
        <f t="shared" si="43"/>
        <v>2412.7431579569611</v>
      </c>
      <c r="P17" s="440">
        <v>48200</v>
      </c>
      <c r="Q17" s="481">
        <f t="shared" si="6"/>
        <v>22.341783296349011</v>
      </c>
      <c r="R17" s="440">
        <v>28000</v>
      </c>
      <c r="S17" s="440">
        <f t="shared" si="7"/>
        <v>262</v>
      </c>
      <c r="T17" s="440">
        <f t="shared" si="8"/>
        <v>1.7214285714285715</v>
      </c>
      <c r="U17" s="283">
        <f t="shared" si="9"/>
        <v>1.5348238918301279E-2</v>
      </c>
      <c r="V17" s="440">
        <f t="shared" si="33"/>
        <v>53.701070309134188</v>
      </c>
      <c r="W17" s="302">
        <f t="shared" si="10"/>
        <v>211180728.0040614</v>
      </c>
      <c r="X17" s="366">
        <f t="shared" si="34"/>
        <v>6.7470983565779752E-6</v>
      </c>
      <c r="Y17" s="302">
        <f t="shared" si="11"/>
        <v>1.4054133661941918E-3</v>
      </c>
      <c r="Z17" s="440">
        <v>100</v>
      </c>
      <c r="AA17" s="818">
        <v>30</v>
      </c>
      <c r="AB17" s="818">
        <f t="shared" si="12"/>
        <v>38</v>
      </c>
      <c r="AC17" s="440">
        <f t="shared" si="13"/>
        <v>38</v>
      </c>
      <c r="AD17" s="440">
        <f t="shared" si="14"/>
        <v>1.1824301260519936</v>
      </c>
      <c r="AE17" s="432">
        <f>AE16</f>
        <v>1.2069487721803345</v>
      </c>
      <c r="AF17" s="274">
        <f t="shared" si="36"/>
        <v>0.25192243872852793</v>
      </c>
      <c r="AG17" s="698">
        <f t="shared" si="44"/>
        <v>3800</v>
      </c>
      <c r="AH17" s="698">
        <f>$BL$11</f>
        <v>1.3134358743649728</v>
      </c>
      <c r="AI17" s="698">
        <f t="shared" si="17"/>
        <v>0.25192243872852799</v>
      </c>
      <c r="AJ17" s="432">
        <f t="shared" si="18"/>
        <v>0.20872670368058285</v>
      </c>
      <c r="AK17" s="479">
        <f t="shared" si="0"/>
        <v>5.0594972221406978E-2</v>
      </c>
      <c r="AL17" s="21">
        <f t="shared" si="19"/>
        <v>4.3566836829361841E-2</v>
      </c>
      <c r="AM17" s="21">
        <f t="shared" si="20"/>
        <v>0.1918041403051586</v>
      </c>
      <c r="AN17" s="21">
        <f t="shared" si="1"/>
        <v>4.6492973728656205E-2</v>
      </c>
      <c r="AO17" s="21">
        <f t="shared" si="21"/>
        <v>3.6788828238200968E-2</v>
      </c>
      <c r="AP17" s="479">
        <f t="shared" si="22"/>
        <v>2.6420896995075775E-2</v>
      </c>
      <c r="AQ17" s="479">
        <f t="shared" si="23"/>
        <v>0.87333333333333329</v>
      </c>
      <c r="AR17" s="810">
        <f t="shared" si="24"/>
        <v>49259.785938173161</v>
      </c>
      <c r="AS17" s="543">
        <f t="shared" si="25"/>
        <v>4.8979976506297415E-2</v>
      </c>
      <c r="AT17" s="810">
        <f t="shared" si="26"/>
        <v>157.53289719627134</v>
      </c>
      <c r="AU17" s="810">
        <f t="shared" si="27"/>
        <v>67.740924250560042</v>
      </c>
      <c r="AV17" s="855">
        <f t="shared" ref="AV17:AV18" si="47">($BA$16*1000*1000*J17/2)/((I17*J17^3)/12)</f>
        <v>3.0952222222222221</v>
      </c>
      <c r="AW17" s="810">
        <f t="shared" si="28"/>
        <v>1.7214285714285715</v>
      </c>
      <c r="AX17" s="302">
        <f t="shared" si="29"/>
        <v>8.4324801971651499E-4</v>
      </c>
      <c r="AY17" s="810">
        <f t="shared" si="30"/>
        <v>0.13283930360096113</v>
      </c>
      <c r="AZ17" s="490">
        <f t="shared" si="2"/>
        <v>0.24239817584065868</v>
      </c>
      <c r="BA17" s="429"/>
      <c r="BB17" s="429"/>
      <c r="BC17" s="429"/>
      <c r="BD17" s="429"/>
      <c r="BE17" s="429"/>
      <c r="BF17" s="429"/>
      <c r="BG17" s="706"/>
    </row>
    <row r="18" spans="3:59" x14ac:dyDescent="0.25">
      <c r="C18" s="1166"/>
      <c r="D18" s="446">
        <v>49.871000000000002</v>
      </c>
      <c r="E18" s="300">
        <f t="shared" si="3"/>
        <v>49871000</v>
      </c>
      <c r="F18" s="20">
        <v>0.26400000000000001</v>
      </c>
      <c r="G18" s="922">
        <f t="shared" si="4"/>
        <v>0.31216155327772632</v>
      </c>
      <c r="H18" s="1166"/>
      <c r="I18" s="440">
        <v>600</v>
      </c>
      <c r="J18" s="440">
        <v>300</v>
      </c>
      <c r="K18" s="440">
        <v>5000</v>
      </c>
      <c r="L18" s="1169"/>
      <c r="M18" s="1169"/>
      <c r="N18" s="440">
        <f t="shared" si="32"/>
        <v>16</v>
      </c>
      <c r="O18" s="440">
        <f t="shared" si="43"/>
        <v>2412.7431579569611</v>
      </c>
      <c r="P18" s="440">
        <v>48200</v>
      </c>
      <c r="Q18" s="481">
        <f t="shared" si="6"/>
        <v>22.341783296349011</v>
      </c>
      <c r="R18" s="440">
        <v>28000</v>
      </c>
      <c r="S18" s="440">
        <f t="shared" si="7"/>
        <v>262</v>
      </c>
      <c r="T18" s="440">
        <f t="shared" si="8"/>
        <v>1.7214285714285715</v>
      </c>
      <c r="U18" s="283">
        <f t="shared" si="9"/>
        <v>1.5348238918301279E-2</v>
      </c>
      <c r="V18" s="440">
        <f t="shared" si="33"/>
        <v>53.701070309134188</v>
      </c>
      <c r="W18" s="302">
        <f t="shared" si="10"/>
        <v>211180728.0040614</v>
      </c>
      <c r="X18" s="366">
        <f t="shared" si="34"/>
        <v>8.4340420628860087E-6</v>
      </c>
      <c r="Y18" s="302">
        <f t="shared" si="11"/>
        <v>1.7568019346668976E-3</v>
      </c>
      <c r="Z18" s="440">
        <v>100</v>
      </c>
      <c r="AA18" s="818">
        <v>30</v>
      </c>
      <c r="AB18" s="818">
        <f t="shared" si="12"/>
        <v>38</v>
      </c>
      <c r="AC18" s="440">
        <f t="shared" si="13"/>
        <v>38</v>
      </c>
      <c r="AD18" s="440">
        <f t="shared" si="14"/>
        <v>1.1824301260519936</v>
      </c>
      <c r="AE18" s="447">
        <f>AE17</f>
        <v>1.2069487721803345</v>
      </c>
      <c r="AF18" s="274">
        <f t="shared" si="36"/>
        <v>0.31490936288927257</v>
      </c>
      <c r="AG18" s="698">
        <f t="shared" si="44"/>
        <v>3800</v>
      </c>
      <c r="AH18" s="698">
        <f>$BL$11</f>
        <v>1.3134358743649728</v>
      </c>
      <c r="AI18" s="698">
        <f t="shared" si="17"/>
        <v>0.31490936288927257</v>
      </c>
      <c r="AJ18" s="432">
        <f t="shared" si="18"/>
        <v>0.26091361137092306</v>
      </c>
      <c r="AK18" s="479">
        <f t="shared" si="0"/>
        <v>8.1447198196848383E-2</v>
      </c>
      <c r="AL18" s="21">
        <f t="shared" si="19"/>
        <v>6.8075912598617075E-2</v>
      </c>
      <c r="AM18" s="21">
        <f t="shared" si="20"/>
        <v>0.23975998298472442</v>
      </c>
      <c r="AN18" s="21">
        <f t="shared" si="1"/>
        <v>7.4843848702352805E-2</v>
      </c>
      <c r="AO18" s="21">
        <f t="shared" si="21"/>
        <v>5.7484849440835345E-2</v>
      </c>
      <c r="AP18" s="479">
        <f t="shared" si="22"/>
        <v>2.6420896995075775E-2</v>
      </c>
      <c r="AQ18" s="479">
        <f t="shared" si="23"/>
        <v>0.87333333333333329</v>
      </c>
      <c r="AR18" s="810">
        <f t="shared" si="24"/>
        <v>49259.785938173161</v>
      </c>
      <c r="AS18" s="543">
        <f t="shared" si="25"/>
        <v>4.8979976506297415E-2</v>
      </c>
      <c r="AT18" s="810">
        <f t="shared" si="26"/>
        <v>157.53289719627134</v>
      </c>
      <c r="AU18" s="810">
        <f t="shared" si="27"/>
        <v>84.677853250944466</v>
      </c>
      <c r="AV18" s="855">
        <f t="shared" si="47"/>
        <v>3.0952222222222221</v>
      </c>
      <c r="AW18" s="810">
        <f t="shared" si="28"/>
        <v>1.7214285714285715</v>
      </c>
      <c r="AX18" s="302">
        <f t="shared" si="29"/>
        <v>1.0540811608001385E-3</v>
      </c>
      <c r="AY18" s="810">
        <f t="shared" si="30"/>
        <v>0.16605245914085456</v>
      </c>
      <c r="AZ18" s="490">
        <f t="shared" si="2"/>
        <v>0.31216155327772632</v>
      </c>
      <c r="BA18" s="429"/>
      <c r="BB18" s="429"/>
      <c r="BC18" s="429"/>
      <c r="BD18" s="429"/>
      <c r="BE18" s="429"/>
      <c r="BF18" s="429"/>
      <c r="BG18" s="706"/>
    </row>
    <row r="19" spans="3:59" x14ac:dyDescent="0.25">
      <c r="C19" s="1177"/>
      <c r="D19" s="577">
        <v>59.481999999999999</v>
      </c>
      <c r="E19" s="300">
        <f t="shared" si="3"/>
        <v>59482000</v>
      </c>
      <c r="F19" s="45">
        <v>0.32500000000000001</v>
      </c>
      <c r="G19" s="922">
        <f t="shared" si="4"/>
        <v>0.38428979096689792</v>
      </c>
      <c r="H19" s="1177"/>
      <c r="I19" s="440">
        <v>600</v>
      </c>
      <c r="J19" s="440">
        <v>300</v>
      </c>
      <c r="K19" s="440">
        <v>5000</v>
      </c>
      <c r="L19" s="1251"/>
      <c r="M19" s="1251"/>
      <c r="N19" s="440">
        <f t="shared" si="32"/>
        <v>16</v>
      </c>
      <c r="O19" s="440">
        <f t="shared" si="43"/>
        <v>2412.7431579569611</v>
      </c>
      <c r="P19" s="440">
        <v>48200</v>
      </c>
      <c r="Q19" s="481">
        <f t="shared" si="6"/>
        <v>22.341783296349011</v>
      </c>
      <c r="R19" s="440">
        <v>28000</v>
      </c>
      <c r="S19" s="440">
        <f>J19-AC19</f>
        <v>262</v>
      </c>
      <c r="T19" s="440">
        <f t="shared" si="8"/>
        <v>1.7214285714285715</v>
      </c>
      <c r="U19" s="283">
        <f t="shared" si="9"/>
        <v>1.5348238918301279E-2</v>
      </c>
      <c r="V19" s="440">
        <f t="shared" si="33"/>
        <v>53.701070309134188</v>
      </c>
      <c r="W19" s="302">
        <f t="shared" si="10"/>
        <v>211180728.0040614</v>
      </c>
      <c r="X19" s="366">
        <f t="shared" si="34"/>
        <v>1.0059427121665608E-5</v>
      </c>
      <c r="Y19" s="302">
        <f t="shared" si="11"/>
        <v>2.0953679027462132E-3</v>
      </c>
      <c r="Z19" s="440">
        <v>100</v>
      </c>
      <c r="AA19" s="818">
        <v>30</v>
      </c>
      <c r="AB19" s="818">
        <f t="shared" si="12"/>
        <v>38</v>
      </c>
      <c r="AC19" s="440">
        <f t="shared" si="13"/>
        <v>38</v>
      </c>
      <c r="AD19" s="440">
        <f t="shared" si="14"/>
        <v>1.1824301260519936</v>
      </c>
      <c r="AE19" s="447">
        <f>AE18</f>
        <v>1.2069487721803345</v>
      </c>
      <c r="AF19" s="274">
        <f t="shared" si="36"/>
        <v>0.37559781683502858</v>
      </c>
      <c r="AG19" s="698">
        <f t="shared" si="44"/>
        <v>3800</v>
      </c>
      <c r="AH19" s="698">
        <f>$BL$11</f>
        <v>1.3134358743649728</v>
      </c>
      <c r="AI19" s="698">
        <f t="shared" si="17"/>
        <v>0.37559781683502858</v>
      </c>
      <c r="AJ19" s="432">
        <f t="shared" si="18"/>
        <v>0.31119615471045792</v>
      </c>
      <c r="AK19" s="479">
        <f t="shared" si="0"/>
        <v>0.1195895052433843</v>
      </c>
      <c r="AL19" s="21">
        <f>AJ19^2</f>
        <v>9.6843046706575259E-2</v>
      </c>
      <c r="AM19" s="21">
        <f>2.2*Y19*AD19*(AB19*AG19)^(1/3)</f>
        <v>0.28596585807177277</v>
      </c>
      <c r="AN19" s="21">
        <f t="shared" si="1"/>
        <v>0.10989375982207115</v>
      </c>
      <c r="AO19" s="21">
        <f t="shared" si="21"/>
        <v>8.1776471982725293E-2</v>
      </c>
      <c r="AP19" s="479">
        <f t="shared" si="22"/>
        <v>2.6420896995075775E-2</v>
      </c>
      <c r="AQ19" s="479">
        <f t="shared" si="23"/>
        <v>0.87333333333333329</v>
      </c>
      <c r="AR19" s="810">
        <f t="shared" si="24"/>
        <v>49259.785938173161</v>
      </c>
      <c r="AS19" s="543">
        <f t="shared" si="25"/>
        <v>4.8979976506297415E-2</v>
      </c>
      <c r="AT19" s="810">
        <f t="shared" si="26"/>
        <v>157.53289719627134</v>
      </c>
      <c r="AU19" s="810">
        <f t="shared" si="27"/>
        <v>100.99673291236748</v>
      </c>
      <c r="AV19" s="855">
        <f>($BA$16*1000*1000*J19/2)/((I19*J19^3)/12)</f>
        <v>3.0952222222222221</v>
      </c>
      <c r="AW19" s="810">
        <f t="shared" si="28"/>
        <v>1.7214285714285715</v>
      </c>
      <c r="AX19" s="302">
        <f t="shared" si="29"/>
        <v>1.2572207416477279E-3</v>
      </c>
      <c r="AY19" s="810">
        <f t="shared" si="30"/>
        <v>0.19805362584701153</v>
      </c>
      <c r="AZ19" s="490">
        <f t="shared" si="2"/>
        <v>0.38428979096689792</v>
      </c>
      <c r="BA19" s="429"/>
      <c r="BB19" s="429"/>
      <c r="BC19" s="429"/>
      <c r="BD19" s="429"/>
      <c r="BE19" s="429"/>
      <c r="BF19" s="429"/>
      <c r="BG19" s="706"/>
    </row>
    <row r="20" spans="3:59" x14ac:dyDescent="0.25">
      <c r="C20" s="14"/>
      <c r="D20" s="14"/>
      <c r="E20" s="14"/>
      <c r="F20" s="14"/>
      <c r="G20" s="925"/>
      <c r="AJ20" s="429"/>
      <c r="AK20" s="429"/>
      <c r="AL20" s="429"/>
      <c r="AM20" s="706"/>
      <c r="AN20" s="706"/>
      <c r="AO20" s="706"/>
      <c r="AP20" s="490"/>
      <c r="AQ20" s="490"/>
      <c r="AR20" s="812"/>
      <c r="AS20" s="812"/>
      <c r="AT20" s="812"/>
      <c r="AU20" s="812"/>
      <c r="AV20" s="812"/>
      <c r="AW20" s="812"/>
      <c r="AX20" s="332"/>
      <c r="AY20" s="812"/>
      <c r="AZ20" s="490"/>
      <c r="BA20" s="429"/>
      <c r="BB20" s="429"/>
      <c r="BC20" s="429"/>
      <c r="BD20" s="429"/>
      <c r="BE20" s="429"/>
      <c r="BF20" s="429"/>
      <c r="BG20" s="706"/>
    </row>
    <row r="21" spans="3:59" x14ac:dyDescent="0.25">
      <c r="C21" s="429"/>
      <c r="D21" s="429"/>
      <c r="E21" s="429"/>
      <c r="F21" s="429"/>
      <c r="G21" s="925"/>
    </row>
    <row r="23" spans="3:59" x14ac:dyDescent="0.25">
      <c r="AS23" s="810" t="s">
        <v>414</v>
      </c>
      <c r="AT23" s="810" t="s">
        <v>415</v>
      </c>
    </row>
    <row r="24" spans="3:59" x14ac:dyDescent="0.25">
      <c r="AR24" s="810" t="s">
        <v>410</v>
      </c>
      <c r="AS24" s="810">
        <v>0.8</v>
      </c>
      <c r="AT24" s="810">
        <v>1.6</v>
      </c>
    </row>
    <row r="26" spans="3:59" x14ac:dyDescent="0.25">
      <c r="AS26" s="810" t="s">
        <v>416</v>
      </c>
      <c r="AT26" s="810" t="s">
        <v>417</v>
      </c>
    </row>
    <row r="27" spans="3:59" x14ac:dyDescent="0.25">
      <c r="AR27" s="810" t="s">
        <v>411</v>
      </c>
      <c r="AS27" s="810">
        <v>0.5</v>
      </c>
      <c r="AT27" s="810">
        <v>1</v>
      </c>
    </row>
    <row r="28" spans="3:59" x14ac:dyDescent="0.25">
      <c r="R28" s="29" t="s">
        <v>284</v>
      </c>
    </row>
    <row r="29" spans="3:59" x14ac:dyDescent="0.25">
      <c r="AR29" s="810" t="s">
        <v>412</v>
      </c>
      <c r="AS29" s="810">
        <v>3.4</v>
      </c>
    </row>
    <row r="31" spans="3:59" x14ac:dyDescent="0.25">
      <c r="AR31" s="810" t="s">
        <v>413</v>
      </c>
      <c r="AS31" s="810">
        <v>0.42499999999999999</v>
      </c>
    </row>
    <row r="33" spans="44:46" x14ac:dyDescent="0.25">
      <c r="AR33" s="810" t="s">
        <v>424</v>
      </c>
      <c r="AS33" s="810" t="s">
        <v>423</v>
      </c>
      <c r="AT33" s="810" t="s">
        <v>425</v>
      </c>
    </row>
    <row r="34" spans="44:46" x14ac:dyDescent="0.25">
      <c r="AR34" s="810" t="s">
        <v>422</v>
      </c>
      <c r="AS34" s="810">
        <v>0.6</v>
      </c>
      <c r="AT34" s="810">
        <v>0.4</v>
      </c>
    </row>
    <row r="36" spans="44:46" x14ac:dyDescent="0.25">
      <c r="AR36" s="861"/>
      <c r="AS36" s="863" t="s">
        <v>414</v>
      </c>
      <c r="AT36" s="863" t="s">
        <v>415</v>
      </c>
    </row>
    <row r="37" spans="44:46" x14ac:dyDescent="0.25">
      <c r="AR37" s="863" t="s">
        <v>433</v>
      </c>
      <c r="AS37" s="863">
        <v>1</v>
      </c>
      <c r="AT37" s="863">
        <v>0.5</v>
      </c>
    </row>
    <row r="38" spans="44:46" x14ac:dyDescent="0.25">
      <c r="AR38" s="861"/>
      <c r="AS38" s="861"/>
      <c r="AT38" s="861"/>
    </row>
    <row r="39" spans="44:46" x14ac:dyDescent="0.25">
      <c r="AR39" s="863" t="s">
        <v>424</v>
      </c>
      <c r="AS39" s="863" t="s">
        <v>435</v>
      </c>
      <c r="AT39" s="863" t="s">
        <v>436</v>
      </c>
    </row>
    <row r="40" spans="44:46" x14ac:dyDescent="0.25">
      <c r="AR40" s="863" t="s">
        <v>434</v>
      </c>
      <c r="AS40" s="863">
        <v>1</v>
      </c>
      <c r="AT40" s="863">
        <v>0.5</v>
      </c>
    </row>
  </sheetData>
  <mergeCells count="23">
    <mergeCell ref="AJ2:AL2"/>
    <mergeCell ref="AM2:AO2"/>
    <mergeCell ref="BH4:BH7"/>
    <mergeCell ref="BH8:BH11"/>
    <mergeCell ref="I2:K2"/>
    <mergeCell ref="L2:P2"/>
    <mergeCell ref="AR2:AY2"/>
    <mergeCell ref="C4:C7"/>
    <mergeCell ref="H4:H7"/>
    <mergeCell ref="L4:L7"/>
    <mergeCell ref="M4:M7"/>
    <mergeCell ref="C16:C19"/>
    <mergeCell ref="H16:H19"/>
    <mergeCell ref="L16:L19"/>
    <mergeCell ref="M16:M19"/>
    <mergeCell ref="C8:C11"/>
    <mergeCell ref="H8:H11"/>
    <mergeCell ref="L8:L11"/>
    <mergeCell ref="M8:M11"/>
    <mergeCell ref="C12:C15"/>
    <mergeCell ref="H12:H15"/>
    <mergeCell ref="L12:L15"/>
    <mergeCell ref="M12:M15"/>
  </mergeCells>
  <pageMargins left="0.7" right="0.7" top="0.75" bottom="0.75" header="0.3" footer="0.3"/>
  <pageSetup paperSize="9" orientation="portrait" verticalDpi="300" r:id="rId1"/>
  <ignoredErrors>
    <ignoredError sqref="AE8 AE12 AE16" formula="1"/>
  </ignoredErrors>
  <drawing r:id="rId2"/>
  <legacyDrawing r:id="rId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A66"/>
  <sheetViews>
    <sheetView zoomScale="70" zoomScaleNormal="70" zoomScalePageLayoutView="70" workbookViewId="0">
      <pane xSplit="3" ySplit="3" topLeftCell="D4" activePane="bottomRight" state="frozen"/>
      <selection pane="topRight" activeCell="D1" sqref="D1"/>
      <selection pane="bottomLeft" activeCell="A4" sqref="A4"/>
      <selection pane="bottomRight" activeCell="A11" sqref="A11"/>
    </sheetView>
  </sheetViews>
  <sheetFormatPr baseColWidth="10" defaultColWidth="10.85546875" defaultRowHeight="15" x14ac:dyDescent="0.25"/>
  <cols>
    <col min="1" max="4" width="10.85546875" style="1"/>
    <col min="5" max="5" width="10.85546875" style="207"/>
    <col min="6" max="6" width="16.28515625" style="1" bestFit="1" customWidth="1"/>
    <col min="7" max="7" width="16.28515625" style="936" customWidth="1"/>
    <col min="8" max="8" width="16.28515625" style="986" customWidth="1"/>
    <col min="9" max="9" width="16.42578125" style="1" bestFit="1" customWidth="1"/>
    <col min="10" max="10" width="17.28515625" style="1" bestFit="1" customWidth="1"/>
    <col min="11" max="11" width="17.28515625" style="1" customWidth="1"/>
    <col min="12" max="12" width="44.85546875" style="1" bestFit="1" customWidth="1"/>
    <col min="13" max="15" width="10.85546875" style="1"/>
    <col min="16" max="16" width="15.140625" style="1" bestFit="1" customWidth="1"/>
    <col min="17" max="17" width="13.28515625" style="1" bestFit="1" customWidth="1"/>
    <col min="18" max="20" width="10.85546875" style="1"/>
    <col min="21" max="21" width="10.85546875" style="207"/>
    <col min="22" max="24" width="10.85546875" style="1"/>
    <col min="25" max="25" width="10.85546875" style="348"/>
    <col min="26" max="26" width="10.85546875" style="1"/>
    <col min="27" max="27" width="14.42578125" style="323" bestFit="1" customWidth="1"/>
    <col min="28" max="29" width="10.85546875" style="323"/>
    <col min="30" max="31" width="10.85546875" style="1"/>
    <col min="32" max="32" width="10.85546875" style="207"/>
    <col min="33" max="33" width="10.85546875" style="1"/>
    <col min="34" max="34" width="10.85546875" style="207"/>
    <col min="35" max="35" width="10.28515625" style="1" customWidth="1"/>
    <col min="36" max="36" width="16.42578125" style="1" bestFit="1" customWidth="1"/>
    <col min="37" max="39" width="16.42578125" style="694" customWidth="1"/>
    <col min="40" max="42" width="10.85546875" style="1"/>
    <col min="43" max="45" width="10.85546875" style="694"/>
    <col min="46" max="47" width="10.85546875" style="1"/>
    <col min="48" max="50" width="10.85546875" style="784"/>
    <col min="51" max="51" width="10.85546875" style="945"/>
    <col min="52" max="52" width="10.85546875" style="29"/>
    <col min="53" max="54" width="10.85546875" style="784"/>
    <col min="55" max="55" width="10.85546875" style="323"/>
    <col min="56" max="56" width="19.42578125" style="29" bestFit="1" customWidth="1"/>
    <col min="57" max="57" width="21.140625" style="29" bestFit="1" customWidth="1"/>
    <col min="58" max="66" width="10.85546875" style="29"/>
    <col min="67" max="68" width="10.85546875" style="207"/>
    <col min="69" max="69" width="13.85546875" style="207" bestFit="1" customWidth="1"/>
    <col min="70" max="72" width="10.85546875" style="207"/>
    <col min="73" max="73" width="19.7109375" style="207" bestFit="1" customWidth="1"/>
    <col min="74" max="74" width="19.7109375" style="694" customWidth="1"/>
    <col min="75" max="75" width="10.85546875" style="1"/>
    <col min="76" max="76" width="12.140625" style="1" bestFit="1" customWidth="1"/>
    <col min="77" max="77" width="13" style="1" bestFit="1" customWidth="1"/>
    <col min="78" max="78" width="11.85546875" style="1" bestFit="1" customWidth="1"/>
    <col min="79" max="16384" width="10.85546875" style="1"/>
  </cols>
  <sheetData>
    <row r="1" spans="1:79" ht="15.75" thickBot="1" x14ac:dyDescent="0.3"/>
    <row r="2" spans="1:79" ht="15.75" thickBot="1" x14ac:dyDescent="0.3">
      <c r="C2" s="29"/>
      <c r="D2" s="29"/>
      <c r="E2" s="1196" t="s">
        <v>450</v>
      </c>
      <c r="F2" s="1198"/>
      <c r="G2" s="1196" t="s">
        <v>451</v>
      </c>
      <c r="H2" s="1198"/>
      <c r="I2" s="29"/>
      <c r="J2" s="29"/>
      <c r="K2" s="29"/>
      <c r="L2" s="65"/>
      <c r="M2" s="1196" t="s">
        <v>79</v>
      </c>
      <c r="N2" s="1197"/>
      <c r="O2" s="1198"/>
      <c r="P2" s="1196" t="s">
        <v>134</v>
      </c>
      <c r="Q2" s="1197"/>
      <c r="R2" s="1197"/>
      <c r="S2" s="1197"/>
      <c r="T2" s="1198"/>
      <c r="U2" s="46"/>
      <c r="V2" s="29"/>
      <c r="W2" s="29"/>
      <c r="X2" s="29"/>
      <c r="Z2" s="29"/>
      <c r="AD2" s="29"/>
      <c r="AE2" s="29"/>
      <c r="AF2" s="29"/>
      <c r="AG2" s="29"/>
      <c r="AH2" s="29"/>
      <c r="AI2" s="29"/>
      <c r="AJ2" s="29"/>
      <c r="AK2" s="29"/>
      <c r="AL2" s="29"/>
      <c r="AM2" s="29"/>
      <c r="AN2" s="1152" t="s">
        <v>381</v>
      </c>
      <c r="AO2" s="1153"/>
      <c r="AP2" s="1154"/>
      <c r="AQ2" s="1152" t="s">
        <v>382</v>
      </c>
      <c r="AR2" s="1153"/>
      <c r="AS2" s="1154"/>
      <c r="AV2" s="1152" t="s">
        <v>443</v>
      </c>
      <c r="AW2" s="1153"/>
      <c r="AX2" s="1153"/>
      <c r="AY2" s="1153"/>
      <c r="AZ2" s="1153"/>
      <c r="BA2" s="1153"/>
      <c r="BB2" s="1153"/>
      <c r="BC2" s="1153"/>
      <c r="BD2" s="1153"/>
      <c r="BE2" s="1154"/>
      <c r="BF2" s="1152" t="s">
        <v>444</v>
      </c>
      <c r="BG2" s="1153"/>
      <c r="BH2" s="1153"/>
      <c r="BI2" s="1153"/>
      <c r="BJ2" s="1153"/>
      <c r="BK2" s="1153"/>
      <c r="BL2" s="1153"/>
      <c r="BM2" s="1154"/>
      <c r="BN2" s="16"/>
    </row>
    <row r="3" spans="1:79" ht="15.75" thickBot="1" x14ac:dyDescent="0.3">
      <c r="B3" s="66"/>
      <c r="C3" s="17" t="s">
        <v>0</v>
      </c>
      <c r="D3" s="17" t="s">
        <v>1</v>
      </c>
      <c r="E3" s="234" t="s">
        <v>2</v>
      </c>
      <c r="F3" s="17" t="s">
        <v>448</v>
      </c>
      <c r="G3" s="937" t="s">
        <v>2</v>
      </c>
      <c r="H3" s="1062" t="s">
        <v>448</v>
      </c>
      <c r="I3" s="17" t="s">
        <v>104</v>
      </c>
      <c r="J3" s="17" t="s">
        <v>157</v>
      </c>
      <c r="K3" s="17" t="s">
        <v>136</v>
      </c>
      <c r="L3" s="17" t="s">
        <v>22</v>
      </c>
      <c r="M3" s="17" t="s">
        <v>77</v>
      </c>
      <c r="N3" s="17" t="s">
        <v>132</v>
      </c>
      <c r="O3" s="17" t="s">
        <v>88</v>
      </c>
      <c r="P3" s="17" t="s">
        <v>287</v>
      </c>
      <c r="Q3" s="17" t="s">
        <v>140</v>
      </c>
      <c r="R3" s="17" t="s">
        <v>463</v>
      </c>
      <c r="S3" s="17" t="s">
        <v>78</v>
      </c>
      <c r="T3" s="64" t="s">
        <v>105</v>
      </c>
      <c r="U3" s="64" t="s">
        <v>130</v>
      </c>
      <c r="V3" s="17" t="s">
        <v>116</v>
      </c>
      <c r="W3" s="17" t="s">
        <v>85</v>
      </c>
      <c r="X3" s="17" t="s">
        <v>84</v>
      </c>
      <c r="Y3" s="349" t="s">
        <v>468</v>
      </c>
      <c r="Z3" s="64" t="s">
        <v>107</v>
      </c>
      <c r="AA3" s="565" t="s">
        <v>106</v>
      </c>
      <c r="AB3" s="324" t="s">
        <v>108</v>
      </c>
      <c r="AC3" s="324" t="s">
        <v>297</v>
      </c>
      <c r="AD3" s="17" t="s">
        <v>117</v>
      </c>
      <c r="AE3" s="17" t="s">
        <v>118</v>
      </c>
      <c r="AF3" s="17" t="s">
        <v>327</v>
      </c>
      <c r="AG3" s="17" t="s">
        <v>121</v>
      </c>
      <c r="AH3" s="17" t="s">
        <v>223</v>
      </c>
      <c r="AI3" s="353" t="s">
        <v>383</v>
      </c>
      <c r="AJ3" s="17" t="s">
        <v>104</v>
      </c>
      <c r="AK3" s="17" t="s">
        <v>371</v>
      </c>
      <c r="AL3" s="17" t="s">
        <v>384</v>
      </c>
      <c r="AM3" s="17" t="s">
        <v>370</v>
      </c>
      <c r="AN3" s="64" t="s">
        <v>144</v>
      </c>
      <c r="AO3" s="64" t="s">
        <v>146</v>
      </c>
      <c r="AP3" s="178" t="s">
        <v>147</v>
      </c>
      <c r="AQ3" s="178" t="s">
        <v>144</v>
      </c>
      <c r="AR3" s="178" t="s">
        <v>146</v>
      </c>
      <c r="AS3" s="178" t="s">
        <v>147</v>
      </c>
      <c r="AT3" s="64" t="s">
        <v>469</v>
      </c>
      <c r="AU3" s="64" t="s">
        <v>252</v>
      </c>
      <c r="AV3" s="809" t="s">
        <v>419</v>
      </c>
      <c r="AW3" s="809" t="s">
        <v>482</v>
      </c>
      <c r="AX3" s="809" t="s">
        <v>428</v>
      </c>
      <c r="AY3" s="809" t="s">
        <v>454</v>
      </c>
      <c r="AZ3" s="809" t="s">
        <v>437</v>
      </c>
      <c r="BA3" s="809" t="s">
        <v>426</v>
      </c>
      <c r="BB3" s="809" t="s">
        <v>427</v>
      </c>
      <c r="BC3" s="887" t="s">
        <v>431</v>
      </c>
      <c r="BD3" s="809" t="s">
        <v>453</v>
      </c>
      <c r="BE3" s="809" t="s">
        <v>452</v>
      </c>
      <c r="BF3" s="809" t="s">
        <v>419</v>
      </c>
      <c r="BG3" s="809" t="s">
        <v>482</v>
      </c>
      <c r="BH3" s="809" t="s">
        <v>477</v>
      </c>
      <c r="BI3" s="809" t="s">
        <v>476</v>
      </c>
      <c r="BJ3" s="64" t="s">
        <v>438</v>
      </c>
      <c r="BK3" s="64" t="s">
        <v>439</v>
      </c>
      <c r="BL3" s="64" t="s">
        <v>431</v>
      </c>
      <c r="BM3" s="64" t="s">
        <v>440</v>
      </c>
      <c r="BN3" s="293" t="s">
        <v>292</v>
      </c>
      <c r="BO3" s="385" t="s">
        <v>345</v>
      </c>
      <c r="BP3" s="385" t="s">
        <v>344</v>
      </c>
      <c r="BQ3" s="385" t="s">
        <v>361</v>
      </c>
      <c r="BR3" s="385" t="s">
        <v>323</v>
      </c>
      <c r="BS3" s="385" t="s">
        <v>346</v>
      </c>
      <c r="BT3" s="385" t="s">
        <v>347</v>
      </c>
      <c r="BU3" s="390" t="s">
        <v>362</v>
      </c>
      <c r="BV3" s="390"/>
      <c r="BY3" s="64" t="s">
        <v>145</v>
      </c>
      <c r="BZ3" s="64" t="s">
        <v>148</v>
      </c>
      <c r="CA3" s="206" t="s">
        <v>119</v>
      </c>
    </row>
    <row r="4" spans="1:79" x14ac:dyDescent="0.25">
      <c r="C4" s="1272" t="s">
        <v>149</v>
      </c>
      <c r="D4" s="994">
        <v>10</v>
      </c>
      <c r="E4" s="994">
        <v>0.1</v>
      </c>
      <c r="F4" s="1088">
        <f t="shared" ref="F4:F11" si="0">BN4</f>
        <v>0.11979280329072839</v>
      </c>
      <c r="G4" s="993">
        <v>0.1</v>
      </c>
      <c r="H4" s="1064">
        <f>G4*AE4</f>
        <v>0.11979280329072839</v>
      </c>
      <c r="I4" s="985">
        <f>2*AC4*AE4*AI4*((AG4^2)+(AD4/2)^2)^0.5</f>
        <v>0.15378805827863781</v>
      </c>
      <c r="J4" s="994">
        <f>(D4/2)*700</f>
        <v>3500</v>
      </c>
      <c r="K4" s="994">
        <f>J4*1000</f>
        <v>3500000</v>
      </c>
      <c r="L4" s="1273" t="s">
        <v>228</v>
      </c>
      <c r="M4" s="994">
        <v>140</v>
      </c>
      <c r="N4" s="994">
        <v>190</v>
      </c>
      <c r="O4" s="994">
        <f>2*700+800</f>
        <v>2200</v>
      </c>
      <c r="P4" s="1261" t="s">
        <v>409</v>
      </c>
      <c r="Q4" s="1259">
        <v>2</v>
      </c>
      <c r="R4" s="1003">
        <v>12</v>
      </c>
      <c r="S4" s="1003">
        <f>2*PI()*(R4/2)^2</f>
        <v>226.1946710584651</v>
      </c>
      <c r="T4" s="1003">
        <v>64500</v>
      </c>
      <c r="U4" s="1000">
        <f>10*EXP((LN(V4/22000))/0.3)</f>
        <v>16.789385783461803</v>
      </c>
      <c r="V4" s="1003">
        <v>25700</v>
      </c>
      <c r="W4" s="574">
        <f>N4-AH4</f>
        <v>164</v>
      </c>
      <c r="X4" s="573">
        <f>T4/V4</f>
        <v>2.5097276264591439</v>
      </c>
      <c r="Y4" s="1004">
        <f>S4/(M4*W4)</f>
        <v>9.851684279549874E-3</v>
      </c>
      <c r="Z4" s="573">
        <f>W4*X4*Y4*(-1+(1+(2/(X4*Y4)))^0.5)</f>
        <v>32.63912292717383</v>
      </c>
      <c r="AA4" s="1005">
        <f>((M4*Z4^3)/3)+(S4*X4*(W4-Z4)^2)</f>
        <v>11418465.645178519</v>
      </c>
      <c r="AB4" s="1005">
        <f>K4/(V4*AA4)</f>
        <v>1.1926888836025078E-5</v>
      </c>
      <c r="AC4" s="1005">
        <f>AB4*(W4-Z4)</f>
        <v>1.5667265782503528E-3</v>
      </c>
      <c r="AD4" s="573">
        <f>M4-2*20-R4</f>
        <v>88</v>
      </c>
      <c r="AE4" s="573">
        <f>(N4-Z4)/(W4-Z4)</f>
        <v>1.1979280329072839</v>
      </c>
      <c r="AF4" s="573">
        <v>20</v>
      </c>
      <c r="AG4" s="1009">
        <f>AF4+R4/2</f>
        <v>26</v>
      </c>
      <c r="AH4" s="574">
        <f>AG4</f>
        <v>26</v>
      </c>
      <c r="AI4" s="1010">
        <f>CA4</f>
        <v>0.80164500831778174</v>
      </c>
      <c r="AJ4" s="574">
        <f>2*AC4*AE4*AI4*((AG4^2)+(AD4/2)^2)^0.5</f>
        <v>0.15378805827863781</v>
      </c>
      <c r="AK4" s="574">
        <f>(2*AH4*M4)/2</f>
        <v>3640</v>
      </c>
      <c r="AL4" s="574">
        <f>CA12</f>
        <v>0.81730549078399573</v>
      </c>
      <c r="AM4" s="574">
        <f>2.2*AL4*AC4*AE4*(AG4*AK4)^(1/3)</f>
        <v>0.15378805827863776</v>
      </c>
      <c r="AN4" s="573">
        <f>2*AC4*AE4*((AG4^2)+(AD4/2)^2)^0.5</f>
        <v>0.19184059862276889</v>
      </c>
      <c r="AO4" s="573">
        <f>F4*AN4</f>
        <v>2.2981123093992934E-2</v>
      </c>
      <c r="AP4" s="1011">
        <f>AN4^2</f>
        <v>3.6802815279942315E-2</v>
      </c>
      <c r="AQ4" s="1009">
        <f>2.2*AC4*AE4*(AG4*AK4)^(1/3)</f>
        <v>0.18816471932804152</v>
      </c>
      <c r="AR4" s="1009">
        <f t="shared" ref="AR4:AR17" si="1">F4*AQ4</f>
        <v>2.2540779208719195E-2</v>
      </c>
      <c r="AS4" s="1009">
        <f>AQ4^2</f>
        <v>3.5405961599800639E-2</v>
      </c>
      <c r="AT4" s="574">
        <f>X4*Y4</f>
        <v>2.4725044203539565E-2</v>
      </c>
      <c r="AU4" s="574">
        <f>W4/N4</f>
        <v>0.86315789473684212</v>
      </c>
      <c r="AV4" s="574">
        <f>(MIN(2.5*(N4-W4),(N4-Z4)/3,N4/2))*M4</f>
        <v>7343.507596731888</v>
      </c>
      <c r="AW4" s="1001">
        <f>S4/AV4</f>
        <v>3.0801993199970196E-2</v>
      </c>
      <c r="AX4" s="574">
        <f>$AW$33*AF4+$AW$28*$AW$31*$AW$35*R4/AW4</f>
        <v>134.22948024032334</v>
      </c>
      <c r="AY4" s="574">
        <f>AX4/1.7</f>
        <v>78.958517788425496</v>
      </c>
      <c r="AZ4" s="574">
        <f>T4*AC4</f>
        <v>101.05386429714775</v>
      </c>
      <c r="BA4" s="574">
        <f>($BP$4*1000*1000*N4/2)/((M4*N4^3)/12)</f>
        <v>1.6789385783461801</v>
      </c>
      <c r="BB4" s="574">
        <f>X4</f>
        <v>2.5097276264591439</v>
      </c>
      <c r="BC4" s="1002">
        <f>IF(((AZ4-($AW$38*BA4/AW4)*(1+BB4*AW4))/T4)&gt;=0.6*AZ4/T4,((AZ4-($AW$38*BA4/AW4)*(1+BB4*AW4))/T4),0.6*AZ4/T4)</f>
        <v>1.0204833789478908E-3</v>
      </c>
      <c r="BD4" s="574">
        <f>AX4*BC4</f>
        <v>0.13697895355006431</v>
      </c>
      <c r="BE4" s="574">
        <f>AY4*BC4</f>
        <v>8.0575855029449597E-2</v>
      </c>
      <c r="BF4" s="574">
        <f>2.5*(N4-W4)*M4</f>
        <v>9100</v>
      </c>
      <c r="BG4" s="1001">
        <f>S4/BF4</f>
        <v>2.4856557259171991E-2</v>
      </c>
      <c r="BH4" s="1002">
        <f>$BP$4*1000000/(V4*AA4)</f>
        <v>4.8192329846053623E-6</v>
      </c>
      <c r="BI4" s="1002">
        <f>BH4*(W4-Z4)</f>
        <v>6.3305867167605411E-4</v>
      </c>
      <c r="BJ4" s="574">
        <f>T4*BI4</f>
        <v>40.83228432310549</v>
      </c>
      <c r="BK4" s="574">
        <f>50+0.25*$AW$28*$AW$31*R4/BG4</f>
        <v>98.276999404541584</v>
      </c>
      <c r="BL4" s="1002">
        <f>AZ4/T4*(1-$AW$41*$AW$44*(BJ4/AZ4)^2)</f>
        <v>1.3109300102034868E-3</v>
      </c>
      <c r="BM4" s="574">
        <f>BK4*BL4</f>
        <v>0.12883426783216376</v>
      </c>
      <c r="BN4" s="123">
        <f>E4*AE4</f>
        <v>0.11979280329072839</v>
      </c>
      <c r="BO4" s="310">
        <f>0.1*U4</f>
        <v>1.6789385783461803</v>
      </c>
      <c r="BP4" s="310">
        <f>((BO4*M4*N4^2)/6)*10^-6</f>
        <v>1.4142259291602659</v>
      </c>
      <c r="BQ4" s="310">
        <f>1.5*BP4</f>
        <v>2.1213388937403987</v>
      </c>
      <c r="BR4" s="310" t="s">
        <v>329</v>
      </c>
      <c r="BS4" s="310">
        <f>4*BP4</f>
        <v>5.6569037166410636</v>
      </c>
      <c r="BT4" s="310">
        <v>14</v>
      </c>
      <c r="BU4" s="39">
        <f>2*BS4/0.7</f>
        <v>16.162582047545897</v>
      </c>
      <c r="BV4" s="693"/>
      <c r="BW4" s="1149" t="s">
        <v>381</v>
      </c>
      <c r="BX4" s="973" t="s">
        <v>149</v>
      </c>
      <c r="BY4" s="977">
        <f>SUM(AO4:AO5)</f>
        <v>8.7328267757173159E-2</v>
      </c>
      <c r="BZ4" s="977">
        <f>SUM(AP4:AP5)</f>
        <v>0.10893633322862928</v>
      </c>
      <c r="CA4" s="29">
        <f>BY4/BZ4</f>
        <v>0.80164500831778174</v>
      </c>
    </row>
    <row r="5" spans="1:79" ht="15.75" thickBot="1" x14ac:dyDescent="0.3">
      <c r="C5" s="1271"/>
      <c r="D5" s="995">
        <v>14</v>
      </c>
      <c r="E5" s="995">
        <v>0.2</v>
      </c>
      <c r="F5" s="995">
        <f t="shared" si="0"/>
        <v>0.23958560658145678</v>
      </c>
      <c r="G5" s="995">
        <v>0.14000000000000001</v>
      </c>
      <c r="H5" s="1063">
        <f t="shared" ref="H5:H23" si="2">G5*AE5</f>
        <v>0.16770992460701975</v>
      </c>
      <c r="I5" s="984">
        <f t="shared" ref="I5:I23" si="3">2*AC5*AE5*AI5*((AG5^2)+(AD5/2)^2)^0.5</f>
        <v>0.21530328159009296</v>
      </c>
      <c r="J5" s="980">
        <f t="shared" ref="J5:J18" si="4">(D5/2)*700</f>
        <v>4900</v>
      </c>
      <c r="K5" s="980">
        <f t="shared" ref="K5:K18" si="5">J5*1000</f>
        <v>4900000</v>
      </c>
      <c r="L5" s="1274"/>
      <c r="M5" s="980">
        <v>140</v>
      </c>
      <c r="N5" s="980">
        <v>190</v>
      </c>
      <c r="O5" s="980">
        <f t="shared" ref="O5:O23" si="6">2*700+800</f>
        <v>2200</v>
      </c>
      <c r="P5" s="1262"/>
      <c r="Q5" s="1260"/>
      <c r="R5" s="981">
        <v>12</v>
      </c>
      <c r="S5" s="981">
        <f t="shared" ref="S5:S17" si="7">2*PI()*(R5/2)^2</f>
        <v>226.1946710584651</v>
      </c>
      <c r="T5" s="981">
        <v>64500</v>
      </c>
      <c r="U5" s="1006">
        <f t="shared" ref="U5:U17" si="8">10*EXP((LN(V5/22000))/0.3)</f>
        <v>16.789385783461803</v>
      </c>
      <c r="V5" s="981">
        <v>25700</v>
      </c>
      <c r="W5" s="575">
        <f t="shared" ref="W5:W16" si="9">N5-AH5</f>
        <v>164</v>
      </c>
      <c r="X5" s="1012">
        <f t="shared" ref="X5:X17" si="10">T5/V5</f>
        <v>2.5097276264591439</v>
      </c>
      <c r="Y5" s="1013">
        <f t="shared" ref="Y5:Y17" si="11">S5/(M5*W5)</f>
        <v>9.851684279549874E-3</v>
      </c>
      <c r="Z5" s="1012">
        <f t="shared" ref="Z5:Z17" si="12">W5*X5*Y5*(-1+(1+(2/(X5*Y5)))^0.5)</f>
        <v>32.63912292717383</v>
      </c>
      <c r="AA5" s="1014">
        <f t="shared" ref="AA5:AA17" si="13">((M5*Z5^3)/3)+(S5*X5*(W5-Z5)^2)</f>
        <v>11418465.645178519</v>
      </c>
      <c r="AB5" s="1014">
        <f t="shared" ref="AB5:AB17" si="14">K5/(V5*AA5)</f>
        <v>1.6697644370435109E-5</v>
      </c>
      <c r="AC5" s="1014">
        <f t="shared" ref="AC5:AC17" si="15">AB5*(W5-Z5)</f>
        <v>2.1934172095504942E-3</v>
      </c>
      <c r="AD5" s="1012">
        <f t="shared" ref="AD5:AD17" si="16">M5-2*20-R5</f>
        <v>88</v>
      </c>
      <c r="AE5" s="1012">
        <f t="shared" ref="AE5:AE17" si="17">(N5-Z5)/(W5-Z5)</f>
        <v>1.1979280329072839</v>
      </c>
      <c r="AF5" s="1012">
        <v>20</v>
      </c>
      <c r="AG5" s="1015">
        <f t="shared" ref="AG5:AG17" si="18">AF5+R5/2</f>
        <v>26</v>
      </c>
      <c r="AH5" s="575">
        <f t="shared" ref="AH5:AH17" si="19">AG5</f>
        <v>26</v>
      </c>
      <c r="AI5" s="1016">
        <f>AI4</f>
        <v>0.80164500831778174</v>
      </c>
      <c r="AJ5" s="575">
        <f t="shared" ref="AJ5:AJ15" si="20">2*AC5*AE5*AI5*((AG5^2)+(AD5/2)^2)^0.5</f>
        <v>0.21530328159009296</v>
      </c>
      <c r="AK5" s="575">
        <f t="shared" ref="AK5:AK17" si="21">(2*AH5*M5)/2</f>
        <v>3640</v>
      </c>
      <c r="AL5" s="575">
        <f>AL4</f>
        <v>0.81730549078399573</v>
      </c>
      <c r="AM5" s="575">
        <f t="shared" ref="AM5:AM17" si="22">2.2*AL5*AC5*AE5*(AG5*AK5)^(1/3)</f>
        <v>0.21530328159009293</v>
      </c>
      <c r="AN5" s="1012">
        <f t="shared" ref="AN5:AN17" si="23">2*AC5*AE5*((AG5^2)+(AD5/2)^2)^0.5</f>
        <v>0.26857683807187649</v>
      </c>
      <c r="AO5" s="1012">
        <f t="shared" ref="AO5:AO17" si="24">F5*AN5</f>
        <v>6.4347144663180228E-2</v>
      </c>
      <c r="AP5" s="1017">
        <f t="shared" ref="AP5:AP17" si="25">AN5^2</f>
        <v>7.213351794868697E-2</v>
      </c>
      <c r="AQ5" s="1015">
        <f t="shared" ref="AQ5:AQ17" si="26">2.2*AC5*AE5*(AG5*AK5)^(1/3)</f>
        <v>0.26343060705925814</v>
      </c>
      <c r="AR5" s="1015">
        <f t="shared" si="1"/>
        <v>6.3114181784413748E-2</v>
      </c>
      <c r="AS5" s="575">
        <f t="shared" ref="AS5:AS17" si="27">AQ5^2</f>
        <v>6.9395684735609267E-2</v>
      </c>
      <c r="AT5" s="575">
        <f t="shared" ref="AT5:AT17" si="28">X5*Y5</f>
        <v>2.4725044203539565E-2</v>
      </c>
      <c r="AU5" s="575">
        <f t="shared" ref="AU5:AU17" si="29">W5/N5</f>
        <v>0.86315789473684212</v>
      </c>
      <c r="AV5" s="575">
        <f t="shared" ref="AV5:AV17" si="30">(MIN(2.5*(N5-W5),(N5-Z5)/3,N5/2))*M5</f>
        <v>7343.507596731888</v>
      </c>
      <c r="AW5" s="1007">
        <f t="shared" ref="AW5:AW17" si="31">S5/AV5</f>
        <v>3.0801993199970196E-2</v>
      </c>
      <c r="AX5" s="575">
        <f>$AW$33*AF5+$AW$28*$AW$31*$AW$35*R5/AW5</f>
        <v>134.22948024032334</v>
      </c>
      <c r="AY5" s="575">
        <f t="shared" ref="AY5:AY17" si="32">AX5/1.7</f>
        <v>78.958517788425496</v>
      </c>
      <c r="AZ5" s="575">
        <f t="shared" ref="AZ5:AZ17" si="33">T5*AC5</f>
        <v>141.47541001600686</v>
      </c>
      <c r="BA5" s="575">
        <f>($BP$4*1000*1000*N5/2)/((M5*N5^3)/12)</f>
        <v>1.6789385783461801</v>
      </c>
      <c r="BB5" s="575">
        <f t="shared" ref="BB5:BB17" si="34">X5</f>
        <v>2.5097276264591439</v>
      </c>
      <c r="BC5" s="1008">
        <f>IF(((AZ5-($AW$38*BA5/AW5)*(1+BB5*AW5))/T5)&gt;=0.6*AZ5/T5,((AZ5-($AW$38*BA5/AW5)*(1+BB5*AW5))/T5),0.6*AZ5/T5)</f>
        <v>1.647174010248032E-3</v>
      </c>
      <c r="BD5" s="575">
        <f t="shared" ref="BD5:BD16" si="35">AX5*BC5</f>
        <v>0.22109931126096236</v>
      </c>
      <c r="BE5" s="575">
        <f t="shared" ref="BE5:BE17" si="36">AY5*BC5</f>
        <v>0.13005841838880139</v>
      </c>
      <c r="BF5" s="575">
        <f t="shared" ref="BF5:BF16" si="37">2.5*(N5-W5)*M5</f>
        <v>9100</v>
      </c>
      <c r="BG5" s="1007">
        <f t="shared" ref="BG5:BG16" si="38">S5/BF5</f>
        <v>2.4856557259171991E-2</v>
      </c>
      <c r="BH5" s="1008">
        <f>$BP$4*1000000/(V5*AA5)</f>
        <v>4.8192329846053623E-6</v>
      </c>
      <c r="BI5" s="1008">
        <f t="shared" ref="BI5:BI23" si="39">BH5*(W5-Z5)</f>
        <v>6.3305867167605411E-4</v>
      </c>
      <c r="BJ5" s="575">
        <f t="shared" ref="BJ5:BJ23" si="40">T5*BI5</f>
        <v>40.83228432310549</v>
      </c>
      <c r="BK5" s="575">
        <f>50+0.25*$AW$28*$AW$31*R5/BG5</f>
        <v>98.276999404541584</v>
      </c>
      <c r="BL5" s="1008">
        <f>AZ5/T5*(1-$AW$41*$AW$44*(BJ5/AZ5)^2)</f>
        <v>2.0107053752313041E-3</v>
      </c>
      <c r="BM5" s="575">
        <f t="shared" ref="BM5:BM23" si="41">BK5*BL5</f>
        <v>0.19760609096431545</v>
      </c>
      <c r="BN5" s="123">
        <f t="shared" ref="BN5:BN23" si="42">E5*AE5</f>
        <v>0.23958560658145678</v>
      </c>
      <c r="BO5" s="310"/>
      <c r="BP5" s="310"/>
      <c r="BQ5" s="310"/>
      <c r="BR5" s="310"/>
      <c r="BS5" s="310"/>
      <c r="BT5" s="310"/>
      <c r="BU5" s="39"/>
      <c r="BV5" s="693"/>
      <c r="BW5" s="1149"/>
      <c r="BX5" s="973" t="s">
        <v>150</v>
      </c>
      <c r="BY5" s="978">
        <f>SUM(AO6:AO7)</f>
        <v>8.7328267757173159E-2</v>
      </c>
      <c r="BZ5" s="978">
        <f>SUM(AP6:AP7)</f>
        <v>0.10893633322862928</v>
      </c>
      <c r="CA5" s="29">
        <f t="shared" ref="CA5:CA19" si="43">BY5/BZ5</f>
        <v>0.80164500831778174</v>
      </c>
    </row>
    <row r="6" spans="1:79" x14ac:dyDescent="0.25">
      <c r="C6" s="1272" t="s">
        <v>150</v>
      </c>
      <c r="D6" s="994">
        <v>10</v>
      </c>
      <c r="E6" s="994">
        <v>0.1</v>
      </c>
      <c r="F6" s="993">
        <f t="shared" si="0"/>
        <v>0.11979280329072839</v>
      </c>
      <c r="G6" s="993">
        <v>0.08</v>
      </c>
      <c r="H6" s="1064">
        <f t="shared" si="2"/>
        <v>9.5834242632582708E-2</v>
      </c>
      <c r="I6" s="985">
        <f t="shared" si="3"/>
        <v>0.15378805827863781</v>
      </c>
      <c r="J6" s="994">
        <f>(D6/2)*700</f>
        <v>3500</v>
      </c>
      <c r="K6" s="994">
        <f t="shared" si="5"/>
        <v>3500000</v>
      </c>
      <c r="L6" s="1273" t="s">
        <v>228</v>
      </c>
      <c r="M6" s="994">
        <v>140</v>
      </c>
      <c r="N6" s="994">
        <v>190</v>
      </c>
      <c r="O6" s="994">
        <f t="shared" si="6"/>
        <v>2200</v>
      </c>
      <c r="P6" s="1263" t="s">
        <v>409</v>
      </c>
      <c r="Q6" s="1259">
        <v>2</v>
      </c>
      <c r="R6" s="1003">
        <v>12</v>
      </c>
      <c r="S6" s="1003">
        <f t="shared" si="7"/>
        <v>226.1946710584651</v>
      </c>
      <c r="T6" s="1003">
        <v>64500</v>
      </c>
      <c r="U6" s="1000">
        <f t="shared" si="8"/>
        <v>16.789385783461803</v>
      </c>
      <c r="V6" s="1003">
        <v>25700</v>
      </c>
      <c r="W6" s="574">
        <f t="shared" si="9"/>
        <v>164</v>
      </c>
      <c r="X6" s="573">
        <f t="shared" si="10"/>
        <v>2.5097276264591439</v>
      </c>
      <c r="Y6" s="1004">
        <f t="shared" si="11"/>
        <v>9.851684279549874E-3</v>
      </c>
      <c r="Z6" s="573">
        <f t="shared" si="12"/>
        <v>32.63912292717383</v>
      </c>
      <c r="AA6" s="1005">
        <f t="shared" si="13"/>
        <v>11418465.645178519</v>
      </c>
      <c r="AB6" s="1005">
        <f t="shared" si="14"/>
        <v>1.1926888836025078E-5</v>
      </c>
      <c r="AC6" s="1005">
        <f t="shared" si="15"/>
        <v>1.5667265782503528E-3</v>
      </c>
      <c r="AD6" s="573">
        <f t="shared" si="16"/>
        <v>88</v>
      </c>
      <c r="AE6" s="573">
        <f t="shared" si="17"/>
        <v>1.1979280329072839</v>
      </c>
      <c r="AF6" s="573">
        <v>20</v>
      </c>
      <c r="AG6" s="1009">
        <f t="shared" si="18"/>
        <v>26</v>
      </c>
      <c r="AH6" s="574">
        <f t="shared" si="19"/>
        <v>26</v>
      </c>
      <c r="AI6" s="1010">
        <f>CA5</f>
        <v>0.80164500831778174</v>
      </c>
      <c r="AJ6" s="574">
        <f t="shared" si="20"/>
        <v>0.15378805827863781</v>
      </c>
      <c r="AK6" s="574">
        <f t="shared" si="21"/>
        <v>3640</v>
      </c>
      <c r="AL6" s="574">
        <f>CA13</f>
        <v>0.81730549078399573</v>
      </c>
      <c r="AM6" s="574">
        <f t="shared" si="22"/>
        <v>0.15378805827863776</v>
      </c>
      <c r="AN6" s="573">
        <f t="shared" si="23"/>
        <v>0.19184059862276889</v>
      </c>
      <c r="AO6" s="573">
        <f t="shared" si="24"/>
        <v>2.2981123093992934E-2</v>
      </c>
      <c r="AP6" s="1011">
        <f t="shared" si="25"/>
        <v>3.6802815279942315E-2</v>
      </c>
      <c r="AQ6" s="1009">
        <f t="shared" si="26"/>
        <v>0.18816471932804152</v>
      </c>
      <c r="AR6" s="1009">
        <f t="shared" si="1"/>
        <v>2.2540779208719195E-2</v>
      </c>
      <c r="AS6" s="1009">
        <f t="shared" si="27"/>
        <v>3.5405961599800639E-2</v>
      </c>
      <c r="AT6" s="574">
        <f t="shared" si="28"/>
        <v>2.4725044203539565E-2</v>
      </c>
      <c r="AU6" s="574">
        <f t="shared" si="29"/>
        <v>0.86315789473684212</v>
      </c>
      <c r="AV6" s="574">
        <f t="shared" si="30"/>
        <v>7343.507596731888</v>
      </c>
      <c r="AW6" s="1001">
        <f t="shared" si="31"/>
        <v>3.0801993199970196E-2</v>
      </c>
      <c r="AX6" s="574">
        <f>$AW$33*AF6+$AW$28*$AW$31*$AW$35*R6/AW6</f>
        <v>134.22948024032334</v>
      </c>
      <c r="AY6" s="574">
        <f t="shared" si="32"/>
        <v>78.958517788425496</v>
      </c>
      <c r="AZ6" s="574">
        <f t="shared" si="33"/>
        <v>101.05386429714775</v>
      </c>
      <c r="BA6" s="574">
        <f>($BP$6*1000*1000*N6/2)/((M6*N6^3)/12)</f>
        <v>1.6789385783461801</v>
      </c>
      <c r="BB6" s="574">
        <f t="shared" si="34"/>
        <v>2.5097276264591439</v>
      </c>
      <c r="BC6" s="1002">
        <f>IF(((AZ6-($AW$38*BA6/AW6)*(1+BB6*AW6))/T6)&gt;=0.6*AZ6/T6,((AZ6-($AW$38*BA6/AW6)*(1+BB6*AW6))/T6),0.6*AZ6/T6)</f>
        <v>1.0204833789478908E-3</v>
      </c>
      <c r="BD6" s="574">
        <f t="shared" si="35"/>
        <v>0.13697895355006431</v>
      </c>
      <c r="BE6" s="574">
        <f t="shared" si="36"/>
        <v>8.0575855029449597E-2</v>
      </c>
      <c r="BF6" s="574">
        <f t="shared" si="37"/>
        <v>9100</v>
      </c>
      <c r="BG6" s="1001">
        <f t="shared" si="38"/>
        <v>2.4856557259171991E-2</v>
      </c>
      <c r="BH6" s="1002">
        <f>$BP$6*1000000/(V6*AA6)</f>
        <v>4.8192329846053623E-6</v>
      </c>
      <c r="BI6" s="1002">
        <f t="shared" si="39"/>
        <v>6.3305867167605411E-4</v>
      </c>
      <c r="BJ6" s="574">
        <f t="shared" si="40"/>
        <v>40.83228432310549</v>
      </c>
      <c r="BK6" s="574">
        <f>50+0.25*$AW$28*$AW$31*R6/BG6</f>
        <v>98.276999404541584</v>
      </c>
      <c r="BL6" s="1002">
        <f>AZ6/T6*(1-$AW$41*$AW$44*(BJ6/AZ6)^2)</f>
        <v>1.3109300102034868E-3</v>
      </c>
      <c r="BM6" s="574">
        <f t="shared" si="41"/>
        <v>0.12883426783216376</v>
      </c>
      <c r="BN6" s="123">
        <f t="shared" si="42"/>
        <v>0.11979280329072839</v>
      </c>
      <c r="BO6" s="310">
        <f t="shared" ref="BO6:BO21" si="44">0.1*U6</f>
        <v>1.6789385783461803</v>
      </c>
      <c r="BP6" s="310">
        <f t="shared" ref="BP6:BP21" si="45">((BO6*M6*N6^2)/6)*10^-6</f>
        <v>1.4142259291602659</v>
      </c>
      <c r="BQ6" s="310">
        <f t="shared" ref="BQ6:BQ21" si="46">1.5*BP6</f>
        <v>2.1213388937403987</v>
      </c>
      <c r="BR6" s="310" t="s">
        <v>329</v>
      </c>
      <c r="BS6" s="310">
        <f t="shared" ref="BS6:BS21" si="47">4*BP6</f>
        <v>5.6569037166410636</v>
      </c>
      <c r="BT6" s="310">
        <v>14</v>
      </c>
      <c r="BU6" s="39">
        <f t="shared" ref="BU6:BU21" si="48">2*BS6/0.7</f>
        <v>16.162582047545897</v>
      </c>
      <c r="BV6" s="693"/>
      <c r="BW6" s="1149"/>
      <c r="BX6" s="973" t="s">
        <v>151</v>
      </c>
      <c r="BY6" s="978">
        <f>SUM(AO8:AO9)</f>
        <v>0.11490561546996468</v>
      </c>
      <c r="BZ6" s="978">
        <f>SUM(AP8:AP9)</f>
        <v>0.10893633322862928</v>
      </c>
      <c r="CA6" s="29">
        <f t="shared" si="43"/>
        <v>1.0547960635760285</v>
      </c>
    </row>
    <row r="7" spans="1:79" ht="15.75" thickBot="1" x14ac:dyDescent="0.3">
      <c r="C7" s="1271"/>
      <c r="D7" s="995">
        <v>14</v>
      </c>
      <c r="E7" s="995">
        <v>0.2</v>
      </c>
      <c r="F7" s="995">
        <f t="shared" si="0"/>
        <v>0.23958560658145678</v>
      </c>
      <c r="G7" s="995">
        <v>0.16</v>
      </c>
      <c r="H7" s="1063">
        <f t="shared" si="2"/>
        <v>0.19166848526516542</v>
      </c>
      <c r="I7" s="984">
        <f t="shared" si="3"/>
        <v>0.21530328159009296</v>
      </c>
      <c r="J7" s="980">
        <f t="shared" si="4"/>
        <v>4900</v>
      </c>
      <c r="K7" s="980">
        <f t="shared" si="5"/>
        <v>4900000</v>
      </c>
      <c r="L7" s="1274"/>
      <c r="M7" s="980">
        <v>140</v>
      </c>
      <c r="N7" s="980">
        <v>190</v>
      </c>
      <c r="O7" s="980">
        <f t="shared" si="6"/>
        <v>2200</v>
      </c>
      <c r="P7" s="1264"/>
      <c r="Q7" s="1260"/>
      <c r="R7" s="981">
        <v>12</v>
      </c>
      <c r="S7" s="981">
        <f t="shared" si="7"/>
        <v>226.1946710584651</v>
      </c>
      <c r="T7" s="981">
        <v>64500</v>
      </c>
      <c r="U7" s="1006">
        <f t="shared" si="8"/>
        <v>16.789385783461803</v>
      </c>
      <c r="V7" s="981">
        <v>25700</v>
      </c>
      <c r="W7" s="575">
        <f t="shared" si="9"/>
        <v>164</v>
      </c>
      <c r="X7" s="1012">
        <f t="shared" si="10"/>
        <v>2.5097276264591439</v>
      </c>
      <c r="Y7" s="1013">
        <f t="shared" si="11"/>
        <v>9.851684279549874E-3</v>
      </c>
      <c r="Z7" s="1012">
        <f t="shared" si="12"/>
        <v>32.63912292717383</v>
      </c>
      <c r="AA7" s="1014">
        <f t="shared" si="13"/>
        <v>11418465.645178519</v>
      </c>
      <c r="AB7" s="1014">
        <f t="shared" si="14"/>
        <v>1.6697644370435109E-5</v>
      </c>
      <c r="AC7" s="1014">
        <f t="shared" si="15"/>
        <v>2.1934172095504942E-3</v>
      </c>
      <c r="AD7" s="1012">
        <f t="shared" si="16"/>
        <v>88</v>
      </c>
      <c r="AE7" s="1012">
        <f t="shared" si="17"/>
        <v>1.1979280329072839</v>
      </c>
      <c r="AF7" s="1012">
        <v>20</v>
      </c>
      <c r="AG7" s="1015">
        <f t="shared" si="18"/>
        <v>26</v>
      </c>
      <c r="AH7" s="575">
        <f t="shared" si="19"/>
        <v>26</v>
      </c>
      <c r="AI7" s="1016">
        <f>AI6</f>
        <v>0.80164500831778174</v>
      </c>
      <c r="AJ7" s="575">
        <f t="shared" si="20"/>
        <v>0.21530328159009296</v>
      </c>
      <c r="AK7" s="575">
        <f t="shared" si="21"/>
        <v>3640</v>
      </c>
      <c r="AL7" s="575">
        <f>AL6</f>
        <v>0.81730549078399573</v>
      </c>
      <c r="AM7" s="575">
        <f t="shared" si="22"/>
        <v>0.21530328159009293</v>
      </c>
      <c r="AN7" s="1012">
        <f t="shared" si="23"/>
        <v>0.26857683807187649</v>
      </c>
      <c r="AO7" s="1012">
        <f t="shared" si="24"/>
        <v>6.4347144663180228E-2</v>
      </c>
      <c r="AP7" s="1017">
        <f t="shared" si="25"/>
        <v>7.213351794868697E-2</v>
      </c>
      <c r="AQ7" s="1015">
        <f t="shared" si="26"/>
        <v>0.26343060705925814</v>
      </c>
      <c r="AR7" s="1015">
        <f t="shared" si="1"/>
        <v>6.3114181784413748E-2</v>
      </c>
      <c r="AS7" s="575">
        <f t="shared" si="27"/>
        <v>6.9395684735609267E-2</v>
      </c>
      <c r="AT7" s="575">
        <f t="shared" si="28"/>
        <v>2.4725044203539565E-2</v>
      </c>
      <c r="AU7" s="575">
        <f t="shared" si="29"/>
        <v>0.86315789473684212</v>
      </c>
      <c r="AV7" s="575">
        <f t="shared" si="30"/>
        <v>7343.507596731888</v>
      </c>
      <c r="AW7" s="1007">
        <f t="shared" si="31"/>
        <v>3.0801993199970196E-2</v>
      </c>
      <c r="AX7" s="575">
        <f>$AW$33*AF7+$AW$28*$AW$31*$AW$35*R7/AW7</f>
        <v>134.22948024032334</v>
      </c>
      <c r="AY7" s="1012">
        <f t="shared" si="32"/>
        <v>78.958517788425496</v>
      </c>
      <c r="AZ7" s="575">
        <f t="shared" si="33"/>
        <v>141.47541001600686</v>
      </c>
      <c r="BA7" s="575">
        <f t="shared" ref="BA7" si="49">($BP$6*1000*1000*N7/2)/((M7*N7^3)/12)</f>
        <v>1.6789385783461801</v>
      </c>
      <c r="BB7" s="575">
        <f t="shared" si="34"/>
        <v>2.5097276264591439</v>
      </c>
      <c r="BC7" s="1008">
        <f>IF(((AZ7-($AW$38*BA7/AW7)*(1+BB7*AW7))/T7)&gt;=0.6*AZ7/T7,((AZ7-($AW$38*BA7/AW7)*(1+BB7*AW7))/T7),0.6*AZ7/T7)</f>
        <v>1.647174010248032E-3</v>
      </c>
      <c r="BD7" s="575">
        <f t="shared" si="35"/>
        <v>0.22109931126096236</v>
      </c>
      <c r="BE7" s="1012">
        <f t="shared" si="36"/>
        <v>0.13005841838880139</v>
      </c>
      <c r="BF7" s="575">
        <f t="shared" si="37"/>
        <v>9100</v>
      </c>
      <c r="BG7" s="1007">
        <f t="shared" si="38"/>
        <v>2.4856557259171991E-2</v>
      </c>
      <c r="BH7" s="1008">
        <f>$BP$6*1000000/(V7*AA7)</f>
        <v>4.8192329846053623E-6</v>
      </c>
      <c r="BI7" s="1008">
        <f t="shared" si="39"/>
        <v>6.3305867167605411E-4</v>
      </c>
      <c r="BJ7" s="575">
        <f t="shared" si="40"/>
        <v>40.83228432310549</v>
      </c>
      <c r="BK7" s="575">
        <f>50+0.25*$AW$28*$AW$31*R7/BG7</f>
        <v>98.276999404541584</v>
      </c>
      <c r="BL7" s="1008">
        <f>AZ7/T7*(1-$AW$41*$AW$44*(BJ7/AZ7)^2)</f>
        <v>2.0107053752313041E-3</v>
      </c>
      <c r="BM7" s="575">
        <f t="shared" si="41"/>
        <v>0.19760609096431545</v>
      </c>
      <c r="BN7" s="123">
        <f t="shared" si="42"/>
        <v>0.23958560658145678</v>
      </c>
      <c r="BO7" s="310"/>
      <c r="BP7" s="310"/>
      <c r="BQ7" s="310"/>
      <c r="BR7" s="310"/>
      <c r="BS7" s="310"/>
      <c r="BT7" s="310"/>
      <c r="BU7" s="988"/>
      <c r="BV7" s="693"/>
      <c r="BW7" s="1149"/>
      <c r="BX7" s="973" t="s">
        <v>152</v>
      </c>
      <c r="BY7" s="978">
        <f>SUM(AO10:AO11)</f>
        <v>8.7328267757173159E-2</v>
      </c>
      <c r="BZ7" s="978">
        <f>SUM(AP10:AP11)</f>
        <v>0.10893633322862928</v>
      </c>
      <c r="CA7" s="29">
        <f t="shared" si="43"/>
        <v>0.80164500831778174</v>
      </c>
    </row>
    <row r="8" spans="1:79" s="976" customFormat="1" x14ac:dyDescent="0.25">
      <c r="C8" s="1276" t="s">
        <v>151</v>
      </c>
      <c r="D8" s="1003">
        <v>10</v>
      </c>
      <c r="E8" s="1003">
        <v>0.15</v>
      </c>
      <c r="F8" s="1003">
        <f t="shared" si="0"/>
        <v>0.17968920493609258</v>
      </c>
      <c r="G8" s="994">
        <v>0.11</v>
      </c>
      <c r="H8" s="1064">
        <f t="shared" si="2"/>
        <v>0.13177208361980122</v>
      </c>
      <c r="I8" s="982">
        <f t="shared" si="3"/>
        <v>0.20235270826136553</v>
      </c>
      <c r="J8" s="994">
        <f t="shared" si="4"/>
        <v>3500</v>
      </c>
      <c r="K8" s="994">
        <f t="shared" si="5"/>
        <v>3500000</v>
      </c>
      <c r="L8" s="1278" t="s">
        <v>228</v>
      </c>
      <c r="M8" s="994">
        <v>140</v>
      </c>
      <c r="N8" s="994">
        <v>190</v>
      </c>
      <c r="O8" s="994">
        <f t="shared" si="6"/>
        <v>2200</v>
      </c>
      <c r="P8" s="1268" t="s">
        <v>409</v>
      </c>
      <c r="Q8" s="1257"/>
      <c r="R8" s="1003">
        <v>12</v>
      </c>
      <c r="S8" s="1003">
        <f t="shared" si="7"/>
        <v>226.1946710584651</v>
      </c>
      <c r="T8" s="1003">
        <v>64500</v>
      </c>
      <c r="U8" s="1003">
        <f t="shared" si="8"/>
        <v>16.789385783461803</v>
      </c>
      <c r="V8" s="1003">
        <v>25700</v>
      </c>
      <c r="W8" s="573">
        <f t="shared" si="9"/>
        <v>164</v>
      </c>
      <c r="X8" s="573">
        <f t="shared" si="10"/>
        <v>2.5097276264591439</v>
      </c>
      <c r="Y8" s="1004">
        <f t="shared" si="11"/>
        <v>9.851684279549874E-3</v>
      </c>
      <c r="Z8" s="573">
        <f t="shared" si="12"/>
        <v>32.63912292717383</v>
      </c>
      <c r="AA8" s="1005">
        <f t="shared" si="13"/>
        <v>11418465.645178519</v>
      </c>
      <c r="AB8" s="1005">
        <f t="shared" si="14"/>
        <v>1.1926888836025078E-5</v>
      </c>
      <c r="AC8" s="1005">
        <f t="shared" si="15"/>
        <v>1.5667265782503528E-3</v>
      </c>
      <c r="AD8" s="573">
        <f t="shared" si="16"/>
        <v>88</v>
      </c>
      <c r="AE8" s="573">
        <f t="shared" si="17"/>
        <v>1.1979280329072839</v>
      </c>
      <c r="AF8" s="573">
        <v>20</v>
      </c>
      <c r="AG8" s="573">
        <f t="shared" si="18"/>
        <v>26</v>
      </c>
      <c r="AH8" s="573">
        <f t="shared" si="19"/>
        <v>26</v>
      </c>
      <c r="AI8" s="573">
        <f>CA6</f>
        <v>1.0547960635760285</v>
      </c>
      <c r="AJ8" s="573">
        <f t="shared" ref="AJ8:AJ11" si="50">2*AC8*AE8*AI8*((AG8^2)+(AD8/2)^2)^0.5</f>
        <v>0.20235270826136553</v>
      </c>
      <c r="AK8" s="573">
        <f t="shared" ref="AK8:AK11" si="51">(2*AH8*M8)/2</f>
        <v>3640</v>
      </c>
      <c r="AL8" s="573">
        <f>CA14</f>
        <v>1.0754019615578891</v>
      </c>
      <c r="AM8" s="573">
        <f t="shared" ref="AM8:AM11" si="52">2.2*AL8*AC8*AE8*(AG8*AK8)^(1/3)</f>
        <v>0.2023527082613655</v>
      </c>
      <c r="AN8" s="573">
        <f t="shared" ref="AN8:AN11" si="53">2*AC8*AE8*((AG8^2)+(AD8/2)^2)^0.5</f>
        <v>0.19184059862276889</v>
      </c>
      <c r="AO8" s="573">
        <f t="shared" ref="AO8:AO11" si="54">F8*AN8</f>
        <v>3.4471684640989403E-2</v>
      </c>
      <c r="AP8" s="573">
        <f t="shared" ref="AP8:AP11" si="55">AN8^2</f>
        <v>3.6802815279942315E-2</v>
      </c>
      <c r="AQ8" s="573">
        <f t="shared" ref="AQ8:AQ11" si="56">2.2*AC8*AE8*(AG8*AK8)^(1/3)</f>
        <v>0.18816471932804152</v>
      </c>
      <c r="AR8" s="573">
        <f t="shared" ref="AR8:AR11" si="57">F8*AQ8</f>
        <v>3.3811168813078794E-2</v>
      </c>
      <c r="AS8" s="573">
        <f t="shared" ref="AS8:AS11" si="58">AQ8^2</f>
        <v>3.5405961599800639E-2</v>
      </c>
      <c r="AT8" s="573">
        <f t="shared" ref="AT8:AT11" si="59">X8*Y8</f>
        <v>2.4725044203539565E-2</v>
      </c>
      <c r="AU8" s="573">
        <f t="shared" ref="AU8:AU11" si="60">W8/N8</f>
        <v>0.86315789473684212</v>
      </c>
      <c r="AV8" s="573">
        <f t="shared" ref="AV8:AV11" si="61">(MIN(2.5*(N8-W8),(N8-Z8)/3,N8/2))*M8</f>
        <v>7343.507596731888</v>
      </c>
      <c r="AW8" s="1004">
        <f t="shared" ref="AW8:AW11" si="62">S8/AV8</f>
        <v>3.0801993199970196E-2</v>
      </c>
      <c r="AX8" s="573">
        <f t="shared" ref="AX8:AX11" si="63">$AW$33*AF8+$AW$28*$AW$31*$AW$35*R8/AW8</f>
        <v>134.22948024032334</v>
      </c>
      <c r="AY8" s="573">
        <f t="shared" ref="AY8:AY11" si="64">AX8/1.7</f>
        <v>78.958517788425496</v>
      </c>
      <c r="AZ8" s="573">
        <f t="shared" ref="AZ8:AZ11" si="65">T8*AC8</f>
        <v>101.05386429714775</v>
      </c>
      <c r="BA8" s="574">
        <f>($BP$8*1000*1000*N8/2)/((M8*N8^3)/12)</f>
        <v>1.6789385783461801</v>
      </c>
      <c r="BB8" s="573">
        <f t="shared" ref="BB8:BB11" si="66">X8</f>
        <v>2.5097276264591439</v>
      </c>
      <c r="BC8" s="1005">
        <f t="shared" ref="BC8:BC11" si="67">IF(((AZ8-($AW$38*BA8/AW8)*(1+BB8*AW8))/T8)&gt;=0.6*AZ8/T8,((AZ8-($AW$38*BA8/AW8)*(1+BB8*AW8))/T8),0.6*AZ8/T8)</f>
        <v>1.0204833789478908E-3</v>
      </c>
      <c r="BD8" s="573">
        <f t="shared" ref="BD8:BD11" si="68">AX8*BC8</f>
        <v>0.13697895355006431</v>
      </c>
      <c r="BE8" s="573">
        <f t="shared" ref="BE8:BE11" si="69">AY8*BC8</f>
        <v>8.0575855029449597E-2</v>
      </c>
      <c r="BF8" s="573">
        <f t="shared" ref="BF8:BF11" si="70">2.5*(N8-W8)*M8</f>
        <v>9100</v>
      </c>
      <c r="BG8" s="1004">
        <f t="shared" ref="BG8:BG11" si="71">S8/BF8</f>
        <v>2.4856557259171991E-2</v>
      </c>
      <c r="BH8" s="1002">
        <f>$BP$8*1000000/(V8*AA8)</f>
        <v>4.8192329846053623E-6</v>
      </c>
      <c r="BI8" s="1002">
        <f t="shared" si="39"/>
        <v>6.3305867167605411E-4</v>
      </c>
      <c r="BJ8" s="574">
        <f t="shared" si="40"/>
        <v>40.83228432310549</v>
      </c>
      <c r="BK8" s="573">
        <f t="shared" ref="BK8:BK11" si="72">50+0.25*$AW$28*$AW$31*R8/BG8</f>
        <v>98.276999404541584</v>
      </c>
      <c r="BL8" s="1005">
        <f t="shared" ref="BL8:BL11" si="73">AZ8/T8*(1-$AW$41*$AW$44*(BJ8/AZ8)^2)</f>
        <v>1.3109300102034868E-3</v>
      </c>
      <c r="BM8" s="574">
        <f t="shared" si="41"/>
        <v>0.12883426783216376</v>
      </c>
      <c r="BN8" s="123">
        <f t="shared" si="42"/>
        <v>0.17968920493609258</v>
      </c>
      <c r="BO8" s="310">
        <f t="shared" si="44"/>
        <v>1.6789385783461803</v>
      </c>
      <c r="BP8" s="310">
        <f t="shared" si="45"/>
        <v>1.4142259291602659</v>
      </c>
      <c r="BQ8" s="310">
        <f t="shared" si="46"/>
        <v>2.1213388937403987</v>
      </c>
      <c r="BR8" s="310" t="s">
        <v>329</v>
      </c>
      <c r="BS8" s="310">
        <f t="shared" si="47"/>
        <v>5.6569037166410636</v>
      </c>
      <c r="BT8" s="310">
        <v>14</v>
      </c>
      <c r="BU8" s="988">
        <f t="shared" si="48"/>
        <v>16.162582047545897</v>
      </c>
      <c r="BV8" s="975"/>
      <c r="BW8" s="1149"/>
      <c r="BX8" s="973" t="s">
        <v>153</v>
      </c>
      <c r="BY8" s="978">
        <f>SUM(AO12:AO14)</f>
        <v>5.9617742670664511E-2</v>
      </c>
      <c r="BZ8" s="978">
        <f>SUM(AP12:AP14)</f>
        <v>6.9684617738515239E-2</v>
      </c>
      <c r="CA8" s="29">
        <f t="shared" si="43"/>
        <v>0.85553662494604332</v>
      </c>
    </row>
    <row r="9" spans="1:79" s="976" customFormat="1" ht="15.75" thickBot="1" x14ac:dyDescent="0.3">
      <c r="C9" s="1277"/>
      <c r="D9" s="1006">
        <v>14</v>
      </c>
      <c r="E9" s="1006">
        <v>0.25</v>
      </c>
      <c r="F9" s="1006">
        <f t="shared" si="0"/>
        <v>0.29948200822682097</v>
      </c>
      <c r="G9" s="995">
        <v>0.13</v>
      </c>
      <c r="H9" s="1063">
        <f t="shared" si="2"/>
        <v>0.15573064427794692</v>
      </c>
      <c r="I9" s="984">
        <f t="shared" si="3"/>
        <v>0.28329379156591172</v>
      </c>
      <c r="J9" s="995">
        <f t="shared" si="4"/>
        <v>4900</v>
      </c>
      <c r="K9" s="995">
        <f t="shared" si="5"/>
        <v>4900000</v>
      </c>
      <c r="L9" s="1279"/>
      <c r="M9" s="995">
        <v>140</v>
      </c>
      <c r="N9" s="995">
        <v>190</v>
      </c>
      <c r="O9" s="995">
        <f t="shared" si="6"/>
        <v>2200</v>
      </c>
      <c r="P9" s="1269"/>
      <c r="Q9" s="1258"/>
      <c r="R9" s="1006">
        <v>12</v>
      </c>
      <c r="S9" s="1006">
        <f t="shared" si="7"/>
        <v>226.1946710584651</v>
      </c>
      <c r="T9" s="1006">
        <v>64500</v>
      </c>
      <c r="U9" s="1006">
        <f t="shared" si="8"/>
        <v>16.789385783461803</v>
      </c>
      <c r="V9" s="1006">
        <v>25700</v>
      </c>
      <c r="W9" s="575">
        <f t="shared" si="9"/>
        <v>164</v>
      </c>
      <c r="X9" s="575">
        <f t="shared" si="10"/>
        <v>2.5097276264591439</v>
      </c>
      <c r="Y9" s="1007">
        <f t="shared" si="11"/>
        <v>9.851684279549874E-3</v>
      </c>
      <c r="Z9" s="575">
        <f t="shared" si="12"/>
        <v>32.63912292717383</v>
      </c>
      <c r="AA9" s="1008">
        <f t="shared" si="13"/>
        <v>11418465.645178519</v>
      </c>
      <c r="AB9" s="1008">
        <f t="shared" si="14"/>
        <v>1.6697644370435109E-5</v>
      </c>
      <c r="AC9" s="1008">
        <f t="shared" si="15"/>
        <v>2.1934172095504942E-3</v>
      </c>
      <c r="AD9" s="575">
        <f t="shared" si="16"/>
        <v>88</v>
      </c>
      <c r="AE9" s="575">
        <f t="shared" si="17"/>
        <v>1.1979280329072839</v>
      </c>
      <c r="AF9" s="575">
        <v>20</v>
      </c>
      <c r="AG9" s="575">
        <f t="shared" si="18"/>
        <v>26</v>
      </c>
      <c r="AH9" s="575">
        <f t="shared" si="19"/>
        <v>26</v>
      </c>
      <c r="AI9" s="575">
        <f>AI8</f>
        <v>1.0547960635760285</v>
      </c>
      <c r="AJ9" s="575">
        <f t="shared" si="50"/>
        <v>0.28329379156591172</v>
      </c>
      <c r="AK9" s="575">
        <f t="shared" si="51"/>
        <v>3640</v>
      </c>
      <c r="AL9" s="575">
        <f>AL8</f>
        <v>1.0754019615578891</v>
      </c>
      <c r="AM9" s="575">
        <f t="shared" si="52"/>
        <v>0.28329379156591172</v>
      </c>
      <c r="AN9" s="575">
        <f t="shared" si="53"/>
        <v>0.26857683807187649</v>
      </c>
      <c r="AO9" s="575">
        <f t="shared" si="54"/>
        <v>8.0433930828975278E-2</v>
      </c>
      <c r="AP9" s="575">
        <f t="shared" si="55"/>
        <v>7.213351794868697E-2</v>
      </c>
      <c r="AQ9" s="575">
        <f t="shared" si="56"/>
        <v>0.26343060705925814</v>
      </c>
      <c r="AR9" s="575">
        <f t="shared" si="57"/>
        <v>7.8892727230517185E-2</v>
      </c>
      <c r="AS9" s="575">
        <f t="shared" si="58"/>
        <v>6.9395684735609267E-2</v>
      </c>
      <c r="AT9" s="575">
        <f t="shared" si="59"/>
        <v>2.4725044203539565E-2</v>
      </c>
      <c r="AU9" s="575">
        <f t="shared" si="60"/>
        <v>0.86315789473684212</v>
      </c>
      <c r="AV9" s="575">
        <f t="shared" si="61"/>
        <v>7343.507596731888</v>
      </c>
      <c r="AW9" s="1007">
        <f t="shared" si="62"/>
        <v>3.0801993199970196E-2</v>
      </c>
      <c r="AX9" s="575">
        <f t="shared" si="63"/>
        <v>134.22948024032334</v>
      </c>
      <c r="AY9" s="575">
        <f t="shared" si="64"/>
        <v>78.958517788425496</v>
      </c>
      <c r="AZ9" s="575">
        <f t="shared" si="65"/>
        <v>141.47541001600686</v>
      </c>
      <c r="BA9" s="575">
        <f>($BP$8*1000*1000*N9/2)/((M9*N9^3)/12)</f>
        <v>1.6789385783461801</v>
      </c>
      <c r="BB9" s="575">
        <f t="shared" si="66"/>
        <v>2.5097276264591439</v>
      </c>
      <c r="BC9" s="1008">
        <f t="shared" si="67"/>
        <v>1.647174010248032E-3</v>
      </c>
      <c r="BD9" s="575">
        <f t="shared" si="68"/>
        <v>0.22109931126096236</v>
      </c>
      <c r="BE9" s="575">
        <f t="shared" si="69"/>
        <v>0.13005841838880139</v>
      </c>
      <c r="BF9" s="575">
        <f t="shared" si="70"/>
        <v>9100</v>
      </c>
      <c r="BG9" s="1007">
        <f t="shared" si="71"/>
        <v>2.4856557259171991E-2</v>
      </c>
      <c r="BH9" s="1008">
        <f>$BP$8*1000000/(V9*AA9)</f>
        <v>4.8192329846053623E-6</v>
      </c>
      <c r="BI9" s="1008">
        <f t="shared" si="39"/>
        <v>6.3305867167605411E-4</v>
      </c>
      <c r="BJ9" s="575">
        <f t="shared" si="40"/>
        <v>40.83228432310549</v>
      </c>
      <c r="BK9" s="575">
        <f t="shared" si="72"/>
        <v>98.276999404541584</v>
      </c>
      <c r="BL9" s="1008">
        <f t="shared" si="73"/>
        <v>2.0107053752313041E-3</v>
      </c>
      <c r="BM9" s="575">
        <f t="shared" si="41"/>
        <v>0.19760609096431545</v>
      </c>
      <c r="BN9" s="123">
        <f t="shared" si="42"/>
        <v>0.29948200822682097</v>
      </c>
      <c r="BO9" s="310"/>
      <c r="BP9" s="310"/>
      <c r="BQ9" s="310"/>
      <c r="BR9" s="310"/>
      <c r="BS9" s="310"/>
      <c r="BT9" s="310"/>
      <c r="BU9" s="988"/>
      <c r="BV9" s="975"/>
      <c r="BW9" s="1149"/>
      <c r="BX9" s="973" t="s">
        <v>154</v>
      </c>
      <c r="BY9" s="978">
        <f>SUM(AO15:AO17)</f>
        <v>4.8261982161966518E-2</v>
      </c>
      <c r="BZ9" s="978">
        <f>SUM(AP15:AP17)</f>
        <v>6.9684617738515239E-2</v>
      </c>
      <c r="CA9" s="29">
        <f t="shared" si="43"/>
        <v>0.69257726781346374</v>
      </c>
    </row>
    <row r="10" spans="1:79" s="976" customFormat="1" x14ac:dyDescent="0.25">
      <c r="C10" s="1276" t="s">
        <v>152</v>
      </c>
      <c r="D10" s="1003">
        <v>10</v>
      </c>
      <c r="E10" s="1003">
        <v>0.1</v>
      </c>
      <c r="F10" s="1003">
        <f t="shared" si="0"/>
        <v>0.11979280329072839</v>
      </c>
      <c r="G10" s="994">
        <v>0.09</v>
      </c>
      <c r="H10" s="1064">
        <f t="shared" si="2"/>
        <v>0.10781352296165554</v>
      </c>
      <c r="I10" s="982">
        <f t="shared" si="3"/>
        <v>0.15378805827863781</v>
      </c>
      <c r="J10" s="994">
        <f t="shared" si="4"/>
        <v>3500</v>
      </c>
      <c r="K10" s="994">
        <f t="shared" si="5"/>
        <v>3500000</v>
      </c>
      <c r="L10" s="1278" t="s">
        <v>228</v>
      </c>
      <c r="M10" s="994">
        <v>140</v>
      </c>
      <c r="N10" s="994">
        <v>190</v>
      </c>
      <c r="O10" s="994">
        <f t="shared" si="6"/>
        <v>2200</v>
      </c>
      <c r="P10" s="1268" t="s">
        <v>409</v>
      </c>
      <c r="Q10" s="1257"/>
      <c r="R10" s="1003">
        <v>12</v>
      </c>
      <c r="S10" s="1003">
        <f t="shared" si="7"/>
        <v>226.1946710584651</v>
      </c>
      <c r="T10" s="1003">
        <v>64500</v>
      </c>
      <c r="U10" s="1003">
        <f t="shared" si="8"/>
        <v>16.789385783461803</v>
      </c>
      <c r="V10" s="1003">
        <v>25700</v>
      </c>
      <c r="W10" s="573">
        <f t="shared" si="9"/>
        <v>164</v>
      </c>
      <c r="X10" s="573">
        <f t="shared" si="10"/>
        <v>2.5097276264591439</v>
      </c>
      <c r="Y10" s="1004">
        <f t="shared" si="11"/>
        <v>9.851684279549874E-3</v>
      </c>
      <c r="Z10" s="573">
        <f t="shared" si="12"/>
        <v>32.63912292717383</v>
      </c>
      <c r="AA10" s="1005">
        <f t="shared" si="13"/>
        <v>11418465.645178519</v>
      </c>
      <c r="AB10" s="1005">
        <f t="shared" si="14"/>
        <v>1.1926888836025078E-5</v>
      </c>
      <c r="AC10" s="1005">
        <f t="shared" si="15"/>
        <v>1.5667265782503528E-3</v>
      </c>
      <c r="AD10" s="573">
        <f t="shared" si="16"/>
        <v>88</v>
      </c>
      <c r="AE10" s="573">
        <f t="shared" si="17"/>
        <v>1.1979280329072839</v>
      </c>
      <c r="AF10" s="573">
        <v>20</v>
      </c>
      <c r="AG10" s="573">
        <f t="shared" si="18"/>
        <v>26</v>
      </c>
      <c r="AH10" s="573">
        <f t="shared" si="19"/>
        <v>26</v>
      </c>
      <c r="AI10" s="573">
        <f>CA7</f>
        <v>0.80164500831778174</v>
      </c>
      <c r="AJ10" s="573">
        <f t="shared" si="50"/>
        <v>0.15378805827863781</v>
      </c>
      <c r="AK10" s="573">
        <f t="shared" si="51"/>
        <v>3640</v>
      </c>
      <c r="AL10" s="573">
        <f>CA15</f>
        <v>0.81730549078399573</v>
      </c>
      <c r="AM10" s="573">
        <f t="shared" si="52"/>
        <v>0.15378805827863776</v>
      </c>
      <c r="AN10" s="573">
        <f t="shared" si="53"/>
        <v>0.19184059862276889</v>
      </c>
      <c r="AO10" s="573">
        <f t="shared" si="54"/>
        <v>2.2981123093992934E-2</v>
      </c>
      <c r="AP10" s="573">
        <f t="shared" si="55"/>
        <v>3.6802815279942315E-2</v>
      </c>
      <c r="AQ10" s="573">
        <f t="shared" si="56"/>
        <v>0.18816471932804152</v>
      </c>
      <c r="AR10" s="573">
        <f t="shared" si="57"/>
        <v>2.2540779208719195E-2</v>
      </c>
      <c r="AS10" s="573">
        <f t="shared" si="58"/>
        <v>3.5405961599800639E-2</v>
      </c>
      <c r="AT10" s="573">
        <f t="shared" si="59"/>
        <v>2.4725044203539565E-2</v>
      </c>
      <c r="AU10" s="573">
        <f t="shared" si="60"/>
        <v>0.86315789473684212</v>
      </c>
      <c r="AV10" s="573">
        <f t="shared" si="61"/>
        <v>7343.507596731888</v>
      </c>
      <c r="AW10" s="1004">
        <f t="shared" si="62"/>
        <v>3.0801993199970196E-2</v>
      </c>
      <c r="AX10" s="573">
        <f t="shared" si="63"/>
        <v>134.22948024032334</v>
      </c>
      <c r="AY10" s="573">
        <f t="shared" si="64"/>
        <v>78.958517788425496</v>
      </c>
      <c r="AZ10" s="573">
        <f t="shared" si="65"/>
        <v>101.05386429714775</v>
      </c>
      <c r="BA10" s="574">
        <f>($BP$10*1000*1000*N10/2)/((M10*N10^3)/12)</f>
        <v>1.6789385783461801</v>
      </c>
      <c r="BB10" s="573">
        <f t="shared" si="66"/>
        <v>2.5097276264591439</v>
      </c>
      <c r="BC10" s="1005">
        <f t="shared" si="67"/>
        <v>1.0204833789478908E-3</v>
      </c>
      <c r="BD10" s="573">
        <f t="shared" si="68"/>
        <v>0.13697895355006431</v>
      </c>
      <c r="BE10" s="573">
        <f t="shared" si="69"/>
        <v>8.0575855029449597E-2</v>
      </c>
      <c r="BF10" s="573">
        <f t="shared" si="70"/>
        <v>9100</v>
      </c>
      <c r="BG10" s="1004">
        <f t="shared" si="71"/>
        <v>2.4856557259171991E-2</v>
      </c>
      <c r="BH10" s="1002">
        <f>$BP$10*1000000/(V10*AA10)</f>
        <v>4.8192329846053623E-6</v>
      </c>
      <c r="BI10" s="1002">
        <f t="shared" si="39"/>
        <v>6.3305867167605411E-4</v>
      </c>
      <c r="BJ10" s="574">
        <f t="shared" si="40"/>
        <v>40.83228432310549</v>
      </c>
      <c r="BK10" s="573">
        <f t="shared" si="72"/>
        <v>98.276999404541584</v>
      </c>
      <c r="BL10" s="1005">
        <f t="shared" si="73"/>
        <v>1.3109300102034868E-3</v>
      </c>
      <c r="BM10" s="574">
        <f t="shared" si="41"/>
        <v>0.12883426783216376</v>
      </c>
      <c r="BN10" s="123">
        <f t="shared" si="42"/>
        <v>0.11979280329072839</v>
      </c>
      <c r="BO10" s="310">
        <f t="shared" si="44"/>
        <v>1.6789385783461803</v>
      </c>
      <c r="BP10" s="310">
        <f t="shared" si="45"/>
        <v>1.4142259291602659</v>
      </c>
      <c r="BQ10" s="310">
        <f t="shared" si="46"/>
        <v>2.1213388937403987</v>
      </c>
      <c r="BR10" s="310" t="s">
        <v>329</v>
      </c>
      <c r="BS10" s="310">
        <f t="shared" si="47"/>
        <v>5.6569037166410636</v>
      </c>
      <c r="BT10" s="310">
        <v>14</v>
      </c>
      <c r="BU10" s="988">
        <f t="shared" si="48"/>
        <v>16.162582047545897</v>
      </c>
      <c r="BV10" s="975"/>
      <c r="BW10" s="1149"/>
      <c r="BX10" s="973" t="s">
        <v>155</v>
      </c>
      <c r="BY10" s="978">
        <f>SUM(AO18:AO20)</f>
        <v>5.9617742670664511E-2</v>
      </c>
      <c r="BZ10" s="978">
        <f>SUM(AP18:AP20)</f>
        <v>6.9684617738515239E-2</v>
      </c>
      <c r="CA10" s="29">
        <f t="shared" si="43"/>
        <v>0.85553662494604332</v>
      </c>
    </row>
    <row r="11" spans="1:79" s="976" customFormat="1" ht="15.75" thickBot="1" x14ac:dyDescent="0.3">
      <c r="C11" s="1277"/>
      <c r="D11" s="1006">
        <v>14</v>
      </c>
      <c r="E11" s="1006">
        <v>0.2</v>
      </c>
      <c r="F11" s="1006">
        <f t="shared" si="0"/>
        <v>0.23958560658145678</v>
      </c>
      <c r="G11" s="995">
        <v>0.16</v>
      </c>
      <c r="H11" s="1063">
        <f t="shared" si="2"/>
        <v>0.19166848526516542</v>
      </c>
      <c r="I11" s="984">
        <f t="shared" si="3"/>
        <v>0.21530328159009296</v>
      </c>
      <c r="J11" s="995">
        <f t="shared" si="4"/>
        <v>4900</v>
      </c>
      <c r="K11" s="995">
        <f t="shared" si="5"/>
        <v>4900000</v>
      </c>
      <c r="L11" s="1279"/>
      <c r="M11" s="995">
        <v>140</v>
      </c>
      <c r="N11" s="995">
        <v>190</v>
      </c>
      <c r="O11" s="995">
        <f t="shared" si="6"/>
        <v>2200</v>
      </c>
      <c r="P11" s="1269"/>
      <c r="Q11" s="1258"/>
      <c r="R11" s="1006">
        <v>12</v>
      </c>
      <c r="S11" s="1006">
        <f t="shared" si="7"/>
        <v>226.1946710584651</v>
      </c>
      <c r="T11" s="1006">
        <v>64500</v>
      </c>
      <c r="U11" s="1006">
        <f t="shared" si="8"/>
        <v>16.789385783461803</v>
      </c>
      <c r="V11" s="1006">
        <v>25700</v>
      </c>
      <c r="W11" s="575">
        <f t="shared" si="9"/>
        <v>164</v>
      </c>
      <c r="X11" s="575">
        <f t="shared" si="10"/>
        <v>2.5097276264591439</v>
      </c>
      <c r="Y11" s="1007">
        <f t="shared" si="11"/>
        <v>9.851684279549874E-3</v>
      </c>
      <c r="Z11" s="575">
        <f t="shared" si="12"/>
        <v>32.63912292717383</v>
      </c>
      <c r="AA11" s="1008">
        <f t="shared" si="13"/>
        <v>11418465.645178519</v>
      </c>
      <c r="AB11" s="1008">
        <f t="shared" si="14"/>
        <v>1.6697644370435109E-5</v>
      </c>
      <c r="AC11" s="1008">
        <f t="shared" si="15"/>
        <v>2.1934172095504942E-3</v>
      </c>
      <c r="AD11" s="575">
        <f t="shared" si="16"/>
        <v>88</v>
      </c>
      <c r="AE11" s="575">
        <f t="shared" si="17"/>
        <v>1.1979280329072839</v>
      </c>
      <c r="AF11" s="575">
        <v>20</v>
      </c>
      <c r="AG11" s="575">
        <f t="shared" si="18"/>
        <v>26</v>
      </c>
      <c r="AH11" s="575">
        <f t="shared" si="19"/>
        <v>26</v>
      </c>
      <c r="AI11" s="575">
        <f>AI10</f>
        <v>0.80164500831778174</v>
      </c>
      <c r="AJ11" s="575">
        <f t="shared" si="50"/>
        <v>0.21530328159009296</v>
      </c>
      <c r="AK11" s="575">
        <f t="shared" si="51"/>
        <v>3640</v>
      </c>
      <c r="AL11" s="575">
        <f t="shared" ref="AL11" si="74">AL10</f>
        <v>0.81730549078399573</v>
      </c>
      <c r="AM11" s="575">
        <f t="shared" si="52"/>
        <v>0.21530328159009293</v>
      </c>
      <c r="AN11" s="575">
        <f t="shared" si="53"/>
        <v>0.26857683807187649</v>
      </c>
      <c r="AO11" s="575">
        <f t="shared" si="54"/>
        <v>6.4347144663180228E-2</v>
      </c>
      <c r="AP11" s="575">
        <f t="shared" si="55"/>
        <v>7.213351794868697E-2</v>
      </c>
      <c r="AQ11" s="575">
        <f t="shared" si="56"/>
        <v>0.26343060705925814</v>
      </c>
      <c r="AR11" s="575">
        <f t="shared" si="57"/>
        <v>6.3114181784413748E-2</v>
      </c>
      <c r="AS11" s="575">
        <f t="shared" si="58"/>
        <v>6.9395684735609267E-2</v>
      </c>
      <c r="AT11" s="575">
        <f t="shared" si="59"/>
        <v>2.4725044203539565E-2</v>
      </c>
      <c r="AU11" s="575">
        <f t="shared" si="60"/>
        <v>0.86315789473684212</v>
      </c>
      <c r="AV11" s="575">
        <f t="shared" si="61"/>
        <v>7343.507596731888</v>
      </c>
      <c r="AW11" s="1007">
        <f t="shared" si="62"/>
        <v>3.0801993199970196E-2</v>
      </c>
      <c r="AX11" s="575">
        <f t="shared" si="63"/>
        <v>134.22948024032334</v>
      </c>
      <c r="AY11" s="575">
        <f t="shared" si="64"/>
        <v>78.958517788425496</v>
      </c>
      <c r="AZ11" s="575">
        <f t="shared" si="65"/>
        <v>141.47541001600686</v>
      </c>
      <c r="BA11" s="575">
        <f>($BP$10*1000*1000*N11/2)/((M11*N11^3)/12)</f>
        <v>1.6789385783461801</v>
      </c>
      <c r="BB11" s="575">
        <f t="shared" si="66"/>
        <v>2.5097276264591439</v>
      </c>
      <c r="BC11" s="1008">
        <f t="shared" si="67"/>
        <v>1.647174010248032E-3</v>
      </c>
      <c r="BD11" s="575">
        <f t="shared" si="68"/>
        <v>0.22109931126096236</v>
      </c>
      <c r="BE11" s="575">
        <f t="shared" si="69"/>
        <v>0.13005841838880139</v>
      </c>
      <c r="BF11" s="575">
        <f t="shared" si="70"/>
        <v>9100</v>
      </c>
      <c r="BG11" s="1007">
        <f t="shared" si="71"/>
        <v>2.4856557259171991E-2</v>
      </c>
      <c r="BH11" s="1008">
        <f>$BP$10*1000000/(V11*AA11)</f>
        <v>4.8192329846053623E-6</v>
      </c>
      <c r="BI11" s="1008">
        <f t="shared" si="39"/>
        <v>6.3305867167605411E-4</v>
      </c>
      <c r="BJ11" s="575">
        <f t="shared" si="40"/>
        <v>40.83228432310549</v>
      </c>
      <c r="BK11" s="575">
        <f t="shared" si="72"/>
        <v>98.276999404541584</v>
      </c>
      <c r="BL11" s="1008">
        <f t="shared" si="73"/>
        <v>2.0107053752313041E-3</v>
      </c>
      <c r="BM11" s="575">
        <f t="shared" si="41"/>
        <v>0.19760609096431545</v>
      </c>
      <c r="BN11" s="123">
        <f t="shared" si="42"/>
        <v>0.23958560658145678</v>
      </c>
      <c r="BO11" s="310"/>
      <c r="BP11" s="310"/>
      <c r="BQ11" s="310"/>
      <c r="BR11" s="310"/>
      <c r="BS11" s="310"/>
      <c r="BT11" s="310"/>
      <c r="BU11" s="975"/>
      <c r="BV11" s="975"/>
      <c r="BW11" s="1150"/>
      <c r="BX11" s="974" t="s">
        <v>156</v>
      </c>
      <c r="BY11" s="979">
        <f>SUM(AO21:AO23)</f>
        <v>4.8261982161966518E-2</v>
      </c>
      <c r="BZ11" s="979">
        <f>SUM(AP21:AP23)</f>
        <v>6.9684617738515239E-2</v>
      </c>
      <c r="CA11" s="29">
        <f t="shared" si="43"/>
        <v>0.69257726781346374</v>
      </c>
    </row>
    <row r="12" spans="1:79" x14ac:dyDescent="0.25">
      <c r="C12" s="1270" t="s">
        <v>153</v>
      </c>
      <c r="D12" s="1000">
        <v>10</v>
      </c>
      <c r="E12" s="1000">
        <v>0.05</v>
      </c>
      <c r="F12" s="1000">
        <f t="shared" ref="F12:F23" si="75">BN12</f>
        <v>6.1603790148551885E-2</v>
      </c>
      <c r="G12" s="993">
        <v>0.05</v>
      </c>
      <c r="H12" s="1064">
        <f t="shared" si="2"/>
        <v>6.1603790148551885E-2</v>
      </c>
      <c r="I12" s="985">
        <f t="shared" si="3"/>
        <v>9.8566064237683007E-2</v>
      </c>
      <c r="J12" s="993">
        <f t="shared" si="4"/>
        <v>3500</v>
      </c>
      <c r="K12" s="993">
        <f t="shared" si="5"/>
        <v>3500000</v>
      </c>
      <c r="L12" s="1275" t="s">
        <v>228</v>
      </c>
      <c r="M12" s="993">
        <v>140</v>
      </c>
      <c r="N12" s="993">
        <v>190</v>
      </c>
      <c r="O12" s="993">
        <f t="shared" si="6"/>
        <v>2200</v>
      </c>
      <c r="P12" s="1266" t="s">
        <v>409</v>
      </c>
      <c r="Q12" s="1267">
        <v>2</v>
      </c>
      <c r="R12" s="1000">
        <v>16</v>
      </c>
      <c r="S12" s="1000">
        <f t="shared" si="7"/>
        <v>402.12385965949352</v>
      </c>
      <c r="T12" s="1000">
        <v>63400</v>
      </c>
      <c r="U12" s="1000">
        <f t="shared" si="8"/>
        <v>16.789385783461803</v>
      </c>
      <c r="V12" s="1000">
        <v>25700</v>
      </c>
      <c r="W12" s="574">
        <f t="shared" si="9"/>
        <v>162</v>
      </c>
      <c r="X12" s="574">
        <f t="shared" si="10"/>
        <v>2.4669260700389106</v>
      </c>
      <c r="Y12" s="1001">
        <f t="shared" si="11"/>
        <v>1.7730328909148746E-2</v>
      </c>
      <c r="Z12" s="574">
        <f t="shared" si="12"/>
        <v>41.349765716444224</v>
      </c>
      <c r="AA12" s="1002">
        <f t="shared" si="13"/>
        <v>17739501.733875178</v>
      </c>
      <c r="AB12" s="1002">
        <f t="shared" si="14"/>
        <v>7.6770347031762825E-6</v>
      </c>
      <c r="AC12" s="1002">
        <f t="shared" si="15"/>
        <v>9.2623603554120657E-4</v>
      </c>
      <c r="AD12" s="574">
        <f t="shared" si="16"/>
        <v>84</v>
      </c>
      <c r="AE12" s="574">
        <f t="shared" si="17"/>
        <v>1.2320758029710377</v>
      </c>
      <c r="AF12" s="574">
        <v>20</v>
      </c>
      <c r="AG12" s="1009">
        <f t="shared" si="18"/>
        <v>28</v>
      </c>
      <c r="AH12" s="574">
        <f t="shared" si="19"/>
        <v>28</v>
      </c>
      <c r="AI12" s="1010">
        <f>CA8</f>
        <v>0.85553662494604332</v>
      </c>
      <c r="AJ12" s="574">
        <f t="shared" si="20"/>
        <v>9.8566064237683007E-2</v>
      </c>
      <c r="AK12" s="574">
        <f t="shared" si="21"/>
        <v>3920</v>
      </c>
      <c r="AL12" s="574">
        <f>CA16</f>
        <v>0.6858479393491288</v>
      </c>
      <c r="AM12" s="574">
        <f t="shared" si="22"/>
        <v>8.2443734027801779E-2</v>
      </c>
      <c r="AN12" s="574">
        <f t="shared" si="23"/>
        <v>0.11520963727753834</v>
      </c>
      <c r="AO12" s="574">
        <f t="shared" si="24"/>
        <v>7.0973503179362525E-3</v>
      </c>
      <c r="AP12" s="1009">
        <f t="shared" si="25"/>
        <v>1.3273260521621952E-2</v>
      </c>
      <c r="AQ12" s="1009">
        <f t="shared" si="26"/>
        <v>0.12020701572135807</v>
      </c>
      <c r="AR12" s="1009">
        <f t="shared" si="1"/>
        <v>7.4052077708822196E-3</v>
      </c>
      <c r="AS12" s="1009">
        <f t="shared" si="27"/>
        <v>1.4449726628634826E-2</v>
      </c>
      <c r="AT12" s="574">
        <f t="shared" si="28"/>
        <v>4.3739410616343601E-2</v>
      </c>
      <c r="AU12" s="574">
        <f t="shared" si="29"/>
        <v>0.85263157894736841</v>
      </c>
      <c r="AV12" s="574">
        <f t="shared" si="30"/>
        <v>6937.0109332326037</v>
      </c>
      <c r="AW12" s="1001">
        <f t="shared" si="31"/>
        <v>5.7967886101068365E-2</v>
      </c>
      <c r="AX12" s="574">
        <f t="shared" ref="AX12:AX17" si="76">$AW$33*AF12+$AW$28*$AW$31*$AW$35*R12/AW12</f>
        <v>114.92253216302586</v>
      </c>
      <c r="AY12" s="574">
        <f t="shared" si="32"/>
        <v>67.601489507662279</v>
      </c>
      <c r="AZ12" s="574">
        <f t="shared" si="33"/>
        <v>58.723364653312494</v>
      </c>
      <c r="BA12" s="574">
        <f>($BP$12*1000*1000*N12/2)/((M12*N12^3)/12)</f>
        <v>1.6789385783461801</v>
      </c>
      <c r="BB12" s="574">
        <f t="shared" si="34"/>
        <v>2.4669260700389106</v>
      </c>
      <c r="BC12" s="1002">
        <f t="shared" ref="BC12:BC17" si="77">IF(((AZ12-($AW$38*BA12/AW12)*(1+BB12*AW12))/T12)&gt;=0.6*AZ12/T12,((AZ12-($AW$38*BA12/AW12)*(1+BB12*AW12))/T12),0.6*AZ12/T12)</f>
        <v>6.1293883534898957E-4</v>
      </c>
      <c r="BD12" s="574">
        <f t="shared" si="35"/>
        <v>7.0440483019361871E-2</v>
      </c>
      <c r="BE12" s="574">
        <f t="shared" si="36"/>
        <v>4.1435578246683459E-2</v>
      </c>
      <c r="BF12" s="574">
        <f t="shared" si="37"/>
        <v>9800</v>
      </c>
      <c r="BG12" s="1001">
        <f t="shared" si="38"/>
        <v>4.1033046904029952E-2</v>
      </c>
      <c r="BH12" s="1002">
        <f>$BP$12*1000000/(V12*AA12)</f>
        <v>3.1020175817985956E-6</v>
      </c>
      <c r="BI12" s="1002">
        <f t="shared" si="39"/>
        <v>3.742591479957097E-4</v>
      </c>
      <c r="BJ12" s="574">
        <f t="shared" si="40"/>
        <v>23.728029982927996</v>
      </c>
      <c r="BK12" s="574">
        <f t="shared" ref="BK12:BK17" si="78">50+0.25*$AW$28*$AW$31*R12/BG12</f>
        <v>88.99296105751435</v>
      </c>
      <c r="BL12" s="1002">
        <f t="shared" ref="BL12:BL17" si="79">AZ12/T12*(1-$AW$41*$AW$44*(BJ12/AZ12)^2)</f>
        <v>7.750111808780746E-4</v>
      </c>
      <c r="BM12" s="574">
        <f t="shared" si="41"/>
        <v>6.8970539839020698E-2</v>
      </c>
      <c r="BN12" s="123">
        <f t="shared" si="42"/>
        <v>6.1603790148551885E-2</v>
      </c>
      <c r="BO12" s="310">
        <f t="shared" si="44"/>
        <v>1.6789385783461803</v>
      </c>
      <c r="BP12" s="310">
        <f t="shared" si="45"/>
        <v>1.4142259291602659</v>
      </c>
      <c r="BQ12" s="310">
        <f t="shared" si="46"/>
        <v>2.1213388937403987</v>
      </c>
      <c r="BR12" s="310" t="s">
        <v>329</v>
      </c>
      <c r="BS12" s="310">
        <f t="shared" si="47"/>
        <v>5.6569037166410636</v>
      </c>
      <c r="BT12" s="310">
        <v>16</v>
      </c>
      <c r="BU12" s="39">
        <f t="shared" si="48"/>
        <v>16.162582047545897</v>
      </c>
      <c r="BV12" s="693"/>
      <c r="BW12" s="1151" t="s">
        <v>382</v>
      </c>
      <c r="BX12" s="694" t="s">
        <v>149</v>
      </c>
      <c r="BY12" s="977">
        <f>SUM(AR4:AR5)</f>
        <v>8.5654960993132939E-2</v>
      </c>
      <c r="BZ12" s="977">
        <f>SUM(AS4:AS5)</f>
        <v>0.10480164633540991</v>
      </c>
      <c r="CA12" s="29">
        <f t="shared" si="43"/>
        <v>0.81730549078399573</v>
      </c>
    </row>
    <row r="13" spans="1:79" x14ac:dyDescent="0.25">
      <c r="C13" s="1270"/>
      <c r="D13" s="997">
        <v>13</v>
      </c>
      <c r="E13" s="997">
        <v>0.1</v>
      </c>
      <c r="F13" s="997">
        <f t="shared" si="75"/>
        <v>0.12320758029710377</v>
      </c>
      <c r="G13" s="993">
        <v>0.06</v>
      </c>
      <c r="H13" s="1064">
        <f t="shared" si="2"/>
        <v>7.3924548178262259E-2</v>
      </c>
      <c r="I13" s="985">
        <f t="shared" si="3"/>
        <v>0.12813588350898791</v>
      </c>
      <c r="J13" s="993">
        <f t="shared" si="4"/>
        <v>4550</v>
      </c>
      <c r="K13" s="993">
        <f t="shared" si="5"/>
        <v>4550000</v>
      </c>
      <c r="L13" s="1275"/>
      <c r="M13" s="993">
        <v>140</v>
      </c>
      <c r="N13" s="993">
        <v>190</v>
      </c>
      <c r="O13" s="993">
        <f t="shared" si="6"/>
        <v>2200</v>
      </c>
      <c r="P13" s="1266"/>
      <c r="Q13" s="1267"/>
      <c r="R13" s="997">
        <v>16</v>
      </c>
      <c r="S13" s="1000">
        <f t="shared" si="7"/>
        <v>402.12385965949352</v>
      </c>
      <c r="T13" s="1000">
        <v>63400</v>
      </c>
      <c r="U13" s="997">
        <f t="shared" si="8"/>
        <v>16.789385783461803</v>
      </c>
      <c r="V13" s="1000">
        <v>25700</v>
      </c>
      <c r="W13" s="122">
        <f t="shared" si="9"/>
        <v>162</v>
      </c>
      <c r="X13" s="574">
        <f t="shared" si="10"/>
        <v>2.4669260700389106</v>
      </c>
      <c r="Y13" s="1001">
        <f t="shared" si="11"/>
        <v>1.7730328909148746E-2</v>
      </c>
      <c r="Z13" s="574">
        <f t="shared" si="12"/>
        <v>41.349765716444224</v>
      </c>
      <c r="AA13" s="1002">
        <f t="shared" si="13"/>
        <v>17739501.733875178</v>
      </c>
      <c r="AB13" s="1002">
        <f t="shared" si="14"/>
        <v>9.9801451141291678E-6</v>
      </c>
      <c r="AC13" s="1002">
        <f t="shared" si="15"/>
        <v>1.2041068462035685E-3</v>
      </c>
      <c r="AD13" s="574">
        <f t="shared" si="16"/>
        <v>84</v>
      </c>
      <c r="AE13" s="574">
        <f t="shared" si="17"/>
        <v>1.2320758029710377</v>
      </c>
      <c r="AF13" s="574">
        <v>20</v>
      </c>
      <c r="AG13" s="1018">
        <f t="shared" si="18"/>
        <v>28</v>
      </c>
      <c r="AH13" s="122">
        <f t="shared" si="19"/>
        <v>28</v>
      </c>
      <c r="AI13" s="1019">
        <f>AI12</f>
        <v>0.85553662494604332</v>
      </c>
      <c r="AJ13" s="122">
        <f t="shared" si="20"/>
        <v>0.12813588350898791</v>
      </c>
      <c r="AK13" s="574">
        <f t="shared" si="21"/>
        <v>3920</v>
      </c>
      <c r="AL13" s="574">
        <f>AL12</f>
        <v>0.6858479393491288</v>
      </c>
      <c r="AM13" s="574">
        <f t="shared" si="22"/>
        <v>0.10717685423614229</v>
      </c>
      <c r="AN13" s="574">
        <f t="shared" si="23"/>
        <v>0.14977252846079983</v>
      </c>
      <c r="AO13" s="574">
        <f t="shared" si="24"/>
        <v>1.8453110826634256E-2</v>
      </c>
      <c r="AP13" s="1009">
        <f t="shared" si="25"/>
        <v>2.2431810281541096E-2</v>
      </c>
      <c r="AQ13" s="1009">
        <f t="shared" si="26"/>
        <v>0.15626912043776553</v>
      </c>
      <c r="AR13" s="1009">
        <f t="shared" si="1"/>
        <v>1.9253540204293776E-2</v>
      </c>
      <c r="AS13" s="1009">
        <f t="shared" si="27"/>
        <v>2.4420038002392869E-2</v>
      </c>
      <c r="AT13" s="122">
        <f t="shared" si="28"/>
        <v>4.3739410616343601E-2</v>
      </c>
      <c r="AU13" s="122">
        <f t="shared" si="29"/>
        <v>0.85263157894736841</v>
      </c>
      <c r="AV13" s="122">
        <f t="shared" si="30"/>
        <v>6937.0109332326037</v>
      </c>
      <c r="AW13" s="998">
        <f t="shared" si="31"/>
        <v>5.7967886101068365E-2</v>
      </c>
      <c r="AX13" s="122">
        <f t="shared" si="76"/>
        <v>114.92253216302586</v>
      </c>
      <c r="AY13" s="574">
        <f t="shared" si="32"/>
        <v>67.601489507662279</v>
      </c>
      <c r="AZ13" s="122">
        <f t="shared" si="33"/>
        <v>76.340374049306249</v>
      </c>
      <c r="BA13" s="574">
        <f t="shared" ref="BA13:BA14" si="80">($BP$12*1000*1000*N13/2)/((M13*N13^3)/12)</f>
        <v>1.6789385783461801</v>
      </c>
      <c r="BB13" s="122">
        <f t="shared" si="34"/>
        <v>2.4669260700389106</v>
      </c>
      <c r="BC13" s="1002">
        <f t="shared" si="77"/>
        <v>8.9080964601135151E-4</v>
      </c>
      <c r="BD13" s="122">
        <f t="shared" si="35"/>
        <v>0.10237410019487322</v>
      </c>
      <c r="BE13" s="574">
        <f t="shared" si="36"/>
        <v>6.022005893816073E-2</v>
      </c>
      <c r="BF13" s="574">
        <f t="shared" si="37"/>
        <v>9800</v>
      </c>
      <c r="BG13" s="1001">
        <f t="shared" si="38"/>
        <v>4.1033046904029952E-2</v>
      </c>
      <c r="BH13" s="1002">
        <f t="shared" ref="BH13:BH14" si="81">$BP$12*1000000/(V13*AA13)</f>
        <v>3.1020175817985956E-6</v>
      </c>
      <c r="BI13" s="1002">
        <f t="shared" si="39"/>
        <v>3.742591479957097E-4</v>
      </c>
      <c r="BJ13" s="574">
        <f t="shared" si="40"/>
        <v>23.728029982927996</v>
      </c>
      <c r="BK13" s="574">
        <f t="shared" si="78"/>
        <v>88.99296105751435</v>
      </c>
      <c r="BL13" s="1002">
        <f t="shared" si="79"/>
        <v>1.0877800349242362E-3</v>
      </c>
      <c r="BM13" s="574">
        <f t="shared" si="41"/>
        <v>9.6804766287154162E-2</v>
      </c>
      <c r="BN13" s="123">
        <f t="shared" si="42"/>
        <v>0.12320758029710377</v>
      </c>
      <c r="BO13" s="310"/>
      <c r="BP13" s="310"/>
      <c r="BQ13" s="310"/>
      <c r="BR13" s="310"/>
      <c r="BS13" s="310"/>
      <c r="BT13" s="310"/>
      <c r="BU13" s="39"/>
      <c r="BV13" s="693"/>
      <c r="BW13" s="1149"/>
      <c r="BX13" s="694" t="s">
        <v>150</v>
      </c>
      <c r="BY13" s="978">
        <f>SUM(AR6:AR7)</f>
        <v>8.5654960993132939E-2</v>
      </c>
      <c r="BZ13" s="978">
        <f>SUM(AS6:AS7)</f>
        <v>0.10480164633540991</v>
      </c>
      <c r="CA13" s="29">
        <f t="shared" si="43"/>
        <v>0.81730549078399573</v>
      </c>
    </row>
    <row r="14" spans="1:79" s="239" customFormat="1" ht="15.75" thickBot="1" x14ac:dyDescent="0.3">
      <c r="A14" s="1093"/>
      <c r="C14" s="1271"/>
      <c r="D14" s="1006">
        <v>16</v>
      </c>
      <c r="E14" s="1006">
        <v>0.15</v>
      </c>
      <c r="F14" s="1006">
        <f t="shared" si="75"/>
        <v>0.18481137044565565</v>
      </c>
      <c r="G14" s="995">
        <v>0.1</v>
      </c>
      <c r="H14" s="1063">
        <f t="shared" si="2"/>
        <v>0.12320758029710377</v>
      </c>
      <c r="I14" s="984">
        <f t="shared" si="3"/>
        <v>0.15770570278029281</v>
      </c>
      <c r="J14" s="980">
        <f t="shared" si="4"/>
        <v>5600</v>
      </c>
      <c r="K14" s="980">
        <f t="shared" si="5"/>
        <v>5600000</v>
      </c>
      <c r="L14" s="1274"/>
      <c r="M14" s="980">
        <v>140</v>
      </c>
      <c r="N14" s="980">
        <v>190</v>
      </c>
      <c r="O14" s="980">
        <f t="shared" si="6"/>
        <v>2200</v>
      </c>
      <c r="P14" s="1264"/>
      <c r="Q14" s="1260"/>
      <c r="R14" s="1006">
        <v>16</v>
      </c>
      <c r="S14" s="981">
        <f t="shared" si="7"/>
        <v>402.12385965949352</v>
      </c>
      <c r="T14" s="981">
        <v>63400</v>
      </c>
      <c r="U14" s="1006">
        <f t="shared" si="8"/>
        <v>16.789385783461803</v>
      </c>
      <c r="V14" s="981">
        <v>25700</v>
      </c>
      <c r="W14" s="575">
        <f t="shared" si="9"/>
        <v>162</v>
      </c>
      <c r="X14" s="1012">
        <f t="shared" si="10"/>
        <v>2.4669260700389106</v>
      </c>
      <c r="Y14" s="1013">
        <f t="shared" si="11"/>
        <v>1.7730328909148746E-2</v>
      </c>
      <c r="Z14" s="1012">
        <f t="shared" si="12"/>
        <v>41.349765716444224</v>
      </c>
      <c r="AA14" s="1014">
        <f t="shared" si="13"/>
        <v>17739501.733875178</v>
      </c>
      <c r="AB14" s="1014">
        <f t="shared" si="14"/>
        <v>1.2283255525082051E-5</v>
      </c>
      <c r="AC14" s="1014">
        <f t="shared" si="15"/>
        <v>1.4819776568659303E-3</v>
      </c>
      <c r="AD14" s="1012">
        <f t="shared" si="16"/>
        <v>84</v>
      </c>
      <c r="AE14" s="1012">
        <f t="shared" si="17"/>
        <v>1.2320758029710377</v>
      </c>
      <c r="AF14" s="1012">
        <v>20</v>
      </c>
      <c r="AG14" s="1015">
        <f t="shared" si="18"/>
        <v>28</v>
      </c>
      <c r="AH14" s="575">
        <f t="shared" si="19"/>
        <v>28</v>
      </c>
      <c r="AI14" s="575">
        <f>AI13</f>
        <v>0.85553662494604332</v>
      </c>
      <c r="AJ14" s="575">
        <f t="shared" si="20"/>
        <v>0.15770570278029281</v>
      </c>
      <c r="AK14" s="575">
        <f t="shared" si="21"/>
        <v>3920</v>
      </c>
      <c r="AL14" s="575">
        <f>AL13</f>
        <v>0.6858479393491288</v>
      </c>
      <c r="AM14" s="575">
        <f t="shared" si="22"/>
        <v>0.13190997444448282</v>
      </c>
      <c r="AN14" s="1012">
        <f t="shared" si="23"/>
        <v>0.18433541964406133</v>
      </c>
      <c r="AO14" s="1012">
        <f t="shared" si="24"/>
        <v>3.4067281526094007E-2</v>
      </c>
      <c r="AP14" s="1017">
        <f t="shared" si="25"/>
        <v>3.3979546935352191E-2</v>
      </c>
      <c r="AQ14" s="1015">
        <f t="shared" si="26"/>
        <v>0.19233122515417295</v>
      </c>
      <c r="AR14" s="1015">
        <f t="shared" si="1"/>
        <v>3.5544997300234658E-2</v>
      </c>
      <c r="AS14" s="575">
        <f t="shared" si="27"/>
        <v>3.6991300169305172E-2</v>
      </c>
      <c r="AT14" s="575">
        <f t="shared" si="28"/>
        <v>4.3739410616343601E-2</v>
      </c>
      <c r="AU14" s="575">
        <f t="shared" si="29"/>
        <v>0.85263157894736841</v>
      </c>
      <c r="AV14" s="575">
        <f t="shared" si="30"/>
        <v>6937.0109332326037</v>
      </c>
      <c r="AW14" s="1007">
        <f t="shared" si="31"/>
        <v>5.7967886101068365E-2</v>
      </c>
      <c r="AX14" s="575">
        <f t="shared" si="76"/>
        <v>114.92253216302586</v>
      </c>
      <c r="AY14" s="575">
        <f t="shared" si="32"/>
        <v>67.601489507662279</v>
      </c>
      <c r="AZ14" s="575">
        <f t="shared" si="33"/>
        <v>93.957383445299982</v>
      </c>
      <c r="BA14" s="575">
        <f t="shared" si="80"/>
        <v>1.6789385783461801</v>
      </c>
      <c r="BB14" s="575">
        <f t="shared" si="34"/>
        <v>2.4669260700389106</v>
      </c>
      <c r="BC14" s="1008">
        <f t="shared" si="77"/>
        <v>1.1686804566737132E-3</v>
      </c>
      <c r="BD14" s="575">
        <f t="shared" si="35"/>
        <v>0.13430771737038455</v>
      </c>
      <c r="BE14" s="575">
        <f t="shared" si="36"/>
        <v>7.9004539629637979E-2</v>
      </c>
      <c r="BF14" s="575">
        <f t="shared" si="37"/>
        <v>9800</v>
      </c>
      <c r="BG14" s="1007">
        <f t="shared" si="38"/>
        <v>4.1033046904029952E-2</v>
      </c>
      <c r="BH14" s="1008">
        <f t="shared" si="81"/>
        <v>3.1020175817985956E-6</v>
      </c>
      <c r="BI14" s="1008">
        <f t="shared" si="39"/>
        <v>3.742591479957097E-4</v>
      </c>
      <c r="BJ14" s="575">
        <f t="shared" si="40"/>
        <v>23.728029982927996</v>
      </c>
      <c r="BK14" s="575">
        <f t="shared" si="78"/>
        <v>88.99296105751435</v>
      </c>
      <c r="BL14" s="1008">
        <f t="shared" si="79"/>
        <v>1.3874621227014728E-3</v>
      </c>
      <c r="BM14" s="575">
        <f t="shared" si="41"/>
        <v>0.12347436265434837</v>
      </c>
      <c r="BN14" s="123">
        <f t="shared" si="42"/>
        <v>0.18481137044565565</v>
      </c>
      <c r="BO14" s="310"/>
      <c r="BP14" s="310"/>
      <c r="BQ14" s="310"/>
      <c r="BR14" s="394"/>
      <c r="BS14" s="310"/>
      <c r="BT14" s="310"/>
      <c r="BU14" s="39"/>
      <c r="BV14" s="693"/>
      <c r="BW14" s="1149"/>
      <c r="BX14" s="996" t="s">
        <v>151</v>
      </c>
      <c r="BY14" s="983">
        <f>SUM(AR8:AR9)</f>
        <v>0.11270389604359599</v>
      </c>
      <c r="BZ14" s="983">
        <f>SUM(AS8:AS9)</f>
        <v>0.10480164633540991</v>
      </c>
      <c r="CA14" s="29">
        <f t="shared" si="43"/>
        <v>1.0754019615578891</v>
      </c>
    </row>
    <row r="15" spans="1:79" x14ac:dyDescent="0.25">
      <c r="C15" s="1272" t="s">
        <v>154</v>
      </c>
      <c r="D15" s="1003">
        <v>10</v>
      </c>
      <c r="E15" s="1000">
        <v>0.05</v>
      </c>
      <c r="F15" s="1000">
        <f t="shared" si="75"/>
        <v>6.1603790148551885E-2</v>
      </c>
      <c r="G15" s="993">
        <v>0.05</v>
      </c>
      <c r="H15" s="1064">
        <f t="shared" si="2"/>
        <v>6.1603790148551885E-2</v>
      </c>
      <c r="I15" s="985">
        <f t="shared" si="3"/>
        <v>7.9791575811457682E-2</v>
      </c>
      <c r="J15" s="994">
        <f t="shared" si="4"/>
        <v>3500</v>
      </c>
      <c r="K15" s="994">
        <f t="shared" si="5"/>
        <v>3500000</v>
      </c>
      <c r="L15" s="1273" t="s">
        <v>228</v>
      </c>
      <c r="M15" s="994">
        <v>140</v>
      </c>
      <c r="N15" s="994">
        <v>190</v>
      </c>
      <c r="O15" s="994">
        <f t="shared" si="6"/>
        <v>2200</v>
      </c>
      <c r="P15" s="1263" t="s">
        <v>409</v>
      </c>
      <c r="Q15" s="1259">
        <v>2</v>
      </c>
      <c r="R15" s="1003">
        <v>16</v>
      </c>
      <c r="S15" s="1003">
        <f t="shared" si="7"/>
        <v>402.12385965949352</v>
      </c>
      <c r="T15" s="1003">
        <v>63400</v>
      </c>
      <c r="U15" s="1000">
        <f t="shared" si="8"/>
        <v>16.789385783461803</v>
      </c>
      <c r="V15" s="1003">
        <v>25700</v>
      </c>
      <c r="W15" s="574">
        <f t="shared" si="9"/>
        <v>162</v>
      </c>
      <c r="X15" s="573">
        <f t="shared" si="10"/>
        <v>2.4669260700389106</v>
      </c>
      <c r="Y15" s="1004">
        <f t="shared" si="11"/>
        <v>1.7730328909148746E-2</v>
      </c>
      <c r="Z15" s="573">
        <f t="shared" si="12"/>
        <v>41.349765716444224</v>
      </c>
      <c r="AA15" s="1005">
        <f t="shared" si="13"/>
        <v>17739501.733875178</v>
      </c>
      <c r="AB15" s="1005">
        <f t="shared" si="14"/>
        <v>7.6770347031762825E-6</v>
      </c>
      <c r="AC15" s="1005">
        <f t="shared" si="15"/>
        <v>9.2623603554120657E-4</v>
      </c>
      <c r="AD15" s="573">
        <f t="shared" si="16"/>
        <v>84</v>
      </c>
      <c r="AE15" s="573">
        <f t="shared" si="17"/>
        <v>1.2320758029710377</v>
      </c>
      <c r="AF15" s="573">
        <v>20</v>
      </c>
      <c r="AG15" s="1009">
        <f t="shared" si="18"/>
        <v>28</v>
      </c>
      <c r="AH15" s="574">
        <f t="shared" si="19"/>
        <v>28</v>
      </c>
      <c r="AI15" s="1010">
        <f>CA9</f>
        <v>0.69257726781346374</v>
      </c>
      <c r="AJ15" s="574">
        <f t="shared" si="20"/>
        <v>7.9791575811457682E-2</v>
      </c>
      <c r="AK15" s="574">
        <f t="shared" si="21"/>
        <v>3920</v>
      </c>
      <c r="AL15" s="574">
        <f>CA17</f>
        <v>0.6858479393491288</v>
      </c>
      <c r="AM15" s="574">
        <f t="shared" si="22"/>
        <v>8.2443734027801779E-2</v>
      </c>
      <c r="AN15" s="573">
        <f t="shared" si="23"/>
        <v>0.11520963727753834</v>
      </c>
      <c r="AO15" s="573">
        <f t="shared" si="24"/>
        <v>7.0973503179362525E-3</v>
      </c>
      <c r="AP15" s="1011">
        <f t="shared" si="25"/>
        <v>1.3273260521621952E-2</v>
      </c>
      <c r="AQ15" s="1009">
        <f t="shared" si="26"/>
        <v>0.12020701572135807</v>
      </c>
      <c r="AR15" s="1009">
        <f t="shared" si="1"/>
        <v>7.4052077708822196E-3</v>
      </c>
      <c r="AS15" s="1009">
        <f t="shared" si="27"/>
        <v>1.4449726628634826E-2</v>
      </c>
      <c r="AT15" s="574">
        <f t="shared" si="28"/>
        <v>4.3739410616343601E-2</v>
      </c>
      <c r="AU15" s="574">
        <f t="shared" si="29"/>
        <v>0.85263157894736841</v>
      </c>
      <c r="AV15" s="574">
        <f t="shared" si="30"/>
        <v>6937.0109332326037</v>
      </c>
      <c r="AW15" s="1001">
        <f t="shared" si="31"/>
        <v>5.7967886101068365E-2</v>
      </c>
      <c r="AX15" s="574">
        <f t="shared" si="76"/>
        <v>114.92253216302586</v>
      </c>
      <c r="AY15" s="574">
        <f t="shared" si="32"/>
        <v>67.601489507662279</v>
      </c>
      <c r="AZ15" s="574">
        <f t="shared" si="33"/>
        <v>58.723364653312494</v>
      </c>
      <c r="BA15" s="574">
        <f>($BP$15*1000*1000*N15/2)/((M15*N15^3)/12)</f>
        <v>1.6789385783461801</v>
      </c>
      <c r="BB15" s="574">
        <f t="shared" si="34"/>
        <v>2.4669260700389106</v>
      </c>
      <c r="BC15" s="1002">
        <f t="shared" si="77"/>
        <v>6.1293883534898957E-4</v>
      </c>
      <c r="BD15" s="574">
        <f t="shared" si="35"/>
        <v>7.0440483019361871E-2</v>
      </c>
      <c r="BE15" s="574">
        <f t="shared" si="36"/>
        <v>4.1435578246683459E-2</v>
      </c>
      <c r="BF15" s="574">
        <f t="shared" si="37"/>
        <v>9800</v>
      </c>
      <c r="BG15" s="1001">
        <f t="shared" si="38"/>
        <v>4.1033046904029952E-2</v>
      </c>
      <c r="BH15" s="1002">
        <f>$BP$15*1000000/(V15*AA15)</f>
        <v>3.1020175817985956E-6</v>
      </c>
      <c r="BI15" s="1002">
        <f t="shared" si="39"/>
        <v>3.742591479957097E-4</v>
      </c>
      <c r="BJ15" s="574">
        <f t="shared" si="40"/>
        <v>23.728029982927996</v>
      </c>
      <c r="BK15" s="574">
        <f t="shared" si="78"/>
        <v>88.99296105751435</v>
      </c>
      <c r="BL15" s="1002">
        <f t="shared" si="79"/>
        <v>7.750111808780746E-4</v>
      </c>
      <c r="BM15" s="574">
        <f t="shared" si="41"/>
        <v>6.8970539839020698E-2</v>
      </c>
      <c r="BN15" s="123">
        <f t="shared" si="42"/>
        <v>6.1603790148551885E-2</v>
      </c>
      <c r="BO15" s="310">
        <f t="shared" si="44"/>
        <v>1.6789385783461803</v>
      </c>
      <c r="BP15" s="310">
        <f t="shared" si="45"/>
        <v>1.4142259291602659</v>
      </c>
      <c r="BQ15" s="310">
        <f t="shared" si="46"/>
        <v>2.1213388937403987</v>
      </c>
      <c r="BR15" s="310" t="s">
        <v>329</v>
      </c>
      <c r="BS15" s="310">
        <f t="shared" si="47"/>
        <v>5.6569037166410636</v>
      </c>
      <c r="BT15" s="310">
        <v>16</v>
      </c>
      <c r="BU15" s="39">
        <f t="shared" si="48"/>
        <v>16.162582047545897</v>
      </c>
      <c r="BV15" s="693"/>
      <c r="BW15" s="1149"/>
      <c r="BX15" s="1" t="s">
        <v>152</v>
      </c>
      <c r="BY15" s="978">
        <f>SUM(AR10:AR11)</f>
        <v>8.5654960993132939E-2</v>
      </c>
      <c r="BZ15" s="978">
        <f>SUM(AS10:AS11)</f>
        <v>0.10480164633540991</v>
      </c>
      <c r="CA15" s="29">
        <f t="shared" si="43"/>
        <v>0.81730549078399573</v>
      </c>
    </row>
    <row r="16" spans="1:79" x14ac:dyDescent="0.25">
      <c r="C16" s="1270"/>
      <c r="D16" s="997">
        <v>13</v>
      </c>
      <c r="E16" s="997">
        <v>0.1</v>
      </c>
      <c r="F16" s="997">
        <f t="shared" si="75"/>
        <v>0.12320758029710377</v>
      </c>
      <c r="G16" s="993">
        <v>0.08</v>
      </c>
      <c r="H16" s="1064">
        <f t="shared" si="2"/>
        <v>9.8566064237683021E-2</v>
      </c>
      <c r="I16" s="985">
        <f t="shared" si="3"/>
        <v>0.10372904855489498</v>
      </c>
      <c r="J16" s="993">
        <f t="shared" si="4"/>
        <v>4550</v>
      </c>
      <c r="K16" s="993">
        <f t="shared" si="5"/>
        <v>4550000</v>
      </c>
      <c r="L16" s="1275"/>
      <c r="M16" s="993">
        <v>140</v>
      </c>
      <c r="N16" s="993">
        <v>190</v>
      </c>
      <c r="O16" s="993">
        <f t="shared" si="6"/>
        <v>2200</v>
      </c>
      <c r="P16" s="1266"/>
      <c r="Q16" s="1267"/>
      <c r="R16" s="997">
        <v>16</v>
      </c>
      <c r="S16" s="1000">
        <f t="shared" si="7"/>
        <v>402.12385965949352</v>
      </c>
      <c r="T16" s="1000">
        <v>63400</v>
      </c>
      <c r="U16" s="997">
        <f t="shared" si="8"/>
        <v>16.789385783461803</v>
      </c>
      <c r="V16" s="1000">
        <v>25700</v>
      </c>
      <c r="W16" s="122">
        <f t="shared" si="9"/>
        <v>162</v>
      </c>
      <c r="X16" s="574">
        <f t="shared" si="10"/>
        <v>2.4669260700389106</v>
      </c>
      <c r="Y16" s="1001">
        <f t="shared" si="11"/>
        <v>1.7730328909148746E-2</v>
      </c>
      <c r="Z16" s="574">
        <f t="shared" si="12"/>
        <v>41.349765716444224</v>
      </c>
      <c r="AA16" s="1002">
        <f t="shared" si="13"/>
        <v>17739501.733875178</v>
      </c>
      <c r="AB16" s="1002">
        <f t="shared" si="14"/>
        <v>9.9801451141291678E-6</v>
      </c>
      <c r="AC16" s="1002">
        <f t="shared" si="15"/>
        <v>1.2041068462035685E-3</v>
      </c>
      <c r="AD16" s="574">
        <f t="shared" si="16"/>
        <v>84</v>
      </c>
      <c r="AE16" s="574">
        <f t="shared" si="17"/>
        <v>1.2320758029710377</v>
      </c>
      <c r="AF16" s="574">
        <v>20</v>
      </c>
      <c r="AG16" s="1018">
        <f t="shared" si="18"/>
        <v>28</v>
      </c>
      <c r="AH16" s="122">
        <f t="shared" si="19"/>
        <v>28</v>
      </c>
      <c r="AI16" s="1019">
        <f>AI15</f>
        <v>0.69257726781346374</v>
      </c>
      <c r="AJ16" s="574">
        <f>2*AC16*AE16*AI16*((AG16^2)+(AD16/2)^2)^0.5</f>
        <v>0.10372904855489498</v>
      </c>
      <c r="AK16" s="574">
        <f t="shared" si="21"/>
        <v>3920</v>
      </c>
      <c r="AL16" s="574">
        <f>AL15</f>
        <v>0.6858479393491288</v>
      </c>
      <c r="AM16" s="574">
        <f t="shared" si="22"/>
        <v>0.10717685423614229</v>
      </c>
      <c r="AN16" s="574">
        <f t="shared" si="23"/>
        <v>0.14977252846079983</v>
      </c>
      <c r="AO16" s="574">
        <f t="shared" si="24"/>
        <v>1.8453110826634256E-2</v>
      </c>
      <c r="AP16" s="1009">
        <f t="shared" si="25"/>
        <v>2.2431810281541096E-2</v>
      </c>
      <c r="AQ16" s="1009">
        <f t="shared" si="26"/>
        <v>0.15626912043776553</v>
      </c>
      <c r="AR16" s="1009">
        <f t="shared" si="1"/>
        <v>1.9253540204293776E-2</v>
      </c>
      <c r="AS16" s="1009">
        <f t="shared" si="27"/>
        <v>2.4420038002392869E-2</v>
      </c>
      <c r="AT16" s="122">
        <f t="shared" si="28"/>
        <v>4.3739410616343601E-2</v>
      </c>
      <c r="AU16" s="122">
        <f t="shared" si="29"/>
        <v>0.85263157894736841</v>
      </c>
      <c r="AV16" s="122">
        <f t="shared" si="30"/>
        <v>6937.0109332326037</v>
      </c>
      <c r="AW16" s="998">
        <f t="shared" si="31"/>
        <v>5.7967886101068365E-2</v>
      </c>
      <c r="AX16" s="122">
        <f t="shared" si="76"/>
        <v>114.92253216302586</v>
      </c>
      <c r="AY16" s="574">
        <f t="shared" si="32"/>
        <v>67.601489507662279</v>
      </c>
      <c r="AZ16" s="122">
        <f t="shared" si="33"/>
        <v>76.340374049306249</v>
      </c>
      <c r="BA16" s="122">
        <f t="shared" ref="BA16:BA17" si="82">($BP$15*1000*1000*N16/2)/((M16*N16^3)/12)</f>
        <v>1.6789385783461801</v>
      </c>
      <c r="BB16" s="122">
        <f t="shared" si="34"/>
        <v>2.4669260700389106</v>
      </c>
      <c r="BC16" s="999">
        <f t="shared" si="77"/>
        <v>8.9080964601135151E-4</v>
      </c>
      <c r="BD16" s="122">
        <f t="shared" si="35"/>
        <v>0.10237410019487322</v>
      </c>
      <c r="BE16" s="574">
        <f t="shared" si="36"/>
        <v>6.022005893816073E-2</v>
      </c>
      <c r="BF16" s="574">
        <f t="shared" si="37"/>
        <v>9800</v>
      </c>
      <c r="BG16" s="1001">
        <f t="shared" si="38"/>
        <v>4.1033046904029952E-2</v>
      </c>
      <c r="BH16" s="1002">
        <f t="shared" ref="BH16:BH17" si="83">$BP$15*1000000/(V16*AA16)</f>
        <v>3.1020175817985956E-6</v>
      </c>
      <c r="BI16" s="1002">
        <f t="shared" si="39"/>
        <v>3.742591479957097E-4</v>
      </c>
      <c r="BJ16" s="574">
        <f t="shared" si="40"/>
        <v>23.728029982927996</v>
      </c>
      <c r="BK16" s="574">
        <f t="shared" si="78"/>
        <v>88.99296105751435</v>
      </c>
      <c r="BL16" s="999">
        <f t="shared" si="79"/>
        <v>1.0877800349242362E-3</v>
      </c>
      <c r="BM16" s="574">
        <f t="shared" si="41"/>
        <v>9.6804766287154162E-2</v>
      </c>
      <c r="BN16" s="123">
        <f t="shared" si="42"/>
        <v>0.12320758029710377</v>
      </c>
      <c r="BO16" s="310"/>
      <c r="BP16" s="310"/>
      <c r="BQ16" s="310"/>
      <c r="BR16" s="310"/>
      <c r="BS16" s="310"/>
      <c r="BT16" s="310"/>
      <c r="BU16" s="988"/>
      <c r="BV16" s="693"/>
      <c r="BW16" s="1149"/>
      <c r="BX16" s="694" t="s">
        <v>153</v>
      </c>
      <c r="BY16" s="978">
        <f>SUM(AR12:AR13)</f>
        <v>2.6658747975175996E-2</v>
      </c>
      <c r="BZ16" s="978">
        <f>SUM(AS12:AS13)</f>
        <v>3.8869764631027696E-2</v>
      </c>
      <c r="CA16" s="29">
        <f t="shared" si="43"/>
        <v>0.6858479393491288</v>
      </c>
    </row>
    <row r="17" spans="3:79" s="239" customFormat="1" ht="15.75" thickBot="1" x14ac:dyDescent="0.3">
      <c r="C17" s="1271"/>
      <c r="D17" s="1006">
        <v>16</v>
      </c>
      <c r="E17" s="1006">
        <v>0.1</v>
      </c>
      <c r="F17" s="1006">
        <f t="shared" si="75"/>
        <v>0.12320758029710377</v>
      </c>
      <c r="G17" s="995">
        <v>0.09</v>
      </c>
      <c r="H17" s="1063">
        <f t="shared" si="2"/>
        <v>0.1108868222673934</v>
      </c>
      <c r="I17" s="984">
        <f t="shared" si="3"/>
        <v>0.12766652129833231</v>
      </c>
      <c r="J17" s="980">
        <f t="shared" si="4"/>
        <v>5600</v>
      </c>
      <c r="K17" s="980">
        <f t="shared" si="5"/>
        <v>5600000</v>
      </c>
      <c r="L17" s="1274"/>
      <c r="M17" s="980">
        <v>140</v>
      </c>
      <c r="N17" s="980">
        <v>190</v>
      </c>
      <c r="O17" s="980">
        <f t="shared" si="6"/>
        <v>2200</v>
      </c>
      <c r="P17" s="1264"/>
      <c r="Q17" s="1260"/>
      <c r="R17" s="1006">
        <v>16</v>
      </c>
      <c r="S17" s="1006">
        <f t="shared" si="7"/>
        <v>402.12385965949352</v>
      </c>
      <c r="T17" s="1006">
        <v>63400</v>
      </c>
      <c r="U17" s="1006">
        <f t="shared" si="8"/>
        <v>16.789385783461803</v>
      </c>
      <c r="V17" s="1006">
        <v>25700</v>
      </c>
      <c r="W17" s="575">
        <f>N17-AH17</f>
        <v>162</v>
      </c>
      <c r="X17" s="575">
        <f t="shared" si="10"/>
        <v>2.4669260700389106</v>
      </c>
      <c r="Y17" s="1007">
        <f t="shared" si="11"/>
        <v>1.7730328909148746E-2</v>
      </c>
      <c r="Z17" s="575">
        <f t="shared" si="12"/>
        <v>41.349765716444224</v>
      </c>
      <c r="AA17" s="1008">
        <f t="shared" si="13"/>
        <v>17739501.733875178</v>
      </c>
      <c r="AB17" s="1008">
        <f t="shared" si="14"/>
        <v>1.2283255525082051E-5</v>
      </c>
      <c r="AC17" s="1008">
        <f t="shared" si="15"/>
        <v>1.4819776568659303E-3</v>
      </c>
      <c r="AD17" s="575">
        <f t="shared" si="16"/>
        <v>84</v>
      </c>
      <c r="AE17" s="575">
        <f t="shared" si="17"/>
        <v>1.2320758029710377</v>
      </c>
      <c r="AF17" s="575">
        <v>20</v>
      </c>
      <c r="AG17" s="575">
        <f t="shared" si="18"/>
        <v>28</v>
      </c>
      <c r="AH17" s="575">
        <f t="shared" si="19"/>
        <v>28</v>
      </c>
      <c r="AI17" s="1016">
        <f>AI16</f>
        <v>0.69257726781346374</v>
      </c>
      <c r="AJ17" s="575">
        <f>2*AC17*AE17*AI17*((AG17^2)+(AD17/2)^2)^0.5</f>
        <v>0.12766652129833231</v>
      </c>
      <c r="AK17" s="575">
        <f t="shared" si="21"/>
        <v>3920</v>
      </c>
      <c r="AL17" s="575">
        <f>AL16</f>
        <v>0.6858479393491288</v>
      </c>
      <c r="AM17" s="575">
        <f t="shared" si="22"/>
        <v>0.13190997444448282</v>
      </c>
      <c r="AN17" s="575">
        <f t="shared" si="23"/>
        <v>0.18433541964406133</v>
      </c>
      <c r="AO17" s="575">
        <f t="shared" si="24"/>
        <v>2.2711521017396007E-2</v>
      </c>
      <c r="AP17" s="575">
        <f t="shared" si="25"/>
        <v>3.3979546935352191E-2</v>
      </c>
      <c r="AQ17" s="575">
        <f t="shared" si="26"/>
        <v>0.19233122515417295</v>
      </c>
      <c r="AR17" s="575">
        <f t="shared" si="1"/>
        <v>2.3696664866823109E-2</v>
      </c>
      <c r="AS17" s="575">
        <f t="shared" si="27"/>
        <v>3.6991300169305172E-2</v>
      </c>
      <c r="AT17" s="575">
        <f t="shared" si="28"/>
        <v>4.3739410616343601E-2</v>
      </c>
      <c r="AU17" s="575">
        <f t="shared" si="29"/>
        <v>0.85263157894736841</v>
      </c>
      <c r="AV17" s="575">
        <f t="shared" si="30"/>
        <v>6937.0109332326037</v>
      </c>
      <c r="AW17" s="1007">
        <f t="shared" si="31"/>
        <v>5.7967886101068365E-2</v>
      </c>
      <c r="AX17" s="575">
        <f t="shared" si="76"/>
        <v>114.92253216302586</v>
      </c>
      <c r="AY17" s="575">
        <f t="shared" si="32"/>
        <v>67.601489507662279</v>
      </c>
      <c r="AZ17" s="575">
        <f t="shared" si="33"/>
        <v>93.957383445299982</v>
      </c>
      <c r="BA17" s="575">
        <f t="shared" si="82"/>
        <v>1.6789385783461801</v>
      </c>
      <c r="BB17" s="575">
        <f t="shared" si="34"/>
        <v>2.4669260700389106</v>
      </c>
      <c r="BC17" s="1008">
        <f t="shared" si="77"/>
        <v>1.1686804566737132E-3</v>
      </c>
      <c r="BD17" s="575">
        <f>AX17*BC17</f>
        <v>0.13430771737038455</v>
      </c>
      <c r="BE17" s="575">
        <f t="shared" si="36"/>
        <v>7.9004539629637979E-2</v>
      </c>
      <c r="BF17" s="575">
        <f>2.5*(N17-W17)*M17</f>
        <v>9800</v>
      </c>
      <c r="BG17" s="1007">
        <f>S17/BF17</f>
        <v>4.1033046904029952E-2</v>
      </c>
      <c r="BH17" s="1008">
        <f t="shared" si="83"/>
        <v>3.1020175817985956E-6</v>
      </c>
      <c r="BI17" s="1008">
        <f t="shared" si="39"/>
        <v>3.742591479957097E-4</v>
      </c>
      <c r="BJ17" s="575">
        <f t="shared" si="40"/>
        <v>23.728029982927996</v>
      </c>
      <c r="BK17" s="575">
        <f t="shared" si="78"/>
        <v>88.99296105751435</v>
      </c>
      <c r="BL17" s="1008">
        <f t="shared" si="79"/>
        <v>1.3874621227014728E-3</v>
      </c>
      <c r="BM17" s="575">
        <f t="shared" si="41"/>
        <v>0.12347436265434837</v>
      </c>
      <c r="BN17" s="123">
        <f t="shared" si="42"/>
        <v>0.12320758029710377</v>
      </c>
      <c r="BO17" s="310"/>
      <c r="BP17" s="310"/>
      <c r="BQ17" s="310"/>
      <c r="BR17" s="394"/>
      <c r="BS17" s="310"/>
      <c r="BT17" s="394"/>
      <c r="BU17" s="988"/>
      <c r="BV17" s="693"/>
      <c r="BW17" s="1149"/>
      <c r="BX17" s="694" t="s">
        <v>154</v>
      </c>
      <c r="BY17" s="978">
        <f>SUM(AR15:AR16)</f>
        <v>2.6658747975175996E-2</v>
      </c>
      <c r="BZ17" s="978">
        <f>SUM(AS15:AS16)</f>
        <v>3.8869764631027696E-2</v>
      </c>
      <c r="CA17" s="29">
        <f t="shared" si="43"/>
        <v>0.6858479393491288</v>
      </c>
    </row>
    <row r="18" spans="3:79" s="239" customFormat="1" x14ac:dyDescent="0.25">
      <c r="C18" s="1276" t="s">
        <v>155</v>
      </c>
      <c r="D18" s="1003">
        <v>10</v>
      </c>
      <c r="E18" s="1003">
        <v>0.05</v>
      </c>
      <c r="F18" s="1003">
        <f t="shared" si="75"/>
        <v>6.1603790148551885E-2</v>
      </c>
      <c r="G18" s="994">
        <v>0.05</v>
      </c>
      <c r="H18" s="1064">
        <f t="shared" si="2"/>
        <v>6.1603790148551885E-2</v>
      </c>
      <c r="I18" s="982">
        <f t="shared" si="3"/>
        <v>9.8566064237683007E-2</v>
      </c>
      <c r="J18" s="994">
        <f t="shared" si="4"/>
        <v>3500</v>
      </c>
      <c r="K18" s="994">
        <f t="shared" si="5"/>
        <v>3500000</v>
      </c>
      <c r="L18" s="1278" t="s">
        <v>228</v>
      </c>
      <c r="M18" s="994">
        <v>140</v>
      </c>
      <c r="N18" s="994">
        <v>190</v>
      </c>
      <c r="O18" s="994">
        <f t="shared" si="6"/>
        <v>2200</v>
      </c>
      <c r="P18" s="1268" t="s">
        <v>409</v>
      </c>
      <c r="Q18" s="1257">
        <v>2</v>
      </c>
      <c r="R18" s="1003">
        <v>16</v>
      </c>
      <c r="S18" s="1003">
        <f t="shared" ref="S18:S23" si="84">2*PI()*(R18/2)^2</f>
        <v>402.12385965949352</v>
      </c>
      <c r="T18" s="1003">
        <v>63400</v>
      </c>
      <c r="U18" s="1003">
        <f t="shared" ref="U18:U23" si="85">10*EXP((LN(V18/22000))/0.3)</f>
        <v>16.789385783461803</v>
      </c>
      <c r="V18" s="1003">
        <v>25700</v>
      </c>
      <c r="W18" s="573">
        <f t="shared" ref="W18:W23" si="86">N18-AH18</f>
        <v>162</v>
      </c>
      <c r="X18" s="573">
        <f t="shared" ref="X18:X23" si="87">T18/V18</f>
        <v>2.4669260700389106</v>
      </c>
      <c r="Y18" s="1004">
        <f t="shared" ref="Y18:Y23" si="88">S18/(M18*W18)</f>
        <v>1.7730328909148746E-2</v>
      </c>
      <c r="Z18" s="573">
        <f t="shared" ref="Z18:Z23" si="89">W18*X18*Y18*(-1+(1+(2/(X18*Y18)))^0.5)</f>
        <v>41.349765716444224</v>
      </c>
      <c r="AA18" s="1005">
        <f t="shared" ref="AA18:AA23" si="90">((M18*Z18^3)/3)+(S18*X18*(W18-Z18)^2)</f>
        <v>17739501.733875178</v>
      </c>
      <c r="AB18" s="1005">
        <f t="shared" ref="AB18:AB22" si="91">K18/(V18*AA18)</f>
        <v>7.6770347031762825E-6</v>
      </c>
      <c r="AC18" s="1005">
        <f t="shared" ref="AC18:AC22" si="92">AB18*(W18-Z18)</f>
        <v>9.2623603554120657E-4</v>
      </c>
      <c r="AD18" s="573">
        <f t="shared" ref="AD18:AD22" si="93">M18-2*20-R18</f>
        <v>84</v>
      </c>
      <c r="AE18" s="573">
        <f t="shared" ref="AE18:AE23" si="94">(N18-Z18)/(W18-Z18)</f>
        <v>1.2320758029710377</v>
      </c>
      <c r="AF18" s="573">
        <v>20</v>
      </c>
      <c r="AG18" s="573">
        <f t="shared" ref="AG18:AG23" si="95">AF18+R18/2</f>
        <v>28</v>
      </c>
      <c r="AH18" s="573">
        <f t="shared" ref="AH18:AH23" si="96">AG18</f>
        <v>28</v>
      </c>
      <c r="AI18" s="573">
        <f>CA10</f>
        <v>0.85553662494604332</v>
      </c>
      <c r="AJ18" s="573">
        <f t="shared" ref="AJ18:AJ23" si="97">2*AC18*AE18*AI18*((AG18^2)+(AD18/2)^2)^0.5</f>
        <v>9.8566064237683007E-2</v>
      </c>
      <c r="AK18" s="573">
        <f t="shared" ref="AK18:AK23" si="98">(2*AH18*M18)/2</f>
        <v>3920</v>
      </c>
      <c r="AL18" s="573">
        <f>CA18</f>
        <v>0.81996931415518071</v>
      </c>
      <c r="AM18" s="573">
        <f t="shared" ref="AM18:AM23" si="99">2.2*AL18*AC18*AE18*(AG18*AK18)^(1/3)</f>
        <v>9.8566064237683035E-2</v>
      </c>
      <c r="AN18" s="573">
        <f t="shared" ref="AN18:AN23" si="100">2*AC18*AE18*((AG18^2)+(AD18/2)^2)^0.5</f>
        <v>0.11520963727753834</v>
      </c>
      <c r="AO18" s="573">
        <f t="shared" ref="AO18:AO23" si="101">F18*AN18</f>
        <v>7.0973503179362525E-3</v>
      </c>
      <c r="AP18" s="573">
        <f t="shared" ref="AP18:AP23" si="102">AN18^2</f>
        <v>1.3273260521621952E-2</v>
      </c>
      <c r="AQ18" s="573">
        <f t="shared" ref="AQ18:AQ23" si="103">2.2*AC18*AE18*(AG18*AK18)^(1/3)</f>
        <v>0.12020701572135807</v>
      </c>
      <c r="AR18" s="573">
        <f t="shared" ref="AR18:AR23" si="104">F18*AQ18</f>
        <v>7.4052077708822196E-3</v>
      </c>
      <c r="AS18" s="573">
        <f t="shared" ref="AS18:AS23" si="105">AQ18^2</f>
        <v>1.4449726628634826E-2</v>
      </c>
      <c r="AT18" s="573">
        <f t="shared" ref="AT18:AT23" si="106">X18*Y18</f>
        <v>4.3739410616343601E-2</v>
      </c>
      <c r="AU18" s="573">
        <f t="shared" ref="AU18:AU23" si="107">W18/N18</f>
        <v>0.85263157894736841</v>
      </c>
      <c r="AV18" s="573">
        <f t="shared" ref="AV18:AV23" si="108">(MIN(2.5*(N18-W18),(N18-Z18)/3,N18/2))*M18</f>
        <v>6937.0109332326037</v>
      </c>
      <c r="AW18" s="1004">
        <f t="shared" ref="AW18:AW23" si="109">S18/AV18</f>
        <v>5.7967886101068365E-2</v>
      </c>
      <c r="AX18" s="573">
        <f t="shared" ref="AX18:AX23" si="110">$AW$33*AF18+$AW$28*$AW$31*$AW$35*R18/AW18</f>
        <v>114.92253216302586</v>
      </c>
      <c r="AY18" s="573">
        <f t="shared" ref="AY18:AY23" si="111">AX18/1.7</f>
        <v>67.601489507662279</v>
      </c>
      <c r="AZ18" s="573">
        <f t="shared" ref="AZ18:AZ23" si="112">T18*AC18</f>
        <v>58.723364653312494</v>
      </c>
      <c r="BA18" s="574">
        <f>($BP$18*1000*1000*N18/2)/((M18*N18^3)/12)</f>
        <v>1.6789385783461801</v>
      </c>
      <c r="BB18" s="573">
        <f t="shared" ref="BB18:BB23" si="113">X18</f>
        <v>2.4669260700389106</v>
      </c>
      <c r="BC18" s="1005">
        <f t="shared" ref="BC18:BC23" si="114">IF(((AZ18-($AW$38*BA18/AW18)*(1+BB18*AW18))/T18)&gt;=0.6*AZ18/T18,((AZ18-($AW$38*BA18/AW18)*(1+BB18*AW18))/T18),0.6*AZ18/T18)</f>
        <v>6.1293883534898957E-4</v>
      </c>
      <c r="BD18" s="573">
        <f t="shared" ref="BD18:BD23" si="115">AX18*BC18</f>
        <v>7.0440483019361871E-2</v>
      </c>
      <c r="BE18" s="573">
        <f t="shared" ref="BE18:BE23" si="116">AY18*BC18</f>
        <v>4.1435578246683459E-2</v>
      </c>
      <c r="BF18" s="573">
        <f t="shared" ref="BF18:BF23" si="117">2.5*(N18-W18)*M18</f>
        <v>9800</v>
      </c>
      <c r="BG18" s="1004">
        <f t="shared" ref="BG18:BG23" si="118">S18/BF18</f>
        <v>4.1033046904029952E-2</v>
      </c>
      <c r="BH18" s="1002">
        <f>$BP$18*1000000/(V18*AA18)</f>
        <v>3.1020175817985956E-6</v>
      </c>
      <c r="BI18" s="1002">
        <f t="shared" si="39"/>
        <v>3.742591479957097E-4</v>
      </c>
      <c r="BJ18" s="574">
        <f t="shared" si="40"/>
        <v>23.728029982927996</v>
      </c>
      <c r="BK18" s="573">
        <f t="shared" ref="BK18:BK23" si="119">50+0.25*$AW$28*$AW$31*R18/BG18</f>
        <v>88.99296105751435</v>
      </c>
      <c r="BL18" s="1005">
        <f t="shared" ref="BL18:BL23" si="120">AZ18/T18*(1-$AW$41*$AW$44*(BJ18/AZ18)^2)</f>
        <v>7.750111808780746E-4</v>
      </c>
      <c r="BM18" s="574">
        <f t="shared" si="41"/>
        <v>6.8970539839020698E-2</v>
      </c>
      <c r="BN18" s="123">
        <f t="shared" si="42"/>
        <v>6.1603790148551885E-2</v>
      </c>
      <c r="BO18" s="310">
        <f t="shared" si="44"/>
        <v>1.6789385783461803</v>
      </c>
      <c r="BP18" s="310">
        <f t="shared" si="45"/>
        <v>1.4142259291602659</v>
      </c>
      <c r="BQ18" s="310">
        <f t="shared" si="46"/>
        <v>2.1213388937403987</v>
      </c>
      <c r="BR18" s="394" t="s">
        <v>329</v>
      </c>
      <c r="BS18" s="310">
        <f t="shared" si="47"/>
        <v>5.6569037166410636</v>
      </c>
      <c r="BT18" s="394">
        <v>16</v>
      </c>
      <c r="BU18" s="988">
        <f t="shared" si="48"/>
        <v>16.162582047545897</v>
      </c>
      <c r="BV18" s="975"/>
      <c r="BW18" s="1149"/>
      <c r="BX18" s="996" t="s">
        <v>155</v>
      </c>
      <c r="BY18" s="983">
        <f>SUM(AR18:AR20)</f>
        <v>6.2203745275410657E-2</v>
      </c>
      <c r="BZ18" s="983">
        <f>SUM(AS18:AS20)</f>
        <v>7.5861064800332861E-2</v>
      </c>
      <c r="CA18" s="29">
        <f t="shared" si="43"/>
        <v>0.81996931415518071</v>
      </c>
    </row>
    <row r="19" spans="3:79" s="239" customFormat="1" x14ac:dyDescent="0.25">
      <c r="C19" s="1281"/>
      <c r="D19" s="997">
        <v>13</v>
      </c>
      <c r="E19" s="997">
        <v>0.1</v>
      </c>
      <c r="F19" s="997">
        <f t="shared" si="75"/>
        <v>0.12320758029710377</v>
      </c>
      <c r="G19" s="292">
        <v>0.08</v>
      </c>
      <c r="H19" s="1064">
        <f t="shared" si="2"/>
        <v>9.8566064237683021E-2</v>
      </c>
      <c r="I19" s="983">
        <f t="shared" si="3"/>
        <v>0.12813588350898791</v>
      </c>
      <c r="J19" s="292">
        <f t="shared" ref="J19:J22" si="121">(D19/2)*700</f>
        <v>4550</v>
      </c>
      <c r="K19" s="292">
        <f t="shared" ref="K19:K22" si="122">J19*1000</f>
        <v>4550000</v>
      </c>
      <c r="L19" s="1283"/>
      <c r="M19" s="292">
        <v>140</v>
      </c>
      <c r="N19" s="292">
        <v>190</v>
      </c>
      <c r="O19" s="292">
        <f t="shared" si="6"/>
        <v>2200</v>
      </c>
      <c r="P19" s="1285"/>
      <c r="Q19" s="1265"/>
      <c r="R19" s="997">
        <v>16</v>
      </c>
      <c r="S19" s="997">
        <f t="shared" si="84"/>
        <v>402.12385965949352</v>
      </c>
      <c r="T19" s="997">
        <v>63400</v>
      </c>
      <c r="U19" s="997">
        <f t="shared" si="85"/>
        <v>16.789385783461803</v>
      </c>
      <c r="V19" s="997">
        <v>25700</v>
      </c>
      <c r="W19" s="122">
        <f t="shared" si="86"/>
        <v>162</v>
      </c>
      <c r="X19" s="122">
        <f t="shared" si="87"/>
        <v>2.4669260700389106</v>
      </c>
      <c r="Y19" s="998">
        <f t="shared" si="88"/>
        <v>1.7730328909148746E-2</v>
      </c>
      <c r="Z19" s="122">
        <f t="shared" si="89"/>
        <v>41.349765716444224</v>
      </c>
      <c r="AA19" s="999">
        <f t="shared" si="90"/>
        <v>17739501.733875178</v>
      </c>
      <c r="AB19" s="999">
        <f t="shared" si="91"/>
        <v>9.9801451141291678E-6</v>
      </c>
      <c r="AC19" s="999">
        <f t="shared" si="92"/>
        <v>1.2041068462035685E-3</v>
      </c>
      <c r="AD19" s="122">
        <f t="shared" si="93"/>
        <v>84</v>
      </c>
      <c r="AE19" s="122">
        <f t="shared" si="94"/>
        <v>1.2320758029710377</v>
      </c>
      <c r="AF19" s="122">
        <v>20</v>
      </c>
      <c r="AG19" s="122">
        <f t="shared" si="95"/>
        <v>28</v>
      </c>
      <c r="AH19" s="122">
        <f t="shared" si="96"/>
        <v>28</v>
      </c>
      <c r="AI19" s="122">
        <f>AI18</f>
        <v>0.85553662494604332</v>
      </c>
      <c r="AJ19" s="122">
        <f t="shared" si="97"/>
        <v>0.12813588350898791</v>
      </c>
      <c r="AK19" s="122">
        <f t="shared" si="98"/>
        <v>3920</v>
      </c>
      <c r="AL19" s="122">
        <f>AL18</f>
        <v>0.81996931415518071</v>
      </c>
      <c r="AM19" s="122">
        <f t="shared" si="99"/>
        <v>0.12813588350898791</v>
      </c>
      <c r="AN19" s="122">
        <f t="shared" si="100"/>
        <v>0.14977252846079983</v>
      </c>
      <c r="AO19" s="122">
        <f t="shared" si="101"/>
        <v>1.8453110826634256E-2</v>
      </c>
      <c r="AP19" s="122">
        <f t="shared" si="102"/>
        <v>2.2431810281541096E-2</v>
      </c>
      <c r="AQ19" s="122">
        <f t="shared" si="103"/>
        <v>0.15626912043776553</v>
      </c>
      <c r="AR19" s="122">
        <f t="shared" si="104"/>
        <v>1.9253540204293776E-2</v>
      </c>
      <c r="AS19" s="122">
        <f t="shared" si="105"/>
        <v>2.4420038002392869E-2</v>
      </c>
      <c r="AT19" s="122">
        <f t="shared" si="106"/>
        <v>4.3739410616343601E-2</v>
      </c>
      <c r="AU19" s="122">
        <f t="shared" si="107"/>
        <v>0.85263157894736841</v>
      </c>
      <c r="AV19" s="122">
        <f t="shared" si="108"/>
        <v>6937.0109332326037</v>
      </c>
      <c r="AW19" s="998">
        <f t="shared" si="109"/>
        <v>5.7967886101068365E-2</v>
      </c>
      <c r="AX19" s="122">
        <f t="shared" si="110"/>
        <v>114.92253216302586</v>
      </c>
      <c r="AY19" s="122">
        <f t="shared" si="111"/>
        <v>67.601489507662279</v>
      </c>
      <c r="AZ19" s="122">
        <f t="shared" si="112"/>
        <v>76.340374049306249</v>
      </c>
      <c r="BA19" s="122">
        <f t="shared" ref="BA19" si="123">($BP$18*1000*1000*N19/2)/((M19*N19^3)/12)</f>
        <v>1.6789385783461801</v>
      </c>
      <c r="BB19" s="122">
        <f t="shared" si="113"/>
        <v>2.4669260700389106</v>
      </c>
      <c r="BC19" s="999">
        <f t="shared" si="114"/>
        <v>8.9080964601135151E-4</v>
      </c>
      <c r="BD19" s="122">
        <f t="shared" si="115"/>
        <v>0.10237410019487322</v>
      </c>
      <c r="BE19" s="122">
        <f t="shared" si="116"/>
        <v>6.022005893816073E-2</v>
      </c>
      <c r="BF19" s="122">
        <f t="shared" si="117"/>
        <v>9800</v>
      </c>
      <c r="BG19" s="998">
        <f t="shared" si="118"/>
        <v>4.1033046904029952E-2</v>
      </c>
      <c r="BH19" s="1002">
        <f t="shared" ref="BH19:BH20" si="124">$BP$18*1000000/(V19*AA19)</f>
        <v>3.1020175817985956E-6</v>
      </c>
      <c r="BI19" s="1002">
        <f t="shared" si="39"/>
        <v>3.742591479957097E-4</v>
      </c>
      <c r="BJ19" s="574">
        <f t="shared" si="40"/>
        <v>23.728029982927996</v>
      </c>
      <c r="BK19" s="122">
        <f t="shared" si="119"/>
        <v>88.99296105751435</v>
      </c>
      <c r="BL19" s="999">
        <f t="shared" si="120"/>
        <v>1.0877800349242362E-3</v>
      </c>
      <c r="BM19" s="574">
        <f t="shared" si="41"/>
        <v>9.6804766287154162E-2</v>
      </c>
      <c r="BN19" s="123">
        <f t="shared" si="42"/>
        <v>0.12320758029710377</v>
      </c>
      <c r="BO19" s="310"/>
      <c r="BP19" s="310"/>
      <c r="BQ19" s="310"/>
      <c r="BR19" s="394"/>
      <c r="BS19" s="310"/>
      <c r="BT19" s="394"/>
      <c r="BU19" s="988"/>
      <c r="BV19" s="975"/>
      <c r="BW19" s="1149"/>
      <c r="BX19" s="996" t="s">
        <v>156</v>
      </c>
      <c r="BY19" s="983">
        <f>SUM(AR21:AR23)</f>
        <v>5.0355412841999105E-2</v>
      </c>
      <c r="BZ19" s="983">
        <f>SUM(AS21:AS23)</f>
        <v>7.5861064800332861E-2</v>
      </c>
      <c r="CA19" s="29">
        <f t="shared" si="43"/>
        <v>0.66378468288752723</v>
      </c>
    </row>
    <row r="20" spans="3:79" s="239" customFormat="1" ht="15.75" thickBot="1" x14ac:dyDescent="0.3">
      <c r="C20" s="1277"/>
      <c r="D20" s="1006">
        <v>16</v>
      </c>
      <c r="E20" s="1006">
        <v>0.15</v>
      </c>
      <c r="F20" s="1006">
        <f t="shared" si="75"/>
        <v>0.18481137044565565</v>
      </c>
      <c r="G20" s="995">
        <v>0.1</v>
      </c>
      <c r="H20" s="1063">
        <f t="shared" si="2"/>
        <v>0.12320758029710377</v>
      </c>
      <c r="I20" s="984">
        <f t="shared" si="3"/>
        <v>0.15770570278029281</v>
      </c>
      <c r="J20" s="995">
        <f t="shared" si="121"/>
        <v>5600</v>
      </c>
      <c r="K20" s="995">
        <f t="shared" si="122"/>
        <v>5600000</v>
      </c>
      <c r="L20" s="1279"/>
      <c r="M20" s="995">
        <v>140</v>
      </c>
      <c r="N20" s="995">
        <v>190</v>
      </c>
      <c r="O20" s="995">
        <f t="shared" si="6"/>
        <v>2200</v>
      </c>
      <c r="P20" s="1269"/>
      <c r="Q20" s="1258"/>
      <c r="R20" s="1006">
        <v>16</v>
      </c>
      <c r="S20" s="1006">
        <f t="shared" si="84"/>
        <v>402.12385965949352</v>
      </c>
      <c r="T20" s="1006">
        <v>63400</v>
      </c>
      <c r="U20" s="1006">
        <f t="shared" si="85"/>
        <v>16.789385783461803</v>
      </c>
      <c r="V20" s="1006">
        <v>25700</v>
      </c>
      <c r="W20" s="575">
        <f t="shared" si="86"/>
        <v>162</v>
      </c>
      <c r="X20" s="575">
        <f t="shared" si="87"/>
        <v>2.4669260700389106</v>
      </c>
      <c r="Y20" s="1007">
        <f t="shared" si="88"/>
        <v>1.7730328909148746E-2</v>
      </c>
      <c r="Z20" s="575">
        <f t="shared" si="89"/>
        <v>41.349765716444224</v>
      </c>
      <c r="AA20" s="1008">
        <f t="shared" si="90"/>
        <v>17739501.733875178</v>
      </c>
      <c r="AB20" s="1008">
        <f t="shared" si="91"/>
        <v>1.2283255525082051E-5</v>
      </c>
      <c r="AC20" s="1008">
        <f t="shared" si="92"/>
        <v>1.4819776568659303E-3</v>
      </c>
      <c r="AD20" s="575">
        <f t="shared" si="93"/>
        <v>84</v>
      </c>
      <c r="AE20" s="575">
        <f t="shared" si="94"/>
        <v>1.2320758029710377</v>
      </c>
      <c r="AF20" s="575">
        <v>20</v>
      </c>
      <c r="AG20" s="575">
        <f t="shared" si="95"/>
        <v>28</v>
      </c>
      <c r="AH20" s="575">
        <f t="shared" si="96"/>
        <v>28</v>
      </c>
      <c r="AI20" s="575">
        <f>AI19</f>
        <v>0.85553662494604332</v>
      </c>
      <c r="AJ20" s="575">
        <f t="shared" si="97"/>
        <v>0.15770570278029281</v>
      </c>
      <c r="AK20" s="575">
        <f t="shared" si="98"/>
        <v>3920</v>
      </c>
      <c r="AL20" s="575">
        <f>AL19</f>
        <v>0.81996931415518071</v>
      </c>
      <c r="AM20" s="575">
        <f t="shared" si="99"/>
        <v>0.15770570278029281</v>
      </c>
      <c r="AN20" s="575">
        <f t="shared" si="100"/>
        <v>0.18433541964406133</v>
      </c>
      <c r="AO20" s="575">
        <f t="shared" si="101"/>
        <v>3.4067281526094007E-2</v>
      </c>
      <c r="AP20" s="575">
        <f t="shared" si="102"/>
        <v>3.3979546935352191E-2</v>
      </c>
      <c r="AQ20" s="575">
        <f t="shared" si="103"/>
        <v>0.19233122515417295</v>
      </c>
      <c r="AR20" s="575">
        <f t="shared" si="104"/>
        <v>3.5544997300234658E-2</v>
      </c>
      <c r="AS20" s="575">
        <f t="shared" si="105"/>
        <v>3.6991300169305172E-2</v>
      </c>
      <c r="AT20" s="575">
        <f t="shared" si="106"/>
        <v>4.3739410616343601E-2</v>
      </c>
      <c r="AU20" s="575">
        <f t="shared" si="107"/>
        <v>0.85263157894736841</v>
      </c>
      <c r="AV20" s="575">
        <f t="shared" si="108"/>
        <v>6937.0109332326037</v>
      </c>
      <c r="AW20" s="1007">
        <f t="shared" si="109"/>
        <v>5.7967886101068365E-2</v>
      </c>
      <c r="AX20" s="575">
        <f t="shared" si="110"/>
        <v>114.92253216302586</v>
      </c>
      <c r="AY20" s="575">
        <f t="shared" si="111"/>
        <v>67.601489507662279</v>
      </c>
      <c r="AZ20" s="575">
        <f t="shared" si="112"/>
        <v>93.957383445299982</v>
      </c>
      <c r="BA20" s="575">
        <f>($BP$18*1000*1000*N20/2)/((M20*N20^3)/12)</f>
        <v>1.6789385783461801</v>
      </c>
      <c r="BB20" s="575">
        <f t="shared" si="113"/>
        <v>2.4669260700389106</v>
      </c>
      <c r="BC20" s="1008">
        <f t="shared" si="114"/>
        <v>1.1686804566737132E-3</v>
      </c>
      <c r="BD20" s="575">
        <f t="shared" si="115"/>
        <v>0.13430771737038455</v>
      </c>
      <c r="BE20" s="575">
        <f t="shared" si="116"/>
        <v>7.9004539629637979E-2</v>
      </c>
      <c r="BF20" s="575">
        <f t="shared" si="117"/>
        <v>9800</v>
      </c>
      <c r="BG20" s="1007">
        <f t="shared" si="118"/>
        <v>4.1033046904029952E-2</v>
      </c>
      <c r="BH20" s="1008">
        <f t="shared" si="124"/>
        <v>3.1020175817985956E-6</v>
      </c>
      <c r="BI20" s="1008">
        <f t="shared" si="39"/>
        <v>3.742591479957097E-4</v>
      </c>
      <c r="BJ20" s="575">
        <f t="shared" si="40"/>
        <v>23.728029982927996</v>
      </c>
      <c r="BK20" s="575">
        <f t="shared" si="119"/>
        <v>88.99296105751435</v>
      </c>
      <c r="BL20" s="1008">
        <f t="shared" si="120"/>
        <v>1.3874621227014728E-3</v>
      </c>
      <c r="BM20" s="575">
        <f t="shared" si="41"/>
        <v>0.12347436265434837</v>
      </c>
      <c r="BN20" s="123">
        <f t="shared" si="42"/>
        <v>0.18481137044565565</v>
      </c>
      <c r="BO20" s="310"/>
      <c r="BP20" s="310"/>
      <c r="BQ20" s="310"/>
      <c r="BR20" s="394"/>
      <c r="BS20" s="310"/>
      <c r="BT20" s="394"/>
      <c r="BU20" s="988"/>
      <c r="BV20" s="975"/>
    </row>
    <row r="21" spans="3:79" s="239" customFormat="1" x14ac:dyDescent="0.25">
      <c r="C21" s="1282" t="s">
        <v>156</v>
      </c>
      <c r="D21" s="1000">
        <v>10</v>
      </c>
      <c r="E21" s="1000">
        <v>0.05</v>
      </c>
      <c r="F21" s="1000">
        <f t="shared" si="75"/>
        <v>6.1603790148551885E-2</v>
      </c>
      <c r="G21" s="993">
        <v>0.05</v>
      </c>
      <c r="H21" s="1064">
        <f t="shared" si="2"/>
        <v>6.1603790148551885E-2</v>
      </c>
      <c r="I21" s="985">
        <f t="shared" si="3"/>
        <v>7.9791575811457682E-2</v>
      </c>
      <c r="J21" s="993">
        <f t="shared" si="121"/>
        <v>3500</v>
      </c>
      <c r="K21" s="993">
        <f t="shared" si="122"/>
        <v>3500000</v>
      </c>
      <c r="L21" s="1284" t="s">
        <v>228</v>
      </c>
      <c r="M21" s="993">
        <v>140</v>
      </c>
      <c r="N21" s="993">
        <v>190</v>
      </c>
      <c r="O21" s="993">
        <f t="shared" si="6"/>
        <v>2200</v>
      </c>
      <c r="P21" s="1286" t="s">
        <v>409</v>
      </c>
      <c r="Q21" s="1280">
        <v>2</v>
      </c>
      <c r="R21" s="1000">
        <v>16</v>
      </c>
      <c r="S21" s="1000">
        <f t="shared" si="84"/>
        <v>402.12385965949352</v>
      </c>
      <c r="T21" s="1000">
        <v>63400</v>
      </c>
      <c r="U21" s="1000">
        <f t="shared" si="85"/>
        <v>16.789385783461803</v>
      </c>
      <c r="V21" s="1000">
        <v>25700</v>
      </c>
      <c r="W21" s="574">
        <f t="shared" si="86"/>
        <v>162</v>
      </c>
      <c r="X21" s="574">
        <f t="shared" si="87"/>
        <v>2.4669260700389106</v>
      </c>
      <c r="Y21" s="1001">
        <f t="shared" si="88"/>
        <v>1.7730328909148746E-2</v>
      </c>
      <c r="Z21" s="574">
        <f t="shared" si="89"/>
        <v>41.349765716444224</v>
      </c>
      <c r="AA21" s="1002">
        <f t="shared" si="90"/>
        <v>17739501.733875178</v>
      </c>
      <c r="AB21" s="1002">
        <f t="shared" si="91"/>
        <v>7.6770347031762825E-6</v>
      </c>
      <c r="AC21" s="1002">
        <f t="shared" si="92"/>
        <v>9.2623603554120657E-4</v>
      </c>
      <c r="AD21" s="574">
        <f t="shared" si="93"/>
        <v>84</v>
      </c>
      <c r="AE21" s="574">
        <f t="shared" si="94"/>
        <v>1.2320758029710377</v>
      </c>
      <c r="AF21" s="574">
        <v>20</v>
      </c>
      <c r="AG21" s="574">
        <f t="shared" si="95"/>
        <v>28</v>
      </c>
      <c r="AH21" s="574">
        <f t="shared" si="96"/>
        <v>28</v>
      </c>
      <c r="AI21" s="574">
        <f>CA11</f>
        <v>0.69257726781346374</v>
      </c>
      <c r="AJ21" s="574">
        <f t="shared" si="97"/>
        <v>7.9791575811457682E-2</v>
      </c>
      <c r="AK21" s="574">
        <f t="shared" si="98"/>
        <v>3920</v>
      </c>
      <c r="AL21" s="574">
        <f>CA19</f>
        <v>0.66378468288752723</v>
      </c>
      <c r="AM21" s="574">
        <f t="shared" si="99"/>
        <v>7.9791575811457696E-2</v>
      </c>
      <c r="AN21" s="574">
        <f t="shared" si="100"/>
        <v>0.11520963727753834</v>
      </c>
      <c r="AO21" s="574">
        <f t="shared" si="101"/>
        <v>7.0973503179362525E-3</v>
      </c>
      <c r="AP21" s="574">
        <f t="shared" si="102"/>
        <v>1.3273260521621952E-2</v>
      </c>
      <c r="AQ21" s="574">
        <f t="shared" si="103"/>
        <v>0.12020701572135807</v>
      </c>
      <c r="AR21" s="574">
        <f t="shared" si="104"/>
        <v>7.4052077708822196E-3</v>
      </c>
      <c r="AS21" s="574">
        <f t="shared" si="105"/>
        <v>1.4449726628634826E-2</v>
      </c>
      <c r="AT21" s="574">
        <f t="shared" si="106"/>
        <v>4.3739410616343601E-2</v>
      </c>
      <c r="AU21" s="574">
        <f t="shared" si="107"/>
        <v>0.85263157894736841</v>
      </c>
      <c r="AV21" s="574">
        <f t="shared" si="108"/>
        <v>6937.0109332326037</v>
      </c>
      <c r="AW21" s="1001">
        <f t="shared" si="109"/>
        <v>5.7967886101068365E-2</v>
      </c>
      <c r="AX21" s="574">
        <f t="shared" si="110"/>
        <v>114.92253216302586</v>
      </c>
      <c r="AY21" s="574">
        <f t="shared" si="111"/>
        <v>67.601489507662279</v>
      </c>
      <c r="AZ21" s="574">
        <f t="shared" si="112"/>
        <v>58.723364653312494</v>
      </c>
      <c r="BA21" s="574">
        <f>($BP$21*1000*1000*N21/2)/((M21*N21^3)/12)</f>
        <v>1.6789385783461801</v>
      </c>
      <c r="BB21" s="574">
        <f t="shared" si="113"/>
        <v>2.4669260700389106</v>
      </c>
      <c r="BC21" s="1002">
        <f t="shared" si="114"/>
        <v>6.1293883534898957E-4</v>
      </c>
      <c r="BD21" s="574">
        <f t="shared" si="115"/>
        <v>7.0440483019361871E-2</v>
      </c>
      <c r="BE21" s="574">
        <f t="shared" si="116"/>
        <v>4.1435578246683459E-2</v>
      </c>
      <c r="BF21" s="574">
        <f t="shared" si="117"/>
        <v>9800</v>
      </c>
      <c r="BG21" s="1001">
        <f t="shared" si="118"/>
        <v>4.1033046904029952E-2</v>
      </c>
      <c r="BH21" s="1002">
        <f>$BP$21*1000000/(V21*AA21)</f>
        <v>3.1020175817985956E-6</v>
      </c>
      <c r="BI21" s="1002">
        <f t="shared" si="39"/>
        <v>3.742591479957097E-4</v>
      </c>
      <c r="BJ21" s="574">
        <f t="shared" si="40"/>
        <v>23.728029982927996</v>
      </c>
      <c r="BK21" s="574">
        <f t="shared" si="119"/>
        <v>88.99296105751435</v>
      </c>
      <c r="BL21" s="1002">
        <f t="shared" si="120"/>
        <v>7.750111808780746E-4</v>
      </c>
      <c r="BM21" s="574">
        <f t="shared" si="41"/>
        <v>6.8970539839020698E-2</v>
      </c>
      <c r="BN21" s="123">
        <f t="shared" si="42"/>
        <v>6.1603790148551885E-2</v>
      </c>
      <c r="BO21" s="310">
        <f t="shared" si="44"/>
        <v>1.6789385783461803</v>
      </c>
      <c r="BP21" s="310">
        <f t="shared" si="45"/>
        <v>1.4142259291602659</v>
      </c>
      <c r="BQ21" s="310">
        <f t="shared" si="46"/>
        <v>2.1213388937403987</v>
      </c>
      <c r="BR21" s="394" t="s">
        <v>329</v>
      </c>
      <c r="BS21" s="310">
        <f t="shared" si="47"/>
        <v>5.6569037166410636</v>
      </c>
      <c r="BT21" s="394">
        <v>16</v>
      </c>
      <c r="BU21" s="988">
        <f t="shared" si="48"/>
        <v>16.162582047545897</v>
      </c>
      <c r="BV21" s="975"/>
    </row>
    <row r="22" spans="3:79" s="239" customFormat="1" x14ac:dyDescent="0.25">
      <c r="C22" s="1281"/>
      <c r="D22" s="997">
        <v>13</v>
      </c>
      <c r="E22" s="997">
        <v>0.1</v>
      </c>
      <c r="F22" s="997">
        <f t="shared" si="75"/>
        <v>0.12320758029710377</v>
      </c>
      <c r="G22" s="292">
        <v>0.08</v>
      </c>
      <c r="H22" s="1064">
        <f t="shared" si="2"/>
        <v>9.8566064237683021E-2</v>
      </c>
      <c r="I22" s="983">
        <f t="shared" si="3"/>
        <v>0.10372904855489498</v>
      </c>
      <c r="J22" s="292">
        <f t="shared" si="121"/>
        <v>4550</v>
      </c>
      <c r="K22" s="292">
        <f t="shared" si="122"/>
        <v>4550000</v>
      </c>
      <c r="L22" s="1283"/>
      <c r="M22" s="292">
        <v>140</v>
      </c>
      <c r="N22" s="292">
        <v>190</v>
      </c>
      <c r="O22" s="292">
        <f t="shared" si="6"/>
        <v>2200</v>
      </c>
      <c r="P22" s="1285"/>
      <c r="Q22" s="1265"/>
      <c r="R22" s="997">
        <v>16</v>
      </c>
      <c r="S22" s="997">
        <f t="shared" si="84"/>
        <v>402.12385965949352</v>
      </c>
      <c r="T22" s="997">
        <v>63400</v>
      </c>
      <c r="U22" s="997">
        <f t="shared" si="85"/>
        <v>16.789385783461803</v>
      </c>
      <c r="V22" s="997">
        <v>25700</v>
      </c>
      <c r="W22" s="122">
        <f t="shared" si="86"/>
        <v>162</v>
      </c>
      <c r="X22" s="122">
        <f t="shared" si="87"/>
        <v>2.4669260700389106</v>
      </c>
      <c r="Y22" s="998">
        <f t="shared" si="88"/>
        <v>1.7730328909148746E-2</v>
      </c>
      <c r="Z22" s="122">
        <f t="shared" si="89"/>
        <v>41.349765716444224</v>
      </c>
      <c r="AA22" s="999">
        <f t="shared" si="90"/>
        <v>17739501.733875178</v>
      </c>
      <c r="AB22" s="999">
        <f t="shared" si="91"/>
        <v>9.9801451141291678E-6</v>
      </c>
      <c r="AC22" s="999">
        <f t="shared" si="92"/>
        <v>1.2041068462035685E-3</v>
      </c>
      <c r="AD22" s="122">
        <f t="shared" si="93"/>
        <v>84</v>
      </c>
      <c r="AE22" s="122">
        <f t="shared" si="94"/>
        <v>1.2320758029710377</v>
      </c>
      <c r="AF22" s="122">
        <v>20</v>
      </c>
      <c r="AG22" s="122">
        <f t="shared" si="95"/>
        <v>28</v>
      </c>
      <c r="AH22" s="122">
        <f t="shared" si="96"/>
        <v>28</v>
      </c>
      <c r="AI22" s="122">
        <f>AI21</f>
        <v>0.69257726781346374</v>
      </c>
      <c r="AJ22" s="122">
        <f t="shared" si="97"/>
        <v>0.10372904855489498</v>
      </c>
      <c r="AK22" s="122">
        <f t="shared" si="98"/>
        <v>3920</v>
      </c>
      <c r="AL22" s="122">
        <f>AL21</f>
        <v>0.66378468288752723</v>
      </c>
      <c r="AM22" s="122">
        <f t="shared" si="99"/>
        <v>0.10372904855489497</v>
      </c>
      <c r="AN22" s="122">
        <f t="shared" si="100"/>
        <v>0.14977252846079983</v>
      </c>
      <c r="AO22" s="122">
        <f t="shared" si="101"/>
        <v>1.8453110826634256E-2</v>
      </c>
      <c r="AP22" s="122">
        <f t="shared" si="102"/>
        <v>2.2431810281541096E-2</v>
      </c>
      <c r="AQ22" s="122">
        <f t="shared" si="103"/>
        <v>0.15626912043776553</v>
      </c>
      <c r="AR22" s="122">
        <f t="shared" si="104"/>
        <v>1.9253540204293776E-2</v>
      </c>
      <c r="AS22" s="122">
        <f t="shared" si="105"/>
        <v>2.4420038002392869E-2</v>
      </c>
      <c r="AT22" s="122">
        <f t="shared" si="106"/>
        <v>4.3739410616343601E-2</v>
      </c>
      <c r="AU22" s="122">
        <f t="shared" si="107"/>
        <v>0.85263157894736841</v>
      </c>
      <c r="AV22" s="122">
        <f t="shared" si="108"/>
        <v>6937.0109332326037</v>
      </c>
      <c r="AW22" s="998">
        <f t="shared" si="109"/>
        <v>5.7967886101068365E-2</v>
      </c>
      <c r="AX22" s="122">
        <f t="shared" si="110"/>
        <v>114.92253216302586</v>
      </c>
      <c r="AY22" s="122">
        <f t="shared" si="111"/>
        <v>67.601489507662279</v>
      </c>
      <c r="AZ22" s="122">
        <f t="shared" si="112"/>
        <v>76.340374049306249</v>
      </c>
      <c r="BA22" s="574">
        <f>($BP$21*1000*1000*N22/2)/((M22*N22^3)/12)</f>
        <v>1.6789385783461801</v>
      </c>
      <c r="BB22" s="122">
        <f t="shared" si="113"/>
        <v>2.4669260700389106</v>
      </c>
      <c r="BC22" s="999">
        <f t="shared" si="114"/>
        <v>8.9080964601135151E-4</v>
      </c>
      <c r="BD22" s="122">
        <f t="shared" si="115"/>
        <v>0.10237410019487322</v>
      </c>
      <c r="BE22" s="122">
        <f t="shared" si="116"/>
        <v>6.022005893816073E-2</v>
      </c>
      <c r="BF22" s="122">
        <f t="shared" si="117"/>
        <v>9800</v>
      </c>
      <c r="BG22" s="998">
        <f t="shared" si="118"/>
        <v>4.1033046904029952E-2</v>
      </c>
      <c r="BH22" s="1002">
        <f t="shared" ref="BH22:BH23" si="125">$BP$21*1000000/(V22*AA22)</f>
        <v>3.1020175817985956E-6</v>
      </c>
      <c r="BI22" s="1002">
        <f t="shared" si="39"/>
        <v>3.742591479957097E-4</v>
      </c>
      <c r="BJ22" s="574">
        <f t="shared" si="40"/>
        <v>23.728029982927996</v>
      </c>
      <c r="BK22" s="122">
        <f t="shared" si="119"/>
        <v>88.99296105751435</v>
      </c>
      <c r="BL22" s="999">
        <f t="shared" si="120"/>
        <v>1.0877800349242362E-3</v>
      </c>
      <c r="BM22" s="574">
        <f t="shared" si="41"/>
        <v>9.6804766287154162E-2</v>
      </c>
      <c r="BN22" s="123">
        <f t="shared" si="42"/>
        <v>0.12320758029710377</v>
      </c>
      <c r="BO22" s="310"/>
      <c r="BP22" s="394"/>
      <c r="BQ22" s="394"/>
      <c r="BR22" s="394"/>
      <c r="BS22" s="394"/>
      <c r="BT22" s="394"/>
      <c r="BU22" s="975"/>
      <c r="BV22" s="975"/>
    </row>
    <row r="23" spans="3:79" s="239" customFormat="1" x14ac:dyDescent="0.25">
      <c r="C23" s="1281"/>
      <c r="D23" s="997">
        <v>16</v>
      </c>
      <c r="E23" s="997">
        <v>0.1</v>
      </c>
      <c r="F23" s="997">
        <f t="shared" si="75"/>
        <v>0.12320758029710377</v>
      </c>
      <c r="G23" s="292">
        <v>0.1</v>
      </c>
      <c r="H23" s="1064">
        <f t="shared" si="2"/>
        <v>0.12320758029710377</v>
      </c>
      <c r="I23" s="983">
        <f t="shared" si="3"/>
        <v>0.12766652129833231</v>
      </c>
      <c r="J23" s="292">
        <f>(D23/2)*700</f>
        <v>5600</v>
      </c>
      <c r="K23" s="292">
        <f>J23*1000</f>
        <v>5600000</v>
      </c>
      <c r="L23" s="1283"/>
      <c r="M23" s="292">
        <v>140</v>
      </c>
      <c r="N23" s="292">
        <v>190</v>
      </c>
      <c r="O23" s="292">
        <f t="shared" si="6"/>
        <v>2200</v>
      </c>
      <c r="P23" s="1285"/>
      <c r="Q23" s="1265"/>
      <c r="R23" s="997">
        <v>16</v>
      </c>
      <c r="S23" s="997">
        <f t="shared" si="84"/>
        <v>402.12385965949352</v>
      </c>
      <c r="T23" s="997">
        <v>63400</v>
      </c>
      <c r="U23" s="997">
        <f t="shared" si="85"/>
        <v>16.789385783461803</v>
      </c>
      <c r="V23" s="997">
        <v>25700</v>
      </c>
      <c r="W23" s="122">
        <f t="shared" si="86"/>
        <v>162</v>
      </c>
      <c r="X23" s="122">
        <f t="shared" si="87"/>
        <v>2.4669260700389106</v>
      </c>
      <c r="Y23" s="998">
        <f t="shared" si="88"/>
        <v>1.7730328909148746E-2</v>
      </c>
      <c r="Z23" s="122">
        <f t="shared" si="89"/>
        <v>41.349765716444224</v>
      </c>
      <c r="AA23" s="999">
        <f t="shared" si="90"/>
        <v>17739501.733875178</v>
      </c>
      <c r="AB23" s="999">
        <f>K23/(V23*AA23)</f>
        <v>1.2283255525082051E-5</v>
      </c>
      <c r="AC23" s="999">
        <f>AB23*(W23-Z23)</f>
        <v>1.4819776568659303E-3</v>
      </c>
      <c r="AD23" s="122">
        <f>M23-2*20-R23</f>
        <v>84</v>
      </c>
      <c r="AE23" s="122">
        <f t="shared" si="94"/>
        <v>1.2320758029710377</v>
      </c>
      <c r="AF23" s="122">
        <v>20</v>
      </c>
      <c r="AG23" s="122">
        <f t="shared" si="95"/>
        <v>28</v>
      </c>
      <c r="AH23" s="122">
        <f t="shared" si="96"/>
        <v>28</v>
      </c>
      <c r="AI23" s="122">
        <f>AI22</f>
        <v>0.69257726781346374</v>
      </c>
      <c r="AJ23" s="122">
        <f t="shared" si="97"/>
        <v>0.12766652129833231</v>
      </c>
      <c r="AK23" s="122">
        <f t="shared" si="98"/>
        <v>3920</v>
      </c>
      <c r="AL23" s="122">
        <f>AL22</f>
        <v>0.66378468288752723</v>
      </c>
      <c r="AM23" s="122">
        <f t="shared" si="99"/>
        <v>0.12766652129833228</v>
      </c>
      <c r="AN23" s="122">
        <f t="shared" si="100"/>
        <v>0.18433541964406133</v>
      </c>
      <c r="AO23" s="122">
        <f t="shared" si="101"/>
        <v>2.2711521017396007E-2</v>
      </c>
      <c r="AP23" s="122">
        <f t="shared" si="102"/>
        <v>3.3979546935352191E-2</v>
      </c>
      <c r="AQ23" s="122">
        <f t="shared" si="103"/>
        <v>0.19233122515417295</v>
      </c>
      <c r="AR23" s="122">
        <f t="shared" si="104"/>
        <v>2.3696664866823109E-2</v>
      </c>
      <c r="AS23" s="122">
        <f t="shared" si="105"/>
        <v>3.6991300169305172E-2</v>
      </c>
      <c r="AT23" s="122">
        <f t="shared" si="106"/>
        <v>4.3739410616343601E-2</v>
      </c>
      <c r="AU23" s="122">
        <f t="shared" si="107"/>
        <v>0.85263157894736841</v>
      </c>
      <c r="AV23" s="122">
        <f t="shared" si="108"/>
        <v>6937.0109332326037</v>
      </c>
      <c r="AW23" s="998">
        <f t="shared" si="109"/>
        <v>5.7967886101068365E-2</v>
      </c>
      <c r="AX23" s="122">
        <f t="shared" si="110"/>
        <v>114.92253216302586</v>
      </c>
      <c r="AY23" s="122">
        <f t="shared" si="111"/>
        <v>67.601489507662279</v>
      </c>
      <c r="AZ23" s="122">
        <f t="shared" si="112"/>
        <v>93.957383445299982</v>
      </c>
      <c r="BA23" s="574">
        <f>($BP$21*1000*1000*N23/2)/((M23*N23^3)/12)</f>
        <v>1.6789385783461801</v>
      </c>
      <c r="BB23" s="122">
        <f t="shared" si="113"/>
        <v>2.4669260700389106</v>
      </c>
      <c r="BC23" s="999">
        <f t="shared" si="114"/>
        <v>1.1686804566737132E-3</v>
      </c>
      <c r="BD23" s="122">
        <f t="shared" si="115"/>
        <v>0.13430771737038455</v>
      </c>
      <c r="BE23" s="122">
        <f t="shared" si="116"/>
        <v>7.9004539629637979E-2</v>
      </c>
      <c r="BF23" s="122">
        <f t="shared" si="117"/>
        <v>9800</v>
      </c>
      <c r="BG23" s="998">
        <f t="shared" si="118"/>
        <v>4.1033046904029952E-2</v>
      </c>
      <c r="BH23" s="1002">
        <f t="shared" si="125"/>
        <v>3.1020175817985956E-6</v>
      </c>
      <c r="BI23" s="1002">
        <f t="shared" si="39"/>
        <v>3.742591479957097E-4</v>
      </c>
      <c r="BJ23" s="574">
        <f t="shared" si="40"/>
        <v>23.728029982927996</v>
      </c>
      <c r="BK23" s="122">
        <f t="shared" si="119"/>
        <v>88.99296105751435</v>
      </c>
      <c r="BL23" s="999">
        <f t="shared" si="120"/>
        <v>1.3874621227014728E-3</v>
      </c>
      <c r="BM23" s="574">
        <f t="shared" si="41"/>
        <v>0.12347436265434837</v>
      </c>
      <c r="BN23" s="123">
        <f t="shared" si="42"/>
        <v>0.12320758029710377</v>
      </c>
      <c r="BO23" s="310"/>
      <c r="BP23" s="394"/>
      <c r="BQ23" s="394"/>
      <c r="BR23" s="394"/>
      <c r="BS23" s="394"/>
      <c r="BT23" s="394"/>
      <c r="BU23" s="975"/>
      <c r="BV23" s="975"/>
    </row>
    <row r="24" spans="3:79" x14ac:dyDescent="0.25">
      <c r="C24" s="2"/>
      <c r="D24" s="67"/>
      <c r="E24" s="67"/>
      <c r="F24" s="67"/>
      <c r="G24" s="67"/>
      <c r="H24" s="67"/>
      <c r="I24" s="67"/>
      <c r="J24" s="2"/>
      <c r="K24" s="2"/>
      <c r="L24" s="2"/>
      <c r="M24" s="2"/>
      <c r="N24" s="2"/>
      <c r="O24" s="2"/>
      <c r="P24" s="2"/>
      <c r="Q24" s="2"/>
      <c r="R24" s="2"/>
      <c r="S24" s="2"/>
      <c r="T24" s="2"/>
      <c r="U24" s="208"/>
      <c r="V24" s="2"/>
      <c r="W24" s="2"/>
      <c r="X24" s="2"/>
      <c r="Y24" s="536"/>
      <c r="Z24" s="2"/>
      <c r="AA24" s="332"/>
      <c r="AB24" s="332"/>
      <c r="AC24" s="332"/>
      <c r="AD24" s="2"/>
      <c r="AE24" s="2"/>
      <c r="AF24" s="352"/>
      <c r="AG24" s="2"/>
      <c r="AH24" s="352"/>
      <c r="AI24" s="2"/>
      <c r="AJ24" s="2"/>
      <c r="AK24" s="691"/>
      <c r="AL24" s="691"/>
      <c r="AM24" s="691"/>
      <c r="AN24" s="2"/>
      <c r="BU24" s="39"/>
      <c r="BV24" s="693"/>
    </row>
    <row r="25" spans="3:79" x14ac:dyDescent="0.25">
      <c r="C25" s="2"/>
      <c r="D25" s="67"/>
      <c r="E25" s="67"/>
      <c r="F25" s="67"/>
      <c r="G25" s="67"/>
      <c r="H25" s="67"/>
      <c r="I25" s="67"/>
      <c r="J25" s="2"/>
      <c r="K25" s="2"/>
      <c r="L25" s="2"/>
      <c r="M25" s="2"/>
      <c r="N25" s="2"/>
      <c r="O25" s="2"/>
      <c r="P25" s="2"/>
      <c r="Q25" s="2"/>
      <c r="R25" s="2"/>
      <c r="S25" s="2"/>
      <c r="T25" s="2"/>
      <c r="U25" s="208"/>
      <c r="V25" s="2"/>
      <c r="W25" s="2"/>
      <c r="X25" s="2"/>
      <c r="Y25" s="536"/>
      <c r="Z25" s="2"/>
      <c r="AA25" s="332"/>
      <c r="AB25" s="332"/>
      <c r="AC25" s="332"/>
      <c r="AD25" s="2"/>
      <c r="AE25" s="2"/>
      <c r="AF25" s="352"/>
      <c r="AG25" s="2"/>
      <c r="AH25" s="352"/>
      <c r="AI25" s="2"/>
      <c r="AJ25" s="2"/>
      <c r="AK25" s="691"/>
      <c r="AL25" s="691"/>
      <c r="AM25" s="691"/>
      <c r="AN25" s="2"/>
    </row>
    <row r="26" spans="3:79" x14ac:dyDescent="0.25">
      <c r="C26" s="2"/>
      <c r="D26" s="67"/>
      <c r="E26" s="67"/>
      <c r="F26" s="67"/>
      <c r="G26" s="67"/>
      <c r="H26" s="67"/>
      <c r="I26" s="67"/>
      <c r="J26" s="2"/>
      <c r="K26" s="2"/>
      <c r="L26" s="2"/>
      <c r="M26" s="2"/>
      <c r="N26" s="2"/>
      <c r="O26" s="2"/>
      <c r="P26" s="2"/>
      <c r="Q26" s="2"/>
      <c r="R26" s="2"/>
      <c r="S26" s="2"/>
      <c r="T26" s="2"/>
      <c r="U26" s="208"/>
      <c r="V26" s="2"/>
      <c r="W26" s="2"/>
      <c r="X26" s="2"/>
      <c r="Y26" s="536"/>
      <c r="Z26" s="2"/>
      <c r="AA26" s="332"/>
      <c r="AB26" s="332"/>
      <c r="AC26" s="332"/>
      <c r="AD26" s="2"/>
      <c r="AE26" s="2"/>
      <c r="AF26" s="352"/>
      <c r="AG26" s="2"/>
      <c r="AH26" s="352"/>
      <c r="AI26" s="2"/>
      <c r="AJ26" s="2"/>
      <c r="AK26" s="691"/>
      <c r="AL26" s="691"/>
      <c r="AM26" s="691"/>
      <c r="AN26" s="2"/>
    </row>
    <row r="27" spans="3:79" x14ac:dyDescent="0.25">
      <c r="C27" s="2"/>
      <c r="D27" s="67"/>
      <c r="E27" s="67"/>
      <c r="F27" s="67"/>
      <c r="G27" s="67"/>
      <c r="H27" s="67"/>
      <c r="I27" s="67"/>
      <c r="J27" s="2"/>
      <c r="K27" s="2"/>
      <c r="L27" s="2"/>
      <c r="M27" s="2"/>
      <c r="N27" s="2"/>
      <c r="O27" s="2"/>
      <c r="P27" s="2"/>
      <c r="Q27" s="2"/>
      <c r="R27" s="2"/>
      <c r="S27" s="2"/>
      <c r="T27" s="2"/>
      <c r="U27" s="208"/>
      <c r="V27" s="2"/>
      <c r="W27" s="2"/>
      <c r="X27" s="2"/>
      <c r="Y27" s="536"/>
      <c r="Z27" s="2"/>
      <c r="AA27" s="332"/>
      <c r="AB27" s="332"/>
      <c r="AC27" s="332"/>
      <c r="AD27" s="2"/>
      <c r="AE27" s="2"/>
      <c r="AF27" s="352"/>
      <c r="AG27" s="2"/>
      <c r="AH27" s="352"/>
      <c r="AI27" s="2"/>
      <c r="AJ27" s="2"/>
      <c r="AK27" s="691"/>
      <c r="AL27" s="691"/>
      <c r="AM27" s="691"/>
      <c r="AN27" s="2"/>
      <c r="AV27" s="29"/>
      <c r="AW27" s="827" t="s">
        <v>414</v>
      </c>
      <c r="AX27" s="827" t="s">
        <v>415</v>
      </c>
      <c r="AY27" s="947"/>
    </row>
    <row r="28" spans="3:79" x14ac:dyDescent="0.25">
      <c r="C28" s="2"/>
      <c r="D28" s="67"/>
      <c r="E28" s="67"/>
      <c r="F28" s="67"/>
      <c r="G28" s="67"/>
      <c r="H28" s="67"/>
      <c r="I28" s="67"/>
      <c r="J28" s="2"/>
      <c r="K28" s="2"/>
      <c r="L28" s="2"/>
      <c r="M28" s="2"/>
      <c r="N28" s="2"/>
      <c r="O28" s="2"/>
      <c r="P28" s="2"/>
      <c r="Q28" s="2"/>
      <c r="R28" s="2"/>
      <c r="S28" s="2"/>
      <c r="T28" s="2"/>
      <c r="U28" s="208"/>
      <c r="V28" s="2"/>
      <c r="W28" s="2"/>
      <c r="X28" s="2"/>
      <c r="Y28" s="536"/>
      <c r="Z28" s="2"/>
      <c r="AA28" s="332"/>
      <c r="AB28" s="332"/>
      <c r="AC28" s="332"/>
      <c r="AD28" s="2"/>
      <c r="AE28" s="2"/>
      <c r="AF28" s="352"/>
      <c r="AG28" s="2"/>
      <c r="AH28" s="352"/>
      <c r="AI28" s="2"/>
      <c r="AJ28" s="2"/>
      <c r="AK28" s="691"/>
      <c r="AL28" s="691"/>
      <c r="AM28" s="691"/>
      <c r="AN28" s="2"/>
      <c r="AV28" s="827" t="s">
        <v>410</v>
      </c>
      <c r="AW28" s="827">
        <v>0.8</v>
      </c>
      <c r="AX28" s="827">
        <v>1.6</v>
      </c>
      <c r="AY28" s="947"/>
    </row>
    <row r="29" spans="3:79" x14ac:dyDescent="0.25">
      <c r="C29" s="2"/>
      <c r="D29" s="67"/>
      <c r="E29" s="67"/>
      <c r="F29" s="67"/>
      <c r="G29" s="67"/>
      <c r="H29" s="67"/>
      <c r="I29" s="67"/>
      <c r="J29" s="2"/>
      <c r="K29" s="2"/>
      <c r="L29" s="2"/>
      <c r="M29" s="2"/>
      <c r="N29" s="2"/>
      <c r="O29" s="2"/>
      <c r="P29" s="2"/>
      <c r="Q29" s="2"/>
      <c r="R29" s="2"/>
      <c r="S29" s="2"/>
      <c r="T29" s="2"/>
      <c r="U29" s="208"/>
      <c r="V29" s="2"/>
      <c r="W29" s="2"/>
      <c r="X29" s="2"/>
      <c r="Y29" s="536"/>
      <c r="Z29" s="2"/>
      <c r="AA29" s="332"/>
      <c r="AB29" s="332"/>
      <c r="AC29" s="332"/>
      <c r="AD29" s="2"/>
      <c r="AE29" s="2"/>
      <c r="AF29" s="352"/>
      <c r="AG29" s="2"/>
      <c r="AH29" s="352"/>
      <c r="AI29" s="2"/>
      <c r="AJ29" s="2"/>
      <c r="AK29" s="691"/>
      <c r="AL29" s="691"/>
      <c r="AM29" s="691"/>
      <c r="AN29" s="2"/>
      <c r="AV29" s="29"/>
      <c r="AW29" s="29"/>
      <c r="AX29" s="29"/>
      <c r="AY29" s="29"/>
    </row>
    <row r="30" spans="3:79" x14ac:dyDescent="0.25">
      <c r="D30" s="31"/>
      <c r="E30" s="31"/>
      <c r="F30" s="31"/>
      <c r="G30" s="31"/>
      <c r="H30" s="31"/>
      <c r="I30" s="31"/>
      <c r="AV30" s="29"/>
      <c r="AW30" s="827" t="s">
        <v>416</v>
      </c>
      <c r="AX30" s="827" t="s">
        <v>417</v>
      </c>
      <c r="AY30" s="947"/>
    </row>
    <row r="31" spans="3:79" x14ac:dyDescent="0.25">
      <c r="D31" s="31"/>
      <c r="E31" s="31"/>
      <c r="F31" s="31"/>
      <c r="G31" s="31"/>
      <c r="H31" s="31"/>
      <c r="I31" s="31"/>
      <c r="AV31" s="827" t="s">
        <v>411</v>
      </c>
      <c r="AW31" s="827">
        <v>0.5</v>
      </c>
      <c r="AX31" s="827">
        <v>1</v>
      </c>
      <c r="AY31" s="947"/>
    </row>
    <row r="32" spans="3:79" x14ac:dyDescent="0.25">
      <c r="D32" s="31"/>
      <c r="E32" s="31"/>
      <c r="F32" s="31"/>
      <c r="G32" s="31"/>
      <c r="H32" s="31"/>
      <c r="I32" s="31"/>
      <c r="AV32" s="29"/>
      <c r="AW32" s="29"/>
      <c r="AX32" s="29"/>
      <c r="AY32" s="29"/>
    </row>
    <row r="33" spans="4:51" x14ac:dyDescent="0.25">
      <c r="D33" s="31"/>
      <c r="E33" s="31"/>
      <c r="F33" s="31"/>
      <c r="G33" s="31"/>
      <c r="H33" s="31"/>
      <c r="I33" s="31"/>
      <c r="AV33" s="827" t="s">
        <v>412</v>
      </c>
      <c r="AW33" s="827">
        <v>3.4</v>
      </c>
      <c r="AX33" s="29"/>
      <c r="AY33" s="29"/>
    </row>
    <row r="34" spans="4:51" x14ac:dyDescent="0.25">
      <c r="D34" s="31"/>
      <c r="E34" s="31"/>
      <c r="F34" s="31"/>
      <c r="G34" s="31"/>
      <c r="H34" s="31"/>
      <c r="I34" s="31"/>
      <c r="AV34" s="29"/>
      <c r="AW34" s="29"/>
      <c r="AX34" s="29"/>
      <c r="AY34" s="29"/>
    </row>
    <row r="35" spans="4:51" x14ac:dyDescent="0.25">
      <c r="AV35" s="827" t="s">
        <v>413</v>
      </c>
      <c r="AW35" s="827">
        <v>0.42499999999999999</v>
      </c>
      <c r="AX35" s="29"/>
      <c r="AY35" s="29"/>
    </row>
    <row r="36" spans="4:51" x14ac:dyDescent="0.25">
      <c r="AV36" s="29"/>
      <c r="AW36" s="29"/>
      <c r="AX36" s="29"/>
      <c r="AY36" s="29"/>
    </row>
    <row r="37" spans="4:51" x14ac:dyDescent="0.25">
      <c r="AV37" s="827" t="s">
        <v>424</v>
      </c>
      <c r="AW37" s="827" t="s">
        <v>423</v>
      </c>
      <c r="AX37" s="827" t="s">
        <v>425</v>
      </c>
      <c r="AY37" s="947"/>
    </row>
    <row r="38" spans="4:51" x14ac:dyDescent="0.25">
      <c r="AV38" s="827" t="s">
        <v>422</v>
      </c>
      <c r="AW38" s="827">
        <v>0.6</v>
      </c>
      <c r="AX38" s="827">
        <v>0.4</v>
      </c>
      <c r="AY38" s="947"/>
    </row>
    <row r="40" spans="4:51" x14ac:dyDescent="0.25">
      <c r="AV40" s="861"/>
      <c r="AW40" s="863" t="s">
        <v>414</v>
      </c>
      <c r="AX40" s="863" t="s">
        <v>415</v>
      </c>
      <c r="AY40" s="946"/>
    </row>
    <row r="41" spans="4:51" x14ac:dyDescent="0.25">
      <c r="AV41" s="863" t="s">
        <v>433</v>
      </c>
      <c r="AW41" s="863">
        <v>1</v>
      </c>
      <c r="AX41" s="863">
        <v>0.5</v>
      </c>
      <c r="AY41" s="946"/>
    </row>
    <row r="42" spans="4:51" x14ac:dyDescent="0.25">
      <c r="AV42" s="861"/>
      <c r="AW42" s="861"/>
      <c r="AX42" s="861"/>
      <c r="AY42" s="946"/>
    </row>
    <row r="43" spans="4:51" x14ac:dyDescent="0.25">
      <c r="AV43" s="863" t="s">
        <v>424</v>
      </c>
      <c r="AW43" s="863" t="s">
        <v>435</v>
      </c>
      <c r="AX43" s="863" t="s">
        <v>436</v>
      </c>
      <c r="AY43" s="946"/>
    </row>
    <row r="44" spans="4:51" x14ac:dyDescent="0.25">
      <c r="AV44" s="863" t="s">
        <v>434</v>
      </c>
      <c r="AW44" s="863">
        <v>1</v>
      </c>
      <c r="AX44" s="863">
        <v>0.5</v>
      </c>
      <c r="AY44" s="946"/>
    </row>
    <row r="66" spans="12:12" x14ac:dyDescent="0.25">
      <c r="L66" s="976"/>
    </row>
  </sheetData>
  <mergeCells count="42">
    <mergeCell ref="Q21:Q23"/>
    <mergeCell ref="C18:C20"/>
    <mergeCell ref="C21:C23"/>
    <mergeCell ref="L18:L20"/>
    <mergeCell ref="L21:L23"/>
    <mergeCell ref="P18:P20"/>
    <mergeCell ref="P21:P23"/>
    <mergeCell ref="C12:C14"/>
    <mergeCell ref="C15:C17"/>
    <mergeCell ref="L4:L5"/>
    <mergeCell ref="L6:L7"/>
    <mergeCell ref="L12:L14"/>
    <mergeCell ref="L15:L17"/>
    <mergeCell ref="C8:C9"/>
    <mergeCell ref="C10:C11"/>
    <mergeCell ref="L10:L11"/>
    <mergeCell ref="L8:L9"/>
    <mergeCell ref="C4:C5"/>
    <mergeCell ref="C6:C7"/>
    <mergeCell ref="BW12:BW19"/>
    <mergeCell ref="Q18:Q20"/>
    <mergeCell ref="P12:P14"/>
    <mergeCell ref="P15:P17"/>
    <mergeCell ref="BW4:BW11"/>
    <mergeCell ref="Q12:Q14"/>
    <mergeCell ref="Q15:Q17"/>
    <mergeCell ref="Q10:Q11"/>
    <mergeCell ref="P8:P9"/>
    <mergeCell ref="P10:P11"/>
    <mergeCell ref="E2:F2"/>
    <mergeCell ref="M2:O2"/>
    <mergeCell ref="BF2:BM2"/>
    <mergeCell ref="AV2:BE2"/>
    <mergeCell ref="Q8:Q9"/>
    <mergeCell ref="G2:H2"/>
    <mergeCell ref="AN2:AP2"/>
    <mergeCell ref="AQ2:AS2"/>
    <mergeCell ref="Q4:Q5"/>
    <mergeCell ref="Q6:Q7"/>
    <mergeCell ref="P2:T2"/>
    <mergeCell ref="P4:P5"/>
    <mergeCell ref="P6:P7"/>
  </mergeCells>
  <pageMargins left="0.7" right="0.7" top="0.75" bottom="0.75" header="0.3" footer="0.3"/>
  <pageSetup paperSize="9" orientation="portrait" verticalDpi="300" r:id="rId1"/>
  <ignoredErrors>
    <ignoredError sqref="AL15 AL12 AL6 AI6 AI8 AI10 AI12 AI15 AL21 AL18 AI18 AI21 AL8 AL10" formula="1"/>
  </ignoredErrors>
  <drawing r:id="rId2"/>
  <legacyDrawing r:id="rId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O164"/>
  <sheetViews>
    <sheetView zoomScale="50" zoomScaleNormal="50" zoomScalePageLayoutView="60" workbookViewId="0">
      <pane xSplit="3" ySplit="4" topLeftCell="D5" activePane="bottomRight" state="frozen"/>
      <selection pane="topRight" activeCell="D1" sqref="D1"/>
      <selection pane="bottomLeft" activeCell="A5" sqref="A5"/>
      <selection pane="bottomRight" activeCell="A6" sqref="A6"/>
    </sheetView>
  </sheetViews>
  <sheetFormatPr baseColWidth="10" defaultColWidth="10.85546875" defaultRowHeight="15" x14ac:dyDescent="0.25"/>
  <cols>
    <col min="1" max="1" width="10.85546875" style="1" customWidth="1"/>
    <col min="2" max="3" width="10.85546875" style="1"/>
    <col min="4" max="4" width="7.7109375" style="31" customWidth="1"/>
    <col min="5" max="5" width="9.140625" style="1" customWidth="1"/>
    <col min="6" max="6" width="9.140625" style="927" customWidth="1"/>
    <col min="7" max="7" width="13.42578125" style="31" bestFit="1" customWidth="1"/>
    <col min="8" max="8" width="9.85546875" style="31" hidden="1" customWidth="1"/>
    <col min="9" max="9" width="21.42578125" style="1" hidden="1" customWidth="1"/>
    <col min="10" max="10" width="9" style="1" customWidth="1"/>
    <col min="11" max="11" width="7.42578125" style="1" bestFit="1" customWidth="1"/>
    <col min="12" max="13" width="9.85546875" style="1" customWidth="1"/>
    <col min="14" max="14" width="11.7109375" style="1" customWidth="1"/>
    <col min="15" max="15" width="7.42578125" style="1" customWidth="1"/>
    <col min="16" max="16" width="9.28515625" style="1" customWidth="1"/>
    <col min="17" max="17" width="8.7109375" style="31" customWidth="1"/>
    <col min="18" max="18" width="7.85546875" style="1" customWidth="1"/>
    <col min="19" max="19" width="11.7109375" style="31" bestFit="1" customWidth="1"/>
    <col min="20" max="20" width="10.85546875" style="1"/>
    <col min="21" max="21" width="8" style="31" customWidth="1"/>
    <col min="22" max="22" width="10.85546875" style="29"/>
    <col min="23" max="23" width="10.85546875" style="31"/>
    <col min="24" max="25" width="10.85546875" style="1"/>
    <col min="26" max="26" width="12.5703125" style="323" bestFit="1" customWidth="1"/>
    <col min="27" max="27" width="10.28515625" style="1" customWidth="1"/>
    <col min="28" max="28" width="10.28515625" style="784" customWidth="1"/>
    <col min="29" max="32" width="9.28515625" style="31" customWidth="1"/>
    <col min="33" max="33" width="10.85546875" style="1"/>
    <col min="34" max="35" width="8.7109375" style="31" customWidth="1"/>
    <col min="36" max="36" width="13.85546875" style="31" bestFit="1" customWidth="1"/>
    <col min="37" max="37" width="8.7109375" style="31" customWidth="1"/>
    <col min="38" max="38" width="15" style="31" bestFit="1" customWidth="1"/>
    <col min="39" max="39" width="8.28515625" style="31" customWidth="1"/>
    <col min="40" max="45" width="9.28515625" style="31" customWidth="1"/>
    <col min="46" max="53" width="12.140625" style="29" customWidth="1"/>
    <col min="54" max="54" width="12.140625" style="323" customWidth="1"/>
    <col min="55" max="55" width="14.28515625" style="29" bestFit="1" customWidth="1"/>
    <col min="56" max="56" width="14" style="29" bestFit="1" customWidth="1"/>
    <col min="57" max="57" width="12.140625" style="29" customWidth="1"/>
    <col min="58" max="60" width="11.28515625" style="31" customWidth="1"/>
    <col min="61" max="61" width="6.7109375" style="31" customWidth="1"/>
    <col min="62" max="62" width="6.140625" style="1" bestFit="1" customWidth="1"/>
    <col min="63" max="63" width="13" style="1" bestFit="1" customWidth="1"/>
    <col min="64" max="64" width="11.85546875" style="31" bestFit="1" customWidth="1"/>
    <col min="65" max="65" width="11" style="31" customWidth="1"/>
    <col min="66" max="16384" width="10.85546875" style="1"/>
  </cols>
  <sheetData>
    <row r="1" spans="2:67" x14ac:dyDescent="0.25">
      <c r="U1" s="67"/>
      <c r="V1" s="13"/>
    </row>
    <row r="2" spans="2:67" ht="15.75" thickBot="1" x14ac:dyDescent="0.3">
      <c r="H2" s="1"/>
      <c r="P2" s="31"/>
      <c r="Q2" s="1"/>
      <c r="T2" s="67"/>
      <c r="U2" s="67"/>
      <c r="V2" s="123"/>
      <c r="AG2" s="31"/>
      <c r="AS2" s="29"/>
      <c r="AT2" s="31"/>
      <c r="AU2" s="31"/>
      <c r="AV2" s="31"/>
      <c r="AW2" s="31"/>
      <c r="AX2" s="31"/>
      <c r="AY2" s="31"/>
      <c r="AZ2" s="31"/>
      <c r="BA2" s="31"/>
      <c r="BC2" s="31"/>
      <c r="BD2" s="31"/>
      <c r="BE2" s="31"/>
      <c r="BF2" s="1"/>
      <c r="BG2" s="862"/>
      <c r="BH2" s="694"/>
      <c r="BI2" s="207"/>
      <c r="BK2" s="31"/>
      <c r="BM2" s="1"/>
    </row>
    <row r="3" spans="2:67" ht="15.75" thickBot="1" x14ac:dyDescent="0.3">
      <c r="H3" s="1"/>
      <c r="J3" s="1152" t="s">
        <v>79</v>
      </c>
      <c r="K3" s="1153"/>
      <c r="L3" s="1154"/>
      <c r="M3" s="1152" t="s">
        <v>134</v>
      </c>
      <c r="N3" s="1153"/>
      <c r="O3" s="1153"/>
      <c r="P3" s="1153"/>
      <c r="Q3" s="1154"/>
      <c r="R3" s="16"/>
      <c r="S3" s="280"/>
      <c r="T3" s="31"/>
      <c r="AG3" s="31"/>
      <c r="AM3" s="1206" t="s">
        <v>381</v>
      </c>
      <c r="AN3" s="1207"/>
      <c r="AO3" s="1208"/>
      <c r="AP3" s="1206" t="s">
        <v>382</v>
      </c>
      <c r="AQ3" s="1207"/>
      <c r="AR3" s="1208"/>
      <c r="AS3" s="29"/>
      <c r="AT3" s="31"/>
      <c r="AU3" s="1206" t="s">
        <v>443</v>
      </c>
      <c r="AV3" s="1207"/>
      <c r="AW3" s="1207"/>
      <c r="AX3" s="1207"/>
      <c r="AY3" s="1207"/>
      <c r="AZ3" s="1207"/>
      <c r="BA3" s="1207"/>
      <c r="BB3" s="1207"/>
      <c r="BC3" s="1208"/>
      <c r="BD3" s="31"/>
      <c r="BE3" s="31"/>
      <c r="BF3" s="1"/>
      <c r="BG3" s="862"/>
      <c r="BH3" s="694"/>
      <c r="BI3" s="207"/>
      <c r="BK3" s="31"/>
      <c r="BM3" s="1"/>
    </row>
    <row r="4" spans="2:67" ht="15.75" thickBot="1" x14ac:dyDescent="0.3">
      <c r="B4" s="3"/>
      <c r="C4" s="4" t="s">
        <v>0</v>
      </c>
      <c r="D4" s="272" t="s">
        <v>1</v>
      </c>
      <c r="E4" s="4" t="s">
        <v>2</v>
      </c>
      <c r="F4" s="4" t="s">
        <v>448</v>
      </c>
      <c r="G4" s="272" t="s">
        <v>285</v>
      </c>
      <c r="H4" s="4" t="s">
        <v>137</v>
      </c>
      <c r="I4" s="4" t="s">
        <v>22</v>
      </c>
      <c r="J4" s="4" t="s">
        <v>77</v>
      </c>
      <c r="K4" s="4" t="s">
        <v>132</v>
      </c>
      <c r="L4" s="4" t="s">
        <v>88</v>
      </c>
      <c r="M4" s="4" t="s">
        <v>287</v>
      </c>
      <c r="N4" s="4" t="s">
        <v>286</v>
      </c>
      <c r="O4" s="57" t="s">
        <v>463</v>
      </c>
      <c r="P4" s="272" t="s">
        <v>78</v>
      </c>
      <c r="Q4" s="4" t="s">
        <v>86</v>
      </c>
      <c r="R4" s="57" t="s">
        <v>130</v>
      </c>
      <c r="S4" s="272" t="s">
        <v>87</v>
      </c>
      <c r="T4" s="279" t="s">
        <v>85</v>
      </c>
      <c r="U4" s="272" t="s">
        <v>102</v>
      </c>
      <c r="V4" s="17" t="s">
        <v>468</v>
      </c>
      <c r="W4" s="282" t="s">
        <v>107</v>
      </c>
      <c r="X4" s="4" t="s">
        <v>106</v>
      </c>
      <c r="Y4" s="4" t="s">
        <v>108</v>
      </c>
      <c r="Z4" s="324" t="s">
        <v>297</v>
      </c>
      <c r="AA4" s="49" t="s">
        <v>117</v>
      </c>
      <c r="AB4" s="49" t="s">
        <v>338</v>
      </c>
      <c r="AC4" s="279" t="s">
        <v>121</v>
      </c>
      <c r="AD4" s="279" t="s">
        <v>339</v>
      </c>
      <c r="AE4" s="279" t="s">
        <v>340</v>
      </c>
      <c r="AF4" s="279" t="s">
        <v>223</v>
      </c>
      <c r="AG4" s="278" t="s">
        <v>118</v>
      </c>
      <c r="AH4" s="279" t="s">
        <v>383</v>
      </c>
      <c r="AI4" s="273" t="s">
        <v>288</v>
      </c>
      <c r="AJ4" s="710" t="s">
        <v>371</v>
      </c>
      <c r="AK4" s="710" t="s">
        <v>384</v>
      </c>
      <c r="AL4" s="710" t="s">
        <v>370</v>
      </c>
      <c r="AM4" s="273" t="s">
        <v>144</v>
      </c>
      <c r="AN4" s="273" t="s">
        <v>146</v>
      </c>
      <c r="AO4" s="273" t="s">
        <v>147</v>
      </c>
      <c r="AP4" s="710" t="s">
        <v>144</v>
      </c>
      <c r="AQ4" s="710" t="s">
        <v>146</v>
      </c>
      <c r="AR4" s="710" t="s">
        <v>147</v>
      </c>
      <c r="AS4" s="17" t="s">
        <v>469</v>
      </c>
      <c r="AT4" s="272" t="s">
        <v>252</v>
      </c>
      <c r="AU4" s="879" t="s">
        <v>419</v>
      </c>
      <c r="AV4" s="879" t="s">
        <v>482</v>
      </c>
      <c r="AW4" s="879" t="s">
        <v>485</v>
      </c>
      <c r="AX4" s="888" t="s">
        <v>428</v>
      </c>
      <c r="AY4" s="879" t="s">
        <v>437</v>
      </c>
      <c r="AZ4" s="879" t="s">
        <v>426</v>
      </c>
      <c r="BA4" s="879" t="s">
        <v>427</v>
      </c>
      <c r="BB4" s="880" t="s">
        <v>431</v>
      </c>
      <c r="BC4" s="272" t="s">
        <v>441</v>
      </c>
      <c r="BD4" s="286" t="s">
        <v>292</v>
      </c>
      <c r="BE4" s="286" t="s">
        <v>293</v>
      </c>
      <c r="BF4" s="16" t="s">
        <v>294</v>
      </c>
      <c r="BG4" s="16" t="s">
        <v>344</v>
      </c>
      <c r="BH4" s="16"/>
      <c r="BI4" s="16"/>
      <c r="BK4" s="272" t="s">
        <v>145</v>
      </c>
      <c r="BL4" s="272" t="s">
        <v>148</v>
      </c>
      <c r="BM4" s="4" t="s">
        <v>119</v>
      </c>
      <c r="BN4" s="17" t="s">
        <v>251</v>
      </c>
      <c r="BO4" s="272" t="s">
        <v>252</v>
      </c>
    </row>
    <row r="5" spans="2:67" x14ac:dyDescent="0.25">
      <c r="B5" s="1287" t="s">
        <v>69</v>
      </c>
      <c r="C5" s="1160" t="s">
        <v>3</v>
      </c>
      <c r="D5" s="288">
        <v>25.116</v>
      </c>
      <c r="E5" s="127">
        <v>2.6920000000000002</v>
      </c>
      <c r="F5" s="932">
        <f>BD5</f>
        <v>2.9454618369158845</v>
      </c>
      <c r="G5" s="259">
        <f>(D5/2)*1.1</f>
        <v>13.813800000000001</v>
      </c>
      <c r="H5" s="127">
        <f t="shared" ref="H5:H36" si="0">(D5/2)*1100*1000</f>
        <v>13813800</v>
      </c>
      <c r="I5" s="1288" t="s">
        <v>67</v>
      </c>
      <c r="J5" s="52">
        <v>120</v>
      </c>
      <c r="K5" s="52">
        <v>300</v>
      </c>
      <c r="L5" s="52">
        <v>2500</v>
      </c>
      <c r="M5" s="1158" t="s">
        <v>289</v>
      </c>
      <c r="N5" s="1158">
        <v>2</v>
      </c>
      <c r="O5" s="1158">
        <v>8</v>
      </c>
      <c r="P5" s="259">
        <f>2*PI()*($O$5/2)^2</f>
        <v>100.53096491487338</v>
      </c>
      <c r="Q5" s="52">
        <v>30000</v>
      </c>
      <c r="R5" s="52">
        <v>24.5</v>
      </c>
      <c r="S5" s="259">
        <f>22000*(R5/10)^0.3</f>
        <v>28785.415733172133</v>
      </c>
      <c r="T5" s="259">
        <f>K5-AF5</f>
        <v>276</v>
      </c>
      <c r="U5" s="259">
        <f>Q5/S5</f>
        <v>1.0421944320028766</v>
      </c>
      <c r="V5" s="283">
        <f>P5/(J5*T5)</f>
        <v>3.0353552208597034E-3</v>
      </c>
      <c r="W5" s="258">
        <f>T5*U5*V5*(-1+(1+2/((U5*V5)))^0.5)</f>
        <v>21.097720484676586</v>
      </c>
      <c r="X5" s="52">
        <f>((J5*W5^3)/3)+P5*U5*(T5-W5)^2</f>
        <v>7183266.952999305</v>
      </c>
      <c r="Y5" s="52">
        <f t="shared" ref="Y5:Y36" si="1">H5/(S5*X5)</f>
        <v>6.680648948451951E-5</v>
      </c>
      <c r="Z5" s="302">
        <f>Y5*(T5-W5)</f>
        <v>1.7029126456020508E-2</v>
      </c>
      <c r="AA5" s="52">
        <f t="shared" ref="AA5:AA11" si="2">J5-2*20-$O$5</f>
        <v>72</v>
      </c>
      <c r="AB5" s="829">
        <v>20</v>
      </c>
      <c r="AC5" s="243">
        <f>AB5+O5/2</f>
        <v>24</v>
      </c>
      <c r="AD5" s="265" t="s">
        <v>199</v>
      </c>
      <c r="AE5" s="265" t="s">
        <v>199</v>
      </c>
      <c r="AF5" s="265">
        <f>AC5</f>
        <v>24</v>
      </c>
      <c r="AG5" s="259">
        <f>(K5-W5)/(T5-W5)</f>
        <v>1.0941537284234339</v>
      </c>
      <c r="AH5" s="259">
        <f>$BK$5/$BL$5</f>
        <v>1.9926294966977505</v>
      </c>
      <c r="AI5" s="274">
        <f>2*Z5*AG5*AH5*((AC5^2)+(AA5/2)^2)^0.5</f>
        <v>3.2127740834426515</v>
      </c>
      <c r="AJ5" s="274">
        <f>(2*AF5*J5)/2</f>
        <v>2880</v>
      </c>
      <c r="AK5" s="274">
        <f>$BM$14</f>
        <v>1.9097897087406202</v>
      </c>
      <c r="AL5" s="274">
        <f>2.2*AK5*Z5*AG5*(AC5*AJ5)^(1/3)</f>
        <v>3.2127740834426515</v>
      </c>
      <c r="AM5" s="274">
        <f>2*Z5*AG5*((AC5^2)+(AA5/2)^2)^0.5</f>
        <v>1.6123288793862398</v>
      </c>
      <c r="AN5" s="274">
        <f t="shared" ref="AN5:AN36" si="3">BD5*AM5</f>
        <v>4.749053182789523</v>
      </c>
      <c r="AO5" s="274">
        <f>AM5^2</f>
        <v>2.5996044153028879</v>
      </c>
      <c r="AP5" s="274">
        <f>2.2*Z5*AG5*(AC5*AJ5)^(1/3)</f>
        <v>1.6822658896624085</v>
      </c>
      <c r="AQ5" s="274">
        <f t="shared" ref="AQ5:AQ36" si="4">BD5*AP5</f>
        <v>4.9550499775459729</v>
      </c>
      <c r="AR5" s="274">
        <f>AP5^2</f>
        <v>2.8300185235216548</v>
      </c>
      <c r="AS5" s="257">
        <f>U5*V5</f>
        <v>3.1634303103308449E-3</v>
      </c>
      <c r="AT5" s="259">
        <f>T5/K5</f>
        <v>0.92</v>
      </c>
      <c r="AU5" s="838">
        <f>(MIN(2.5*(K5-T5),(K5-W5)/3,K5/2))*J5</f>
        <v>7200</v>
      </c>
      <c r="AV5" s="283">
        <f>P5/AU5</f>
        <v>1.3962634015954637E-2</v>
      </c>
      <c r="AW5" s="838">
        <f>O5</f>
        <v>8</v>
      </c>
      <c r="AX5" s="838">
        <f>$AV$86*AB5+$AV$81*$AV$84*$AV$88*AW5/AV5</f>
        <v>165.40282517223994</v>
      </c>
      <c r="AY5" s="838">
        <f>Q5*Z5</f>
        <v>510.87379368061522</v>
      </c>
      <c r="AZ5" s="838">
        <f t="shared" ref="AZ5:AZ11" si="5">($BG$5*1000*1000*K5/2)/((J5*K5^3)/12)</f>
        <v>3.1166666666666667</v>
      </c>
      <c r="BA5" s="838">
        <f>U5</f>
        <v>1.0421944320028766</v>
      </c>
      <c r="BB5" s="302">
        <f>IF(((AY5-($AV$91*AZ5/AV5)*(1+BA5*AV5))/Q5)&gt;=0.6*AY5/Q5,((AY5-($AV$91*AZ5/AV5)*(1+BA5*AV5))/Q5),0.6*AY5/Q5)</f>
        <v>1.2499866849364666E-2</v>
      </c>
      <c r="BC5" s="838">
        <f>AX5*BB5</f>
        <v>2.0675132911617413</v>
      </c>
      <c r="BD5" s="287">
        <f t="shared" ref="BD5:BD36" si="6">E5*AG5</f>
        <v>2.9454618369158845</v>
      </c>
      <c r="BE5" s="287">
        <v>45.9</v>
      </c>
      <c r="BF5" s="2">
        <v>10.199999999999999</v>
      </c>
      <c r="BG5" s="861">
        <f>(BF5/2)*1.1</f>
        <v>5.61</v>
      </c>
      <c r="BH5" s="691"/>
      <c r="BI5" s="1149" t="s">
        <v>381</v>
      </c>
      <c r="BJ5" s="691" t="s">
        <v>3</v>
      </c>
      <c r="BK5" s="709">
        <f>SUM(AN5:AN9)</f>
        <v>37.949188826558725</v>
      </c>
      <c r="BL5" s="709">
        <f>SUM(AO5:AO9)</f>
        <v>19.044779217335353</v>
      </c>
      <c r="BM5" s="291">
        <f>BK5/BL5</f>
        <v>1.9926294966977505</v>
      </c>
      <c r="BN5" s="452">
        <f>AS5</f>
        <v>3.1634303103308449E-3</v>
      </c>
      <c r="BO5" s="31">
        <f>AT5</f>
        <v>0.92</v>
      </c>
    </row>
    <row r="6" spans="2:67" x14ac:dyDescent="0.25">
      <c r="B6" s="1287"/>
      <c r="C6" s="1161"/>
      <c r="D6" s="289">
        <v>28.256</v>
      </c>
      <c r="E6" s="50">
        <v>3.0960000000000001</v>
      </c>
      <c r="F6" s="932">
        <f t="shared" ref="F6:F69" si="7">BD6</f>
        <v>3.3874999431989514</v>
      </c>
      <c r="G6" s="251">
        <f t="shared" ref="G6:G36" si="8">(D6/2)*1.1</f>
        <v>15.540800000000001</v>
      </c>
      <c r="H6" s="50">
        <f t="shared" si="0"/>
        <v>15540800</v>
      </c>
      <c r="I6" s="1289"/>
      <c r="J6" s="52">
        <v>120</v>
      </c>
      <c r="K6" s="52">
        <v>300</v>
      </c>
      <c r="L6" s="52">
        <v>2500</v>
      </c>
      <c r="M6" s="1147"/>
      <c r="N6" s="1147"/>
      <c r="O6" s="1147"/>
      <c r="P6" s="259">
        <f t="shared" ref="P6:P11" si="9">2*PI()*($O$5/2)^2</f>
        <v>100.53096491487338</v>
      </c>
      <c r="Q6" s="52">
        <v>30000</v>
      </c>
      <c r="R6" s="52">
        <v>24.5</v>
      </c>
      <c r="S6" s="259">
        <f t="shared" ref="S6:S69" si="10">22000*(R6/10)^0.3</f>
        <v>28785.415733172133</v>
      </c>
      <c r="T6" s="271">
        <f t="shared" ref="T6:T69" si="11">K6-AF6</f>
        <v>276</v>
      </c>
      <c r="U6" s="259">
        <f t="shared" ref="U6:U69" si="12">Q6/S6</f>
        <v>1.0421944320028766</v>
      </c>
      <c r="V6" s="283">
        <f t="shared" ref="V6:V69" si="13">P6/(J6*T6)</f>
        <v>3.0353552208597034E-3</v>
      </c>
      <c r="W6" s="258">
        <f t="shared" ref="W6:W69" si="14">T6*U6*V6*(-1+(1+2/((U6*V6)))^0.5)</f>
        <v>21.097720484676586</v>
      </c>
      <c r="X6" s="52">
        <f t="shared" ref="X6:X69" si="15">((J6*W6^3)/3)+P6*U6*(T6-W6)^2</f>
        <v>7183266.952999305</v>
      </c>
      <c r="Y6" s="52">
        <f t="shared" si="1"/>
        <v>7.51586306288654E-5</v>
      </c>
      <c r="Z6" s="302">
        <f t="shared" ref="Z6:Z69" si="16">Y6*(T6-W6)</f>
        <v>1.9158106272547996E-2</v>
      </c>
      <c r="AA6" s="52">
        <f t="shared" si="2"/>
        <v>72</v>
      </c>
      <c r="AB6" s="829">
        <v>20</v>
      </c>
      <c r="AC6" s="243">
        <f>AC5</f>
        <v>24</v>
      </c>
      <c r="AD6" s="265" t="s">
        <v>199</v>
      </c>
      <c r="AE6" s="265" t="s">
        <v>199</v>
      </c>
      <c r="AF6" s="265">
        <f t="shared" ref="AF6:AF11" si="17">AC6</f>
        <v>24</v>
      </c>
      <c r="AG6" s="259">
        <f t="shared" ref="AG6:AG69" si="18">(K6-W6)/(T6-W6)</f>
        <v>1.0941537284234339</v>
      </c>
      <c r="AH6" s="259">
        <f t="shared" ref="AH6:AH11" si="19">$BK$5/$BL$5</f>
        <v>1.9926294966977505</v>
      </c>
      <c r="AI6" s="274">
        <f t="shared" ref="AI6:AI69" si="20">2*Z6*AG6*AH6*((AC6^2)+(AA6/2)^2)^0.5</f>
        <v>3.6144348025862216</v>
      </c>
      <c r="AJ6" s="274">
        <f t="shared" ref="AJ6:AJ33" si="21">(2*AF6*J6)/2</f>
        <v>2880</v>
      </c>
      <c r="AK6" s="274">
        <f t="shared" ref="AK6:AK11" si="22">$BM$14</f>
        <v>1.9097897087406202</v>
      </c>
      <c r="AL6" s="274">
        <f t="shared" ref="AL6:AL69" si="23">2.2*AK6*Z6*AG6*(AC6*AJ6)^(1/3)</f>
        <v>3.6144348025862221</v>
      </c>
      <c r="AM6" s="274">
        <f t="shared" ref="AM6:AM69" si="24">2*Z6*AG6*((AC6^2)+(AA6/2)^2)^0.5</f>
        <v>1.813902086954037</v>
      </c>
      <c r="AN6" s="274">
        <f t="shared" si="3"/>
        <v>6.1445932165252595</v>
      </c>
      <c r="AO6" s="274">
        <f t="shared" ref="AO6:AO69" si="25">AM6^2</f>
        <v>3.2902407810562107</v>
      </c>
      <c r="AP6" s="274">
        <f t="shared" ref="AP6:AP69" si="26">2.2*Z6*AG6*(AC6*AJ6)^(1/3)</f>
        <v>1.8925826157947527</v>
      </c>
      <c r="AQ6" s="274">
        <f t="shared" si="4"/>
        <v>6.4111235035040481</v>
      </c>
      <c r="AR6" s="274">
        <f t="shared" ref="AR6:AR69" si="27">AP6^2</f>
        <v>3.5818689576085085</v>
      </c>
      <c r="AS6" s="257">
        <f t="shared" ref="AS6:AS69" si="28">U6*V6</f>
        <v>3.1634303103308449E-3</v>
      </c>
      <c r="AT6" s="259">
        <f t="shared" ref="AT6:AT69" si="29">T6/K6</f>
        <v>0.92</v>
      </c>
      <c r="AU6" s="832">
        <f t="shared" ref="AU6:AU69" si="30">(MIN(2.5*(K6-T6),(K6-W6)/3,K6/2))*J6</f>
        <v>7200</v>
      </c>
      <c r="AV6" s="543">
        <f t="shared" ref="AV6:AV69" si="31">P6/AU6</f>
        <v>1.3962634015954637E-2</v>
      </c>
      <c r="AW6" s="832">
        <f>AW5</f>
        <v>8</v>
      </c>
      <c r="AX6" s="838">
        <f t="shared" ref="AX6:AX69" si="32">$AV$86*AB6+$AV$81*$AV$84*$AV$88*AW6/AV6</f>
        <v>165.40282517223994</v>
      </c>
      <c r="AY6" s="832">
        <f t="shared" ref="AY6:AY69" si="33">Q6*Z6</f>
        <v>574.74318817643984</v>
      </c>
      <c r="AZ6" s="873">
        <f t="shared" si="5"/>
        <v>3.1166666666666667</v>
      </c>
      <c r="BA6" s="832">
        <f t="shared" ref="BA6:BA69" si="34">U6</f>
        <v>1.0421944320028766</v>
      </c>
      <c r="BB6" s="302">
        <f t="shared" ref="BB6:BB69" si="35">IF(((AY6-($AV$91*AZ6/AV6)*(1+BA6*AV6))/Q6)&gt;=0.6*AY6/Q6,((AY6-($AV$91*AZ6/AV6)*(1+BA6*AV6))/Q6),0.6*AY6/Q6)</f>
        <v>1.4628846665892153E-2</v>
      </c>
      <c r="BC6" s="838">
        <f t="shared" ref="BC6:BC69" si="36">AX6*BB6</f>
        <v>2.4196525675500649</v>
      </c>
      <c r="BD6" s="287">
        <f t="shared" si="6"/>
        <v>3.3874999431989514</v>
      </c>
      <c r="BE6" s="287"/>
      <c r="BF6" s="2"/>
      <c r="BG6" s="861"/>
      <c r="BH6" s="691"/>
      <c r="BI6" s="1149"/>
      <c r="BJ6" s="691" t="s">
        <v>4</v>
      </c>
      <c r="BK6" s="698">
        <f>SUM(AN12:AN14)</f>
        <v>2.0856378286984043</v>
      </c>
      <c r="BL6" s="698">
        <f>SUM(AO12:AO14)</f>
        <v>1.9585736947140462</v>
      </c>
      <c r="BM6" s="291">
        <f t="shared" ref="BM6:BM22" si="37">BK6/BL6</f>
        <v>1.0648758503840263</v>
      </c>
      <c r="BN6" s="29">
        <f>AS12</f>
        <v>5.1664931160739476E-3</v>
      </c>
      <c r="BO6" s="31">
        <f>AT12</f>
        <v>0.91538461538461546</v>
      </c>
    </row>
    <row r="7" spans="2:67" x14ac:dyDescent="0.25">
      <c r="B7" s="1287"/>
      <c r="C7" s="1161"/>
      <c r="D7" s="289">
        <v>30</v>
      </c>
      <c r="E7" s="50">
        <v>3.798</v>
      </c>
      <c r="F7" s="932">
        <f t="shared" si="7"/>
        <v>4.1555958605522019</v>
      </c>
      <c r="G7" s="251">
        <f t="shared" si="8"/>
        <v>16.5</v>
      </c>
      <c r="H7" s="50">
        <f t="shared" si="0"/>
        <v>16500000</v>
      </c>
      <c r="I7" s="1289"/>
      <c r="J7" s="52">
        <v>120</v>
      </c>
      <c r="K7" s="52">
        <v>300</v>
      </c>
      <c r="L7" s="52">
        <v>2500</v>
      </c>
      <c r="M7" s="1147"/>
      <c r="N7" s="1147"/>
      <c r="O7" s="1147"/>
      <c r="P7" s="259">
        <f t="shared" si="9"/>
        <v>100.53096491487338</v>
      </c>
      <c r="Q7" s="52">
        <v>30000</v>
      </c>
      <c r="R7" s="52">
        <v>24.5</v>
      </c>
      <c r="S7" s="259">
        <f t="shared" si="10"/>
        <v>28785.415733172133</v>
      </c>
      <c r="T7" s="271">
        <f t="shared" si="11"/>
        <v>276</v>
      </c>
      <c r="U7" s="259">
        <f t="shared" si="12"/>
        <v>1.0421944320028766</v>
      </c>
      <c r="V7" s="283">
        <f t="shared" si="13"/>
        <v>3.0353552208597034E-3</v>
      </c>
      <c r="W7" s="258">
        <f t="shared" si="14"/>
        <v>21.097720484676586</v>
      </c>
      <c r="X7" s="52">
        <f t="shared" si="15"/>
        <v>7183266.952999305</v>
      </c>
      <c r="Y7" s="52">
        <f t="shared" si="1"/>
        <v>7.9797526856807823E-5</v>
      </c>
      <c r="Z7" s="302">
        <f t="shared" si="16"/>
        <v>2.0340571495485554E-2</v>
      </c>
      <c r="AA7" s="52">
        <f t="shared" si="2"/>
        <v>72</v>
      </c>
      <c r="AB7" s="829">
        <v>20</v>
      </c>
      <c r="AC7" s="265">
        <f t="shared" ref="AC7:AC11" si="38">AC6</f>
        <v>24</v>
      </c>
      <c r="AD7" s="265" t="s">
        <v>199</v>
      </c>
      <c r="AE7" s="265" t="s">
        <v>199</v>
      </c>
      <c r="AF7" s="265">
        <f t="shared" si="17"/>
        <v>24</v>
      </c>
      <c r="AG7" s="259">
        <f t="shared" si="18"/>
        <v>1.0941537284234339</v>
      </c>
      <c r="AH7" s="259">
        <f t="shared" si="19"/>
        <v>1.9926294966977505</v>
      </c>
      <c r="AI7" s="274">
        <f t="shared" si="20"/>
        <v>3.8375227943653254</v>
      </c>
      <c r="AJ7" s="274">
        <f t="shared" si="21"/>
        <v>2880</v>
      </c>
      <c r="AK7" s="274">
        <f t="shared" si="22"/>
        <v>1.9097897087406202</v>
      </c>
      <c r="AL7" s="274">
        <f t="shared" si="23"/>
        <v>3.8375227943653258</v>
      </c>
      <c r="AM7" s="274">
        <f t="shared" si="24"/>
        <v>1.9258586710299086</v>
      </c>
      <c r="AN7" s="274">
        <f t="shared" si="3"/>
        <v>8.0030903213404532</v>
      </c>
      <c r="AO7" s="274">
        <f t="shared" si="25"/>
        <v>3.7089316207810858</v>
      </c>
      <c r="AP7" s="274">
        <f t="shared" si="26"/>
        <v>2.0093954726020167</v>
      </c>
      <c r="AQ7" s="274">
        <f t="shared" si="4"/>
        <v>8.3502355081572759</v>
      </c>
      <c r="AR7" s="274">
        <f t="shared" si="27"/>
        <v>4.0376701653134823</v>
      </c>
      <c r="AS7" s="257">
        <f t="shared" si="28"/>
        <v>3.1634303103308449E-3</v>
      </c>
      <c r="AT7" s="259">
        <f t="shared" si="29"/>
        <v>0.92</v>
      </c>
      <c r="AU7" s="832">
        <f t="shared" si="30"/>
        <v>7200</v>
      </c>
      <c r="AV7" s="543">
        <f t="shared" si="31"/>
        <v>1.3962634015954637E-2</v>
      </c>
      <c r="AW7" s="832">
        <f t="shared" ref="AW7:AW11" si="39">AW6</f>
        <v>8</v>
      </c>
      <c r="AX7" s="838">
        <f t="shared" si="32"/>
        <v>165.40282517223994</v>
      </c>
      <c r="AY7" s="832">
        <f t="shared" si="33"/>
        <v>610.21714486456665</v>
      </c>
      <c r="AZ7" s="873">
        <f t="shared" si="5"/>
        <v>3.1166666666666667</v>
      </c>
      <c r="BA7" s="832">
        <f t="shared" si="34"/>
        <v>1.0421944320028766</v>
      </c>
      <c r="BB7" s="302">
        <f t="shared" si="35"/>
        <v>1.5811311888829713E-2</v>
      </c>
      <c r="BC7" s="838">
        <f t="shared" si="36"/>
        <v>2.6152356560918597</v>
      </c>
      <c r="BD7" s="287">
        <f t="shared" si="6"/>
        <v>4.1555958605522019</v>
      </c>
      <c r="BE7" s="287"/>
      <c r="BF7" s="2"/>
      <c r="BG7" s="861"/>
      <c r="BH7" s="691"/>
      <c r="BI7" s="1149"/>
      <c r="BJ7" s="691" t="s">
        <v>5</v>
      </c>
      <c r="BK7" s="698">
        <f>SUM(AN18:AN22)</f>
        <v>1.7412718684446897</v>
      </c>
      <c r="BL7" s="698">
        <f>SUM(AO18:AO22)</f>
        <v>1.1631870965477722</v>
      </c>
      <c r="BM7" s="291">
        <f t="shared" si="37"/>
        <v>1.4969834806563946</v>
      </c>
      <c r="BN7" s="29">
        <f>AS18</f>
        <v>8.7513186417999388E-3</v>
      </c>
      <c r="BO7" s="31">
        <f>AT18</f>
        <v>0.91454545454545455</v>
      </c>
    </row>
    <row r="8" spans="2:67" x14ac:dyDescent="0.25">
      <c r="B8" s="1287"/>
      <c r="C8" s="1161"/>
      <c r="D8" s="289">
        <v>32.790999999999997</v>
      </c>
      <c r="E8" s="50">
        <v>3.9039999999999999</v>
      </c>
      <c r="F8" s="932">
        <f t="shared" si="7"/>
        <v>4.2715761557650858</v>
      </c>
      <c r="G8" s="251">
        <f t="shared" si="8"/>
        <v>18.035049999999998</v>
      </c>
      <c r="H8" s="50">
        <f t="shared" si="0"/>
        <v>18035050</v>
      </c>
      <c r="I8" s="1289"/>
      <c r="J8" s="52">
        <v>120</v>
      </c>
      <c r="K8" s="52">
        <v>300</v>
      </c>
      <c r="L8" s="52">
        <v>2500</v>
      </c>
      <c r="M8" s="1147"/>
      <c r="N8" s="1147"/>
      <c r="O8" s="1147"/>
      <c r="P8" s="259">
        <f t="shared" si="9"/>
        <v>100.53096491487338</v>
      </c>
      <c r="Q8" s="52">
        <v>30000</v>
      </c>
      <c r="R8" s="52">
        <v>24.5</v>
      </c>
      <c r="S8" s="259">
        <f t="shared" si="10"/>
        <v>28785.415733172133</v>
      </c>
      <c r="T8" s="271">
        <f t="shared" si="11"/>
        <v>276</v>
      </c>
      <c r="U8" s="259">
        <f t="shared" si="12"/>
        <v>1.0421944320028766</v>
      </c>
      <c r="V8" s="283">
        <f t="shared" si="13"/>
        <v>3.0353552208597034E-3</v>
      </c>
      <c r="W8" s="258">
        <f t="shared" si="14"/>
        <v>21.097720484676586</v>
      </c>
      <c r="X8" s="52">
        <f t="shared" si="15"/>
        <v>7183266.952999305</v>
      </c>
      <c r="Y8" s="52">
        <f t="shared" si="1"/>
        <v>8.7221356772052843E-5</v>
      </c>
      <c r="Z8" s="302">
        <f t="shared" si="16"/>
        <v>2.2232922663615561E-2</v>
      </c>
      <c r="AA8" s="52">
        <f t="shared" si="2"/>
        <v>72</v>
      </c>
      <c r="AB8" s="829">
        <v>20</v>
      </c>
      <c r="AC8" s="265">
        <f t="shared" si="38"/>
        <v>24</v>
      </c>
      <c r="AD8" s="265" t="s">
        <v>199</v>
      </c>
      <c r="AE8" s="265" t="s">
        <v>199</v>
      </c>
      <c r="AF8" s="265">
        <f t="shared" si="17"/>
        <v>24</v>
      </c>
      <c r="AG8" s="259">
        <f t="shared" si="18"/>
        <v>1.0941537284234339</v>
      </c>
      <c r="AH8" s="259">
        <f t="shared" si="19"/>
        <v>1.9926294966977505</v>
      </c>
      <c r="AI8" s="274">
        <f t="shared" si="20"/>
        <v>4.1945403316677794</v>
      </c>
      <c r="AJ8" s="274">
        <f t="shared" si="21"/>
        <v>2880</v>
      </c>
      <c r="AK8" s="274">
        <f t="shared" si="22"/>
        <v>1.9097897087406202</v>
      </c>
      <c r="AL8" s="274">
        <f t="shared" si="23"/>
        <v>4.1945403316677803</v>
      </c>
      <c r="AM8" s="274">
        <f t="shared" si="24"/>
        <v>2.1050277227247247</v>
      </c>
      <c r="AN8" s="274">
        <f t="shared" si="3"/>
        <v>8.9917862276154121</v>
      </c>
      <c r="AO8" s="274">
        <f t="shared" si="25"/>
        <v>4.4311417134396409</v>
      </c>
      <c r="AP8" s="274">
        <f t="shared" si="26"/>
        <v>2.196336231403091</v>
      </c>
      <c r="AQ8" s="274">
        <f t="shared" si="4"/>
        <v>9.3818174761043913</v>
      </c>
      <c r="AR8" s="274">
        <f t="shared" si="27"/>
        <v>4.8238928413739321</v>
      </c>
      <c r="AS8" s="257">
        <f t="shared" si="28"/>
        <v>3.1634303103308449E-3</v>
      </c>
      <c r="AT8" s="259">
        <f t="shared" si="29"/>
        <v>0.92</v>
      </c>
      <c r="AU8" s="832">
        <f t="shared" si="30"/>
        <v>7200</v>
      </c>
      <c r="AV8" s="543">
        <f t="shared" si="31"/>
        <v>1.3962634015954637E-2</v>
      </c>
      <c r="AW8" s="832">
        <f t="shared" si="39"/>
        <v>8</v>
      </c>
      <c r="AX8" s="838">
        <f t="shared" si="32"/>
        <v>165.40282517223994</v>
      </c>
      <c r="AY8" s="832">
        <f t="shared" si="33"/>
        <v>666.98767990846682</v>
      </c>
      <c r="AZ8" s="873">
        <f t="shared" si="5"/>
        <v>3.1166666666666667</v>
      </c>
      <c r="BA8" s="832">
        <f t="shared" si="34"/>
        <v>1.0421944320028766</v>
      </c>
      <c r="BB8" s="302">
        <f t="shared" si="35"/>
        <v>1.770366305695972E-2</v>
      </c>
      <c r="BC8" s="838">
        <f t="shared" si="36"/>
        <v>2.9282358855185513</v>
      </c>
      <c r="BD8" s="287">
        <f t="shared" si="6"/>
        <v>4.2715761557650858</v>
      </c>
      <c r="BE8" s="287"/>
      <c r="BF8" s="2"/>
      <c r="BG8" s="861"/>
      <c r="BH8" s="691"/>
      <c r="BI8" s="1149"/>
      <c r="BJ8" s="691" t="s">
        <v>6</v>
      </c>
      <c r="BK8" s="698">
        <f>SUM(AN27:AN32)</f>
        <v>14.036198175657963</v>
      </c>
      <c r="BL8" s="698">
        <f>SUM(AO27:AO32)</f>
        <v>9.2606892890444445</v>
      </c>
      <c r="BM8" s="291">
        <f t="shared" si="37"/>
        <v>1.5156753171994475</v>
      </c>
      <c r="BN8" s="29">
        <f>AS27</f>
        <v>4.2225354968008283E-3</v>
      </c>
      <c r="BO8" s="31">
        <f>AT27</f>
        <v>0.91538461538461546</v>
      </c>
    </row>
    <row r="9" spans="2:67" x14ac:dyDescent="0.25">
      <c r="B9" s="1287"/>
      <c r="C9" s="1161"/>
      <c r="D9" s="289">
        <v>34.884</v>
      </c>
      <c r="E9" s="50">
        <v>4.1059999999999999</v>
      </c>
      <c r="F9" s="932">
        <f t="shared" si="7"/>
        <v>4.4925952089066197</v>
      </c>
      <c r="G9" s="251">
        <f t="shared" si="8"/>
        <v>19.186200000000003</v>
      </c>
      <c r="H9" s="50">
        <f t="shared" si="0"/>
        <v>19186200</v>
      </c>
      <c r="I9" s="1289"/>
      <c r="J9" s="52">
        <v>120</v>
      </c>
      <c r="K9" s="52">
        <v>300</v>
      </c>
      <c r="L9" s="52">
        <v>2500</v>
      </c>
      <c r="M9" s="1147"/>
      <c r="N9" s="1147"/>
      <c r="O9" s="1147"/>
      <c r="P9" s="259">
        <f t="shared" si="9"/>
        <v>100.53096491487338</v>
      </c>
      <c r="Q9" s="52">
        <v>30000</v>
      </c>
      <c r="R9" s="52">
        <v>24.5</v>
      </c>
      <c r="S9" s="259">
        <f t="shared" si="10"/>
        <v>28785.415733172133</v>
      </c>
      <c r="T9" s="271">
        <f t="shared" si="11"/>
        <v>276</v>
      </c>
      <c r="U9" s="259">
        <f t="shared" si="12"/>
        <v>1.0421944320028766</v>
      </c>
      <c r="V9" s="283">
        <f t="shared" si="13"/>
        <v>3.0353552208597034E-3</v>
      </c>
      <c r="W9" s="258">
        <f t="shared" si="14"/>
        <v>21.097720484676586</v>
      </c>
      <c r="X9" s="52">
        <f t="shared" si="15"/>
        <v>7183266.952999305</v>
      </c>
      <c r="Y9" s="52">
        <f t="shared" si="1"/>
        <v>9.2788564229096137E-5</v>
      </c>
      <c r="Z9" s="302">
        <f t="shared" si="16"/>
        <v>2.3652016534950603E-2</v>
      </c>
      <c r="AA9" s="52">
        <f t="shared" si="2"/>
        <v>72</v>
      </c>
      <c r="AB9" s="829">
        <v>20</v>
      </c>
      <c r="AC9" s="265">
        <f t="shared" si="38"/>
        <v>24</v>
      </c>
      <c r="AD9" s="265" t="s">
        <v>199</v>
      </c>
      <c r="AE9" s="265" t="s">
        <v>199</v>
      </c>
      <c r="AF9" s="265">
        <f t="shared" si="17"/>
        <v>24</v>
      </c>
      <c r="AG9" s="259">
        <f t="shared" si="18"/>
        <v>1.0941537284234339</v>
      </c>
      <c r="AH9" s="259">
        <f t="shared" si="19"/>
        <v>1.9926294966977505</v>
      </c>
      <c r="AI9" s="274">
        <f t="shared" si="20"/>
        <v>4.4622715052880002</v>
      </c>
      <c r="AJ9" s="274">
        <f t="shared" si="21"/>
        <v>2880</v>
      </c>
      <c r="AK9" s="274">
        <f t="shared" si="22"/>
        <v>1.9097897087406202</v>
      </c>
      <c r="AL9" s="274">
        <f t="shared" si="23"/>
        <v>4.4622715052880011</v>
      </c>
      <c r="AM9" s="274">
        <f t="shared" si="24"/>
        <v>2.2393884626735781</v>
      </c>
      <c r="AN9" s="274">
        <f t="shared" si="3"/>
        <v>10.060665878288077</v>
      </c>
      <c r="AO9" s="274">
        <f t="shared" si="25"/>
        <v>5.0148606867555312</v>
      </c>
      <c r="AP9" s="274">
        <f t="shared" si="26"/>
        <v>2.3365250555416246</v>
      </c>
      <c r="AQ9" s="274">
        <f t="shared" si="4"/>
        <v>10.497061270016577</v>
      </c>
      <c r="AR9" s="274">
        <f t="shared" si="27"/>
        <v>5.4593493351737923</v>
      </c>
      <c r="AS9" s="257">
        <f t="shared" si="28"/>
        <v>3.1634303103308449E-3</v>
      </c>
      <c r="AT9" s="259">
        <f t="shared" si="29"/>
        <v>0.92</v>
      </c>
      <c r="AU9" s="832">
        <f t="shared" si="30"/>
        <v>7200</v>
      </c>
      <c r="AV9" s="543">
        <f t="shared" si="31"/>
        <v>1.3962634015954637E-2</v>
      </c>
      <c r="AW9" s="832">
        <f t="shared" si="39"/>
        <v>8</v>
      </c>
      <c r="AX9" s="838">
        <f t="shared" si="32"/>
        <v>165.40282517223994</v>
      </c>
      <c r="AY9" s="832">
        <f t="shared" si="33"/>
        <v>709.56049604851808</v>
      </c>
      <c r="AZ9" s="873">
        <f t="shared" si="5"/>
        <v>3.1166666666666667</v>
      </c>
      <c r="BA9" s="832">
        <f t="shared" si="34"/>
        <v>1.0421944320028766</v>
      </c>
      <c r="BB9" s="302">
        <f t="shared" si="35"/>
        <v>1.9122756928294762E-2</v>
      </c>
      <c r="BC9" s="838">
        <f t="shared" si="36"/>
        <v>3.1629580210219785</v>
      </c>
      <c r="BD9" s="287">
        <f t="shared" si="6"/>
        <v>4.4925952089066197</v>
      </c>
      <c r="BE9" s="287"/>
      <c r="BF9" s="2"/>
      <c r="BG9" s="861"/>
      <c r="BH9" s="691"/>
      <c r="BI9" s="1149"/>
      <c r="BJ9" s="691" t="s">
        <v>7</v>
      </c>
      <c r="BK9" s="698">
        <f>SUM(AN34:AN39)</f>
        <v>3.4220519057843837</v>
      </c>
      <c r="BL9" s="698">
        <f>SUM(AO34:AO39)</f>
        <v>1.7957929728596755</v>
      </c>
      <c r="BM9" s="291">
        <f t="shared" si="37"/>
        <v>1.905593772502074</v>
      </c>
      <c r="BN9" s="29">
        <f>AS35</f>
        <v>7.1523861115478848E-3</v>
      </c>
      <c r="BO9" s="31">
        <f>AT34</f>
        <v>0.91454545454545455</v>
      </c>
    </row>
    <row r="10" spans="2:67" x14ac:dyDescent="0.25">
      <c r="B10" s="1287"/>
      <c r="C10" s="1161"/>
      <c r="D10" s="251">
        <v>38.720999999999997</v>
      </c>
      <c r="E10" s="50">
        <v>4.4039999999999999</v>
      </c>
      <c r="F10" s="932">
        <f t="shared" si="7"/>
        <v>4.8186530199768027</v>
      </c>
      <c r="G10" s="251">
        <f t="shared" si="8"/>
        <v>21.29655</v>
      </c>
      <c r="H10" s="50">
        <f t="shared" si="0"/>
        <v>21296550</v>
      </c>
      <c r="I10" s="1289"/>
      <c r="J10" s="52">
        <v>120</v>
      </c>
      <c r="K10" s="52">
        <v>300</v>
      </c>
      <c r="L10" s="52">
        <v>2500</v>
      </c>
      <c r="M10" s="1147"/>
      <c r="N10" s="1147"/>
      <c r="O10" s="1147"/>
      <c r="P10" s="259">
        <f t="shared" si="9"/>
        <v>100.53096491487338</v>
      </c>
      <c r="Q10" s="52">
        <v>30000</v>
      </c>
      <c r="R10" s="52">
        <v>24.5</v>
      </c>
      <c r="S10" s="259">
        <f t="shared" si="10"/>
        <v>28785.415733172133</v>
      </c>
      <c r="T10" s="271">
        <f t="shared" si="11"/>
        <v>276</v>
      </c>
      <c r="U10" s="259">
        <f t="shared" si="12"/>
        <v>1.0421944320028766</v>
      </c>
      <c r="V10" s="283">
        <f t="shared" si="13"/>
        <v>3.0353552208597034E-3</v>
      </c>
      <c r="W10" s="258">
        <f t="shared" si="14"/>
        <v>21.097720484676586</v>
      </c>
      <c r="X10" s="52">
        <f t="shared" si="15"/>
        <v>7183266.952999305</v>
      </c>
      <c r="Y10" s="52">
        <f t="shared" si="1"/>
        <v>1.0299466791408185E-4</v>
      </c>
      <c r="Z10" s="302">
        <f t="shared" si="16"/>
        <v>2.6253575629223206E-2</v>
      </c>
      <c r="AA10" s="52">
        <f t="shared" si="2"/>
        <v>72</v>
      </c>
      <c r="AB10" s="829">
        <v>20</v>
      </c>
      <c r="AC10" s="265">
        <f t="shared" si="38"/>
        <v>24</v>
      </c>
      <c r="AD10" s="265" t="s">
        <v>199</v>
      </c>
      <c r="AE10" s="265" t="s">
        <v>199</v>
      </c>
      <c r="AF10" s="265">
        <f t="shared" si="17"/>
        <v>24</v>
      </c>
      <c r="AG10" s="259">
        <f t="shared" si="18"/>
        <v>1.0941537284234339</v>
      </c>
      <c r="AH10" s="259">
        <f t="shared" si="19"/>
        <v>1.9926294966977505</v>
      </c>
      <c r="AI10" s="274">
        <f t="shared" si="20"/>
        <v>4.9530906706873257</v>
      </c>
      <c r="AJ10" s="274">
        <f t="shared" si="21"/>
        <v>2880</v>
      </c>
      <c r="AK10" s="274">
        <f t="shared" si="22"/>
        <v>1.9097897087406202</v>
      </c>
      <c r="AL10" s="274">
        <f t="shared" si="23"/>
        <v>4.9530906706873266</v>
      </c>
      <c r="AM10" s="274">
        <f t="shared" si="24"/>
        <v>2.4857057866983032</v>
      </c>
      <c r="AN10" s="274">
        <f t="shared" si="3"/>
        <v>11.977753695847593</v>
      </c>
      <c r="AO10" s="274">
        <f t="shared" si="25"/>
        <v>6.1787332580254306</v>
      </c>
      <c r="AP10" s="274">
        <f t="shared" si="26"/>
        <v>2.5935267364874228</v>
      </c>
      <c r="AQ10" s="274">
        <f t="shared" si="4"/>
        <v>12.497305441165702</v>
      </c>
      <c r="AR10" s="274">
        <f t="shared" si="27"/>
        <v>6.7263809328751023</v>
      </c>
      <c r="AS10" s="257">
        <f t="shared" si="28"/>
        <v>3.1634303103308449E-3</v>
      </c>
      <c r="AT10" s="259">
        <f t="shared" si="29"/>
        <v>0.92</v>
      </c>
      <c r="AU10" s="832">
        <f t="shared" si="30"/>
        <v>7200</v>
      </c>
      <c r="AV10" s="543">
        <f t="shared" si="31"/>
        <v>1.3962634015954637E-2</v>
      </c>
      <c r="AW10" s="832">
        <f t="shared" si="39"/>
        <v>8</v>
      </c>
      <c r="AX10" s="838">
        <f t="shared" si="32"/>
        <v>165.40282517223994</v>
      </c>
      <c r="AY10" s="832">
        <f t="shared" si="33"/>
        <v>787.60726887669614</v>
      </c>
      <c r="AZ10" s="873">
        <f t="shared" si="5"/>
        <v>3.1166666666666667</v>
      </c>
      <c r="BA10" s="832">
        <f t="shared" si="34"/>
        <v>1.0421944320028766</v>
      </c>
      <c r="BB10" s="302">
        <f t="shared" si="35"/>
        <v>2.1724316022567362E-2</v>
      </c>
      <c r="BC10" s="838">
        <f t="shared" si="36"/>
        <v>3.5932632450672002</v>
      </c>
      <c r="BD10" s="287">
        <f t="shared" si="6"/>
        <v>4.8186530199768027</v>
      </c>
      <c r="BE10" s="287"/>
      <c r="BF10" s="2"/>
      <c r="BG10" s="861"/>
      <c r="BH10" s="691"/>
      <c r="BI10" s="1149"/>
      <c r="BJ10" s="691" t="s">
        <v>8</v>
      </c>
      <c r="BK10" s="698">
        <f>SUM(AN46:AN50)</f>
        <v>1.4523076757495441</v>
      </c>
      <c r="BL10" s="698">
        <f>SUM(AO46:AO50)</f>
        <v>1.1666836537230685</v>
      </c>
      <c r="BM10" s="291">
        <f t="shared" si="37"/>
        <v>1.2448170256907303</v>
      </c>
      <c r="BN10" s="29">
        <f>AS46</f>
        <v>1.1849172734095557E-2</v>
      </c>
      <c r="BO10" s="31">
        <f>AT46</f>
        <v>0.90333333333333332</v>
      </c>
    </row>
    <row r="11" spans="2:67" ht="15.75" thickBot="1" x14ac:dyDescent="0.3">
      <c r="B11" s="1287"/>
      <c r="C11" s="1162"/>
      <c r="D11" s="252">
        <v>44.651000000000003</v>
      </c>
      <c r="E11" s="51">
        <v>4.8090000000000002</v>
      </c>
      <c r="F11" s="930">
        <f t="shared" si="7"/>
        <v>5.2617852799882936</v>
      </c>
      <c r="G11" s="252">
        <f t="shared" si="8"/>
        <v>24.558050000000005</v>
      </c>
      <c r="H11" s="51">
        <f t="shared" si="0"/>
        <v>24558050.000000004</v>
      </c>
      <c r="I11" s="1290"/>
      <c r="J11" s="53">
        <v>120</v>
      </c>
      <c r="K11" s="53">
        <v>300</v>
      </c>
      <c r="L11" s="53">
        <v>2500</v>
      </c>
      <c r="M11" s="1159"/>
      <c r="N11" s="1159"/>
      <c r="O11" s="1159"/>
      <c r="P11" s="268">
        <f t="shared" si="9"/>
        <v>100.53096491487338</v>
      </c>
      <c r="Q11" s="53">
        <v>30000</v>
      </c>
      <c r="R11" s="53">
        <v>24.5</v>
      </c>
      <c r="S11" s="247">
        <f t="shared" si="10"/>
        <v>28785.415733172133</v>
      </c>
      <c r="T11" s="268">
        <f t="shared" si="11"/>
        <v>276</v>
      </c>
      <c r="U11" s="247">
        <f t="shared" si="12"/>
        <v>1.0421944320028766</v>
      </c>
      <c r="V11" s="284">
        <f t="shared" si="13"/>
        <v>3.0353552208597034E-3</v>
      </c>
      <c r="W11" s="256">
        <f t="shared" si="14"/>
        <v>21.097720484676586</v>
      </c>
      <c r="X11" s="53">
        <f t="shared" si="15"/>
        <v>7183266.952999305</v>
      </c>
      <c r="Y11" s="53">
        <f t="shared" si="1"/>
        <v>1.1876797905611089E-4</v>
      </c>
      <c r="Z11" s="306">
        <f t="shared" si="16"/>
        <v>3.0274228594830855E-2</v>
      </c>
      <c r="AA11" s="53">
        <f t="shared" si="2"/>
        <v>72</v>
      </c>
      <c r="AB11" s="829">
        <v>20</v>
      </c>
      <c r="AC11" s="265">
        <f t="shared" si="38"/>
        <v>24</v>
      </c>
      <c r="AD11" s="265" t="s">
        <v>199</v>
      </c>
      <c r="AE11" s="264" t="s">
        <v>199</v>
      </c>
      <c r="AF11" s="264">
        <f t="shared" si="17"/>
        <v>24</v>
      </c>
      <c r="AG11" s="247">
        <f t="shared" si="18"/>
        <v>1.0941537284234339</v>
      </c>
      <c r="AH11" s="252">
        <f t="shared" si="19"/>
        <v>1.9926294966977505</v>
      </c>
      <c r="AI11" s="275">
        <f t="shared" si="20"/>
        <v>5.7116410097068728</v>
      </c>
      <c r="AJ11" s="276">
        <f t="shared" si="21"/>
        <v>2880</v>
      </c>
      <c r="AK11" s="276">
        <f t="shared" si="22"/>
        <v>1.9097897087406202</v>
      </c>
      <c r="AL11" s="276">
        <f t="shared" si="23"/>
        <v>5.7116410097068728</v>
      </c>
      <c r="AM11" s="276">
        <f t="shared" si="24"/>
        <v>2.8663838506718822</v>
      </c>
      <c r="AN11" s="699">
        <f t="shared" si="3"/>
        <v>15.082296352261473</v>
      </c>
      <c r="AO11" s="276">
        <f t="shared" si="25"/>
        <v>8.2161563793925669</v>
      </c>
      <c r="AP11" s="276">
        <f t="shared" si="26"/>
        <v>2.9907172415717556</v>
      </c>
      <c r="AQ11" s="276">
        <f t="shared" si="4"/>
        <v>15.736511958309457</v>
      </c>
      <c r="AR11" s="699">
        <f t="shared" si="27"/>
        <v>8.9443896190345704</v>
      </c>
      <c r="AS11" s="249">
        <f t="shared" si="28"/>
        <v>3.1634303103308449E-3</v>
      </c>
      <c r="AT11" s="252">
        <f t="shared" si="29"/>
        <v>0.92</v>
      </c>
      <c r="AU11" s="833">
        <f t="shared" si="30"/>
        <v>7200</v>
      </c>
      <c r="AV11" s="544">
        <f t="shared" si="31"/>
        <v>1.3962634015954637E-2</v>
      </c>
      <c r="AW11" s="833">
        <f t="shared" si="39"/>
        <v>8</v>
      </c>
      <c r="AX11" s="833">
        <f t="shared" si="32"/>
        <v>165.40282517223994</v>
      </c>
      <c r="AY11" s="833">
        <f t="shared" si="33"/>
        <v>908.22685784492569</v>
      </c>
      <c r="AZ11" s="865">
        <f t="shared" si="5"/>
        <v>3.1166666666666667</v>
      </c>
      <c r="BA11" s="865">
        <f t="shared" si="34"/>
        <v>1.0421944320028766</v>
      </c>
      <c r="BB11" s="331">
        <f t="shared" si="35"/>
        <v>2.5744968988175014E-2</v>
      </c>
      <c r="BC11" s="865">
        <f t="shared" si="36"/>
        <v>4.2582906046158513</v>
      </c>
      <c r="BD11" s="287">
        <f t="shared" si="6"/>
        <v>5.2617852799882936</v>
      </c>
      <c r="BE11" s="287"/>
      <c r="BF11" s="2"/>
      <c r="BG11" s="861"/>
      <c r="BH11" s="691"/>
      <c r="BI11" s="1149"/>
      <c r="BJ11" s="691" t="s">
        <v>9</v>
      </c>
      <c r="BK11" s="698">
        <f>SUM(AN54:AN57)</f>
        <v>1.6815755236323842</v>
      </c>
      <c r="BL11" s="698">
        <f>SUM(AO54:AO57)</f>
        <v>1.1216746737722108</v>
      </c>
      <c r="BM11" s="291">
        <f t="shared" si="37"/>
        <v>1.4991650992504069</v>
      </c>
      <c r="BN11" s="29">
        <f>AS54</f>
        <v>6.2712114120657015E-3</v>
      </c>
      <c r="BO11" s="31">
        <f>AT54</f>
        <v>0.91454545454545455</v>
      </c>
    </row>
    <row r="12" spans="2:67" x14ac:dyDescent="0.25">
      <c r="B12" s="1156"/>
      <c r="C12" s="1160" t="s">
        <v>4</v>
      </c>
      <c r="D12" s="290">
        <v>14.651</v>
      </c>
      <c r="E12" s="59">
        <v>0.40400000000000003</v>
      </c>
      <c r="F12" s="932">
        <f t="shared" si="7"/>
        <v>0.44533849882214671</v>
      </c>
      <c r="G12" s="250">
        <f t="shared" si="8"/>
        <v>8.0580499999999997</v>
      </c>
      <c r="H12" s="59">
        <f t="shared" si="0"/>
        <v>8058050</v>
      </c>
      <c r="I12" s="1158" t="s">
        <v>67</v>
      </c>
      <c r="J12" s="59">
        <v>120</v>
      </c>
      <c r="K12" s="59">
        <v>300</v>
      </c>
      <c r="L12" s="59">
        <v>2500</v>
      </c>
      <c r="M12" s="1158" t="s">
        <v>289</v>
      </c>
      <c r="N12" s="1158" t="s">
        <v>80</v>
      </c>
      <c r="O12" s="1158" t="s">
        <v>82</v>
      </c>
      <c r="P12" s="271">
        <f>PI()*(12/2)^2+PI()*(8/2)^2</f>
        <v>163.36281798666926</v>
      </c>
      <c r="Q12" s="59">
        <v>30000</v>
      </c>
      <c r="R12" s="59">
        <v>24.5</v>
      </c>
      <c r="S12" s="250">
        <f t="shared" si="10"/>
        <v>28785.415733172133</v>
      </c>
      <c r="T12" s="271">
        <f t="shared" si="11"/>
        <v>274.61538461538464</v>
      </c>
      <c r="U12" s="250">
        <f t="shared" si="12"/>
        <v>1.0421944320028766</v>
      </c>
      <c r="V12" s="285">
        <f t="shared" si="13"/>
        <v>4.9573217409586839E-3</v>
      </c>
      <c r="W12" s="253">
        <f t="shared" si="14"/>
        <v>26.532244017874984</v>
      </c>
      <c r="X12" s="59">
        <f t="shared" si="15"/>
        <v>11225541.562709995</v>
      </c>
      <c r="Y12" s="59">
        <f t="shared" si="1"/>
        <v>2.4937341317821695E-5</v>
      </c>
      <c r="Z12" s="296">
        <f t="shared" si="16"/>
        <v>6.1865339522772468E-3</v>
      </c>
      <c r="AA12" s="59">
        <f>J12-2*20-6-4</f>
        <v>70</v>
      </c>
      <c r="AB12" s="830">
        <v>20</v>
      </c>
      <c r="AC12" s="245">
        <f>AB12+4</f>
        <v>24</v>
      </c>
      <c r="AD12" s="262">
        <v>26</v>
      </c>
      <c r="AE12" s="265">
        <v>24</v>
      </c>
      <c r="AF12" s="265">
        <f>(PI()*6^2*AD12+PI()*4^2*AE12)/(PI()*6^2+PI()*4^2)</f>
        <v>25.38461538461538</v>
      </c>
      <c r="AG12" s="250">
        <f t="shared" si="18"/>
        <v>1.1023230168865017</v>
      </c>
      <c r="AH12" s="259">
        <f t="shared" ref="AH12:AH17" si="40">$BK$6/$BL$6</f>
        <v>1.0648758503840263</v>
      </c>
      <c r="AI12" s="277">
        <f t="shared" si="20"/>
        <v>0.61637087146792968</v>
      </c>
      <c r="AJ12" s="274">
        <f t="shared" si="21"/>
        <v>3046.1538461538457</v>
      </c>
      <c r="AK12" s="274">
        <f t="shared" ref="AK12:AK17" si="41">$BM$15</f>
        <v>0.98252163941072568</v>
      </c>
      <c r="AL12" s="274">
        <f t="shared" si="23"/>
        <v>0.61637087146792957</v>
      </c>
      <c r="AM12" s="274">
        <f t="shared" si="24"/>
        <v>0.57881946636844828</v>
      </c>
      <c r="AN12" s="274">
        <f t="shared" si="3"/>
        <v>0.25777059224156079</v>
      </c>
      <c r="AO12" s="274">
        <f t="shared" si="25"/>
        <v>0.33503197464705525</v>
      </c>
      <c r="AP12" s="274">
        <f t="shared" si="26"/>
        <v>0.62733567052793093</v>
      </c>
      <c r="AQ12" s="274">
        <f t="shared" si="4"/>
        <v>0.27937672577049361</v>
      </c>
      <c r="AR12" s="274">
        <f t="shared" si="27"/>
        <v>0.39355004351672873</v>
      </c>
      <c r="AS12" s="257">
        <f t="shared" si="28"/>
        <v>5.1664931160739476E-3</v>
      </c>
      <c r="AT12" s="259">
        <f t="shared" si="29"/>
        <v>0.91538461538461546</v>
      </c>
      <c r="AU12" s="838">
        <f t="shared" si="30"/>
        <v>7615.384615384608</v>
      </c>
      <c r="AV12" s="283">
        <f t="shared" si="31"/>
        <v>2.1451683169966689E-2</v>
      </c>
      <c r="AW12" s="838">
        <f>(12^2+8^2)/(12+8)</f>
        <v>10.4</v>
      </c>
      <c r="AX12" s="838">
        <f t="shared" si="32"/>
        <v>150.41777514574142</v>
      </c>
      <c r="AY12" s="838">
        <f t="shared" si="33"/>
        <v>185.59601856831739</v>
      </c>
      <c r="AZ12" s="873">
        <f t="shared" ref="AZ12:AZ17" si="42">($BG$12*1000*1000*K12/2)/((J12*K12^3)/12)</f>
        <v>3.3000000000000003</v>
      </c>
      <c r="BA12" s="838">
        <f t="shared" si="34"/>
        <v>1.0421944320028766</v>
      </c>
      <c r="BB12" s="302">
        <f t="shared" si="35"/>
        <v>3.7119203713663475E-3</v>
      </c>
      <c r="BC12" s="838">
        <f t="shared" si="36"/>
        <v>0.55833880377908018</v>
      </c>
      <c r="BD12" s="287">
        <f t="shared" si="6"/>
        <v>0.44533849882214671</v>
      </c>
      <c r="BE12" s="287">
        <v>40.700000000000003</v>
      </c>
      <c r="BF12" s="2">
        <v>10.8</v>
      </c>
      <c r="BG12" s="861">
        <f t="shared" ref="BG12:BG62" si="43">(BF12/2)*1.1</f>
        <v>5.9400000000000013</v>
      </c>
      <c r="BH12" s="691"/>
      <c r="BI12" s="1149"/>
      <c r="BJ12" s="691" t="s">
        <v>10</v>
      </c>
      <c r="BK12" s="698">
        <f>SUM(AN62:AN65)</f>
        <v>0.89301383904115195</v>
      </c>
      <c r="BL12" s="698">
        <f>SUM(AO62:AO65)</f>
        <v>0.6369241777359429</v>
      </c>
      <c r="BM12" s="291">
        <f t="shared" si="37"/>
        <v>1.4020724448167818</v>
      </c>
      <c r="BN12" s="29">
        <f>AS62</f>
        <v>1.0389353442989153E-2</v>
      </c>
      <c r="BO12" s="31">
        <f>AT62</f>
        <v>0.90333333333333332</v>
      </c>
    </row>
    <row r="13" spans="2:67" ht="15.75" thickBot="1" x14ac:dyDescent="0.3">
      <c r="B13" s="1156"/>
      <c r="C13" s="1161"/>
      <c r="D13" s="289">
        <v>20.233000000000001</v>
      </c>
      <c r="E13" s="50">
        <v>0.59599999999999997</v>
      </c>
      <c r="F13" s="932">
        <f t="shared" si="7"/>
        <v>0.65698451806435498</v>
      </c>
      <c r="G13" s="251">
        <f t="shared" si="8"/>
        <v>11.128150000000002</v>
      </c>
      <c r="H13" s="50">
        <f t="shared" si="0"/>
        <v>11128150</v>
      </c>
      <c r="I13" s="1147"/>
      <c r="J13" s="52">
        <v>120</v>
      </c>
      <c r="K13" s="52">
        <v>300</v>
      </c>
      <c r="L13" s="52">
        <v>2500</v>
      </c>
      <c r="M13" s="1147"/>
      <c r="N13" s="1147"/>
      <c r="O13" s="1147"/>
      <c r="P13" s="267">
        <f t="shared" ref="P13:P17" si="44">PI()*(12/2)^2+PI()*(8/2)^2</f>
        <v>163.36281798666926</v>
      </c>
      <c r="Q13" s="52">
        <v>30000</v>
      </c>
      <c r="R13" s="52">
        <v>24.5</v>
      </c>
      <c r="S13" s="259">
        <f t="shared" si="10"/>
        <v>28785.415733172133</v>
      </c>
      <c r="T13" s="271">
        <f t="shared" si="11"/>
        <v>274.61538461538464</v>
      </c>
      <c r="U13" s="259">
        <f t="shared" si="12"/>
        <v>1.0421944320028766</v>
      </c>
      <c r="V13" s="283">
        <f t="shared" si="13"/>
        <v>4.9573217409586839E-3</v>
      </c>
      <c r="W13" s="258">
        <f t="shared" si="14"/>
        <v>26.532244017874984</v>
      </c>
      <c r="X13" s="52">
        <f t="shared" si="15"/>
        <v>11225541.562709995</v>
      </c>
      <c r="Y13" s="52">
        <f t="shared" si="1"/>
        <v>3.4438415595077901E-5</v>
      </c>
      <c r="Z13" s="302">
        <f t="shared" si="16"/>
        <v>8.5435902980291814E-3</v>
      </c>
      <c r="AA13" s="52">
        <f t="shared" ref="AA13:AA17" si="45">J13-2*20-6-4</f>
        <v>70</v>
      </c>
      <c r="AB13" s="829">
        <v>20</v>
      </c>
      <c r="AC13" s="243">
        <f>AC12</f>
        <v>24</v>
      </c>
      <c r="AD13" s="265">
        <v>26</v>
      </c>
      <c r="AE13" s="263">
        <v>24</v>
      </c>
      <c r="AF13" s="263">
        <f t="shared" ref="AF13:AF17" si="46">(PI()*6^2*AD13+PI()*4^2*AE13)/(PI()*6^2+PI()*4^2)</f>
        <v>25.38461538461538</v>
      </c>
      <c r="AG13" s="259">
        <f t="shared" si="18"/>
        <v>1.1023230168865017</v>
      </c>
      <c r="AH13" s="259">
        <f t="shared" si="40"/>
        <v>1.0648758503840263</v>
      </c>
      <c r="AI13" s="274">
        <f t="shared" si="20"/>
        <v>0.85120686932022527</v>
      </c>
      <c r="AJ13" s="274">
        <f t="shared" si="21"/>
        <v>3046.1538461538457</v>
      </c>
      <c r="AK13" s="274">
        <f t="shared" si="41"/>
        <v>0.98252163941072568</v>
      </c>
      <c r="AL13" s="274">
        <f t="shared" si="23"/>
        <v>0.85120686932022516</v>
      </c>
      <c r="AM13" s="274">
        <f t="shared" si="24"/>
        <v>0.79934845833272905</v>
      </c>
      <c r="AN13" s="274">
        <f t="shared" si="3"/>
        <v>0.52515956166321309</v>
      </c>
      <c r="AO13" s="274">
        <f t="shared" si="25"/>
        <v>0.63895795783891063</v>
      </c>
      <c r="AP13" s="274">
        <f t="shared" si="26"/>
        <v>0.8663492336217069</v>
      </c>
      <c r="AQ13" s="274">
        <f t="shared" si="4"/>
        <v>0.56917803372638043</v>
      </c>
      <c r="AR13" s="274">
        <f t="shared" si="27"/>
        <v>0.75056099459691894</v>
      </c>
      <c r="AS13" s="257">
        <f t="shared" si="28"/>
        <v>5.1664931160739476E-3</v>
      </c>
      <c r="AT13" s="259">
        <f t="shared" si="29"/>
        <v>0.91538461538461546</v>
      </c>
      <c r="AU13" s="832">
        <f t="shared" si="30"/>
        <v>7615.384615384608</v>
      </c>
      <c r="AV13" s="543">
        <f t="shared" si="31"/>
        <v>2.1451683169966689E-2</v>
      </c>
      <c r="AW13" s="832">
        <f>AW12</f>
        <v>10.4</v>
      </c>
      <c r="AX13" s="838">
        <f t="shared" si="32"/>
        <v>150.41777514574142</v>
      </c>
      <c r="AY13" s="832">
        <f t="shared" si="33"/>
        <v>256.30770894087544</v>
      </c>
      <c r="AZ13" s="873">
        <f t="shared" si="42"/>
        <v>3.3000000000000003</v>
      </c>
      <c r="BA13" s="832">
        <f t="shared" si="34"/>
        <v>1.0421944320028766</v>
      </c>
      <c r="BB13" s="302">
        <f t="shared" si="35"/>
        <v>5.3981238141488155E-3</v>
      </c>
      <c r="BC13" s="838">
        <f t="shared" si="36"/>
        <v>0.81197377408550853</v>
      </c>
      <c r="BD13" s="287">
        <f t="shared" si="6"/>
        <v>0.65698451806435498</v>
      </c>
      <c r="BE13" s="287"/>
      <c r="BF13" s="2"/>
      <c r="BG13" s="861"/>
      <c r="BH13" s="691"/>
      <c r="BI13" s="1150"/>
      <c r="BJ13" s="692" t="s">
        <v>11</v>
      </c>
      <c r="BK13" s="699">
        <f>SUM(AN71:AN73)</f>
        <v>0.30469933261762266</v>
      </c>
      <c r="BL13" s="699">
        <f>SUM(AO71:AO73)</f>
        <v>0.32693786041071893</v>
      </c>
      <c r="BM13" s="291">
        <f t="shared" si="37"/>
        <v>0.93197934382650305</v>
      </c>
      <c r="BN13" s="29">
        <f>AS71</f>
        <v>1.5758478263339891E-2</v>
      </c>
      <c r="BO13" s="31">
        <f>AT71</f>
        <v>0.89333333333333331</v>
      </c>
    </row>
    <row r="14" spans="2:67" x14ac:dyDescent="0.25">
      <c r="B14" s="1156"/>
      <c r="C14" s="1161"/>
      <c r="D14" s="289">
        <v>25.116</v>
      </c>
      <c r="E14" s="50">
        <v>1.1910000000000001</v>
      </c>
      <c r="F14" s="932">
        <f t="shared" si="7"/>
        <v>1.3128667131118237</v>
      </c>
      <c r="G14" s="251">
        <f t="shared" si="8"/>
        <v>13.813800000000001</v>
      </c>
      <c r="H14" s="50">
        <f t="shared" si="0"/>
        <v>13813800</v>
      </c>
      <c r="I14" s="1147"/>
      <c r="J14" s="52">
        <v>120</v>
      </c>
      <c r="K14" s="52">
        <v>300</v>
      </c>
      <c r="L14" s="52">
        <v>2500</v>
      </c>
      <c r="M14" s="1147"/>
      <c r="N14" s="1147"/>
      <c r="O14" s="1147"/>
      <c r="P14" s="267">
        <f t="shared" si="44"/>
        <v>163.36281798666926</v>
      </c>
      <c r="Q14" s="52">
        <v>30000</v>
      </c>
      <c r="R14" s="52">
        <v>24.5</v>
      </c>
      <c r="S14" s="259">
        <f t="shared" si="10"/>
        <v>28785.415733172133</v>
      </c>
      <c r="T14" s="271">
        <f t="shared" si="11"/>
        <v>274.61538461538464</v>
      </c>
      <c r="U14" s="259">
        <f t="shared" si="12"/>
        <v>1.0421944320028766</v>
      </c>
      <c r="V14" s="283">
        <f t="shared" si="13"/>
        <v>4.9573217409586839E-3</v>
      </c>
      <c r="W14" s="258">
        <f t="shared" si="14"/>
        <v>26.532244017874984</v>
      </c>
      <c r="X14" s="52">
        <f t="shared" si="15"/>
        <v>11225541.562709995</v>
      </c>
      <c r="Y14" s="52">
        <f t="shared" si="1"/>
        <v>4.2749727973408619E-5</v>
      </c>
      <c r="Z14" s="302">
        <f t="shared" si="16"/>
        <v>1.0605486775332422E-2</v>
      </c>
      <c r="AA14" s="52">
        <f t="shared" si="45"/>
        <v>70</v>
      </c>
      <c r="AB14" s="829">
        <v>20</v>
      </c>
      <c r="AC14" s="265">
        <f t="shared" ref="AC14:AC17" si="47">AC13</f>
        <v>24</v>
      </c>
      <c r="AD14" s="265">
        <v>26</v>
      </c>
      <c r="AE14" s="263">
        <v>24</v>
      </c>
      <c r="AF14" s="263">
        <f t="shared" si="46"/>
        <v>25.38461538461538</v>
      </c>
      <c r="AG14" s="259">
        <f t="shared" si="18"/>
        <v>1.1023230168865017</v>
      </c>
      <c r="AH14" s="259">
        <f t="shared" si="40"/>
        <v>1.0648758503840263</v>
      </c>
      <c r="AI14" s="274">
        <f t="shared" si="20"/>
        <v>1.056635779659308</v>
      </c>
      <c r="AJ14" s="274">
        <f t="shared" si="21"/>
        <v>3046.1538461538457</v>
      </c>
      <c r="AK14" s="274">
        <f t="shared" si="41"/>
        <v>0.98252163941072568</v>
      </c>
      <c r="AL14" s="274">
        <f t="shared" si="23"/>
        <v>1.0566357796593078</v>
      </c>
      <c r="AM14" s="274">
        <f t="shared" si="24"/>
        <v>0.99226194234591114</v>
      </c>
      <c r="AN14" s="274">
        <f t="shared" si="3"/>
        <v>1.3027076747936301</v>
      </c>
      <c r="AO14" s="274">
        <f t="shared" si="25"/>
        <v>0.98458376222808031</v>
      </c>
      <c r="AP14" s="274">
        <f t="shared" si="26"/>
        <v>1.0754325780478815</v>
      </c>
      <c r="AQ14" s="274">
        <f t="shared" si="4"/>
        <v>1.4118996339150969</v>
      </c>
      <c r="AR14" s="274">
        <f t="shared" si="27"/>
        <v>1.1565552299267128</v>
      </c>
      <c r="AS14" s="257">
        <f t="shared" si="28"/>
        <v>5.1664931160739476E-3</v>
      </c>
      <c r="AT14" s="259">
        <f t="shared" si="29"/>
        <v>0.91538461538461546</v>
      </c>
      <c r="AU14" s="832">
        <f t="shared" si="30"/>
        <v>7615.384615384608</v>
      </c>
      <c r="AV14" s="543">
        <f t="shared" si="31"/>
        <v>2.1451683169966689E-2</v>
      </c>
      <c r="AW14" s="832">
        <f t="shared" ref="AW14:AW17" si="48">AW13</f>
        <v>10.4</v>
      </c>
      <c r="AX14" s="838">
        <f t="shared" si="32"/>
        <v>150.41777514574142</v>
      </c>
      <c r="AY14" s="832">
        <f t="shared" si="33"/>
        <v>318.16460325997269</v>
      </c>
      <c r="AZ14" s="873">
        <f t="shared" si="42"/>
        <v>3.3000000000000003</v>
      </c>
      <c r="BA14" s="832">
        <f t="shared" si="34"/>
        <v>1.0421944320028766</v>
      </c>
      <c r="BB14" s="302">
        <f t="shared" si="35"/>
        <v>7.4600202914520573E-3</v>
      </c>
      <c r="BC14" s="838">
        <f t="shared" si="36"/>
        <v>1.1221196547823038</v>
      </c>
      <c r="BD14" s="287">
        <f t="shared" si="6"/>
        <v>1.3128667131118237</v>
      </c>
      <c r="BE14" s="287"/>
      <c r="BF14" s="2"/>
      <c r="BG14" s="861"/>
      <c r="BH14" s="691"/>
      <c r="BI14" s="1151" t="s">
        <v>382</v>
      </c>
      <c r="BJ14" s="694" t="s">
        <v>3</v>
      </c>
      <c r="BK14" s="709">
        <f>SUM(AQ5:AQ9)</f>
        <v>39.595287735328263</v>
      </c>
      <c r="BL14" s="709">
        <f>SUM(AR5:AR9)</f>
        <v>20.732799822991367</v>
      </c>
      <c r="BM14" s="291">
        <f t="shared" si="37"/>
        <v>1.9097897087406202</v>
      </c>
    </row>
    <row r="15" spans="2:67" x14ac:dyDescent="0.25">
      <c r="B15" s="1156"/>
      <c r="C15" s="1161"/>
      <c r="D15" s="292">
        <v>30</v>
      </c>
      <c r="E15" s="50">
        <v>1.798</v>
      </c>
      <c r="F15" s="932">
        <f t="shared" si="7"/>
        <v>1.98197678436193</v>
      </c>
      <c r="G15" s="251">
        <f t="shared" si="8"/>
        <v>16.5</v>
      </c>
      <c r="H15" s="50">
        <f t="shared" si="0"/>
        <v>16500000</v>
      </c>
      <c r="I15" s="1147"/>
      <c r="J15" s="52">
        <v>120</v>
      </c>
      <c r="K15" s="52">
        <v>300</v>
      </c>
      <c r="L15" s="52">
        <v>2500</v>
      </c>
      <c r="M15" s="1147"/>
      <c r="N15" s="1147"/>
      <c r="O15" s="1147"/>
      <c r="P15" s="267">
        <f t="shared" si="44"/>
        <v>163.36281798666926</v>
      </c>
      <c r="Q15" s="52">
        <v>30000</v>
      </c>
      <c r="R15" s="52">
        <v>24.5</v>
      </c>
      <c r="S15" s="259">
        <f t="shared" si="10"/>
        <v>28785.415733172133</v>
      </c>
      <c r="T15" s="271">
        <f t="shared" si="11"/>
        <v>274.61538461538464</v>
      </c>
      <c r="U15" s="259">
        <f t="shared" si="12"/>
        <v>1.0421944320028766</v>
      </c>
      <c r="V15" s="283">
        <f t="shared" si="13"/>
        <v>4.9573217409586839E-3</v>
      </c>
      <c r="W15" s="258">
        <f t="shared" si="14"/>
        <v>26.532244017874984</v>
      </c>
      <c r="X15" s="52">
        <f t="shared" si="15"/>
        <v>11225541.562709995</v>
      </c>
      <c r="Y15" s="52">
        <f t="shared" si="1"/>
        <v>5.1062742443154109E-5</v>
      </c>
      <c r="Z15" s="302">
        <f t="shared" si="16"/>
        <v>1.2667805512819425E-2</v>
      </c>
      <c r="AA15" s="52">
        <f t="shared" si="45"/>
        <v>70</v>
      </c>
      <c r="AB15" s="829">
        <v>20</v>
      </c>
      <c r="AC15" s="265">
        <f t="shared" si="47"/>
        <v>24</v>
      </c>
      <c r="AD15" s="265">
        <v>26</v>
      </c>
      <c r="AE15" s="263">
        <v>24</v>
      </c>
      <c r="AF15" s="263">
        <f t="shared" si="46"/>
        <v>25.38461538461538</v>
      </c>
      <c r="AG15" s="259">
        <f t="shared" si="18"/>
        <v>1.1023230168865017</v>
      </c>
      <c r="AH15" s="259">
        <f t="shared" si="40"/>
        <v>1.0648758503840263</v>
      </c>
      <c r="AI15" s="274">
        <f t="shared" si="20"/>
        <v>1.2621067602237312</v>
      </c>
      <c r="AJ15" s="274">
        <f t="shared" si="21"/>
        <v>3046.1538461538457</v>
      </c>
      <c r="AK15" s="274">
        <f t="shared" si="41"/>
        <v>0.98252163941072568</v>
      </c>
      <c r="AL15" s="274">
        <f t="shared" si="23"/>
        <v>1.2621067602237312</v>
      </c>
      <c r="AM15" s="274">
        <f t="shared" si="24"/>
        <v>1.1852149335235442</v>
      </c>
      <c r="AN15" s="274">
        <f t="shared" si="3"/>
        <v>2.3490684827227328</v>
      </c>
      <c r="AO15" s="274">
        <f t="shared" si="25"/>
        <v>1.4047344386472194</v>
      </c>
      <c r="AP15" s="274">
        <f t="shared" si="26"/>
        <v>1.2845587410987596</v>
      </c>
      <c r="AQ15" s="274">
        <f t="shared" si="4"/>
        <v>2.5459656030069286</v>
      </c>
      <c r="AR15" s="274">
        <f t="shared" si="27"/>
        <v>1.6500911593332299</v>
      </c>
      <c r="AS15" s="257">
        <f t="shared" si="28"/>
        <v>5.1664931160739476E-3</v>
      </c>
      <c r="AT15" s="259">
        <f t="shared" si="29"/>
        <v>0.91538461538461546</v>
      </c>
      <c r="AU15" s="832">
        <f t="shared" si="30"/>
        <v>7615.384615384608</v>
      </c>
      <c r="AV15" s="543">
        <f t="shared" si="31"/>
        <v>2.1451683169966689E-2</v>
      </c>
      <c r="AW15" s="832">
        <f t="shared" si="48"/>
        <v>10.4</v>
      </c>
      <c r="AX15" s="838">
        <f t="shared" si="32"/>
        <v>150.41777514574142</v>
      </c>
      <c r="AY15" s="832">
        <f t="shared" si="33"/>
        <v>380.03416538458276</v>
      </c>
      <c r="AZ15" s="873">
        <f t="shared" si="42"/>
        <v>3.3000000000000003</v>
      </c>
      <c r="BA15" s="832">
        <f t="shared" si="34"/>
        <v>1.0421944320028766</v>
      </c>
      <c r="BB15" s="302">
        <f t="shared" si="35"/>
        <v>9.5223390289390607E-3</v>
      </c>
      <c r="BC15" s="838">
        <f t="shared" si="36"/>
        <v>1.4323290509164732</v>
      </c>
      <c r="BD15" s="287">
        <f t="shared" si="6"/>
        <v>1.98197678436193</v>
      </c>
      <c r="BE15" s="287"/>
      <c r="BF15" s="2"/>
      <c r="BG15" s="861"/>
      <c r="BH15" s="691"/>
      <c r="BI15" s="1149"/>
      <c r="BJ15" s="694" t="s">
        <v>4</v>
      </c>
      <c r="BK15" s="698">
        <f>SUM(AQ12:AQ14)</f>
        <v>2.2604543934119707</v>
      </c>
      <c r="BL15" s="698">
        <f>SUM(AR12:AR14)</f>
        <v>2.3006662680403602</v>
      </c>
      <c r="BM15" s="291">
        <f t="shared" si="37"/>
        <v>0.98252163941072568</v>
      </c>
    </row>
    <row r="16" spans="2:67" x14ac:dyDescent="0.25">
      <c r="B16" s="1156"/>
      <c r="C16" s="1161"/>
      <c r="D16" s="292">
        <v>34.883000000000003</v>
      </c>
      <c r="E16" s="50">
        <v>2.1909999999999998</v>
      </c>
      <c r="F16" s="932">
        <f t="shared" si="7"/>
        <v>2.4151897299983252</v>
      </c>
      <c r="G16" s="251">
        <f t="shared" si="8"/>
        <v>19.185650000000003</v>
      </c>
      <c r="H16" s="50">
        <f t="shared" si="0"/>
        <v>19185650</v>
      </c>
      <c r="I16" s="1147"/>
      <c r="J16" s="52">
        <v>120</v>
      </c>
      <c r="K16" s="52">
        <v>300</v>
      </c>
      <c r="L16" s="52">
        <v>2500</v>
      </c>
      <c r="M16" s="1147"/>
      <c r="N16" s="1147"/>
      <c r="O16" s="1147"/>
      <c r="P16" s="267">
        <f t="shared" si="44"/>
        <v>163.36281798666926</v>
      </c>
      <c r="Q16" s="52">
        <v>30000</v>
      </c>
      <c r="R16" s="52">
        <v>24.5</v>
      </c>
      <c r="S16" s="259">
        <f t="shared" si="10"/>
        <v>28785.415733172133</v>
      </c>
      <c r="T16" s="271">
        <f t="shared" si="11"/>
        <v>274.61538461538464</v>
      </c>
      <c r="U16" s="259">
        <f t="shared" si="12"/>
        <v>1.0421944320028766</v>
      </c>
      <c r="V16" s="283">
        <f t="shared" si="13"/>
        <v>4.9573217409586839E-3</v>
      </c>
      <c r="W16" s="258">
        <f t="shared" si="14"/>
        <v>26.532244017874984</v>
      </c>
      <c r="X16" s="52">
        <f t="shared" si="15"/>
        <v>11225541.562709995</v>
      </c>
      <c r="Y16" s="52">
        <f t="shared" si="1"/>
        <v>5.9374054821484826E-5</v>
      </c>
      <c r="Z16" s="302">
        <f t="shared" si="16"/>
        <v>1.4729701990122667E-2</v>
      </c>
      <c r="AA16" s="52">
        <f t="shared" si="45"/>
        <v>70</v>
      </c>
      <c r="AB16" s="829">
        <v>20</v>
      </c>
      <c r="AC16" s="265">
        <f t="shared" si="47"/>
        <v>24</v>
      </c>
      <c r="AD16" s="265">
        <v>26</v>
      </c>
      <c r="AE16" s="263">
        <v>24</v>
      </c>
      <c r="AF16" s="263">
        <f t="shared" si="46"/>
        <v>25.38461538461538</v>
      </c>
      <c r="AG16" s="259">
        <f t="shared" si="18"/>
        <v>1.1023230168865017</v>
      </c>
      <c r="AH16" s="259">
        <f t="shared" si="40"/>
        <v>1.0648758503840263</v>
      </c>
      <c r="AI16" s="274">
        <f t="shared" si="20"/>
        <v>1.4675356705628144</v>
      </c>
      <c r="AJ16" s="274">
        <f t="shared" si="21"/>
        <v>3046.1538461538457</v>
      </c>
      <c r="AK16" s="274">
        <f t="shared" si="41"/>
        <v>0.98252163941072568</v>
      </c>
      <c r="AL16" s="274">
        <f t="shared" si="23"/>
        <v>1.4675356705628142</v>
      </c>
      <c r="AM16" s="274">
        <f t="shared" si="24"/>
        <v>1.3781284175367268</v>
      </c>
      <c r="AN16" s="274">
        <f t="shared" si="3"/>
        <v>3.3284416006535462</v>
      </c>
      <c r="AO16" s="274">
        <f t="shared" si="25"/>
        <v>1.8992379352222828</v>
      </c>
      <c r="AP16" s="274">
        <f t="shared" si="26"/>
        <v>1.4936420855249344</v>
      </c>
      <c r="AQ16" s="274">
        <f t="shared" si="4"/>
        <v>3.6074290252531016</v>
      </c>
      <c r="AR16" s="274">
        <f t="shared" si="27"/>
        <v>2.2309666796512753</v>
      </c>
      <c r="AS16" s="257">
        <f t="shared" si="28"/>
        <v>5.1664931160739476E-3</v>
      </c>
      <c r="AT16" s="259">
        <f t="shared" si="29"/>
        <v>0.91538461538461546</v>
      </c>
      <c r="AU16" s="832">
        <f t="shared" si="30"/>
        <v>7615.384615384608</v>
      </c>
      <c r="AV16" s="543">
        <f t="shared" si="31"/>
        <v>2.1451683169966689E-2</v>
      </c>
      <c r="AW16" s="832">
        <f t="shared" si="48"/>
        <v>10.4</v>
      </c>
      <c r="AX16" s="838">
        <f t="shared" si="32"/>
        <v>150.41777514574142</v>
      </c>
      <c r="AY16" s="832">
        <f t="shared" si="33"/>
        <v>441.89105970368001</v>
      </c>
      <c r="AZ16" s="873">
        <f t="shared" si="42"/>
        <v>3.3000000000000003</v>
      </c>
      <c r="BA16" s="832">
        <f t="shared" si="34"/>
        <v>1.0421944320028766</v>
      </c>
      <c r="BB16" s="302">
        <f t="shared" si="35"/>
        <v>1.1584235506242302E-2</v>
      </c>
      <c r="BC16" s="838">
        <f t="shared" si="36"/>
        <v>1.7424749316132686</v>
      </c>
      <c r="BD16" s="287">
        <f t="shared" si="6"/>
        <v>2.4151897299983252</v>
      </c>
      <c r="BE16" s="287"/>
      <c r="BF16" s="2"/>
      <c r="BG16" s="861"/>
      <c r="BH16" s="691"/>
      <c r="BI16" s="1149"/>
      <c r="BJ16" s="694" t="s">
        <v>5</v>
      </c>
      <c r="BK16" s="698">
        <f>SUM(AQ18:AQ22)</f>
        <v>2.3867326036280527</v>
      </c>
      <c r="BL16" s="698">
        <f>SUM(AR18:AR22)</f>
        <v>2.185364781764541</v>
      </c>
      <c r="BM16" s="291">
        <f t="shared" si="37"/>
        <v>1.0921438029677224</v>
      </c>
    </row>
    <row r="17" spans="2:65" ht="15.75" thickBot="1" x14ac:dyDescent="0.3">
      <c r="B17" s="1156"/>
      <c r="C17" s="1162"/>
      <c r="D17" s="252">
        <v>39.767000000000003</v>
      </c>
      <c r="E17" s="51">
        <v>2.6909999999999998</v>
      </c>
      <c r="F17" s="930">
        <f t="shared" si="7"/>
        <v>2.9663512384415758</v>
      </c>
      <c r="G17" s="252">
        <f t="shared" si="8"/>
        <v>21.871850000000002</v>
      </c>
      <c r="H17" s="51">
        <f t="shared" si="0"/>
        <v>21871850.000000004</v>
      </c>
      <c r="I17" s="1159"/>
      <c r="J17" s="53">
        <v>120</v>
      </c>
      <c r="K17" s="53">
        <v>300</v>
      </c>
      <c r="L17" s="53">
        <v>2500</v>
      </c>
      <c r="M17" s="1159"/>
      <c r="N17" s="1159"/>
      <c r="O17" s="1159"/>
      <c r="P17" s="268">
        <f t="shared" si="44"/>
        <v>163.36281798666926</v>
      </c>
      <c r="Q17" s="53">
        <v>30000</v>
      </c>
      <c r="R17" s="53">
        <v>24.5</v>
      </c>
      <c r="S17" s="247">
        <f t="shared" si="10"/>
        <v>28785.415733172133</v>
      </c>
      <c r="T17" s="268">
        <f t="shared" si="11"/>
        <v>274.61538461538464</v>
      </c>
      <c r="U17" s="247">
        <f t="shared" si="12"/>
        <v>1.0421944320028766</v>
      </c>
      <c r="V17" s="284">
        <f t="shared" si="13"/>
        <v>4.9573217409586839E-3</v>
      </c>
      <c r="W17" s="256">
        <f t="shared" si="14"/>
        <v>26.532244017874984</v>
      </c>
      <c r="X17" s="53">
        <f t="shared" si="15"/>
        <v>11225541.562709995</v>
      </c>
      <c r="Y17" s="53">
        <f t="shared" si="1"/>
        <v>6.7687069291230323E-5</v>
      </c>
      <c r="Z17" s="306">
        <f t="shared" si="16"/>
        <v>1.6792020727609672E-2</v>
      </c>
      <c r="AA17" s="53">
        <f t="shared" si="45"/>
        <v>70</v>
      </c>
      <c r="AB17" s="831">
        <v>20</v>
      </c>
      <c r="AC17" s="264">
        <f t="shared" si="47"/>
        <v>24</v>
      </c>
      <c r="AD17" s="264">
        <v>26</v>
      </c>
      <c r="AE17" s="264">
        <v>24</v>
      </c>
      <c r="AF17" s="264">
        <f t="shared" si="46"/>
        <v>25.38461538461538</v>
      </c>
      <c r="AG17" s="247">
        <f t="shared" si="18"/>
        <v>1.1023230168865017</v>
      </c>
      <c r="AH17" s="252">
        <f t="shared" si="40"/>
        <v>1.0648758503840263</v>
      </c>
      <c r="AI17" s="275">
        <f t="shared" si="20"/>
        <v>1.6730066511272381</v>
      </c>
      <c r="AJ17" s="276">
        <f t="shared" si="21"/>
        <v>3046.1538461538457</v>
      </c>
      <c r="AK17" s="276">
        <f t="shared" si="41"/>
        <v>0.98252163941072568</v>
      </c>
      <c r="AL17" s="276">
        <f t="shared" si="23"/>
        <v>1.6730066511272377</v>
      </c>
      <c r="AM17" s="276">
        <f t="shared" si="24"/>
        <v>1.5710814087143599</v>
      </c>
      <c r="AN17" s="699">
        <f t="shared" si="3"/>
        <v>4.6603792824323769</v>
      </c>
      <c r="AO17" s="276">
        <f t="shared" si="25"/>
        <v>2.4682967928078976</v>
      </c>
      <c r="AP17" s="276">
        <f t="shared" si="26"/>
        <v>1.7027682485758127</v>
      </c>
      <c r="AQ17" s="276">
        <f t="shared" si="4"/>
        <v>5.0510087029418544</v>
      </c>
      <c r="AR17" s="699">
        <f t="shared" si="27"/>
        <v>2.8994197083579407</v>
      </c>
      <c r="AS17" s="249">
        <f t="shared" si="28"/>
        <v>5.1664931160739476E-3</v>
      </c>
      <c r="AT17" s="252">
        <f t="shared" si="29"/>
        <v>0.91538461538461546</v>
      </c>
      <c r="AU17" s="833">
        <f t="shared" si="30"/>
        <v>7615.384615384608</v>
      </c>
      <c r="AV17" s="544">
        <f t="shared" si="31"/>
        <v>2.1451683169966689E-2</v>
      </c>
      <c r="AW17" s="833">
        <f t="shared" si="48"/>
        <v>10.4</v>
      </c>
      <c r="AX17" s="833">
        <f t="shared" si="32"/>
        <v>150.41777514574142</v>
      </c>
      <c r="AY17" s="833">
        <f t="shared" si="33"/>
        <v>503.76062182829014</v>
      </c>
      <c r="AZ17" s="865">
        <f t="shared" si="42"/>
        <v>3.3000000000000003</v>
      </c>
      <c r="BA17" s="865">
        <f t="shared" si="34"/>
        <v>1.0421944320028766</v>
      </c>
      <c r="BB17" s="331">
        <f t="shared" si="35"/>
        <v>1.3646554243729306E-2</v>
      </c>
      <c r="BC17" s="865">
        <f t="shared" si="36"/>
        <v>2.0526843277474378</v>
      </c>
      <c r="BD17" s="287">
        <f t="shared" si="6"/>
        <v>2.9663512384415758</v>
      </c>
      <c r="BE17" s="287"/>
      <c r="BF17" s="2"/>
      <c r="BG17" s="861"/>
      <c r="BH17" s="691"/>
      <c r="BI17" s="1149"/>
      <c r="BJ17" s="694" t="s">
        <v>6</v>
      </c>
      <c r="BK17" s="698">
        <f>SUM(AQ27:AQ32)</f>
        <v>15.212701551720475</v>
      </c>
      <c r="BL17" s="698">
        <f>SUM(AR27:AR32)</f>
        <v>10.878199540619216</v>
      </c>
      <c r="BM17" s="291">
        <f t="shared" si="37"/>
        <v>1.3984576670906084</v>
      </c>
    </row>
    <row r="18" spans="2:65" x14ac:dyDescent="0.25">
      <c r="B18" s="1156"/>
      <c r="C18" s="1161" t="s">
        <v>5</v>
      </c>
      <c r="D18" s="288">
        <v>17.791</v>
      </c>
      <c r="E18" s="52">
        <v>0.29799999999999999</v>
      </c>
      <c r="F18" s="932">
        <f t="shared" si="7"/>
        <v>0.32978047664554777</v>
      </c>
      <c r="G18" s="259">
        <f t="shared" si="8"/>
        <v>9.7850500000000018</v>
      </c>
      <c r="H18" s="52">
        <f t="shared" si="0"/>
        <v>9785050.0000000019</v>
      </c>
      <c r="I18" s="1147" t="s">
        <v>67</v>
      </c>
      <c r="J18" s="52">
        <v>120</v>
      </c>
      <c r="K18" s="52">
        <v>300</v>
      </c>
      <c r="L18" s="52">
        <v>2500</v>
      </c>
      <c r="M18" s="1158" t="s">
        <v>289</v>
      </c>
      <c r="N18" s="1147" t="s">
        <v>81</v>
      </c>
      <c r="O18" s="1147" t="s">
        <v>82</v>
      </c>
      <c r="P18" s="259">
        <f>(2*PI()*(12/2)^2)+(PI()*(8/2)^2)</f>
        <v>276.46015351590177</v>
      </c>
      <c r="Q18" s="52">
        <v>30000</v>
      </c>
      <c r="R18" s="52">
        <v>24.5</v>
      </c>
      <c r="S18" s="259">
        <f t="shared" si="10"/>
        <v>28785.415733172133</v>
      </c>
      <c r="T18" s="271">
        <f t="shared" si="11"/>
        <v>274.36363636363637</v>
      </c>
      <c r="U18" s="259">
        <f t="shared" si="12"/>
        <v>1.0421944320028766</v>
      </c>
      <c r="V18" s="283">
        <f t="shared" si="13"/>
        <v>8.3970115105890183E-3</v>
      </c>
      <c r="W18" s="258">
        <f t="shared" si="14"/>
        <v>33.975915032634532</v>
      </c>
      <c r="X18" s="52">
        <f t="shared" si="15"/>
        <v>18218499.917636923</v>
      </c>
      <c r="Y18" s="52">
        <f t="shared" si="1"/>
        <v>1.8658551605918931E-5</v>
      </c>
      <c r="Z18" s="302">
        <f t="shared" si="16"/>
        <v>4.4852867038837566E-3</v>
      </c>
      <c r="AA18" s="52">
        <f>((J18-2*20)/2)-6</f>
        <v>34</v>
      </c>
      <c r="AB18" s="829">
        <v>20</v>
      </c>
      <c r="AC18" s="243">
        <f>AB18+4</f>
        <v>24</v>
      </c>
      <c r="AD18" s="265">
        <v>26</v>
      </c>
      <c r="AE18" s="265">
        <v>24</v>
      </c>
      <c r="AF18" s="265">
        <f>(2*PI()*6^2*AD18+PI()*4^2*AE18)/(2*PI()*6^2+PI()*4^2)</f>
        <v>25.636363636363637</v>
      </c>
      <c r="AG18" s="259">
        <f t="shared" si="18"/>
        <v>1.1066458947837174</v>
      </c>
      <c r="AH18" s="259">
        <f t="shared" ref="AH18:AH26" si="49">$BK$7/$BL$7</f>
        <v>1.4969834806563946</v>
      </c>
      <c r="AI18" s="274">
        <f t="shared" si="20"/>
        <v>0.43707296419192293</v>
      </c>
      <c r="AJ18" s="274">
        <f>(2*AF18*J18)/3</f>
        <v>2050.909090909091</v>
      </c>
      <c r="AK18" s="274">
        <f t="shared" ref="AK18:AK26" si="50">$BM$16</f>
        <v>1.0921438029677224</v>
      </c>
      <c r="AL18" s="274">
        <f t="shared" si="23"/>
        <v>0.43707296419192293</v>
      </c>
      <c r="AM18" s="274">
        <f t="shared" si="24"/>
        <v>0.29196912981315992</v>
      </c>
      <c r="AN18" s="274">
        <f t="shared" si="3"/>
        <v>9.6285718795569686E-2</v>
      </c>
      <c r="AO18" s="274">
        <f t="shared" si="25"/>
        <v>8.5245972763853831E-2</v>
      </c>
      <c r="AP18" s="274">
        <f t="shared" si="26"/>
        <v>0.40019726615144313</v>
      </c>
      <c r="AQ18" s="274">
        <f t="shared" si="4"/>
        <v>0.13197724518366805</v>
      </c>
      <c r="AR18" s="274">
        <f t="shared" si="27"/>
        <v>0.16015785183508902</v>
      </c>
      <c r="AS18" s="257">
        <f t="shared" si="28"/>
        <v>8.7513186417999388E-3</v>
      </c>
      <c r="AT18" s="259">
        <f t="shared" si="29"/>
        <v>0.91454545454545455</v>
      </c>
      <c r="AU18" s="838">
        <f t="shared" si="30"/>
        <v>7690.9090909090883</v>
      </c>
      <c r="AV18" s="283">
        <f t="shared" si="31"/>
        <v>3.5946355658095987E-2</v>
      </c>
      <c r="AW18" s="838">
        <f>(2*12^2+1*8^2)/(2*12+1*8)</f>
        <v>11</v>
      </c>
      <c r="AX18" s="838">
        <f t="shared" si="32"/>
        <v>120.02196344426451</v>
      </c>
      <c r="AY18" s="838">
        <f t="shared" si="33"/>
        <v>134.5586011165127</v>
      </c>
      <c r="AZ18" s="873">
        <f t="shared" ref="AZ18:AZ26" si="51">($BG$18*1000*1000*K18/2)/((J18*K18^3)/12)</f>
        <v>3.3305555555555562</v>
      </c>
      <c r="BA18" s="838">
        <f t="shared" si="34"/>
        <v>1.0421944320028766</v>
      </c>
      <c r="BB18" s="302">
        <f t="shared" si="35"/>
        <v>2.6911720223302539E-3</v>
      </c>
      <c r="BC18" s="838">
        <f t="shared" si="36"/>
        <v>0.32299975008634912</v>
      </c>
      <c r="BD18" s="287">
        <f t="shared" si="6"/>
        <v>0.32978047664554777</v>
      </c>
      <c r="BE18" s="287">
        <v>75.2</v>
      </c>
      <c r="BF18" s="2">
        <v>10.9</v>
      </c>
      <c r="BG18" s="861">
        <f t="shared" si="43"/>
        <v>5.995000000000001</v>
      </c>
      <c r="BH18" s="691"/>
      <c r="BI18" s="1149"/>
      <c r="BJ18" s="694" t="s">
        <v>7</v>
      </c>
      <c r="BK18" s="698">
        <f>SUM(AQ34:AQ39)</f>
        <v>4.6905500530128954</v>
      </c>
      <c r="BL18" s="698">
        <f>SUM(AR34:AR39)</f>
        <v>3.3738877691088658</v>
      </c>
      <c r="BM18" s="291">
        <f t="shared" si="37"/>
        <v>1.3902507652919929</v>
      </c>
    </row>
    <row r="19" spans="2:65" x14ac:dyDescent="0.25">
      <c r="B19" s="1156"/>
      <c r="C19" s="1161"/>
      <c r="D19" s="289">
        <v>24.766999999999999</v>
      </c>
      <c r="E19" s="50">
        <v>0.48899999999999999</v>
      </c>
      <c r="F19" s="932">
        <f t="shared" si="7"/>
        <v>0.54114984254923781</v>
      </c>
      <c r="G19" s="251">
        <f t="shared" si="8"/>
        <v>13.62185</v>
      </c>
      <c r="H19" s="50">
        <f t="shared" si="0"/>
        <v>13621850</v>
      </c>
      <c r="I19" s="1147"/>
      <c r="J19" s="52">
        <v>120</v>
      </c>
      <c r="K19" s="52">
        <v>300</v>
      </c>
      <c r="L19" s="52">
        <v>2500</v>
      </c>
      <c r="M19" s="1147"/>
      <c r="N19" s="1147"/>
      <c r="O19" s="1147"/>
      <c r="P19" s="251">
        <f t="shared" ref="P19:P26" si="52">(2*PI()*(12/2)^2)+(PI()*(8/2)^2)</f>
        <v>276.46015351590177</v>
      </c>
      <c r="Q19" s="52">
        <v>30000</v>
      </c>
      <c r="R19" s="52">
        <v>24.5</v>
      </c>
      <c r="S19" s="259">
        <f t="shared" si="10"/>
        <v>28785.415733172133</v>
      </c>
      <c r="T19" s="271">
        <f t="shared" si="11"/>
        <v>274.36363636363637</v>
      </c>
      <c r="U19" s="259">
        <f t="shared" si="12"/>
        <v>1.0421944320028766</v>
      </c>
      <c r="V19" s="283">
        <f t="shared" si="13"/>
        <v>8.3970115105890183E-3</v>
      </c>
      <c r="W19" s="258">
        <f t="shared" si="14"/>
        <v>33.975915032634532</v>
      </c>
      <c r="X19" s="52">
        <f t="shared" si="15"/>
        <v>18218499.917636923</v>
      </c>
      <c r="Y19" s="52">
        <f t="shared" si="1"/>
        <v>2.5974725851486374E-5</v>
      </c>
      <c r="Z19" s="302">
        <f t="shared" si="16"/>
        <v>6.2440051596362759E-3</v>
      </c>
      <c r="AA19" s="52">
        <f t="shared" ref="AA19:AA25" si="53">((J19-2*20)/2)-6</f>
        <v>34</v>
      </c>
      <c r="AB19" s="829">
        <v>20</v>
      </c>
      <c r="AC19" s="243">
        <f>AC18</f>
        <v>24</v>
      </c>
      <c r="AD19" s="263">
        <v>26</v>
      </c>
      <c r="AE19" s="263">
        <v>24</v>
      </c>
      <c r="AF19" s="265">
        <f t="shared" ref="AF19:AF26" si="54">(2*PI()*6^2*AD19+PI()*4^2*AE19)/(2*PI()*6^2+PI()*4^2)</f>
        <v>25.636363636363637</v>
      </c>
      <c r="AG19" s="259">
        <f t="shared" si="18"/>
        <v>1.1066458947837174</v>
      </c>
      <c r="AH19" s="259">
        <f t="shared" si="49"/>
        <v>1.4969834806563946</v>
      </c>
      <c r="AI19" s="274">
        <f t="shared" si="20"/>
        <v>0.60845293149015522</v>
      </c>
      <c r="AJ19" s="274">
        <f t="shared" ref="AJ19:AJ26" si="55">(2*AF19*J19)/3</f>
        <v>2050.909090909091</v>
      </c>
      <c r="AK19" s="274">
        <f t="shared" si="50"/>
        <v>1.0921438029677224</v>
      </c>
      <c r="AL19" s="274">
        <f t="shared" si="23"/>
        <v>0.60845293149015522</v>
      </c>
      <c r="AM19" s="274">
        <f t="shared" si="24"/>
        <v>0.40645266921941048</v>
      </c>
      <c r="AN19" s="274">
        <f t="shared" si="3"/>
        <v>0.21995179795180142</v>
      </c>
      <c r="AO19" s="274">
        <f t="shared" si="25"/>
        <v>0.1652037723155835</v>
      </c>
      <c r="AP19" s="274">
        <f t="shared" si="26"/>
        <v>0.55711796362052668</v>
      </c>
      <c r="AQ19" s="274">
        <f t="shared" si="4"/>
        <v>0.30148429829459999</v>
      </c>
      <c r="AR19" s="274">
        <f t="shared" si="27"/>
        <v>0.31038042538868249</v>
      </c>
      <c r="AS19" s="257">
        <f t="shared" si="28"/>
        <v>8.7513186417999388E-3</v>
      </c>
      <c r="AT19" s="259">
        <f t="shared" si="29"/>
        <v>0.91454545454545455</v>
      </c>
      <c r="AU19" s="832">
        <f t="shared" si="30"/>
        <v>7690.9090909090883</v>
      </c>
      <c r="AV19" s="543">
        <f t="shared" si="31"/>
        <v>3.5946355658095987E-2</v>
      </c>
      <c r="AW19" s="832">
        <f>AW18</f>
        <v>11</v>
      </c>
      <c r="AX19" s="838">
        <f t="shared" si="32"/>
        <v>120.02196344426451</v>
      </c>
      <c r="AY19" s="832">
        <f t="shared" si="33"/>
        <v>187.32015478908829</v>
      </c>
      <c r="AZ19" s="873">
        <f t="shared" si="51"/>
        <v>3.3305555555555562</v>
      </c>
      <c r="BA19" s="832">
        <f t="shared" si="34"/>
        <v>1.0421944320028766</v>
      </c>
      <c r="BB19" s="302">
        <f t="shared" si="35"/>
        <v>4.3215134908454328E-3</v>
      </c>
      <c r="BC19" s="838">
        <f t="shared" si="36"/>
        <v>0.51867653422214643</v>
      </c>
      <c r="BD19" s="287">
        <f t="shared" si="6"/>
        <v>0.54114984254923781</v>
      </c>
      <c r="BE19" s="287"/>
      <c r="BF19" s="2"/>
      <c r="BG19" s="861"/>
      <c r="BH19" s="691"/>
      <c r="BI19" s="1149"/>
      <c r="BJ19" s="694" t="s">
        <v>8</v>
      </c>
      <c r="BK19" s="698">
        <f>SUM(AQ46:AQ50)</f>
        <v>1.8324347817905688</v>
      </c>
      <c r="BL19" s="698">
        <f>SUM(AR46:AR50)</f>
        <v>1.8573463679504409</v>
      </c>
      <c r="BM19" s="291">
        <f t="shared" si="37"/>
        <v>0.98658753876512451</v>
      </c>
    </row>
    <row r="20" spans="2:65" x14ac:dyDescent="0.25">
      <c r="B20" s="1156"/>
      <c r="C20" s="1161"/>
      <c r="D20" s="289">
        <v>29.907</v>
      </c>
      <c r="E20" s="50">
        <v>0.48899999999999999</v>
      </c>
      <c r="F20" s="932">
        <f t="shared" si="7"/>
        <v>0.54114984254923781</v>
      </c>
      <c r="G20" s="251">
        <f t="shared" si="8"/>
        <v>16.44885</v>
      </c>
      <c r="H20" s="50">
        <f t="shared" si="0"/>
        <v>16448849.999999998</v>
      </c>
      <c r="I20" s="1147"/>
      <c r="J20" s="52">
        <v>120</v>
      </c>
      <c r="K20" s="52">
        <v>300</v>
      </c>
      <c r="L20" s="52">
        <v>2500</v>
      </c>
      <c r="M20" s="1147"/>
      <c r="N20" s="1147"/>
      <c r="O20" s="1147"/>
      <c r="P20" s="251">
        <f t="shared" si="52"/>
        <v>276.46015351590177</v>
      </c>
      <c r="Q20" s="52">
        <v>30000</v>
      </c>
      <c r="R20" s="52">
        <v>24.5</v>
      </c>
      <c r="S20" s="259">
        <f t="shared" si="10"/>
        <v>28785.415733172133</v>
      </c>
      <c r="T20" s="271">
        <f t="shared" si="11"/>
        <v>274.36363636363637</v>
      </c>
      <c r="U20" s="259">
        <f t="shared" si="12"/>
        <v>1.0421944320028766</v>
      </c>
      <c r="V20" s="283">
        <f t="shared" si="13"/>
        <v>8.3970115105890183E-3</v>
      </c>
      <c r="W20" s="258">
        <f t="shared" si="14"/>
        <v>33.975915032634532</v>
      </c>
      <c r="X20" s="52">
        <f t="shared" si="15"/>
        <v>18218499.917636923</v>
      </c>
      <c r="Y20" s="52">
        <f t="shared" si="1"/>
        <v>3.1365370292744494E-5</v>
      </c>
      <c r="Z20" s="302">
        <f t="shared" si="16"/>
        <v>7.5398498933759474E-3</v>
      </c>
      <c r="AA20" s="52">
        <f t="shared" si="53"/>
        <v>34</v>
      </c>
      <c r="AB20" s="829">
        <v>20</v>
      </c>
      <c r="AC20" s="265">
        <f t="shared" ref="AC20:AC26" si="56">AC19</f>
        <v>24</v>
      </c>
      <c r="AD20" s="263">
        <v>26</v>
      </c>
      <c r="AE20" s="263">
        <v>24</v>
      </c>
      <c r="AF20" s="265">
        <f t="shared" si="54"/>
        <v>25.636363636363637</v>
      </c>
      <c r="AG20" s="259">
        <f t="shared" si="18"/>
        <v>1.1066458947837174</v>
      </c>
      <c r="AH20" s="259">
        <f t="shared" si="49"/>
        <v>1.4969834806563946</v>
      </c>
      <c r="AI20" s="274">
        <f t="shared" si="20"/>
        <v>0.73472773537675429</v>
      </c>
      <c r="AJ20" s="274">
        <f t="shared" si="55"/>
        <v>2050.909090909091</v>
      </c>
      <c r="AK20" s="274">
        <f t="shared" si="50"/>
        <v>1.0921438029677224</v>
      </c>
      <c r="AL20" s="274">
        <f t="shared" si="23"/>
        <v>0.73472773537675418</v>
      </c>
      <c r="AM20" s="274">
        <f t="shared" si="24"/>
        <v>0.49080550645394705</v>
      </c>
      <c r="AN20" s="274">
        <f t="shared" si="3"/>
        <v>0.26559932253985236</v>
      </c>
      <c r="AO20" s="274">
        <f t="shared" si="25"/>
        <v>0.24089004516551546</v>
      </c>
      <c r="AP20" s="274">
        <f t="shared" si="26"/>
        <v>0.67273900504700168</v>
      </c>
      <c r="AQ20" s="274">
        <f t="shared" si="4"/>
        <v>0.36405260665791589</v>
      </c>
      <c r="AR20" s="274">
        <f t="shared" si="27"/>
        <v>0.45257776891162976</v>
      </c>
      <c r="AS20" s="257">
        <f t="shared" si="28"/>
        <v>8.7513186417999388E-3</v>
      </c>
      <c r="AT20" s="259">
        <f t="shared" si="29"/>
        <v>0.91454545454545455</v>
      </c>
      <c r="AU20" s="832">
        <f t="shared" si="30"/>
        <v>7690.9090909090883</v>
      </c>
      <c r="AV20" s="543">
        <f t="shared" si="31"/>
        <v>3.5946355658095987E-2</v>
      </c>
      <c r="AW20" s="832">
        <f t="shared" ref="AW20:AW26" si="57">AW19</f>
        <v>11</v>
      </c>
      <c r="AX20" s="838">
        <f t="shared" si="32"/>
        <v>120.02196344426451</v>
      </c>
      <c r="AY20" s="832">
        <f t="shared" si="33"/>
        <v>226.19549680127841</v>
      </c>
      <c r="AZ20" s="873">
        <f t="shared" si="51"/>
        <v>3.3305555555555562</v>
      </c>
      <c r="BA20" s="832">
        <f t="shared" si="34"/>
        <v>1.0421944320028766</v>
      </c>
      <c r="BB20" s="302">
        <f t="shared" si="35"/>
        <v>5.6173582245851034E-3</v>
      </c>
      <c r="BC20" s="838">
        <f t="shared" si="36"/>
        <v>0.67420636348449192</v>
      </c>
      <c r="BD20" s="287">
        <f t="shared" si="6"/>
        <v>0.54114984254923781</v>
      </c>
      <c r="BE20" s="287"/>
      <c r="BF20" s="2"/>
      <c r="BG20" s="861"/>
      <c r="BH20" s="691"/>
      <c r="BI20" s="1149"/>
      <c r="BJ20" s="694" t="s">
        <v>9</v>
      </c>
      <c r="BK20" s="698">
        <f>SUM(AQ54:AQ57)</f>
        <v>2.3049078093136446</v>
      </c>
      <c r="BL20" s="698">
        <f>SUM(AR54:AR57)</f>
        <v>2.1073723530239894</v>
      </c>
      <c r="BM20" s="291">
        <f t="shared" si="37"/>
        <v>1.0937354312379586</v>
      </c>
    </row>
    <row r="21" spans="2:65" x14ac:dyDescent="0.25">
      <c r="B21" s="1156"/>
      <c r="C21" s="1161"/>
      <c r="D21" s="289">
        <v>32.790999999999997</v>
      </c>
      <c r="E21" s="50">
        <v>0.79800000000000004</v>
      </c>
      <c r="F21" s="932">
        <f t="shared" si="7"/>
        <v>0.8831034240374066</v>
      </c>
      <c r="G21" s="251">
        <f t="shared" si="8"/>
        <v>18.035049999999998</v>
      </c>
      <c r="H21" s="50">
        <f t="shared" si="0"/>
        <v>18035050</v>
      </c>
      <c r="I21" s="1147"/>
      <c r="J21" s="52">
        <v>120</v>
      </c>
      <c r="K21" s="52">
        <v>300</v>
      </c>
      <c r="L21" s="52">
        <v>2500</v>
      </c>
      <c r="M21" s="1147"/>
      <c r="N21" s="1147"/>
      <c r="O21" s="1147"/>
      <c r="P21" s="251">
        <f t="shared" si="52"/>
        <v>276.46015351590177</v>
      </c>
      <c r="Q21" s="52">
        <v>30000</v>
      </c>
      <c r="R21" s="52">
        <v>24.5</v>
      </c>
      <c r="S21" s="259">
        <f t="shared" si="10"/>
        <v>28785.415733172133</v>
      </c>
      <c r="T21" s="271">
        <f t="shared" si="11"/>
        <v>274.36363636363637</v>
      </c>
      <c r="U21" s="259">
        <f t="shared" si="12"/>
        <v>1.0421944320028766</v>
      </c>
      <c r="V21" s="283">
        <f t="shared" si="13"/>
        <v>8.3970115105890183E-3</v>
      </c>
      <c r="W21" s="258">
        <f t="shared" si="14"/>
        <v>33.975915032634532</v>
      </c>
      <c r="X21" s="52">
        <f t="shared" si="15"/>
        <v>18218499.917636923</v>
      </c>
      <c r="Y21" s="52">
        <f t="shared" si="1"/>
        <v>3.4390004255504892E-5</v>
      </c>
      <c r="Z21" s="302">
        <f t="shared" si="16"/>
        <v>8.2669347595442783E-3</v>
      </c>
      <c r="AA21" s="52">
        <f t="shared" si="53"/>
        <v>34</v>
      </c>
      <c r="AB21" s="829">
        <v>20</v>
      </c>
      <c r="AC21" s="265">
        <f t="shared" si="56"/>
        <v>24</v>
      </c>
      <c r="AD21" s="263">
        <v>26</v>
      </c>
      <c r="AE21" s="263">
        <v>24</v>
      </c>
      <c r="AF21" s="265">
        <f t="shared" si="54"/>
        <v>25.636363636363637</v>
      </c>
      <c r="AG21" s="259">
        <f t="shared" si="18"/>
        <v>1.1066458947837174</v>
      </c>
      <c r="AH21" s="259">
        <f t="shared" si="49"/>
        <v>1.4969834806563946</v>
      </c>
      <c r="AI21" s="274">
        <f t="shared" si="20"/>
        <v>0.80557920121507176</v>
      </c>
      <c r="AJ21" s="274">
        <f t="shared" si="55"/>
        <v>2050.909090909091</v>
      </c>
      <c r="AK21" s="274">
        <f t="shared" si="50"/>
        <v>1.0921438029677224</v>
      </c>
      <c r="AL21" s="274">
        <f t="shared" si="23"/>
        <v>0.80557920121507187</v>
      </c>
      <c r="AM21" s="274">
        <f t="shared" si="24"/>
        <v>0.53813499722912295</v>
      </c>
      <c r="AN21" s="274">
        <f t="shared" si="3"/>
        <v>0.47522885864739878</v>
      </c>
      <c r="AO21" s="274">
        <f t="shared" si="25"/>
        <v>0.28958927524278816</v>
      </c>
      <c r="AP21" s="274">
        <f t="shared" si="26"/>
        <v>0.73761275669563098</v>
      </c>
      <c r="AQ21" s="274">
        <f t="shared" si="4"/>
        <v>0.65138835105158222</v>
      </c>
      <c r="AR21" s="274">
        <f t="shared" si="27"/>
        <v>0.54407257884012805</v>
      </c>
      <c r="AS21" s="257">
        <f t="shared" si="28"/>
        <v>8.7513186417999388E-3</v>
      </c>
      <c r="AT21" s="259">
        <f t="shared" si="29"/>
        <v>0.91454545454545455</v>
      </c>
      <c r="AU21" s="832">
        <f t="shared" si="30"/>
        <v>7690.9090909090883</v>
      </c>
      <c r="AV21" s="543">
        <f t="shared" si="31"/>
        <v>3.5946355658095987E-2</v>
      </c>
      <c r="AW21" s="832">
        <f t="shared" si="57"/>
        <v>11</v>
      </c>
      <c r="AX21" s="838">
        <f t="shared" si="32"/>
        <v>120.02196344426451</v>
      </c>
      <c r="AY21" s="832">
        <f t="shared" si="33"/>
        <v>248.00804278632836</v>
      </c>
      <c r="AZ21" s="873">
        <f t="shared" si="51"/>
        <v>3.3305555555555562</v>
      </c>
      <c r="BA21" s="832">
        <f t="shared" si="34"/>
        <v>1.0421944320028766</v>
      </c>
      <c r="BB21" s="302">
        <f t="shared" si="35"/>
        <v>6.3444430907534351E-3</v>
      </c>
      <c r="BC21" s="838">
        <f t="shared" si="36"/>
        <v>0.76147251671262539</v>
      </c>
      <c r="BD21" s="287">
        <f t="shared" si="6"/>
        <v>0.8831034240374066</v>
      </c>
      <c r="BE21" s="287"/>
      <c r="BF21" s="2"/>
      <c r="BG21" s="861"/>
      <c r="BH21" s="691"/>
      <c r="BI21" s="1149"/>
      <c r="BJ21" s="694" t="s">
        <v>10</v>
      </c>
      <c r="BK21" s="698">
        <f>SUM(AQ62:AQ65)</f>
        <v>1.1267513396806783</v>
      </c>
      <c r="BL21" s="698">
        <f>SUM(AR62:AR65)</f>
        <v>1.0139756431853431</v>
      </c>
      <c r="BM21" s="291">
        <f t="shared" si="37"/>
        <v>1.1112213071914205</v>
      </c>
    </row>
    <row r="22" spans="2:65" x14ac:dyDescent="0.25">
      <c r="B22" s="1156"/>
      <c r="C22" s="1161"/>
      <c r="D22" s="289">
        <v>37.673999999999999</v>
      </c>
      <c r="E22" s="50">
        <v>1</v>
      </c>
      <c r="F22" s="932">
        <f t="shared" si="7"/>
        <v>1.1066458947837174</v>
      </c>
      <c r="G22" s="251">
        <f t="shared" si="8"/>
        <v>20.720700000000001</v>
      </c>
      <c r="H22" s="50">
        <f t="shared" si="0"/>
        <v>20720700</v>
      </c>
      <c r="I22" s="1147"/>
      <c r="J22" s="52">
        <v>120</v>
      </c>
      <c r="K22" s="52">
        <v>300</v>
      </c>
      <c r="L22" s="52">
        <v>2500</v>
      </c>
      <c r="M22" s="1147"/>
      <c r="N22" s="1147"/>
      <c r="O22" s="1147"/>
      <c r="P22" s="251">
        <f t="shared" si="52"/>
        <v>276.46015351590177</v>
      </c>
      <c r="Q22" s="52">
        <v>30000</v>
      </c>
      <c r="R22" s="52">
        <v>24.5</v>
      </c>
      <c r="S22" s="259">
        <f t="shared" si="10"/>
        <v>28785.415733172133</v>
      </c>
      <c r="T22" s="271">
        <f t="shared" si="11"/>
        <v>274.36363636363637</v>
      </c>
      <c r="U22" s="259">
        <f t="shared" si="12"/>
        <v>1.0421944320028766</v>
      </c>
      <c r="V22" s="283">
        <f t="shared" si="13"/>
        <v>8.3970115105890183E-3</v>
      </c>
      <c r="W22" s="258">
        <f t="shared" si="14"/>
        <v>33.975915032634532</v>
      </c>
      <c r="X22" s="52">
        <f t="shared" si="15"/>
        <v>18218499.917636923</v>
      </c>
      <c r="Y22" s="52">
        <f t="shared" si="1"/>
        <v>3.9511116474700112E-5</v>
      </c>
      <c r="Z22" s="302">
        <f t="shared" si="16"/>
        <v>9.497987256596967E-3</v>
      </c>
      <c r="AA22" s="52">
        <f t="shared" si="53"/>
        <v>34</v>
      </c>
      <c r="AB22" s="829">
        <v>20</v>
      </c>
      <c r="AC22" s="265">
        <f t="shared" si="56"/>
        <v>24</v>
      </c>
      <c r="AD22" s="263">
        <v>26</v>
      </c>
      <c r="AE22" s="263">
        <v>24</v>
      </c>
      <c r="AF22" s="265">
        <f t="shared" si="54"/>
        <v>25.636363636363637</v>
      </c>
      <c r="AG22" s="259">
        <f t="shared" si="18"/>
        <v>1.1066458947837174</v>
      </c>
      <c r="AH22" s="259">
        <f t="shared" si="49"/>
        <v>1.4969834806563946</v>
      </c>
      <c r="AI22" s="274">
        <f t="shared" si="20"/>
        <v>0.92554026490734109</v>
      </c>
      <c r="AJ22" s="274">
        <f t="shared" si="55"/>
        <v>2050.909090909091</v>
      </c>
      <c r="AK22" s="274">
        <f t="shared" si="50"/>
        <v>1.0921438029677224</v>
      </c>
      <c r="AL22" s="274">
        <f t="shared" si="23"/>
        <v>0.92554026490734109</v>
      </c>
      <c r="AM22" s="274">
        <f t="shared" si="24"/>
        <v>0.61827019260193294</v>
      </c>
      <c r="AN22" s="274">
        <f t="shared" si="3"/>
        <v>0.68420617051006738</v>
      </c>
      <c r="AO22" s="274">
        <f t="shared" si="25"/>
        <v>0.38225803106003126</v>
      </c>
      <c r="AP22" s="274">
        <f t="shared" si="26"/>
        <v>0.84745274605078225</v>
      </c>
      <c r="AQ22" s="274">
        <f t="shared" si="4"/>
        <v>0.93783010244028642</v>
      </c>
      <c r="AR22" s="274">
        <f t="shared" si="27"/>
        <v>0.71817615678901159</v>
      </c>
      <c r="AS22" s="257">
        <f t="shared" si="28"/>
        <v>8.7513186417999388E-3</v>
      </c>
      <c r="AT22" s="259">
        <f t="shared" si="29"/>
        <v>0.91454545454545455</v>
      </c>
      <c r="AU22" s="832">
        <f t="shared" si="30"/>
        <v>7690.9090909090883</v>
      </c>
      <c r="AV22" s="543">
        <f t="shared" si="31"/>
        <v>3.5946355658095987E-2</v>
      </c>
      <c r="AW22" s="832">
        <f t="shared" si="57"/>
        <v>11</v>
      </c>
      <c r="AX22" s="838">
        <f t="shared" si="32"/>
        <v>120.02196344426451</v>
      </c>
      <c r="AY22" s="832">
        <f t="shared" si="33"/>
        <v>284.939617697909</v>
      </c>
      <c r="AZ22" s="873">
        <f t="shared" si="51"/>
        <v>3.3305555555555562</v>
      </c>
      <c r="BA22" s="832">
        <f t="shared" si="34"/>
        <v>1.0421944320028766</v>
      </c>
      <c r="BB22" s="302">
        <f t="shared" si="35"/>
        <v>7.575495587806123E-3</v>
      </c>
      <c r="BC22" s="838">
        <f t="shared" si="36"/>
        <v>0.90922585451185367</v>
      </c>
      <c r="BD22" s="287">
        <f t="shared" si="6"/>
        <v>1.1066458947837174</v>
      </c>
      <c r="BE22" s="287"/>
      <c r="BF22" s="2"/>
      <c r="BG22" s="861"/>
      <c r="BH22" s="691"/>
      <c r="BI22" s="1149"/>
      <c r="BJ22" s="694" t="s">
        <v>11</v>
      </c>
      <c r="BK22" s="698">
        <f>SUM(AQ71:AQ73)</f>
        <v>0.34705233496843013</v>
      </c>
      <c r="BL22" s="698">
        <f>SUM(AR71:AR73)</f>
        <v>0.42414285121858053</v>
      </c>
      <c r="BM22" s="291">
        <f t="shared" si="37"/>
        <v>0.81824398070445825</v>
      </c>
    </row>
    <row r="23" spans="2:65" x14ac:dyDescent="0.25">
      <c r="B23" s="1156"/>
      <c r="C23" s="1161"/>
      <c r="D23" s="251">
        <v>53.023000000000003</v>
      </c>
      <c r="E23" s="50">
        <v>1.1910000000000001</v>
      </c>
      <c r="F23" s="932">
        <f t="shared" si="7"/>
        <v>1.3180152606874076</v>
      </c>
      <c r="G23" s="251">
        <f t="shared" si="8"/>
        <v>29.162650000000003</v>
      </c>
      <c r="H23" s="50">
        <f t="shared" si="0"/>
        <v>29162650</v>
      </c>
      <c r="I23" s="1147"/>
      <c r="J23" s="52">
        <v>120</v>
      </c>
      <c r="K23" s="52">
        <v>300</v>
      </c>
      <c r="L23" s="52">
        <v>2500</v>
      </c>
      <c r="M23" s="1147"/>
      <c r="N23" s="1147"/>
      <c r="O23" s="1147"/>
      <c r="P23" s="251">
        <f t="shared" si="52"/>
        <v>276.46015351590177</v>
      </c>
      <c r="Q23" s="52">
        <v>30000</v>
      </c>
      <c r="R23" s="52">
        <v>24.5</v>
      </c>
      <c r="S23" s="259">
        <f t="shared" si="10"/>
        <v>28785.415733172133</v>
      </c>
      <c r="T23" s="271">
        <f t="shared" si="11"/>
        <v>274.36363636363637</v>
      </c>
      <c r="U23" s="259">
        <f t="shared" si="12"/>
        <v>1.0421944320028766</v>
      </c>
      <c r="V23" s="283">
        <f t="shared" si="13"/>
        <v>8.3970115105890183E-3</v>
      </c>
      <c r="W23" s="258">
        <f t="shared" si="14"/>
        <v>33.975915032634532</v>
      </c>
      <c r="X23" s="52">
        <f t="shared" si="15"/>
        <v>18218499.917636923</v>
      </c>
      <c r="Y23" s="52">
        <f t="shared" si="1"/>
        <v>5.5608587589266441E-5</v>
      </c>
      <c r="Z23" s="302">
        <f t="shared" si="16"/>
        <v>1.3367621657019189E-2</v>
      </c>
      <c r="AA23" s="52">
        <f t="shared" si="53"/>
        <v>34</v>
      </c>
      <c r="AB23" s="829">
        <v>20</v>
      </c>
      <c r="AC23" s="265">
        <f t="shared" si="56"/>
        <v>24</v>
      </c>
      <c r="AD23" s="263">
        <v>26</v>
      </c>
      <c r="AE23" s="263">
        <v>24</v>
      </c>
      <c r="AF23" s="265">
        <f t="shared" si="54"/>
        <v>25.636363636363637</v>
      </c>
      <c r="AG23" s="259">
        <f t="shared" si="18"/>
        <v>1.1066458947837174</v>
      </c>
      <c r="AH23" s="259">
        <f t="shared" si="49"/>
        <v>1.4969834806563946</v>
      </c>
      <c r="AI23" s="274">
        <f t="shared" si="20"/>
        <v>1.3026204137118951</v>
      </c>
      <c r="AJ23" s="274">
        <f t="shared" si="55"/>
        <v>2050.909090909091</v>
      </c>
      <c r="AK23" s="274">
        <f t="shared" si="50"/>
        <v>1.0921438029677224</v>
      </c>
      <c r="AL23" s="274">
        <f t="shared" si="23"/>
        <v>1.3026204137118949</v>
      </c>
      <c r="AM23" s="274">
        <f t="shared" si="24"/>
        <v>0.87016351919977386</v>
      </c>
      <c r="AN23" s="274">
        <f t="shared" si="3"/>
        <v>1.1468887975987621</v>
      </c>
      <c r="AO23" s="274">
        <f t="shared" si="25"/>
        <v>0.75718455014613517</v>
      </c>
      <c r="AP23" s="274">
        <f t="shared" si="26"/>
        <v>1.1927187703416313</v>
      </c>
      <c r="AQ23" s="274">
        <f t="shared" si="4"/>
        <v>1.5720215410185894</v>
      </c>
      <c r="AR23" s="274">
        <f t="shared" si="27"/>
        <v>1.4225780651252531</v>
      </c>
      <c r="AS23" s="257">
        <f t="shared" si="28"/>
        <v>8.7513186417999388E-3</v>
      </c>
      <c r="AT23" s="259">
        <f t="shared" si="29"/>
        <v>0.91454545454545455</v>
      </c>
      <c r="AU23" s="832">
        <f t="shared" si="30"/>
        <v>7690.9090909090883</v>
      </c>
      <c r="AV23" s="543">
        <f t="shared" si="31"/>
        <v>3.5946355658095987E-2</v>
      </c>
      <c r="AW23" s="832">
        <f t="shared" si="57"/>
        <v>11</v>
      </c>
      <c r="AX23" s="838">
        <f t="shared" si="32"/>
        <v>120.02196344426451</v>
      </c>
      <c r="AY23" s="832">
        <f t="shared" si="33"/>
        <v>401.02864971057568</v>
      </c>
      <c r="AZ23" s="873">
        <f t="shared" si="51"/>
        <v>3.3305555555555562</v>
      </c>
      <c r="BA23" s="832">
        <f t="shared" si="34"/>
        <v>1.0421944320028766</v>
      </c>
      <c r="BB23" s="302">
        <f t="shared" si="35"/>
        <v>1.1445129988228346E-2</v>
      </c>
      <c r="BC23" s="838">
        <f t="shared" si="36"/>
        <v>1.3736669730619981</v>
      </c>
      <c r="BD23" s="287">
        <f t="shared" si="6"/>
        <v>1.3180152606874076</v>
      </c>
      <c r="BE23" s="287"/>
      <c r="BF23" s="2"/>
      <c r="BG23" s="861"/>
      <c r="BH23" s="691"/>
      <c r="BI23" s="260"/>
      <c r="BK23" s="67"/>
      <c r="BL23" s="67"/>
      <c r="BM23" s="1"/>
    </row>
    <row r="24" spans="2:65" x14ac:dyDescent="0.25">
      <c r="B24" s="1156"/>
      <c r="C24" s="1161"/>
      <c r="D24" s="251">
        <v>60</v>
      </c>
      <c r="E24" s="50">
        <v>1.2969999999999999</v>
      </c>
      <c r="F24" s="932">
        <f t="shared" si="7"/>
        <v>1.4353197255344814</v>
      </c>
      <c r="G24" s="251">
        <f t="shared" si="8"/>
        <v>33</v>
      </c>
      <c r="H24" s="50">
        <f t="shared" si="0"/>
        <v>33000000</v>
      </c>
      <c r="I24" s="1147"/>
      <c r="J24" s="52">
        <v>120</v>
      </c>
      <c r="K24" s="52">
        <v>300</v>
      </c>
      <c r="L24" s="52">
        <v>2500</v>
      </c>
      <c r="M24" s="1147"/>
      <c r="N24" s="1147"/>
      <c r="O24" s="1147"/>
      <c r="P24" s="251">
        <f t="shared" si="52"/>
        <v>276.46015351590177</v>
      </c>
      <c r="Q24" s="52">
        <v>30000</v>
      </c>
      <c r="R24" s="52">
        <v>24.5</v>
      </c>
      <c r="S24" s="259">
        <f t="shared" si="10"/>
        <v>28785.415733172133</v>
      </c>
      <c r="T24" s="271">
        <f t="shared" si="11"/>
        <v>274.36363636363637</v>
      </c>
      <c r="U24" s="259">
        <f t="shared" si="12"/>
        <v>1.0421944320028766</v>
      </c>
      <c r="V24" s="283">
        <f t="shared" si="13"/>
        <v>8.3970115105890183E-3</v>
      </c>
      <c r="W24" s="258">
        <f t="shared" si="14"/>
        <v>33.975915032634532</v>
      </c>
      <c r="X24" s="52">
        <f t="shared" si="15"/>
        <v>18218499.917636923</v>
      </c>
      <c r="Y24" s="52">
        <f t="shared" si="1"/>
        <v>6.2925810598343858E-5</v>
      </c>
      <c r="Z24" s="302">
        <f t="shared" si="16"/>
        <v>1.5126592222642085E-2</v>
      </c>
      <c r="AA24" s="52">
        <f t="shared" si="53"/>
        <v>34</v>
      </c>
      <c r="AB24" s="829">
        <v>20</v>
      </c>
      <c r="AC24" s="265">
        <f t="shared" si="56"/>
        <v>24</v>
      </c>
      <c r="AD24" s="263">
        <v>26</v>
      </c>
      <c r="AE24" s="263">
        <v>24</v>
      </c>
      <c r="AF24" s="265">
        <f t="shared" si="54"/>
        <v>25.636363636363637</v>
      </c>
      <c r="AG24" s="259">
        <f t="shared" si="18"/>
        <v>1.1066458947837174</v>
      </c>
      <c r="AH24" s="259">
        <f t="shared" si="49"/>
        <v>1.4969834806563946</v>
      </c>
      <c r="AI24" s="274">
        <f t="shared" si="20"/>
        <v>1.4740249480925955</v>
      </c>
      <c r="AJ24" s="274">
        <f t="shared" si="55"/>
        <v>2050.909090909091</v>
      </c>
      <c r="AK24" s="274">
        <f t="shared" si="50"/>
        <v>1.0921438029677224</v>
      </c>
      <c r="AL24" s="274">
        <f t="shared" si="23"/>
        <v>1.4740249480925958</v>
      </c>
      <c r="AM24" s="274">
        <f t="shared" si="24"/>
        <v>0.9846634696638521</v>
      </c>
      <c r="AN24" s="274">
        <f t="shared" si="3"/>
        <v>1.4133069010217503</v>
      </c>
      <c r="AO24" s="274">
        <f t="shared" si="25"/>
        <v>0.96956214849045574</v>
      </c>
      <c r="AP24" s="274">
        <f t="shared" si="26"/>
        <v>1.3496619621767512</v>
      </c>
      <c r="AQ24" s="274">
        <f t="shared" si="4"/>
        <v>1.9371964371158641</v>
      </c>
      <c r="AR24" s="274">
        <f t="shared" si="27"/>
        <v>1.8215874121467981</v>
      </c>
      <c r="AS24" s="257">
        <f t="shared" si="28"/>
        <v>8.7513186417999388E-3</v>
      </c>
      <c r="AT24" s="259">
        <f t="shared" si="29"/>
        <v>0.91454545454545455</v>
      </c>
      <c r="AU24" s="832">
        <f t="shared" si="30"/>
        <v>7690.9090909090883</v>
      </c>
      <c r="AV24" s="543">
        <f t="shared" si="31"/>
        <v>3.5946355658095987E-2</v>
      </c>
      <c r="AW24" s="832">
        <f t="shared" si="57"/>
        <v>11</v>
      </c>
      <c r="AX24" s="838">
        <f t="shared" si="32"/>
        <v>120.02196344426451</v>
      </c>
      <c r="AY24" s="832">
        <f t="shared" si="33"/>
        <v>453.79776667926257</v>
      </c>
      <c r="AZ24" s="873">
        <f t="shared" si="51"/>
        <v>3.3305555555555562</v>
      </c>
      <c r="BA24" s="832">
        <f t="shared" si="34"/>
        <v>1.0421944320028766</v>
      </c>
      <c r="BB24" s="302">
        <f t="shared" si="35"/>
        <v>1.3204100553851243E-2</v>
      </c>
      <c r="BC24" s="838">
        <f t="shared" si="36"/>
        <v>1.5847820739887266</v>
      </c>
      <c r="BD24" s="287">
        <f t="shared" si="6"/>
        <v>1.4353197255344814</v>
      </c>
      <c r="BE24" s="287"/>
      <c r="BF24" s="2"/>
      <c r="BG24" s="861"/>
      <c r="BH24" s="691"/>
      <c r="BI24" s="260"/>
      <c r="BK24" s="67"/>
      <c r="BL24" s="67"/>
      <c r="BM24" s="1"/>
    </row>
    <row r="25" spans="2:65" x14ac:dyDescent="0.25">
      <c r="B25" s="1156"/>
      <c r="C25" s="1161"/>
      <c r="D25" s="251">
        <v>63.139000000000003</v>
      </c>
      <c r="E25" s="50">
        <v>1.5</v>
      </c>
      <c r="F25" s="932">
        <f t="shared" si="7"/>
        <v>1.6599688421755761</v>
      </c>
      <c r="G25" s="251">
        <f t="shared" si="8"/>
        <v>34.726450000000007</v>
      </c>
      <c r="H25" s="50">
        <f t="shared" si="0"/>
        <v>34726450.000000007</v>
      </c>
      <c r="I25" s="1147"/>
      <c r="J25" s="52">
        <v>120</v>
      </c>
      <c r="K25" s="52">
        <v>300</v>
      </c>
      <c r="L25" s="52">
        <v>2500</v>
      </c>
      <c r="M25" s="1147"/>
      <c r="N25" s="1147"/>
      <c r="O25" s="1147"/>
      <c r="P25" s="251">
        <f t="shared" si="52"/>
        <v>276.46015351590177</v>
      </c>
      <c r="Q25" s="52">
        <v>30000</v>
      </c>
      <c r="R25" s="52">
        <v>24.5</v>
      </c>
      <c r="S25" s="259">
        <f t="shared" si="10"/>
        <v>28785.415733172133</v>
      </c>
      <c r="T25" s="271">
        <f t="shared" si="11"/>
        <v>274.36363636363637</v>
      </c>
      <c r="U25" s="259">
        <f t="shared" si="12"/>
        <v>1.0421944320028766</v>
      </c>
      <c r="V25" s="283">
        <f t="shared" si="13"/>
        <v>8.3970115105890183E-3</v>
      </c>
      <c r="W25" s="258">
        <f t="shared" si="14"/>
        <v>33.975915032634532</v>
      </c>
      <c r="X25" s="52">
        <f t="shared" si="15"/>
        <v>18218499.917636923</v>
      </c>
      <c r="Y25" s="52">
        <f t="shared" si="1"/>
        <v>6.621787925614724E-5</v>
      </c>
      <c r="Z25" s="302">
        <f t="shared" si="16"/>
        <v>1.5917965105756649E-2</v>
      </c>
      <c r="AA25" s="52">
        <f t="shared" si="53"/>
        <v>34</v>
      </c>
      <c r="AB25" s="829">
        <v>20</v>
      </c>
      <c r="AC25" s="265">
        <f t="shared" si="56"/>
        <v>24</v>
      </c>
      <c r="AD25" s="263">
        <v>26</v>
      </c>
      <c r="AE25" s="263">
        <v>24</v>
      </c>
      <c r="AF25" s="265">
        <f t="shared" si="54"/>
        <v>25.636363636363637</v>
      </c>
      <c r="AG25" s="259">
        <f t="shared" si="18"/>
        <v>1.1066458947837174</v>
      </c>
      <c r="AH25" s="259">
        <f t="shared" si="49"/>
        <v>1.4969834806563946</v>
      </c>
      <c r="AI25" s="274">
        <f t="shared" si="20"/>
        <v>1.5511410199603071</v>
      </c>
      <c r="AJ25" s="274">
        <f t="shared" si="55"/>
        <v>2050.909090909091</v>
      </c>
      <c r="AK25" s="274">
        <f t="shared" si="50"/>
        <v>1.0921438029677224</v>
      </c>
      <c r="AL25" s="274">
        <f t="shared" si="23"/>
        <v>1.5511410199603071</v>
      </c>
      <c r="AM25" s="274">
        <f t="shared" si="24"/>
        <v>1.0361777801850995</v>
      </c>
      <c r="AN25" s="274">
        <f t="shared" si="3"/>
        <v>1.7200228300619183</v>
      </c>
      <c r="AO25" s="274">
        <f t="shared" si="25"/>
        <v>1.0736643921493205</v>
      </c>
      <c r="AP25" s="274">
        <f t="shared" si="26"/>
        <v>1.4202717771646325</v>
      </c>
      <c r="AQ25" s="274">
        <f t="shared" si="4"/>
        <v>2.3576068975146227</v>
      </c>
      <c r="AR25" s="274">
        <f t="shared" si="27"/>
        <v>2.0171719210103833</v>
      </c>
      <c r="AS25" s="257">
        <f t="shared" si="28"/>
        <v>8.7513186417999388E-3</v>
      </c>
      <c r="AT25" s="259">
        <f t="shared" si="29"/>
        <v>0.91454545454545455</v>
      </c>
      <c r="AU25" s="832">
        <f t="shared" si="30"/>
        <v>7690.9090909090883</v>
      </c>
      <c r="AV25" s="543">
        <f t="shared" si="31"/>
        <v>3.5946355658095987E-2</v>
      </c>
      <c r="AW25" s="832">
        <f t="shared" si="57"/>
        <v>11</v>
      </c>
      <c r="AX25" s="839">
        <f t="shared" si="32"/>
        <v>120.02196344426451</v>
      </c>
      <c r="AY25" s="832">
        <f t="shared" si="33"/>
        <v>477.53895317269945</v>
      </c>
      <c r="AZ25" s="873">
        <f t="shared" si="51"/>
        <v>3.3305555555555562</v>
      </c>
      <c r="BA25" s="832">
        <f t="shared" si="34"/>
        <v>1.0421944320028766</v>
      </c>
      <c r="BB25" s="302">
        <f t="shared" si="35"/>
        <v>1.3995473436965805E-2</v>
      </c>
      <c r="BC25" s="838">
        <f t="shared" si="36"/>
        <v>1.6797642012366849</v>
      </c>
      <c r="BD25" s="287">
        <f t="shared" si="6"/>
        <v>1.6599688421755761</v>
      </c>
      <c r="BE25" s="287"/>
      <c r="BF25" s="2"/>
      <c r="BG25" s="861"/>
      <c r="BH25" s="691"/>
      <c r="BI25" s="260"/>
      <c r="BK25" s="67"/>
      <c r="BL25" s="67"/>
      <c r="BM25" s="1"/>
    </row>
    <row r="26" spans="2:65" ht="15.75" thickBot="1" x14ac:dyDescent="0.3">
      <c r="B26" s="1157"/>
      <c r="C26" s="1162"/>
      <c r="D26" s="252">
        <v>69.766999999999996</v>
      </c>
      <c r="E26" s="51">
        <v>1.798</v>
      </c>
      <c r="F26" s="930">
        <f t="shared" si="7"/>
        <v>1.9897493188211239</v>
      </c>
      <c r="G26" s="252">
        <f t="shared" si="8"/>
        <v>38.371850000000002</v>
      </c>
      <c r="H26" s="51">
        <f t="shared" si="0"/>
        <v>38371850</v>
      </c>
      <c r="I26" s="1159"/>
      <c r="J26" s="53">
        <v>120</v>
      </c>
      <c r="K26" s="53">
        <v>300</v>
      </c>
      <c r="L26" s="53">
        <v>2500</v>
      </c>
      <c r="M26" s="1159"/>
      <c r="N26" s="1159"/>
      <c r="O26" s="1159"/>
      <c r="P26" s="252">
        <f t="shared" si="52"/>
        <v>276.46015351590177</v>
      </c>
      <c r="Q26" s="53">
        <v>30000</v>
      </c>
      <c r="R26" s="53">
        <v>24.5</v>
      </c>
      <c r="S26" s="247">
        <f t="shared" si="10"/>
        <v>28785.415733172133</v>
      </c>
      <c r="T26" s="268">
        <f t="shared" si="11"/>
        <v>274.36363636363637</v>
      </c>
      <c r="U26" s="247">
        <f t="shared" si="12"/>
        <v>1.0421944320028766</v>
      </c>
      <c r="V26" s="284">
        <f t="shared" si="13"/>
        <v>8.3970115105890183E-3</v>
      </c>
      <c r="W26" s="256">
        <f t="shared" si="14"/>
        <v>33.975915032634532</v>
      </c>
      <c r="X26" s="53">
        <f t="shared" si="15"/>
        <v>18218499.917636923</v>
      </c>
      <c r="Y26" s="53">
        <f t="shared" si="1"/>
        <v>7.3169083800244268E-5</v>
      </c>
      <c r="Z26" s="306">
        <f t="shared" si="16"/>
        <v>1.758894932661784E-2</v>
      </c>
      <c r="AA26" s="53">
        <f>((J26-2*20)/2)-6</f>
        <v>34</v>
      </c>
      <c r="AB26" s="831">
        <v>20</v>
      </c>
      <c r="AC26" s="265">
        <f t="shared" si="56"/>
        <v>24</v>
      </c>
      <c r="AD26" s="263">
        <v>26</v>
      </c>
      <c r="AE26" s="263">
        <v>24</v>
      </c>
      <c r="AF26" s="264">
        <f t="shared" si="54"/>
        <v>25.636363636363637</v>
      </c>
      <c r="AG26" s="247">
        <f t="shared" si="18"/>
        <v>1.1066458947837174</v>
      </c>
      <c r="AH26" s="252">
        <f t="shared" si="49"/>
        <v>1.4969834806563946</v>
      </c>
      <c r="AI26" s="275">
        <f t="shared" si="20"/>
        <v>1.7139716425596021</v>
      </c>
      <c r="AJ26" s="276">
        <f t="shared" si="55"/>
        <v>2050.909090909091</v>
      </c>
      <c r="AK26" s="276">
        <f t="shared" si="50"/>
        <v>1.0921438029677224</v>
      </c>
      <c r="AL26" s="276">
        <f t="shared" si="23"/>
        <v>1.7139716425596021</v>
      </c>
      <c r="AM26" s="276">
        <f t="shared" si="24"/>
        <v>1.1449502714672997</v>
      </c>
      <c r="AN26" s="699">
        <f t="shared" si="3"/>
        <v>2.2781640227361204</v>
      </c>
      <c r="AO26" s="276">
        <f t="shared" si="25"/>
        <v>1.3109111241330431</v>
      </c>
      <c r="AP26" s="276">
        <f t="shared" si="26"/>
        <v>1.5693644352530902</v>
      </c>
      <c r="AQ26" s="276">
        <f t="shared" si="4"/>
        <v>3.1226418160269342</v>
      </c>
      <c r="AR26" s="699">
        <f t="shared" si="27"/>
        <v>2.4629047306372507</v>
      </c>
      <c r="AS26" s="249">
        <f t="shared" si="28"/>
        <v>8.7513186417999388E-3</v>
      </c>
      <c r="AT26" s="252">
        <f t="shared" si="29"/>
        <v>0.91454545454545455</v>
      </c>
      <c r="AU26" s="833">
        <f t="shared" si="30"/>
        <v>7690.9090909090883</v>
      </c>
      <c r="AV26" s="544">
        <f t="shared" si="31"/>
        <v>3.5946355658095987E-2</v>
      </c>
      <c r="AW26" s="833">
        <f t="shared" si="57"/>
        <v>11</v>
      </c>
      <c r="AX26" s="833">
        <f t="shared" si="32"/>
        <v>120.02196344426451</v>
      </c>
      <c r="AY26" s="833">
        <f t="shared" si="33"/>
        <v>527.66847979853515</v>
      </c>
      <c r="AZ26" s="865">
        <f t="shared" si="51"/>
        <v>3.3305555555555562</v>
      </c>
      <c r="BA26" s="865">
        <f t="shared" si="34"/>
        <v>1.0421944320028766</v>
      </c>
      <c r="BB26" s="331">
        <f t="shared" si="35"/>
        <v>1.5666457657826996E-2</v>
      </c>
      <c r="BC26" s="865">
        <f t="shared" si="36"/>
        <v>1.8803190083088295</v>
      </c>
      <c r="BD26" s="287">
        <f t="shared" si="6"/>
        <v>1.9897493188211239</v>
      </c>
      <c r="BE26" s="287"/>
      <c r="BF26" s="2"/>
      <c r="BG26" s="861"/>
      <c r="BH26" s="691"/>
      <c r="BI26" s="260"/>
      <c r="BK26" s="67"/>
      <c r="BL26" s="67"/>
      <c r="BM26" s="1"/>
    </row>
    <row r="27" spans="2:65" x14ac:dyDescent="0.25">
      <c r="B27" s="1155" t="s">
        <v>70</v>
      </c>
      <c r="C27" s="1160" t="s">
        <v>6</v>
      </c>
      <c r="D27" s="290">
        <v>17.646999999999998</v>
      </c>
      <c r="E27" s="59">
        <v>0.70499999999999996</v>
      </c>
      <c r="F27" s="932">
        <f t="shared" si="7"/>
        <v>0.77643831456774726</v>
      </c>
      <c r="G27" s="250">
        <f t="shared" si="8"/>
        <v>9.7058499999999999</v>
      </c>
      <c r="H27" s="59">
        <f t="shared" si="0"/>
        <v>9705849.9999999981</v>
      </c>
      <c r="I27" s="1158" t="s">
        <v>67</v>
      </c>
      <c r="J27" s="59">
        <v>120</v>
      </c>
      <c r="K27" s="59">
        <v>300</v>
      </c>
      <c r="L27" s="59">
        <v>2500</v>
      </c>
      <c r="M27" s="1158" t="s">
        <v>289</v>
      </c>
      <c r="N27" s="1158" t="s">
        <v>80</v>
      </c>
      <c r="O27" s="1158" t="s">
        <v>82</v>
      </c>
      <c r="P27" s="253">
        <f>(PI()*(12/2)^2)+(PI()*(8/2)^2)</f>
        <v>163.36281798666926</v>
      </c>
      <c r="Q27" s="59">
        <v>30000</v>
      </c>
      <c r="R27" s="60">
        <v>48</v>
      </c>
      <c r="S27" s="250">
        <f t="shared" si="10"/>
        <v>35220.462288934417</v>
      </c>
      <c r="T27" s="271">
        <f t="shared" si="11"/>
        <v>274.61538461538464</v>
      </c>
      <c r="U27" s="250">
        <f t="shared" si="12"/>
        <v>0.85177757616842564</v>
      </c>
      <c r="V27" s="285">
        <f t="shared" si="13"/>
        <v>4.9573217409586839E-3</v>
      </c>
      <c r="W27" s="253">
        <f t="shared" si="14"/>
        <v>24.103401592852752</v>
      </c>
      <c r="X27" s="59">
        <f t="shared" si="15"/>
        <v>9292594.4086564295</v>
      </c>
      <c r="Y27" s="59">
        <f t="shared" si="1"/>
        <v>2.9655246691039107E-5</v>
      </c>
      <c r="Z27" s="296">
        <f t="shared" si="16"/>
        <v>7.4289946555945842E-3</v>
      </c>
      <c r="AA27" s="59">
        <f>J27-2*20-6-4</f>
        <v>70</v>
      </c>
      <c r="AB27" s="829">
        <v>20</v>
      </c>
      <c r="AC27" s="245">
        <f>AB27+4</f>
        <v>24</v>
      </c>
      <c r="AD27" s="262">
        <v>26</v>
      </c>
      <c r="AE27" s="262">
        <v>24</v>
      </c>
      <c r="AF27" s="265">
        <f>(PI()*6^2*AD27+PI()*4^2*AE27)/(PI()*6^2+PI()*4^2)</f>
        <v>25.38461538461538</v>
      </c>
      <c r="AG27" s="250">
        <f t="shared" si="18"/>
        <v>1.101330942649287</v>
      </c>
      <c r="AH27" s="259">
        <f t="shared" ref="AH27:AH33" si="58">$BK$8/$BL$8</f>
        <v>1.5156753171994475</v>
      </c>
      <c r="AI27" s="277">
        <f t="shared" si="20"/>
        <v>1.0525455933961714</v>
      </c>
      <c r="AJ27" s="274">
        <f t="shared" si="21"/>
        <v>3046.1538461538457</v>
      </c>
      <c r="AK27" s="274">
        <f t="shared" ref="AK27:AK33" si="59">$BM$17</f>
        <v>1.3984576670906084</v>
      </c>
      <c r="AL27" s="274">
        <f t="shared" si="23"/>
        <v>1.0525455933961718</v>
      </c>
      <c r="AM27" s="274">
        <f t="shared" si="24"/>
        <v>0.69444001723336579</v>
      </c>
      <c r="AN27" s="274">
        <f t="shared" si="3"/>
        <v>0.53918983654907193</v>
      </c>
      <c r="AO27" s="274">
        <f t="shared" si="25"/>
        <v>0.48224693753507736</v>
      </c>
      <c r="AP27" s="274">
        <f t="shared" si="26"/>
        <v>0.75264744737387579</v>
      </c>
      <c r="AQ27" s="274">
        <f t="shared" si="4"/>
        <v>0.58438431550268932</v>
      </c>
      <c r="AR27" s="274">
        <f t="shared" si="27"/>
        <v>0.56647818003841111</v>
      </c>
      <c r="AS27" s="257">
        <f t="shared" si="28"/>
        <v>4.2225354968008283E-3</v>
      </c>
      <c r="AT27" s="259">
        <f t="shared" si="29"/>
        <v>0.91538461538461546</v>
      </c>
      <c r="AU27" s="838">
        <f t="shared" si="30"/>
        <v>7615.384615384608</v>
      </c>
      <c r="AV27" s="283">
        <f t="shared" si="31"/>
        <v>2.1451683169966689E-2</v>
      </c>
      <c r="AW27" s="838">
        <f>(12^2+8^2)/(12+8)</f>
        <v>10.4</v>
      </c>
      <c r="AX27" s="838">
        <f t="shared" si="32"/>
        <v>150.41777514574142</v>
      </c>
      <c r="AY27" s="838">
        <f t="shared" si="33"/>
        <v>222.86983966783754</v>
      </c>
      <c r="AZ27" s="873">
        <f t="shared" ref="AZ27:AZ33" si="60">($BG$27*1000*1000*K27/2)/((J27*K27^3)/12)</f>
        <v>4.8277777777777784</v>
      </c>
      <c r="BA27" s="838">
        <f t="shared" si="34"/>
        <v>0.85177757616842564</v>
      </c>
      <c r="BB27" s="302">
        <f t="shared" si="35"/>
        <v>4.4573967933567498E-3</v>
      </c>
      <c r="BC27" s="838">
        <f t="shared" si="36"/>
        <v>0.67047170859848437</v>
      </c>
      <c r="BD27" s="287">
        <f t="shared" si="6"/>
        <v>0.77643831456774726</v>
      </c>
      <c r="BE27" s="287">
        <v>55.8</v>
      </c>
      <c r="BF27" s="2">
        <v>15.8</v>
      </c>
      <c r="BG27" s="861">
        <f t="shared" si="43"/>
        <v>8.6900000000000013</v>
      </c>
      <c r="BH27" s="691"/>
      <c r="BI27" s="260"/>
      <c r="BK27" s="67"/>
      <c r="BL27" s="67"/>
      <c r="BM27" s="1"/>
    </row>
    <row r="28" spans="2:65" x14ac:dyDescent="0.25">
      <c r="B28" s="1156"/>
      <c r="C28" s="1161"/>
      <c r="D28" s="289">
        <v>22.588000000000001</v>
      </c>
      <c r="E28" s="50">
        <v>1.089</v>
      </c>
      <c r="F28" s="932">
        <f t="shared" si="7"/>
        <v>1.1993493965450734</v>
      </c>
      <c r="G28" s="251">
        <f t="shared" si="8"/>
        <v>12.423400000000001</v>
      </c>
      <c r="H28" s="50">
        <f t="shared" si="0"/>
        <v>12423400</v>
      </c>
      <c r="I28" s="1147"/>
      <c r="J28" s="52">
        <v>120</v>
      </c>
      <c r="K28" s="52">
        <v>300</v>
      </c>
      <c r="L28" s="52">
        <v>2500</v>
      </c>
      <c r="M28" s="1147"/>
      <c r="N28" s="1147"/>
      <c r="O28" s="1147"/>
      <c r="P28" s="254">
        <f t="shared" ref="P28:P33" si="61">(PI()*(12/2)^2)+(PI()*(8/2)^2)</f>
        <v>163.36281798666926</v>
      </c>
      <c r="Q28" s="52">
        <v>30000</v>
      </c>
      <c r="R28" s="40">
        <v>48</v>
      </c>
      <c r="S28" s="259">
        <f t="shared" si="10"/>
        <v>35220.462288934417</v>
      </c>
      <c r="T28" s="271">
        <f t="shared" si="11"/>
        <v>274.61538461538464</v>
      </c>
      <c r="U28" s="259">
        <f t="shared" si="12"/>
        <v>0.85177757616842564</v>
      </c>
      <c r="V28" s="283">
        <f t="shared" si="13"/>
        <v>4.9573217409586839E-3</v>
      </c>
      <c r="W28" s="258">
        <f t="shared" si="14"/>
        <v>24.103401592852752</v>
      </c>
      <c r="X28" s="52">
        <f t="shared" si="15"/>
        <v>9292594.4086564295</v>
      </c>
      <c r="Y28" s="52">
        <f t="shared" si="1"/>
        <v>3.7958446889397149E-5</v>
      </c>
      <c r="Z28" s="302">
        <f t="shared" si="16"/>
        <v>9.5090458027183369E-3</v>
      </c>
      <c r="AA28" s="52">
        <f t="shared" ref="AA28:AA33" si="62">J28-2*20-6-4</f>
        <v>70</v>
      </c>
      <c r="AB28" s="829">
        <v>20</v>
      </c>
      <c r="AC28" s="243">
        <f>AC27</f>
        <v>24</v>
      </c>
      <c r="AD28" s="265">
        <v>26</v>
      </c>
      <c r="AE28" s="265">
        <v>24</v>
      </c>
      <c r="AF28" s="263">
        <f t="shared" ref="AF28:AF33" si="63">(PI()*6^2*AD28+PI()*4^2*AE28)/(PI()*6^2+PI()*4^2)</f>
        <v>25.38461538461538</v>
      </c>
      <c r="AG28" s="259">
        <f t="shared" si="18"/>
        <v>1.101330942649287</v>
      </c>
      <c r="AH28" s="259">
        <f t="shared" si="58"/>
        <v>1.5156753171994475</v>
      </c>
      <c r="AI28" s="274">
        <f t="shared" si="20"/>
        <v>1.3472488164352425</v>
      </c>
      <c r="AJ28" s="274">
        <f t="shared" si="21"/>
        <v>3046.1538461538457</v>
      </c>
      <c r="AK28" s="274">
        <f t="shared" si="59"/>
        <v>1.3984576670906084</v>
      </c>
      <c r="AL28" s="274">
        <f t="shared" si="23"/>
        <v>1.3472488164352425</v>
      </c>
      <c r="AM28" s="274">
        <f t="shared" si="24"/>
        <v>0.88887692578156452</v>
      </c>
      <c r="AN28" s="274">
        <f t="shared" si="3"/>
        <v>1.0660740045389594</v>
      </c>
      <c r="AO28" s="274">
        <f t="shared" si="25"/>
        <v>0.79010218918688491</v>
      </c>
      <c r="AP28" s="274">
        <f t="shared" si="26"/>
        <v>0.96338190861229145</v>
      </c>
      <c r="AQ28" s="274">
        <f t="shared" si="4"/>
        <v>1.1554315107365929</v>
      </c>
      <c r="AR28" s="274">
        <f t="shared" si="27"/>
        <v>0.92810470184146143</v>
      </c>
      <c r="AS28" s="257">
        <f t="shared" si="28"/>
        <v>4.2225354968008283E-3</v>
      </c>
      <c r="AT28" s="259">
        <f t="shared" si="29"/>
        <v>0.91538461538461546</v>
      </c>
      <c r="AU28" s="832">
        <f t="shared" si="30"/>
        <v>7615.384615384608</v>
      </c>
      <c r="AV28" s="543">
        <f t="shared" si="31"/>
        <v>2.1451683169966689E-2</v>
      </c>
      <c r="AW28" s="832">
        <f>AW27</f>
        <v>10.4</v>
      </c>
      <c r="AX28" s="838">
        <f t="shared" si="32"/>
        <v>150.41777514574142</v>
      </c>
      <c r="AY28" s="832">
        <f t="shared" si="33"/>
        <v>285.27137408155011</v>
      </c>
      <c r="AZ28" s="873">
        <f t="shared" si="60"/>
        <v>4.8277777777777784</v>
      </c>
      <c r="BA28" s="832">
        <f t="shared" si="34"/>
        <v>0.85177757616842564</v>
      </c>
      <c r="BB28" s="302">
        <f t="shared" si="35"/>
        <v>5.7054274816310015E-3</v>
      </c>
      <c r="BC28" s="838">
        <f t="shared" si="36"/>
        <v>0.85819770804230566</v>
      </c>
      <c r="BD28" s="287">
        <f t="shared" si="6"/>
        <v>1.1993493965450734</v>
      </c>
      <c r="BE28" s="287"/>
      <c r="BF28" s="2"/>
      <c r="BG28" s="861"/>
      <c r="BH28" s="691"/>
      <c r="BI28" s="260"/>
      <c r="BK28" s="67"/>
      <c r="BL28" s="67"/>
      <c r="BM28" s="1"/>
    </row>
    <row r="29" spans="2:65" x14ac:dyDescent="0.25">
      <c r="B29" s="1156"/>
      <c r="C29" s="1161"/>
      <c r="D29" s="289">
        <v>28.234999999999999</v>
      </c>
      <c r="E29" s="50">
        <v>1.4950000000000001</v>
      </c>
      <c r="F29" s="932">
        <f t="shared" si="7"/>
        <v>1.6464897592606842</v>
      </c>
      <c r="G29" s="251">
        <f t="shared" si="8"/>
        <v>15.529250000000001</v>
      </c>
      <c r="H29" s="50">
        <f t="shared" si="0"/>
        <v>15529250</v>
      </c>
      <c r="I29" s="1147"/>
      <c r="J29" s="52">
        <v>120</v>
      </c>
      <c r="K29" s="52">
        <v>300</v>
      </c>
      <c r="L29" s="52">
        <v>2500</v>
      </c>
      <c r="M29" s="1147"/>
      <c r="N29" s="1147"/>
      <c r="O29" s="1147"/>
      <c r="P29" s="254">
        <f t="shared" si="61"/>
        <v>163.36281798666926</v>
      </c>
      <c r="Q29" s="52">
        <v>30000</v>
      </c>
      <c r="R29" s="40">
        <v>48</v>
      </c>
      <c r="S29" s="259">
        <f t="shared" si="10"/>
        <v>35220.462288934417</v>
      </c>
      <c r="T29" s="271">
        <f t="shared" si="11"/>
        <v>274.61538461538464</v>
      </c>
      <c r="U29" s="259">
        <f t="shared" si="12"/>
        <v>0.85177757616842564</v>
      </c>
      <c r="V29" s="283">
        <f t="shared" si="13"/>
        <v>4.9573217409586839E-3</v>
      </c>
      <c r="W29" s="258">
        <f t="shared" si="14"/>
        <v>24.103401592852752</v>
      </c>
      <c r="X29" s="52">
        <f t="shared" si="15"/>
        <v>9292594.4086564295</v>
      </c>
      <c r="Y29" s="52">
        <f t="shared" si="1"/>
        <v>4.7448058611746435E-5</v>
      </c>
      <c r="Z29" s="302">
        <f t="shared" si="16"/>
        <v>1.1886307253397921E-2</v>
      </c>
      <c r="AA29" s="52">
        <f t="shared" si="62"/>
        <v>70</v>
      </c>
      <c r="AB29" s="829">
        <v>20</v>
      </c>
      <c r="AC29" s="265">
        <f t="shared" ref="AC29:AC33" si="64">AC28</f>
        <v>24</v>
      </c>
      <c r="AD29" s="265">
        <v>26</v>
      </c>
      <c r="AE29" s="265">
        <v>24</v>
      </c>
      <c r="AF29" s="263">
        <f t="shared" si="63"/>
        <v>25.38461538461538</v>
      </c>
      <c r="AG29" s="259">
        <f t="shared" si="18"/>
        <v>1.101330942649287</v>
      </c>
      <c r="AH29" s="259">
        <f t="shared" si="58"/>
        <v>1.5156753171994475</v>
      </c>
      <c r="AI29" s="274">
        <f t="shared" si="20"/>
        <v>1.6840610205440534</v>
      </c>
      <c r="AJ29" s="274">
        <f t="shared" si="21"/>
        <v>3046.1538461538457</v>
      </c>
      <c r="AK29" s="274">
        <f t="shared" si="59"/>
        <v>1.3984576670906084</v>
      </c>
      <c r="AL29" s="274">
        <f t="shared" si="23"/>
        <v>1.6840610205440534</v>
      </c>
      <c r="AM29" s="274">
        <f t="shared" si="24"/>
        <v>1.1110961572269558</v>
      </c>
      <c r="AN29" s="274">
        <f t="shared" si="3"/>
        <v>1.8294084444280818</v>
      </c>
      <c r="AO29" s="274">
        <f t="shared" si="25"/>
        <v>1.2345346706045079</v>
      </c>
      <c r="AP29" s="274">
        <f t="shared" si="26"/>
        <v>1.2042273857653643</v>
      </c>
      <c r="AQ29" s="274">
        <f t="shared" si="4"/>
        <v>1.9827480584839376</v>
      </c>
      <c r="AR29" s="274">
        <f t="shared" si="27"/>
        <v>1.4501635966272834</v>
      </c>
      <c r="AS29" s="257">
        <f t="shared" si="28"/>
        <v>4.2225354968008283E-3</v>
      </c>
      <c r="AT29" s="259">
        <f t="shared" si="29"/>
        <v>0.91538461538461546</v>
      </c>
      <c r="AU29" s="832">
        <f t="shared" si="30"/>
        <v>7615.384615384608</v>
      </c>
      <c r="AV29" s="543">
        <f t="shared" si="31"/>
        <v>2.1451683169966689E-2</v>
      </c>
      <c r="AW29" s="832">
        <f t="shared" ref="AW29:AW33" si="65">AW28</f>
        <v>10.4</v>
      </c>
      <c r="AX29" s="838">
        <f t="shared" si="32"/>
        <v>150.41777514574142</v>
      </c>
      <c r="AY29" s="832">
        <f t="shared" si="33"/>
        <v>356.58921760193766</v>
      </c>
      <c r="AZ29" s="873">
        <f t="shared" si="60"/>
        <v>4.8277777777777784</v>
      </c>
      <c r="BA29" s="832">
        <f t="shared" si="34"/>
        <v>0.85177757616842564</v>
      </c>
      <c r="BB29" s="302">
        <f t="shared" si="35"/>
        <v>7.3029920915418482E-3</v>
      </c>
      <c r="BC29" s="838">
        <f t="shared" si="36"/>
        <v>1.0984998223166695</v>
      </c>
      <c r="BD29" s="287">
        <f t="shared" si="6"/>
        <v>1.6464897592606842</v>
      </c>
      <c r="BE29" s="287"/>
      <c r="BF29" s="2"/>
      <c r="BG29" s="861"/>
      <c r="BH29" s="691"/>
      <c r="BI29" s="260"/>
      <c r="BK29" s="67"/>
      <c r="BL29" s="67"/>
      <c r="BM29" s="1"/>
    </row>
    <row r="30" spans="2:65" x14ac:dyDescent="0.25">
      <c r="B30" s="1156"/>
      <c r="C30" s="1161"/>
      <c r="D30" s="289">
        <v>32.470999999999997</v>
      </c>
      <c r="E30" s="50">
        <v>1.9019999999999999</v>
      </c>
      <c r="F30" s="932">
        <f t="shared" si="7"/>
        <v>2.0947314529189436</v>
      </c>
      <c r="G30" s="251">
        <f t="shared" si="8"/>
        <v>17.85905</v>
      </c>
      <c r="H30" s="50">
        <f t="shared" si="0"/>
        <v>17859050</v>
      </c>
      <c r="I30" s="1147"/>
      <c r="J30" s="52">
        <v>120</v>
      </c>
      <c r="K30" s="52">
        <v>300</v>
      </c>
      <c r="L30" s="52">
        <v>2500</v>
      </c>
      <c r="M30" s="1147"/>
      <c r="N30" s="1147"/>
      <c r="O30" s="1147"/>
      <c r="P30" s="254">
        <f t="shared" si="61"/>
        <v>163.36281798666926</v>
      </c>
      <c r="Q30" s="52">
        <v>30000</v>
      </c>
      <c r="R30" s="40">
        <v>48</v>
      </c>
      <c r="S30" s="259">
        <f t="shared" si="10"/>
        <v>35220.462288934417</v>
      </c>
      <c r="T30" s="271">
        <f t="shared" si="11"/>
        <v>274.61538461538464</v>
      </c>
      <c r="U30" s="259">
        <f t="shared" si="12"/>
        <v>0.85177757616842564</v>
      </c>
      <c r="V30" s="283">
        <f t="shared" si="13"/>
        <v>4.9573217409586839E-3</v>
      </c>
      <c r="W30" s="258">
        <f t="shared" si="14"/>
        <v>24.103401592852752</v>
      </c>
      <c r="X30" s="52">
        <f t="shared" si="15"/>
        <v>9292594.4086564295</v>
      </c>
      <c r="Y30" s="52">
        <f t="shared" si="1"/>
        <v>5.4566527755693943E-5</v>
      </c>
      <c r="Z30" s="302">
        <f t="shared" si="16"/>
        <v>1.3669569074732916E-2</v>
      </c>
      <c r="AA30" s="52">
        <f t="shared" si="62"/>
        <v>70</v>
      </c>
      <c r="AB30" s="829">
        <v>20</v>
      </c>
      <c r="AC30" s="265">
        <f t="shared" si="64"/>
        <v>24</v>
      </c>
      <c r="AD30" s="265">
        <v>26</v>
      </c>
      <c r="AE30" s="265">
        <v>24</v>
      </c>
      <c r="AF30" s="263">
        <f t="shared" si="63"/>
        <v>25.38461538461538</v>
      </c>
      <c r="AG30" s="259">
        <f t="shared" si="18"/>
        <v>1.101330942649287</v>
      </c>
      <c r="AH30" s="259">
        <f t="shared" si="58"/>
        <v>1.5156753171994475</v>
      </c>
      <c r="AI30" s="274">
        <f t="shared" si="20"/>
        <v>1.9367149069624916</v>
      </c>
      <c r="AJ30" s="274">
        <f t="shared" si="21"/>
        <v>3046.1538461538457</v>
      </c>
      <c r="AK30" s="274">
        <f t="shared" si="59"/>
        <v>1.3984576670906084</v>
      </c>
      <c r="AL30" s="274">
        <f t="shared" si="23"/>
        <v>1.9367149069624918</v>
      </c>
      <c r="AM30" s="274">
        <f t="shared" si="24"/>
        <v>1.2777900946101106</v>
      </c>
      <c r="AN30" s="274">
        <f t="shared" si="3"/>
        <v>2.6766271014080716</v>
      </c>
      <c r="AO30" s="274">
        <f t="shared" si="25"/>
        <v>1.6327475258837154</v>
      </c>
      <c r="AP30" s="274">
        <f t="shared" si="26"/>
        <v>1.3848934812533078</v>
      </c>
      <c r="AQ30" s="274">
        <f t="shared" si="4"/>
        <v>2.9009799341237152</v>
      </c>
      <c r="AR30" s="274">
        <f t="shared" si="27"/>
        <v>1.917929954417906</v>
      </c>
      <c r="AS30" s="257">
        <f t="shared" si="28"/>
        <v>4.2225354968008283E-3</v>
      </c>
      <c r="AT30" s="259">
        <f t="shared" si="29"/>
        <v>0.91538461538461546</v>
      </c>
      <c r="AU30" s="832">
        <f t="shared" si="30"/>
        <v>7615.384615384608</v>
      </c>
      <c r="AV30" s="543">
        <f t="shared" si="31"/>
        <v>2.1451683169966689E-2</v>
      </c>
      <c r="AW30" s="832">
        <f t="shared" si="65"/>
        <v>10.4</v>
      </c>
      <c r="AX30" s="838">
        <f t="shared" si="32"/>
        <v>150.41777514574142</v>
      </c>
      <c r="AY30" s="832">
        <f t="shared" si="33"/>
        <v>410.08707224198747</v>
      </c>
      <c r="AZ30" s="873">
        <f t="shared" si="60"/>
        <v>4.8277777777777784</v>
      </c>
      <c r="BA30" s="832">
        <f t="shared" si="34"/>
        <v>0.85177757616842564</v>
      </c>
      <c r="BB30" s="302">
        <f t="shared" si="35"/>
        <v>9.0862539128768426E-3</v>
      </c>
      <c r="BC30" s="838">
        <f t="shared" si="36"/>
        <v>1.366734097984222</v>
      </c>
      <c r="BD30" s="287">
        <f t="shared" si="6"/>
        <v>2.0947314529189436</v>
      </c>
      <c r="BE30" s="287"/>
      <c r="BF30" s="2"/>
      <c r="BG30" s="861"/>
      <c r="BH30" s="691"/>
      <c r="BI30" s="260"/>
      <c r="BK30" s="67"/>
      <c r="BL30" s="67"/>
      <c r="BM30" s="1"/>
    </row>
    <row r="31" spans="2:65" x14ac:dyDescent="0.25">
      <c r="B31" s="1156"/>
      <c r="C31" s="1161"/>
      <c r="D31" s="289">
        <v>38.116999999999997</v>
      </c>
      <c r="E31" s="50">
        <v>2.0939999999999999</v>
      </c>
      <c r="F31" s="932">
        <f t="shared" si="7"/>
        <v>2.3061869939076067</v>
      </c>
      <c r="G31" s="251">
        <f t="shared" si="8"/>
        <v>20.96435</v>
      </c>
      <c r="H31" s="50">
        <f t="shared" si="0"/>
        <v>20964350</v>
      </c>
      <c r="I31" s="1147"/>
      <c r="J31" s="52">
        <v>120</v>
      </c>
      <c r="K31" s="52">
        <v>300</v>
      </c>
      <c r="L31" s="52">
        <v>2500</v>
      </c>
      <c r="M31" s="1147"/>
      <c r="N31" s="1147"/>
      <c r="O31" s="1147"/>
      <c r="P31" s="254">
        <f t="shared" si="61"/>
        <v>163.36281798666926</v>
      </c>
      <c r="Q31" s="52">
        <v>30000</v>
      </c>
      <c r="R31" s="40">
        <v>48</v>
      </c>
      <c r="S31" s="259">
        <f t="shared" si="10"/>
        <v>35220.462288934417</v>
      </c>
      <c r="T31" s="271">
        <f t="shared" si="11"/>
        <v>274.61538461538464</v>
      </c>
      <c r="U31" s="259">
        <f t="shared" si="12"/>
        <v>0.85177757616842564</v>
      </c>
      <c r="V31" s="283">
        <f t="shared" si="13"/>
        <v>4.9573217409586839E-3</v>
      </c>
      <c r="W31" s="258">
        <f t="shared" si="14"/>
        <v>24.103401592852752</v>
      </c>
      <c r="X31" s="52">
        <f t="shared" si="15"/>
        <v>9292594.4086564295</v>
      </c>
      <c r="Y31" s="52">
        <f t="shared" si="1"/>
        <v>6.4054459008462512E-5</v>
      </c>
      <c r="Z31" s="302">
        <f t="shared" si="16"/>
        <v>1.6046409547645427E-2</v>
      </c>
      <c r="AA31" s="52">
        <f t="shared" si="62"/>
        <v>70</v>
      </c>
      <c r="AB31" s="829">
        <v>20</v>
      </c>
      <c r="AC31" s="265">
        <f t="shared" si="64"/>
        <v>24</v>
      </c>
      <c r="AD31" s="265">
        <v>26</v>
      </c>
      <c r="AE31" s="265">
        <v>24</v>
      </c>
      <c r="AF31" s="263">
        <f t="shared" si="63"/>
        <v>25.38461538461538</v>
      </c>
      <c r="AG31" s="259">
        <f t="shared" si="18"/>
        <v>1.101330942649287</v>
      </c>
      <c r="AH31" s="259">
        <f t="shared" si="58"/>
        <v>1.5156753171994475</v>
      </c>
      <c r="AI31" s="274">
        <f t="shared" si="20"/>
        <v>2.2734674666221957</v>
      </c>
      <c r="AJ31" s="274">
        <f t="shared" si="21"/>
        <v>3046.1538461538457</v>
      </c>
      <c r="AK31" s="274">
        <f t="shared" si="59"/>
        <v>1.3984576670906084</v>
      </c>
      <c r="AL31" s="274">
        <f t="shared" si="23"/>
        <v>2.2734674666221952</v>
      </c>
      <c r="AM31" s="274">
        <f t="shared" si="24"/>
        <v>1.4999699743233532</v>
      </c>
      <c r="AN31" s="274">
        <f t="shared" si="3"/>
        <v>3.4592112460364439</v>
      </c>
      <c r="AO31" s="274">
        <f t="shared" si="25"/>
        <v>2.2499099238716007</v>
      </c>
      <c r="AP31" s="274">
        <f t="shared" si="26"/>
        <v>1.6256963082421956</v>
      </c>
      <c r="AQ31" s="274">
        <f t="shared" si="4"/>
        <v>3.7491596821117632</v>
      </c>
      <c r="AR31" s="274">
        <f t="shared" si="27"/>
        <v>2.6428884866323039</v>
      </c>
      <c r="AS31" s="257">
        <f t="shared" si="28"/>
        <v>4.2225354968008283E-3</v>
      </c>
      <c r="AT31" s="259">
        <f t="shared" si="29"/>
        <v>0.91538461538461546</v>
      </c>
      <c r="AU31" s="832">
        <f t="shared" si="30"/>
        <v>7615.384615384608</v>
      </c>
      <c r="AV31" s="543">
        <f t="shared" si="31"/>
        <v>2.1451683169966689E-2</v>
      </c>
      <c r="AW31" s="832">
        <f t="shared" si="65"/>
        <v>10.4</v>
      </c>
      <c r="AX31" s="838">
        <f t="shared" si="32"/>
        <v>150.41777514574142</v>
      </c>
      <c r="AY31" s="832">
        <f t="shared" si="33"/>
        <v>481.3922864293628</v>
      </c>
      <c r="AZ31" s="873">
        <f t="shared" si="60"/>
        <v>4.8277777777777784</v>
      </c>
      <c r="BA31" s="832">
        <f t="shared" si="34"/>
        <v>0.85177757616842564</v>
      </c>
      <c r="BB31" s="302">
        <f t="shared" si="35"/>
        <v>1.1463094385789354E-2</v>
      </c>
      <c r="BC31" s="838">
        <f t="shared" si="36"/>
        <v>1.7242531537960739</v>
      </c>
      <c r="BD31" s="287">
        <f t="shared" si="6"/>
        <v>2.3061869939076067</v>
      </c>
      <c r="BE31" s="287"/>
      <c r="BF31" s="2"/>
      <c r="BG31" s="861"/>
      <c r="BH31" s="691"/>
      <c r="BI31" s="260"/>
      <c r="BK31" s="67"/>
      <c r="BL31" s="67"/>
      <c r="BM31" s="1"/>
    </row>
    <row r="32" spans="2:65" x14ac:dyDescent="0.25">
      <c r="B32" s="1156"/>
      <c r="C32" s="1161"/>
      <c r="D32" s="289">
        <v>43.058999999999997</v>
      </c>
      <c r="E32" s="50">
        <v>2.3929999999999998</v>
      </c>
      <c r="F32" s="932">
        <f t="shared" si="7"/>
        <v>2.6354849457597433</v>
      </c>
      <c r="G32" s="251">
        <f t="shared" si="8"/>
        <v>23.682449999999999</v>
      </c>
      <c r="H32" s="50">
        <f t="shared" si="0"/>
        <v>23682449.999999996</v>
      </c>
      <c r="I32" s="1147"/>
      <c r="J32" s="52">
        <v>120</v>
      </c>
      <c r="K32" s="52">
        <v>300</v>
      </c>
      <c r="L32" s="52">
        <v>2500</v>
      </c>
      <c r="M32" s="1147"/>
      <c r="N32" s="1147"/>
      <c r="O32" s="1147"/>
      <c r="P32" s="254">
        <f t="shared" si="61"/>
        <v>163.36281798666926</v>
      </c>
      <c r="Q32" s="52">
        <v>30000</v>
      </c>
      <c r="R32" s="40">
        <v>48</v>
      </c>
      <c r="S32" s="259">
        <f t="shared" si="10"/>
        <v>35220.462288934417</v>
      </c>
      <c r="T32" s="271">
        <f t="shared" si="11"/>
        <v>274.61538461538464</v>
      </c>
      <c r="U32" s="259">
        <f t="shared" si="12"/>
        <v>0.85177757616842564</v>
      </c>
      <c r="V32" s="283">
        <f t="shared" si="13"/>
        <v>4.9573217409586839E-3</v>
      </c>
      <c r="W32" s="258">
        <f t="shared" si="14"/>
        <v>24.103401592852752</v>
      </c>
      <c r="X32" s="52">
        <f t="shared" si="15"/>
        <v>9292594.4086564295</v>
      </c>
      <c r="Y32" s="52">
        <f t="shared" si="1"/>
        <v>7.2359339676401254E-5</v>
      </c>
      <c r="Z32" s="302">
        <f t="shared" si="16"/>
        <v>1.812688167253625E-2</v>
      </c>
      <c r="AA32" s="52">
        <f t="shared" si="62"/>
        <v>70</v>
      </c>
      <c r="AB32" s="829">
        <v>20</v>
      </c>
      <c r="AC32" s="265">
        <f t="shared" si="64"/>
        <v>24</v>
      </c>
      <c r="AD32" s="265">
        <v>26</v>
      </c>
      <c r="AE32" s="265">
        <v>24</v>
      </c>
      <c r="AF32" s="263">
        <f t="shared" si="63"/>
        <v>25.38461538461538</v>
      </c>
      <c r="AG32" s="259">
        <f t="shared" si="18"/>
        <v>1.101330942649287</v>
      </c>
      <c r="AH32" s="259">
        <f t="shared" si="58"/>
        <v>1.5156753171994475</v>
      </c>
      <c r="AI32" s="274">
        <f t="shared" si="20"/>
        <v>2.5682303341103734</v>
      </c>
      <c r="AJ32" s="596">
        <f t="shared" si="21"/>
        <v>3046.1538461538457</v>
      </c>
      <c r="AK32" s="596">
        <f t="shared" si="59"/>
        <v>1.3984576670906084</v>
      </c>
      <c r="AL32" s="596">
        <f t="shared" si="23"/>
        <v>2.5682303341103729</v>
      </c>
      <c r="AM32" s="596">
        <f t="shared" si="24"/>
        <v>1.6944462346037006</v>
      </c>
      <c r="AN32" s="596">
        <f t="shared" si="3"/>
        <v>4.465687542697335</v>
      </c>
      <c r="AO32" s="596">
        <f t="shared" si="25"/>
        <v>2.8711480419626589</v>
      </c>
      <c r="AP32" s="596">
        <f t="shared" si="26"/>
        <v>1.836473419644796</v>
      </c>
      <c r="AQ32" s="596">
        <f t="shared" si="4"/>
        <v>4.8399980507617757</v>
      </c>
      <c r="AR32" s="698">
        <f t="shared" si="27"/>
        <v>3.372634621061851</v>
      </c>
      <c r="AS32" s="257">
        <f t="shared" si="28"/>
        <v>4.2225354968008283E-3</v>
      </c>
      <c r="AT32" s="259">
        <f t="shared" si="29"/>
        <v>0.91538461538461546</v>
      </c>
      <c r="AU32" s="832">
        <f t="shared" si="30"/>
        <v>7615.384615384608</v>
      </c>
      <c r="AV32" s="543">
        <f t="shared" si="31"/>
        <v>2.1451683169966689E-2</v>
      </c>
      <c r="AW32" s="832">
        <f t="shared" si="65"/>
        <v>10.4</v>
      </c>
      <c r="AX32" s="838">
        <f t="shared" si="32"/>
        <v>150.41777514574142</v>
      </c>
      <c r="AY32" s="832">
        <f t="shared" si="33"/>
        <v>543.80645017608754</v>
      </c>
      <c r="AZ32" s="873">
        <f t="shared" si="60"/>
        <v>4.8277777777777784</v>
      </c>
      <c r="BA32" s="832">
        <f t="shared" si="34"/>
        <v>0.85177757616842564</v>
      </c>
      <c r="BB32" s="302">
        <f t="shared" si="35"/>
        <v>1.3543566510680179E-2</v>
      </c>
      <c r="BC32" s="838">
        <f t="shared" si="36"/>
        <v>2.0371931420748846</v>
      </c>
      <c r="BD32" s="287">
        <f t="shared" si="6"/>
        <v>2.6354849457597433</v>
      </c>
      <c r="BE32" s="287"/>
      <c r="BF32" s="2"/>
      <c r="BG32" s="861"/>
      <c r="BH32" s="691"/>
      <c r="BI32" s="260"/>
      <c r="BK32" s="67"/>
      <c r="BL32" s="67"/>
      <c r="BM32" s="1"/>
    </row>
    <row r="33" spans="2:65" ht="15.75" thickBot="1" x14ac:dyDescent="0.3">
      <c r="B33" s="1156"/>
      <c r="C33" s="1162"/>
      <c r="D33" s="252">
        <v>48</v>
      </c>
      <c r="E33" s="51">
        <v>2.6070000000000002</v>
      </c>
      <c r="F33" s="930">
        <f t="shared" si="7"/>
        <v>2.8711697674866916</v>
      </c>
      <c r="G33" s="252">
        <f t="shared" si="8"/>
        <v>26.400000000000002</v>
      </c>
      <c r="H33" s="51">
        <f t="shared" si="0"/>
        <v>26400000</v>
      </c>
      <c r="I33" s="1159"/>
      <c r="J33" s="53">
        <v>120</v>
      </c>
      <c r="K33" s="53">
        <v>300</v>
      </c>
      <c r="L33" s="53">
        <v>2500</v>
      </c>
      <c r="M33" s="1159"/>
      <c r="N33" s="1159"/>
      <c r="O33" s="1159"/>
      <c r="P33" s="255">
        <f t="shared" si="61"/>
        <v>163.36281798666926</v>
      </c>
      <c r="Q33" s="53">
        <v>30000</v>
      </c>
      <c r="R33" s="62">
        <v>48</v>
      </c>
      <c r="S33" s="247">
        <f t="shared" si="10"/>
        <v>35220.462288934417</v>
      </c>
      <c r="T33" s="268">
        <f t="shared" si="11"/>
        <v>274.61538461538464</v>
      </c>
      <c r="U33" s="247">
        <f t="shared" si="12"/>
        <v>0.85177757616842564</v>
      </c>
      <c r="V33" s="284">
        <f t="shared" si="13"/>
        <v>4.9573217409586839E-3</v>
      </c>
      <c r="W33" s="256">
        <f t="shared" si="14"/>
        <v>24.103401592852752</v>
      </c>
      <c r="X33" s="53">
        <f t="shared" si="15"/>
        <v>9292594.4086564295</v>
      </c>
      <c r="Y33" s="53">
        <f t="shared" si="1"/>
        <v>8.0662539874759299E-5</v>
      </c>
      <c r="Z33" s="306">
        <f t="shared" si="16"/>
        <v>2.0206932819660003E-2</v>
      </c>
      <c r="AA33" s="53">
        <f t="shared" si="62"/>
        <v>70</v>
      </c>
      <c r="AB33" s="831">
        <v>20</v>
      </c>
      <c r="AC33" s="265">
        <f t="shared" si="64"/>
        <v>24</v>
      </c>
      <c r="AD33" s="264">
        <v>26</v>
      </c>
      <c r="AE33" s="264">
        <v>24</v>
      </c>
      <c r="AF33" s="264">
        <f t="shared" si="63"/>
        <v>25.38461538461538</v>
      </c>
      <c r="AG33" s="247">
        <f t="shared" si="18"/>
        <v>1.101330942649287</v>
      </c>
      <c r="AH33" s="252">
        <f t="shared" si="58"/>
        <v>1.5156753171994475</v>
      </c>
      <c r="AI33" s="275">
        <f t="shared" si="20"/>
        <v>2.8629335571494443</v>
      </c>
      <c r="AJ33" s="708">
        <f t="shared" si="21"/>
        <v>3046.1538461538457</v>
      </c>
      <c r="AK33" s="708">
        <f t="shared" si="59"/>
        <v>1.3984576670906084</v>
      </c>
      <c r="AL33" s="708">
        <f t="shared" si="23"/>
        <v>2.8629335571494439</v>
      </c>
      <c r="AM33" s="276">
        <f t="shared" si="24"/>
        <v>1.8888831431518993</v>
      </c>
      <c r="AN33" s="699">
        <f t="shared" si="3"/>
        <v>5.4233041749329702</v>
      </c>
      <c r="AO33" s="276">
        <f t="shared" si="25"/>
        <v>3.5678795284833984</v>
      </c>
      <c r="AP33" s="708">
        <f t="shared" si="26"/>
        <v>2.0472078808832119</v>
      </c>
      <c r="AQ33" s="708">
        <f t="shared" si="4"/>
        <v>5.8778813753523744</v>
      </c>
      <c r="AR33" s="696">
        <f t="shared" si="27"/>
        <v>4.1910601075503315</v>
      </c>
      <c r="AS33" s="249">
        <f t="shared" si="28"/>
        <v>4.2225354968008283E-3</v>
      </c>
      <c r="AT33" s="252">
        <f t="shared" si="29"/>
        <v>0.91538461538461546</v>
      </c>
      <c r="AU33" s="833">
        <f t="shared" si="30"/>
        <v>7615.384615384608</v>
      </c>
      <c r="AV33" s="544">
        <f t="shared" si="31"/>
        <v>2.1451683169966689E-2</v>
      </c>
      <c r="AW33" s="833">
        <f t="shared" si="65"/>
        <v>10.4</v>
      </c>
      <c r="AX33" s="833">
        <f t="shared" si="32"/>
        <v>150.41777514574142</v>
      </c>
      <c r="AY33" s="833">
        <f t="shared" si="33"/>
        <v>606.20798458980005</v>
      </c>
      <c r="AZ33" s="865">
        <f t="shared" si="60"/>
        <v>4.8277777777777784</v>
      </c>
      <c r="BA33" s="865">
        <f t="shared" si="34"/>
        <v>0.85177757616842564</v>
      </c>
      <c r="BB33" s="331">
        <f t="shared" si="35"/>
        <v>1.5623617657803929E-2</v>
      </c>
      <c r="BC33" s="865">
        <f t="shared" si="36"/>
        <v>2.3500698078145863</v>
      </c>
      <c r="BD33" s="287">
        <f t="shared" si="6"/>
        <v>2.8711697674866916</v>
      </c>
      <c r="BE33" s="287"/>
      <c r="BF33" s="2"/>
      <c r="BG33" s="861"/>
      <c r="BH33" s="691"/>
      <c r="BI33" s="260"/>
      <c r="BK33" s="67"/>
      <c r="BL33" s="67"/>
      <c r="BM33" s="1"/>
    </row>
    <row r="34" spans="2:65" x14ac:dyDescent="0.25">
      <c r="B34" s="1156"/>
      <c r="C34" s="1160" t="s">
        <v>7</v>
      </c>
      <c r="D34" s="290">
        <v>19.765000000000001</v>
      </c>
      <c r="E34" s="59">
        <v>0.29899999999999999</v>
      </c>
      <c r="F34" s="932">
        <f t="shared" si="7"/>
        <v>0.33048566591472417</v>
      </c>
      <c r="G34" s="250">
        <f t="shared" si="8"/>
        <v>10.870750000000001</v>
      </c>
      <c r="H34" s="59">
        <f t="shared" si="0"/>
        <v>10870750</v>
      </c>
      <c r="I34" s="1158" t="s">
        <v>67</v>
      </c>
      <c r="J34" s="59">
        <v>120</v>
      </c>
      <c r="K34" s="59">
        <v>300</v>
      </c>
      <c r="L34" s="59">
        <v>2500</v>
      </c>
      <c r="M34" s="1158" t="s">
        <v>289</v>
      </c>
      <c r="N34" s="1155" t="s">
        <v>81</v>
      </c>
      <c r="O34" s="1155" t="s">
        <v>82</v>
      </c>
      <c r="P34" s="250">
        <f>(2*PI()*(12/2)^2)+(PI()*(8/2)^2)</f>
        <v>276.46015351590177</v>
      </c>
      <c r="Q34" s="59">
        <v>30000</v>
      </c>
      <c r="R34" s="60">
        <v>48</v>
      </c>
      <c r="S34" s="250">
        <f t="shared" si="10"/>
        <v>35220.462288934417</v>
      </c>
      <c r="T34" s="271">
        <f t="shared" si="11"/>
        <v>274.36363636363637</v>
      </c>
      <c r="U34" s="250">
        <f t="shared" si="12"/>
        <v>0.85177757616842564</v>
      </c>
      <c r="V34" s="285">
        <f t="shared" si="13"/>
        <v>8.3970115105890183E-3</v>
      </c>
      <c r="W34" s="253">
        <f t="shared" si="14"/>
        <v>30.910861757142033</v>
      </c>
      <c r="X34" s="59">
        <f t="shared" si="15"/>
        <v>15138265.610654376</v>
      </c>
      <c r="Y34" s="59">
        <f t="shared" si="1"/>
        <v>2.0388643640515121E-5</v>
      </c>
      <c r="Z34" s="296">
        <f t="shared" si="16"/>
        <v>4.9636718647464622E-3</v>
      </c>
      <c r="AA34" s="59">
        <f>((J34-2*20)/2)-6</f>
        <v>34</v>
      </c>
      <c r="AB34" s="829">
        <v>20</v>
      </c>
      <c r="AC34" s="245">
        <f>AB34+4</f>
        <v>24</v>
      </c>
      <c r="AD34" s="265">
        <v>26</v>
      </c>
      <c r="AE34" s="265">
        <v>24</v>
      </c>
      <c r="AF34" s="265">
        <f>(2*PI()*6^2*AD34+PI()*4^2*AE34)/(2*PI()*6^2+PI()*4^2)</f>
        <v>25.636363636363637</v>
      </c>
      <c r="AG34" s="250">
        <f t="shared" si="18"/>
        <v>1.1053032304840273</v>
      </c>
      <c r="AH34" s="259">
        <f t="shared" ref="AH34:AH45" si="66">$BK$9/$BL$9</f>
        <v>1.905593772502074</v>
      </c>
      <c r="AI34" s="277">
        <f t="shared" si="20"/>
        <v>0.61496850914800227</v>
      </c>
      <c r="AJ34" s="274">
        <f>(2*AF34*J34)/3</f>
        <v>2050.909090909091</v>
      </c>
      <c r="AK34" s="274">
        <f t="shared" ref="AK34:AK45" si="67">$BM$18</f>
        <v>1.3902507652919929</v>
      </c>
      <c r="AL34" s="274">
        <f t="shared" si="23"/>
        <v>0.61496850914800227</v>
      </c>
      <c r="AM34" s="274">
        <f t="shared" si="24"/>
        <v>0.32271752669538756</v>
      </c>
      <c r="AN34" s="274">
        <f t="shared" si="3"/>
        <v>0.10665351671227793</v>
      </c>
      <c r="AO34" s="274">
        <f t="shared" si="25"/>
        <v>0.10414660203638818</v>
      </c>
      <c r="AP34" s="274">
        <f t="shared" si="26"/>
        <v>0.44234358613630481</v>
      </c>
      <c r="AQ34" s="274">
        <f t="shared" si="4"/>
        <v>0.14618821462736384</v>
      </c>
      <c r="AR34" s="274">
        <f t="shared" si="27"/>
        <v>0.1956678481959265</v>
      </c>
      <c r="AS34" s="257">
        <f t="shared" si="28"/>
        <v>7.1523861115478848E-3</v>
      </c>
      <c r="AT34" s="259">
        <f t="shared" si="29"/>
        <v>0.91454545454545455</v>
      </c>
      <c r="AU34" s="838">
        <f t="shared" si="30"/>
        <v>7690.9090909090883</v>
      </c>
      <c r="AV34" s="283">
        <f t="shared" si="31"/>
        <v>3.5946355658095987E-2</v>
      </c>
      <c r="AW34" s="838">
        <f>(2*12^2+1*8^2)/(2*12+1*8)</f>
        <v>11</v>
      </c>
      <c r="AX34" s="838">
        <f t="shared" si="32"/>
        <v>120.02196344426451</v>
      </c>
      <c r="AY34" s="838">
        <f t="shared" si="33"/>
        <v>148.91015594239386</v>
      </c>
      <c r="AZ34" s="873">
        <f t="shared" ref="AZ34:AZ45" si="68">($BG$34*1000*1000*K34/2)/((J34*K34^3)/12)</f>
        <v>4.7055555555555557</v>
      </c>
      <c r="BA34" s="838">
        <f t="shared" si="34"/>
        <v>0.85177757616842564</v>
      </c>
      <c r="BB34" s="302">
        <f t="shared" si="35"/>
        <v>2.9782031188478769E-3</v>
      </c>
      <c r="BC34" s="838">
        <f t="shared" si="36"/>
        <v>0.35744978585995446</v>
      </c>
      <c r="BD34" s="287">
        <f t="shared" si="6"/>
        <v>0.33048566591472417</v>
      </c>
      <c r="BE34" s="287">
        <v>81.900000000000006</v>
      </c>
      <c r="BF34" s="2">
        <v>15.4</v>
      </c>
      <c r="BG34" s="861">
        <f t="shared" si="43"/>
        <v>8.4700000000000006</v>
      </c>
      <c r="BH34" s="691"/>
      <c r="BI34" s="260"/>
      <c r="BK34" s="67"/>
      <c r="BL34" s="67"/>
      <c r="BM34" s="1"/>
    </row>
    <row r="35" spans="2:65" x14ac:dyDescent="0.25">
      <c r="B35" s="1156"/>
      <c r="C35" s="1161"/>
      <c r="D35" s="289">
        <v>24.706</v>
      </c>
      <c r="E35" s="50">
        <v>0.55500000000000005</v>
      </c>
      <c r="F35" s="932">
        <f t="shared" si="7"/>
        <v>0.6134432929186352</v>
      </c>
      <c r="G35" s="251">
        <f t="shared" si="8"/>
        <v>13.5883</v>
      </c>
      <c r="H35" s="50">
        <f t="shared" si="0"/>
        <v>13588300</v>
      </c>
      <c r="I35" s="1147"/>
      <c r="J35" s="52">
        <v>120</v>
      </c>
      <c r="K35" s="52">
        <v>300</v>
      </c>
      <c r="L35" s="52">
        <v>2500</v>
      </c>
      <c r="M35" s="1147"/>
      <c r="N35" s="1156"/>
      <c r="O35" s="1156"/>
      <c r="P35" s="251">
        <f t="shared" ref="P35:P45" si="69">(2*PI()*(12/2)^2)+(PI()*(8/2)^2)</f>
        <v>276.46015351590177</v>
      </c>
      <c r="Q35" s="52">
        <v>30000</v>
      </c>
      <c r="R35" s="40">
        <v>48</v>
      </c>
      <c r="S35" s="259">
        <f t="shared" si="10"/>
        <v>35220.462288934417</v>
      </c>
      <c r="T35" s="271">
        <f t="shared" si="11"/>
        <v>274.36363636363637</v>
      </c>
      <c r="U35" s="259">
        <f t="shared" si="12"/>
        <v>0.85177757616842564</v>
      </c>
      <c r="V35" s="283">
        <f t="shared" si="13"/>
        <v>8.3970115105890183E-3</v>
      </c>
      <c r="W35" s="258">
        <f t="shared" si="14"/>
        <v>30.910861757142033</v>
      </c>
      <c r="X35" s="52">
        <f t="shared" si="15"/>
        <v>15138265.610654376</v>
      </c>
      <c r="Y35" s="52">
        <f t="shared" si="1"/>
        <v>2.5485546662411665E-5</v>
      </c>
      <c r="Z35" s="302">
        <f t="shared" si="16"/>
        <v>6.2045270473274012E-3</v>
      </c>
      <c r="AA35" s="50">
        <f t="shared" ref="AA35:AA45" si="70">((J35-2*20)/2)-6</f>
        <v>34</v>
      </c>
      <c r="AB35" s="829">
        <v>20</v>
      </c>
      <c r="AC35" s="244">
        <f>AC34</f>
        <v>24</v>
      </c>
      <c r="AD35" s="263">
        <v>26</v>
      </c>
      <c r="AE35" s="263">
        <v>24</v>
      </c>
      <c r="AF35" s="263">
        <f t="shared" ref="AF35:AF45" si="71">(2*PI()*6^2*AD35+PI()*4^2*AE35)/(2*PI()*6^2+PI()*4^2)</f>
        <v>25.636363636363637</v>
      </c>
      <c r="AG35" s="259">
        <f t="shared" si="18"/>
        <v>1.1053032304840273</v>
      </c>
      <c r="AH35" s="259">
        <f t="shared" si="66"/>
        <v>1.905593772502074</v>
      </c>
      <c r="AI35" s="274">
        <f t="shared" si="20"/>
        <v>0.76870285793121895</v>
      </c>
      <c r="AJ35" s="274">
        <f t="shared" ref="AJ35:AJ45" si="72">(2*AF35*J35)/3</f>
        <v>2050.909090909091</v>
      </c>
      <c r="AK35" s="274">
        <f t="shared" si="67"/>
        <v>1.3902507652919929</v>
      </c>
      <c r="AL35" s="274">
        <f t="shared" si="23"/>
        <v>0.76870285793121895</v>
      </c>
      <c r="AM35" s="274">
        <f t="shared" si="24"/>
        <v>0.40339282643745222</v>
      </c>
      <c r="AN35" s="274">
        <f t="shared" si="3"/>
        <v>0.24745862378954617</v>
      </c>
      <c r="AO35" s="274">
        <f t="shared" si="25"/>
        <v>0.16272577242119646</v>
      </c>
      <c r="AP35" s="274">
        <f t="shared" si="26"/>
        <v>0.55292388763387523</v>
      </c>
      <c r="AQ35" s="274">
        <f t="shared" si="4"/>
        <v>0.33918745036349784</v>
      </c>
      <c r="AR35" s="274">
        <f t="shared" si="27"/>
        <v>0.30572482551615826</v>
      </c>
      <c r="AS35" s="257">
        <f t="shared" si="28"/>
        <v>7.1523861115478848E-3</v>
      </c>
      <c r="AT35" s="259">
        <f t="shared" si="29"/>
        <v>0.91454545454545455</v>
      </c>
      <c r="AU35" s="832">
        <f t="shared" si="30"/>
        <v>7690.9090909090883</v>
      </c>
      <c r="AV35" s="543">
        <f t="shared" si="31"/>
        <v>3.5946355658095987E-2</v>
      </c>
      <c r="AW35" s="832">
        <f>AW34</f>
        <v>11</v>
      </c>
      <c r="AX35" s="838">
        <f t="shared" si="32"/>
        <v>120.02196344426451</v>
      </c>
      <c r="AY35" s="832">
        <f t="shared" si="33"/>
        <v>186.13581141982203</v>
      </c>
      <c r="AZ35" s="873">
        <f t="shared" si="68"/>
        <v>4.7055555555555557</v>
      </c>
      <c r="BA35" s="832">
        <f t="shared" si="34"/>
        <v>0.85177757616842564</v>
      </c>
      <c r="BB35" s="302">
        <f t="shared" si="35"/>
        <v>3.7227162283964403E-3</v>
      </c>
      <c r="BC35" s="838">
        <f t="shared" si="36"/>
        <v>0.4468077110779678</v>
      </c>
      <c r="BD35" s="287">
        <f t="shared" si="6"/>
        <v>0.6134432929186352</v>
      </c>
      <c r="BE35" s="287"/>
      <c r="BF35" s="2"/>
      <c r="BG35" s="861"/>
      <c r="BH35" s="691"/>
      <c r="BI35" s="260"/>
      <c r="BK35" s="67"/>
      <c r="BL35" s="67"/>
      <c r="BM35" s="1"/>
    </row>
    <row r="36" spans="2:65" x14ac:dyDescent="0.25">
      <c r="B36" s="1156"/>
      <c r="C36" s="1161"/>
      <c r="D36" s="289">
        <v>29.646999999999998</v>
      </c>
      <c r="E36" s="50">
        <v>0.85499999999999998</v>
      </c>
      <c r="F36" s="932">
        <f t="shared" si="7"/>
        <v>0.94503426206384333</v>
      </c>
      <c r="G36" s="251">
        <f t="shared" si="8"/>
        <v>16.30585</v>
      </c>
      <c r="H36" s="50">
        <f t="shared" si="0"/>
        <v>16305849.999999998</v>
      </c>
      <c r="I36" s="1147"/>
      <c r="J36" s="52">
        <v>120</v>
      </c>
      <c r="K36" s="52">
        <v>300</v>
      </c>
      <c r="L36" s="52">
        <v>2500</v>
      </c>
      <c r="M36" s="1147"/>
      <c r="N36" s="1156"/>
      <c r="O36" s="1156"/>
      <c r="P36" s="251">
        <f t="shared" si="69"/>
        <v>276.46015351590177</v>
      </c>
      <c r="Q36" s="52">
        <v>30000</v>
      </c>
      <c r="R36" s="40">
        <v>48</v>
      </c>
      <c r="S36" s="259">
        <f t="shared" si="10"/>
        <v>35220.462288934417</v>
      </c>
      <c r="T36" s="271">
        <f t="shared" si="11"/>
        <v>274.36363636363637</v>
      </c>
      <c r="U36" s="259">
        <f t="shared" si="12"/>
        <v>0.85177757616842564</v>
      </c>
      <c r="V36" s="283">
        <f t="shared" si="13"/>
        <v>8.3970115105890183E-3</v>
      </c>
      <c r="W36" s="258">
        <f t="shared" si="14"/>
        <v>30.910861757142033</v>
      </c>
      <c r="X36" s="52">
        <f t="shared" si="15"/>
        <v>15138265.610654376</v>
      </c>
      <c r="Y36" s="52">
        <f t="shared" si="1"/>
        <v>3.0582449684308209E-5</v>
      </c>
      <c r="Z36" s="302">
        <f t="shared" si="16"/>
        <v>7.4453822299083402E-3</v>
      </c>
      <c r="AA36" s="50">
        <f t="shared" si="70"/>
        <v>34</v>
      </c>
      <c r="AB36" s="829">
        <v>20</v>
      </c>
      <c r="AC36" s="263">
        <f t="shared" ref="AC36:AC45" si="73">AC35</f>
        <v>24</v>
      </c>
      <c r="AD36" s="263">
        <v>26</v>
      </c>
      <c r="AE36" s="263">
        <v>24</v>
      </c>
      <c r="AF36" s="263">
        <f t="shared" si="71"/>
        <v>25.636363636363637</v>
      </c>
      <c r="AG36" s="259">
        <f t="shared" si="18"/>
        <v>1.1053032304840273</v>
      </c>
      <c r="AH36" s="259">
        <f t="shared" si="66"/>
        <v>1.905593772502074</v>
      </c>
      <c r="AI36" s="274">
        <f t="shared" si="20"/>
        <v>0.92243720671443563</v>
      </c>
      <c r="AJ36" s="274">
        <f t="shared" si="72"/>
        <v>2050.909090909091</v>
      </c>
      <c r="AK36" s="274">
        <f t="shared" si="67"/>
        <v>1.3902507652919929</v>
      </c>
      <c r="AL36" s="274">
        <f t="shared" si="23"/>
        <v>0.92243720671443574</v>
      </c>
      <c r="AM36" s="274">
        <f t="shared" si="24"/>
        <v>0.48406812617951694</v>
      </c>
      <c r="AN36" s="274">
        <f t="shared" si="3"/>
        <v>0.45746096441268719</v>
      </c>
      <c r="AO36" s="274">
        <f t="shared" si="25"/>
        <v>0.23432195078294873</v>
      </c>
      <c r="AP36" s="274">
        <f t="shared" si="26"/>
        <v>0.66350418913144582</v>
      </c>
      <c r="AQ36" s="274">
        <f t="shared" si="4"/>
        <v>0.62703419175210462</v>
      </c>
      <c r="AR36" s="274">
        <f t="shared" si="27"/>
        <v>0.44023780899497744</v>
      </c>
      <c r="AS36" s="257">
        <f t="shared" si="28"/>
        <v>7.1523861115478848E-3</v>
      </c>
      <c r="AT36" s="259">
        <f t="shared" si="29"/>
        <v>0.91454545454545455</v>
      </c>
      <c r="AU36" s="832">
        <f t="shared" si="30"/>
        <v>7690.9090909090883</v>
      </c>
      <c r="AV36" s="543">
        <f t="shared" si="31"/>
        <v>3.5946355658095987E-2</v>
      </c>
      <c r="AW36" s="832">
        <f t="shared" ref="AW36:AW45" si="74">AW35</f>
        <v>11</v>
      </c>
      <c r="AX36" s="838">
        <f t="shared" si="32"/>
        <v>120.02196344426451</v>
      </c>
      <c r="AY36" s="832">
        <f t="shared" si="33"/>
        <v>223.36146689725021</v>
      </c>
      <c r="AZ36" s="873">
        <f t="shared" si="68"/>
        <v>4.7055555555555557</v>
      </c>
      <c r="BA36" s="832">
        <f t="shared" si="34"/>
        <v>0.85177757616842564</v>
      </c>
      <c r="BB36" s="302">
        <f t="shared" si="35"/>
        <v>4.7471216819339225E-3</v>
      </c>
      <c r="BC36" s="838">
        <f t="shared" si="36"/>
        <v>0.56975886497454875</v>
      </c>
      <c r="BD36" s="287">
        <f t="shared" si="6"/>
        <v>0.94503426206384333</v>
      </c>
      <c r="BE36" s="287"/>
      <c r="BF36" s="2"/>
      <c r="BG36" s="861"/>
      <c r="BH36" s="691"/>
      <c r="BI36" s="260"/>
      <c r="BK36" s="67"/>
      <c r="BL36" s="67"/>
      <c r="BM36" s="1"/>
    </row>
    <row r="37" spans="2:65" x14ac:dyDescent="0.25">
      <c r="B37" s="1156"/>
      <c r="C37" s="1161"/>
      <c r="D37" s="289">
        <v>34.588000000000001</v>
      </c>
      <c r="E37" s="50">
        <v>0.94</v>
      </c>
      <c r="F37" s="932">
        <f t="shared" si="7"/>
        <v>1.0389850366549855</v>
      </c>
      <c r="G37" s="251">
        <f t="shared" ref="G37:G68" si="75">(D37/2)*1.1</f>
        <v>19.023400000000002</v>
      </c>
      <c r="H37" s="50">
        <f t="shared" ref="H37:H68" si="76">(D37/2)*1100*1000</f>
        <v>19023400</v>
      </c>
      <c r="I37" s="1147"/>
      <c r="J37" s="52">
        <v>120</v>
      </c>
      <c r="K37" s="52">
        <v>300</v>
      </c>
      <c r="L37" s="52">
        <v>2500</v>
      </c>
      <c r="M37" s="1147"/>
      <c r="N37" s="1156"/>
      <c r="O37" s="1156"/>
      <c r="P37" s="251">
        <f t="shared" si="69"/>
        <v>276.46015351590177</v>
      </c>
      <c r="Q37" s="52">
        <v>30000</v>
      </c>
      <c r="R37" s="40">
        <v>48</v>
      </c>
      <c r="S37" s="259">
        <f t="shared" si="10"/>
        <v>35220.462288934417</v>
      </c>
      <c r="T37" s="271">
        <f t="shared" si="11"/>
        <v>274.36363636363637</v>
      </c>
      <c r="U37" s="259">
        <f t="shared" si="12"/>
        <v>0.85177757616842564</v>
      </c>
      <c r="V37" s="283">
        <f t="shared" si="13"/>
        <v>8.3970115105890183E-3</v>
      </c>
      <c r="W37" s="258">
        <f t="shared" si="14"/>
        <v>30.910861757142033</v>
      </c>
      <c r="X37" s="52">
        <f t="shared" si="15"/>
        <v>15138265.610654376</v>
      </c>
      <c r="Y37" s="52">
        <f t="shared" ref="Y37:Y68" si="77">H37/(S37*X37)</f>
        <v>3.5679352706204753E-5</v>
      </c>
      <c r="Z37" s="302">
        <f t="shared" si="16"/>
        <v>8.68623741248928E-3</v>
      </c>
      <c r="AA37" s="50">
        <f t="shared" si="70"/>
        <v>34</v>
      </c>
      <c r="AB37" s="829">
        <v>20</v>
      </c>
      <c r="AC37" s="263">
        <f t="shared" si="73"/>
        <v>24</v>
      </c>
      <c r="AD37" s="263">
        <v>26</v>
      </c>
      <c r="AE37" s="263">
        <v>24</v>
      </c>
      <c r="AF37" s="263">
        <f t="shared" si="71"/>
        <v>25.636363636363637</v>
      </c>
      <c r="AG37" s="259">
        <f t="shared" si="18"/>
        <v>1.1053032304840273</v>
      </c>
      <c r="AH37" s="259">
        <f t="shared" si="66"/>
        <v>1.905593772502074</v>
      </c>
      <c r="AI37" s="274">
        <f t="shared" si="20"/>
        <v>1.0761715554976528</v>
      </c>
      <c r="AJ37" s="274">
        <f t="shared" si="72"/>
        <v>2050.909090909091</v>
      </c>
      <c r="AK37" s="274">
        <f t="shared" si="67"/>
        <v>1.3902507652919929</v>
      </c>
      <c r="AL37" s="274">
        <f t="shared" si="23"/>
        <v>1.0761715554976525</v>
      </c>
      <c r="AM37" s="274">
        <f t="shared" si="24"/>
        <v>0.56474342592158178</v>
      </c>
      <c r="AN37" s="274">
        <f t="shared" ref="AN37:AN68" si="78">BD37*AM37</f>
        <v>0.58675996908179673</v>
      </c>
      <c r="AO37" s="274">
        <f t="shared" si="25"/>
        <v>0.31893513712164512</v>
      </c>
      <c r="AP37" s="274">
        <f t="shared" si="26"/>
        <v>0.77408449062901641</v>
      </c>
      <c r="AQ37" s="274">
        <f t="shared" ref="AQ37:AQ68" si="79">BD37*AP37</f>
        <v>0.80426220287024441</v>
      </c>
      <c r="AR37" s="274">
        <f t="shared" si="27"/>
        <v>0.5992067986323838</v>
      </c>
      <c r="AS37" s="257">
        <f t="shared" si="28"/>
        <v>7.1523861115478848E-3</v>
      </c>
      <c r="AT37" s="259">
        <f t="shared" si="29"/>
        <v>0.91454545454545455</v>
      </c>
      <c r="AU37" s="832">
        <f t="shared" si="30"/>
        <v>7690.9090909090883</v>
      </c>
      <c r="AV37" s="543">
        <f t="shared" si="31"/>
        <v>3.5946355658095987E-2</v>
      </c>
      <c r="AW37" s="832">
        <f t="shared" si="74"/>
        <v>11</v>
      </c>
      <c r="AX37" s="838">
        <f t="shared" si="32"/>
        <v>120.02196344426451</v>
      </c>
      <c r="AY37" s="832">
        <f t="shared" si="33"/>
        <v>260.58712237467842</v>
      </c>
      <c r="AZ37" s="873">
        <f t="shared" si="68"/>
        <v>4.7055555555555557</v>
      </c>
      <c r="BA37" s="832">
        <f t="shared" si="34"/>
        <v>0.85177757616842564</v>
      </c>
      <c r="BB37" s="302">
        <f t="shared" si="35"/>
        <v>5.9879768645148632E-3</v>
      </c>
      <c r="BC37" s="838">
        <f t="shared" si="36"/>
        <v>0.71868874033790453</v>
      </c>
      <c r="BD37" s="287">
        <f t="shared" ref="BD37:BD69" si="80">E37*AG37</f>
        <v>1.0389850366549855</v>
      </c>
      <c r="BE37" s="287"/>
      <c r="BF37" s="2"/>
      <c r="BG37" s="861"/>
      <c r="BH37" s="691"/>
      <c r="BI37" s="260"/>
      <c r="BK37" s="67"/>
      <c r="BL37" s="67"/>
      <c r="BM37" s="1"/>
    </row>
    <row r="38" spans="2:65" x14ac:dyDescent="0.25">
      <c r="B38" s="1156"/>
      <c r="C38" s="1161"/>
      <c r="D38" s="289">
        <v>40.234999999999999</v>
      </c>
      <c r="E38" s="50">
        <v>1.3240000000000001</v>
      </c>
      <c r="F38" s="932">
        <f t="shared" si="7"/>
        <v>1.4634214771608522</v>
      </c>
      <c r="G38" s="251">
        <f t="shared" si="75"/>
        <v>22.129250000000003</v>
      </c>
      <c r="H38" s="50">
        <f t="shared" si="76"/>
        <v>22129250</v>
      </c>
      <c r="I38" s="1147"/>
      <c r="J38" s="52">
        <v>120</v>
      </c>
      <c r="K38" s="52">
        <v>300</v>
      </c>
      <c r="L38" s="52">
        <v>2500</v>
      </c>
      <c r="M38" s="1147"/>
      <c r="N38" s="1156"/>
      <c r="O38" s="1156"/>
      <c r="P38" s="251">
        <f t="shared" si="69"/>
        <v>276.46015351590177</v>
      </c>
      <c r="Q38" s="52">
        <v>30000</v>
      </c>
      <c r="R38" s="40">
        <v>48</v>
      </c>
      <c r="S38" s="259">
        <f t="shared" si="10"/>
        <v>35220.462288934417</v>
      </c>
      <c r="T38" s="271">
        <f t="shared" si="11"/>
        <v>274.36363636363637</v>
      </c>
      <c r="U38" s="259">
        <f t="shared" si="12"/>
        <v>0.85177757616842564</v>
      </c>
      <c r="V38" s="283">
        <f t="shared" si="13"/>
        <v>8.3970115105890183E-3</v>
      </c>
      <c r="W38" s="258">
        <f t="shared" si="14"/>
        <v>30.910861757142033</v>
      </c>
      <c r="X38" s="52">
        <f t="shared" si="15"/>
        <v>15138265.610654376</v>
      </c>
      <c r="Y38" s="52">
        <f t="shared" si="77"/>
        <v>4.1504532095933511E-5</v>
      </c>
      <c r="Z38" s="302">
        <f t="shared" si="16"/>
        <v>1.0104393497499311E-2</v>
      </c>
      <c r="AA38" s="50">
        <f t="shared" si="70"/>
        <v>34</v>
      </c>
      <c r="AB38" s="829">
        <v>20</v>
      </c>
      <c r="AC38" s="263">
        <f t="shared" si="73"/>
        <v>24</v>
      </c>
      <c r="AD38" s="263">
        <v>26</v>
      </c>
      <c r="AE38" s="263">
        <v>24</v>
      </c>
      <c r="AF38" s="263">
        <f t="shared" si="71"/>
        <v>25.636363636363637</v>
      </c>
      <c r="AG38" s="259">
        <f t="shared" si="18"/>
        <v>1.1053032304840273</v>
      </c>
      <c r="AH38" s="259">
        <f t="shared" si="66"/>
        <v>1.905593772502074</v>
      </c>
      <c r="AI38" s="274">
        <f t="shared" si="20"/>
        <v>1.2518723989663481</v>
      </c>
      <c r="AJ38" s="274">
        <f t="shared" si="72"/>
        <v>2050.909090909091</v>
      </c>
      <c r="AK38" s="274">
        <f t="shared" si="67"/>
        <v>1.3902507652919929</v>
      </c>
      <c r="AL38" s="274">
        <f t="shared" si="23"/>
        <v>1.2518723989663481</v>
      </c>
      <c r="AM38" s="274">
        <f t="shared" si="24"/>
        <v>0.65694610101638828</v>
      </c>
      <c r="AN38" s="274">
        <f t="shared" si="78"/>
        <v>0.96138903356446537</v>
      </c>
      <c r="AO38" s="274">
        <f t="shared" si="25"/>
        <v>0.43157817964063466</v>
      </c>
      <c r="AP38" s="274">
        <f t="shared" si="26"/>
        <v>0.90046517521852865</v>
      </c>
      <c r="AQ38" s="274">
        <f t="shared" si="79"/>
        <v>1.3177600768502049</v>
      </c>
      <c r="AR38" s="274">
        <f t="shared" si="27"/>
        <v>0.81083753178133544</v>
      </c>
      <c r="AS38" s="257">
        <f t="shared" si="28"/>
        <v>7.1523861115478848E-3</v>
      </c>
      <c r="AT38" s="259">
        <f t="shared" si="29"/>
        <v>0.91454545454545455</v>
      </c>
      <c r="AU38" s="832">
        <f t="shared" si="30"/>
        <v>7690.9090909090883</v>
      </c>
      <c r="AV38" s="543">
        <f t="shared" si="31"/>
        <v>3.5946355658095987E-2</v>
      </c>
      <c r="AW38" s="832">
        <f t="shared" si="74"/>
        <v>11</v>
      </c>
      <c r="AX38" s="838">
        <f t="shared" si="32"/>
        <v>120.02196344426451</v>
      </c>
      <c r="AY38" s="832">
        <f t="shared" si="33"/>
        <v>303.13180492497929</v>
      </c>
      <c r="AZ38" s="873">
        <f t="shared" si="68"/>
        <v>4.7055555555555557</v>
      </c>
      <c r="BA38" s="832">
        <f t="shared" si="34"/>
        <v>0.85177757616842564</v>
      </c>
      <c r="BB38" s="302">
        <f t="shared" si="35"/>
        <v>7.406132949524892E-3</v>
      </c>
      <c r="BC38" s="838">
        <f t="shared" si="36"/>
        <v>0.88889861813123949</v>
      </c>
      <c r="BD38" s="287">
        <f t="shared" si="80"/>
        <v>1.4634214771608522</v>
      </c>
      <c r="BE38" s="287"/>
      <c r="BF38" s="2"/>
      <c r="BG38" s="861"/>
      <c r="BH38" s="691"/>
      <c r="BI38" s="260"/>
      <c r="BK38" s="67"/>
      <c r="BL38" s="67"/>
      <c r="BM38" s="1"/>
    </row>
    <row r="39" spans="2:65" x14ac:dyDescent="0.25">
      <c r="B39" s="1156"/>
      <c r="C39" s="1161"/>
      <c r="D39" s="289">
        <v>45.176000000000002</v>
      </c>
      <c r="E39" s="50">
        <v>1.3029999999999999</v>
      </c>
      <c r="F39" s="932">
        <f t="shared" si="7"/>
        <v>1.4402101093206876</v>
      </c>
      <c r="G39" s="251">
        <f t="shared" si="75"/>
        <v>24.846800000000002</v>
      </c>
      <c r="H39" s="50">
        <f t="shared" si="76"/>
        <v>24846800</v>
      </c>
      <c r="I39" s="1147"/>
      <c r="J39" s="52">
        <v>120</v>
      </c>
      <c r="K39" s="52">
        <v>300</v>
      </c>
      <c r="L39" s="52">
        <v>2500</v>
      </c>
      <c r="M39" s="1147"/>
      <c r="N39" s="1156"/>
      <c r="O39" s="1156"/>
      <c r="P39" s="251">
        <f t="shared" si="69"/>
        <v>276.46015351590177</v>
      </c>
      <c r="Q39" s="52">
        <v>30000</v>
      </c>
      <c r="R39" s="40">
        <v>48</v>
      </c>
      <c r="S39" s="259">
        <f t="shared" si="10"/>
        <v>35220.462288934417</v>
      </c>
      <c r="T39" s="271">
        <f t="shared" si="11"/>
        <v>274.36363636363637</v>
      </c>
      <c r="U39" s="259">
        <f t="shared" si="12"/>
        <v>0.85177757616842564</v>
      </c>
      <c r="V39" s="283">
        <f t="shared" si="13"/>
        <v>8.3970115105890183E-3</v>
      </c>
      <c r="W39" s="258">
        <f t="shared" si="14"/>
        <v>30.910861757142033</v>
      </c>
      <c r="X39" s="52">
        <f t="shared" si="15"/>
        <v>15138265.610654376</v>
      </c>
      <c r="Y39" s="52">
        <f t="shared" si="77"/>
        <v>4.6601435117830055E-5</v>
      </c>
      <c r="Z39" s="302">
        <f t="shared" si="16"/>
        <v>1.134524868008025E-2</v>
      </c>
      <c r="AA39" s="50">
        <f t="shared" si="70"/>
        <v>34</v>
      </c>
      <c r="AB39" s="829">
        <v>20</v>
      </c>
      <c r="AC39" s="263">
        <f t="shared" si="73"/>
        <v>24</v>
      </c>
      <c r="AD39" s="263">
        <v>26</v>
      </c>
      <c r="AE39" s="263">
        <v>24</v>
      </c>
      <c r="AF39" s="263">
        <f t="shared" si="71"/>
        <v>25.636363636363637</v>
      </c>
      <c r="AG39" s="259">
        <f t="shared" si="18"/>
        <v>1.1053032304840273</v>
      </c>
      <c r="AH39" s="259">
        <f t="shared" si="66"/>
        <v>1.905593772502074</v>
      </c>
      <c r="AI39" s="274">
        <f t="shared" si="20"/>
        <v>1.4056067477495646</v>
      </c>
      <c r="AJ39" s="274">
        <f t="shared" si="72"/>
        <v>2050.909090909091</v>
      </c>
      <c r="AK39" s="274">
        <f t="shared" si="67"/>
        <v>1.3902507652919929</v>
      </c>
      <c r="AL39" s="274">
        <f t="shared" si="23"/>
        <v>1.4056067477495646</v>
      </c>
      <c r="AM39" s="274">
        <f t="shared" si="24"/>
        <v>0.73762140075845306</v>
      </c>
      <c r="AN39" s="274">
        <f t="shared" si="78"/>
        <v>1.0623297982236104</v>
      </c>
      <c r="AO39" s="274">
        <f t="shared" si="25"/>
        <v>0.54408533085686239</v>
      </c>
      <c r="AP39" s="274">
        <f t="shared" si="26"/>
        <v>1.0110454767160992</v>
      </c>
      <c r="AQ39" s="274">
        <f t="shared" si="79"/>
        <v>1.45611791654948</v>
      </c>
      <c r="AR39" s="274">
        <f t="shared" si="27"/>
        <v>1.0222129559880844</v>
      </c>
      <c r="AS39" s="257">
        <f t="shared" si="28"/>
        <v>7.1523861115478848E-3</v>
      </c>
      <c r="AT39" s="259">
        <f t="shared" si="29"/>
        <v>0.91454545454545455</v>
      </c>
      <c r="AU39" s="832">
        <f t="shared" si="30"/>
        <v>7690.9090909090883</v>
      </c>
      <c r="AV39" s="543">
        <f t="shared" si="31"/>
        <v>3.5946355658095987E-2</v>
      </c>
      <c r="AW39" s="832">
        <f t="shared" si="74"/>
        <v>11</v>
      </c>
      <c r="AX39" s="838">
        <f t="shared" si="32"/>
        <v>120.02196344426451</v>
      </c>
      <c r="AY39" s="832">
        <f t="shared" si="33"/>
        <v>340.35746040240747</v>
      </c>
      <c r="AZ39" s="873">
        <f t="shared" si="68"/>
        <v>4.7055555555555557</v>
      </c>
      <c r="BA39" s="832">
        <f t="shared" si="34"/>
        <v>0.85177757616842564</v>
      </c>
      <c r="BB39" s="302">
        <f t="shared" si="35"/>
        <v>8.6469881321058328E-3</v>
      </c>
      <c r="BC39" s="838">
        <f t="shared" si="36"/>
        <v>1.0378284934945954</v>
      </c>
      <c r="BD39" s="287">
        <f t="shared" si="80"/>
        <v>1.4402101093206876</v>
      </c>
      <c r="BE39" s="287"/>
      <c r="BF39" s="2"/>
      <c r="BG39" s="861"/>
      <c r="BH39" s="691"/>
      <c r="BI39" s="260"/>
      <c r="BK39" s="67"/>
      <c r="BL39" s="67"/>
      <c r="BM39" s="1"/>
    </row>
    <row r="40" spans="2:65" x14ac:dyDescent="0.25">
      <c r="B40" s="1156"/>
      <c r="C40" s="1161"/>
      <c r="D40" s="251">
        <v>50.118000000000002</v>
      </c>
      <c r="E40" s="50">
        <v>1.41</v>
      </c>
      <c r="F40" s="932">
        <f t="shared" si="7"/>
        <v>1.5584775549824785</v>
      </c>
      <c r="G40" s="251">
        <f t="shared" si="75"/>
        <v>27.564900000000005</v>
      </c>
      <c r="H40" s="50">
        <f t="shared" si="76"/>
        <v>27564900</v>
      </c>
      <c r="I40" s="1147"/>
      <c r="J40" s="52">
        <v>120</v>
      </c>
      <c r="K40" s="52">
        <v>300</v>
      </c>
      <c r="L40" s="52">
        <v>2500</v>
      </c>
      <c r="M40" s="1147"/>
      <c r="N40" s="1156"/>
      <c r="O40" s="1156"/>
      <c r="P40" s="251">
        <f t="shared" si="69"/>
        <v>276.46015351590177</v>
      </c>
      <c r="Q40" s="52">
        <v>30000</v>
      </c>
      <c r="R40" s="40">
        <v>48</v>
      </c>
      <c r="S40" s="259">
        <f t="shared" si="10"/>
        <v>35220.462288934417</v>
      </c>
      <c r="T40" s="271">
        <f t="shared" si="11"/>
        <v>274.36363636363637</v>
      </c>
      <c r="U40" s="259">
        <f t="shared" si="12"/>
        <v>0.85177757616842564</v>
      </c>
      <c r="V40" s="283">
        <f t="shared" si="13"/>
        <v>8.3970115105890183E-3</v>
      </c>
      <c r="W40" s="258">
        <f t="shared" si="14"/>
        <v>30.910861757142033</v>
      </c>
      <c r="X40" s="52">
        <f t="shared" si="15"/>
        <v>15138265.610654376</v>
      </c>
      <c r="Y40" s="52">
        <f t="shared" si="77"/>
        <v>5.1699369692655545E-5</v>
      </c>
      <c r="Z40" s="302">
        <f t="shared" si="16"/>
        <v>1.2586354997083894E-2</v>
      </c>
      <c r="AA40" s="50">
        <f t="shared" si="70"/>
        <v>34</v>
      </c>
      <c r="AB40" s="829">
        <v>20</v>
      </c>
      <c r="AC40" s="263">
        <f t="shared" si="73"/>
        <v>24</v>
      </c>
      <c r="AD40" s="263">
        <v>26</v>
      </c>
      <c r="AE40" s="263">
        <v>24</v>
      </c>
      <c r="AF40" s="263">
        <f t="shared" si="71"/>
        <v>25.636363636363637</v>
      </c>
      <c r="AG40" s="259">
        <f t="shared" si="18"/>
        <v>1.1053032304840273</v>
      </c>
      <c r="AH40" s="259">
        <f t="shared" si="66"/>
        <v>1.905593772502074</v>
      </c>
      <c r="AI40" s="274">
        <f t="shared" si="20"/>
        <v>1.5593722105479169</v>
      </c>
      <c r="AJ40" s="274">
        <f t="shared" si="72"/>
        <v>2050.909090909091</v>
      </c>
      <c r="AK40" s="274">
        <f t="shared" si="67"/>
        <v>1.3902507652919929</v>
      </c>
      <c r="AL40" s="274">
        <f t="shared" si="23"/>
        <v>1.5593722105479166</v>
      </c>
      <c r="AM40" s="274">
        <f t="shared" si="24"/>
        <v>0.8183130282276464</v>
      </c>
      <c r="AN40" s="274">
        <f t="shared" si="78"/>
        <v>1.2753224874425304</v>
      </c>
      <c r="AO40" s="274">
        <f t="shared" si="25"/>
        <v>0.66963621216710079</v>
      </c>
      <c r="AP40" s="274">
        <f t="shared" si="26"/>
        <v>1.1216481583596924</v>
      </c>
      <c r="AQ40" s="274">
        <f t="shared" si="79"/>
        <v>1.7480634793910135</v>
      </c>
      <c r="AR40" s="274">
        <f t="shared" si="27"/>
        <v>1.2580945911516896</v>
      </c>
      <c r="AS40" s="257">
        <f t="shared" si="28"/>
        <v>7.1523861115478848E-3</v>
      </c>
      <c r="AT40" s="259">
        <f t="shared" si="29"/>
        <v>0.91454545454545455</v>
      </c>
      <c r="AU40" s="832">
        <f t="shared" si="30"/>
        <v>7690.9090909090883</v>
      </c>
      <c r="AV40" s="543">
        <f t="shared" si="31"/>
        <v>3.5946355658095987E-2</v>
      </c>
      <c r="AW40" s="832">
        <f t="shared" si="74"/>
        <v>11</v>
      </c>
      <c r="AX40" s="838">
        <f t="shared" si="32"/>
        <v>120.02196344426451</v>
      </c>
      <c r="AY40" s="832">
        <f t="shared" si="33"/>
        <v>377.59064991251682</v>
      </c>
      <c r="AZ40" s="873">
        <f t="shared" si="68"/>
        <v>4.7055555555555557</v>
      </c>
      <c r="BA40" s="832">
        <f t="shared" si="34"/>
        <v>0.85177757616842564</v>
      </c>
      <c r="BB40" s="302">
        <f t="shared" si="35"/>
        <v>9.8880944491094771E-3</v>
      </c>
      <c r="BC40" s="838">
        <f t="shared" si="36"/>
        <v>1.1867885105044524</v>
      </c>
      <c r="BD40" s="287">
        <f t="shared" si="80"/>
        <v>1.5584775549824785</v>
      </c>
      <c r="BE40" s="287"/>
      <c r="BF40" s="2"/>
      <c r="BG40" s="861"/>
      <c r="BH40" s="691"/>
      <c r="BI40" s="260"/>
      <c r="BK40" s="67"/>
      <c r="BL40" s="67"/>
      <c r="BM40" s="1"/>
    </row>
    <row r="41" spans="2:65" x14ac:dyDescent="0.25">
      <c r="B41" s="1156"/>
      <c r="C41" s="1161"/>
      <c r="D41" s="251">
        <v>55.058999999999997</v>
      </c>
      <c r="E41" s="50">
        <v>1.7090000000000001</v>
      </c>
      <c r="F41" s="932">
        <f t="shared" si="7"/>
        <v>1.8889632208972029</v>
      </c>
      <c r="G41" s="251">
        <f t="shared" si="75"/>
        <v>30.282450000000001</v>
      </c>
      <c r="H41" s="50">
        <f t="shared" si="76"/>
        <v>30282449.999999996</v>
      </c>
      <c r="I41" s="1147"/>
      <c r="J41" s="52">
        <v>120</v>
      </c>
      <c r="K41" s="52">
        <v>300</v>
      </c>
      <c r="L41" s="52">
        <v>2500</v>
      </c>
      <c r="M41" s="1147"/>
      <c r="N41" s="1156"/>
      <c r="O41" s="1156"/>
      <c r="P41" s="251">
        <f t="shared" si="69"/>
        <v>276.46015351590177</v>
      </c>
      <c r="Q41" s="52">
        <v>30000</v>
      </c>
      <c r="R41" s="40">
        <v>48</v>
      </c>
      <c r="S41" s="259">
        <f t="shared" si="10"/>
        <v>35220.462288934417</v>
      </c>
      <c r="T41" s="271">
        <f t="shared" si="11"/>
        <v>274.36363636363637</v>
      </c>
      <c r="U41" s="259">
        <f t="shared" si="12"/>
        <v>0.85177757616842564</v>
      </c>
      <c r="V41" s="283">
        <f t="shared" si="13"/>
        <v>8.3970115105890183E-3</v>
      </c>
      <c r="W41" s="258">
        <f t="shared" si="14"/>
        <v>30.910861757142033</v>
      </c>
      <c r="X41" s="52">
        <f t="shared" si="15"/>
        <v>15138265.610654376</v>
      </c>
      <c r="Y41" s="52">
        <f t="shared" si="77"/>
        <v>5.6796272714552082E-5</v>
      </c>
      <c r="Z41" s="302">
        <f t="shared" si="16"/>
        <v>1.3827210179664831E-2</v>
      </c>
      <c r="AA41" s="50">
        <f t="shared" si="70"/>
        <v>34</v>
      </c>
      <c r="AB41" s="829">
        <v>20</v>
      </c>
      <c r="AC41" s="263">
        <f t="shared" si="73"/>
        <v>24</v>
      </c>
      <c r="AD41" s="263">
        <v>26</v>
      </c>
      <c r="AE41" s="263">
        <v>24</v>
      </c>
      <c r="AF41" s="263">
        <f t="shared" si="71"/>
        <v>25.636363636363637</v>
      </c>
      <c r="AG41" s="259">
        <f t="shared" si="18"/>
        <v>1.1053032304840273</v>
      </c>
      <c r="AH41" s="259">
        <f t="shared" si="66"/>
        <v>1.905593772502074</v>
      </c>
      <c r="AI41" s="274">
        <f t="shared" si="20"/>
        <v>1.7131065593311334</v>
      </c>
      <c r="AJ41" s="274">
        <f t="shared" si="72"/>
        <v>2050.909090909091</v>
      </c>
      <c r="AK41" s="274">
        <f t="shared" si="67"/>
        <v>1.3902507652919929</v>
      </c>
      <c r="AL41" s="274">
        <f t="shared" si="23"/>
        <v>1.7131065593311332</v>
      </c>
      <c r="AM41" s="274">
        <f t="shared" si="24"/>
        <v>0.89898832796971107</v>
      </c>
      <c r="AN41" s="274">
        <f t="shared" si="78"/>
        <v>1.6981558875506564</v>
      </c>
      <c r="AO41" s="274">
        <f t="shared" si="25"/>
        <v>0.80818001382577676</v>
      </c>
      <c r="AP41" s="274">
        <f t="shared" si="26"/>
        <v>1.2322284598572628</v>
      </c>
      <c r="AQ41" s="274">
        <f t="shared" si="79"/>
        <v>2.3276342404131749</v>
      </c>
      <c r="AR41" s="274">
        <f t="shared" si="27"/>
        <v>1.5183869772822021</v>
      </c>
      <c r="AS41" s="257">
        <f t="shared" si="28"/>
        <v>7.1523861115478848E-3</v>
      </c>
      <c r="AT41" s="259">
        <f t="shared" si="29"/>
        <v>0.91454545454545455</v>
      </c>
      <c r="AU41" s="832">
        <f t="shared" si="30"/>
        <v>7690.9090909090883</v>
      </c>
      <c r="AV41" s="543">
        <f t="shared" si="31"/>
        <v>3.5946355658095987E-2</v>
      </c>
      <c r="AW41" s="832">
        <f t="shared" si="74"/>
        <v>11</v>
      </c>
      <c r="AX41" s="838">
        <f t="shared" si="32"/>
        <v>120.02196344426451</v>
      </c>
      <c r="AY41" s="832">
        <f t="shared" si="33"/>
        <v>414.81630538994494</v>
      </c>
      <c r="AZ41" s="873">
        <f t="shared" si="68"/>
        <v>4.7055555555555557</v>
      </c>
      <c r="BA41" s="832">
        <f t="shared" si="34"/>
        <v>0.85177757616842564</v>
      </c>
      <c r="BB41" s="302">
        <f t="shared" si="35"/>
        <v>1.1128949631690413E-2</v>
      </c>
      <c r="BC41" s="838">
        <f t="shared" si="36"/>
        <v>1.3357183858678077</v>
      </c>
      <c r="BD41" s="287">
        <f t="shared" si="80"/>
        <v>1.8889632208972029</v>
      </c>
      <c r="BE41" s="287"/>
      <c r="BF41" s="2"/>
      <c r="BG41" s="861"/>
      <c r="BH41" s="691"/>
      <c r="BI41" s="260"/>
      <c r="BK41" s="67"/>
      <c r="BL41" s="67"/>
      <c r="BM41" s="1"/>
    </row>
    <row r="42" spans="2:65" x14ac:dyDescent="0.25">
      <c r="B42" s="1156"/>
      <c r="C42" s="1161"/>
      <c r="D42" s="251">
        <v>60</v>
      </c>
      <c r="E42" s="50">
        <v>1.7949999999999999</v>
      </c>
      <c r="F42" s="932">
        <f t="shared" si="7"/>
        <v>1.984019298718829</v>
      </c>
      <c r="G42" s="251">
        <f t="shared" si="75"/>
        <v>33</v>
      </c>
      <c r="H42" s="50">
        <f t="shared" si="76"/>
        <v>33000000</v>
      </c>
      <c r="I42" s="1147"/>
      <c r="J42" s="52">
        <v>120</v>
      </c>
      <c r="K42" s="52">
        <v>300</v>
      </c>
      <c r="L42" s="52">
        <v>2500</v>
      </c>
      <c r="M42" s="1147"/>
      <c r="N42" s="1156"/>
      <c r="O42" s="1156"/>
      <c r="P42" s="251">
        <f t="shared" si="69"/>
        <v>276.46015351590177</v>
      </c>
      <c r="Q42" s="52">
        <v>30000</v>
      </c>
      <c r="R42" s="40">
        <v>48</v>
      </c>
      <c r="S42" s="259">
        <f t="shared" si="10"/>
        <v>35220.462288934417</v>
      </c>
      <c r="T42" s="271">
        <f t="shared" si="11"/>
        <v>274.36363636363637</v>
      </c>
      <c r="U42" s="259">
        <f t="shared" si="12"/>
        <v>0.85177757616842564</v>
      </c>
      <c r="V42" s="283">
        <f t="shared" si="13"/>
        <v>8.3970115105890183E-3</v>
      </c>
      <c r="W42" s="258">
        <f t="shared" si="14"/>
        <v>30.910861757142033</v>
      </c>
      <c r="X42" s="52">
        <f t="shared" si="15"/>
        <v>15138265.610654376</v>
      </c>
      <c r="Y42" s="52">
        <f t="shared" si="77"/>
        <v>6.1893175736448639E-5</v>
      </c>
      <c r="Z42" s="302">
        <f t="shared" si="16"/>
        <v>1.5068065362245774E-2</v>
      </c>
      <c r="AA42" s="50">
        <f t="shared" si="70"/>
        <v>34</v>
      </c>
      <c r="AB42" s="829">
        <v>20</v>
      </c>
      <c r="AC42" s="263">
        <f t="shared" si="73"/>
        <v>24</v>
      </c>
      <c r="AD42" s="263">
        <v>26</v>
      </c>
      <c r="AE42" s="263">
        <v>24</v>
      </c>
      <c r="AF42" s="263">
        <f t="shared" si="71"/>
        <v>25.636363636363637</v>
      </c>
      <c r="AG42" s="259">
        <f t="shared" si="18"/>
        <v>1.1053032304840273</v>
      </c>
      <c r="AH42" s="259">
        <f t="shared" si="66"/>
        <v>1.905593772502074</v>
      </c>
      <c r="AI42" s="274">
        <f t="shared" si="20"/>
        <v>1.8668409081143504</v>
      </c>
      <c r="AJ42" s="274">
        <f t="shared" si="72"/>
        <v>2050.909090909091</v>
      </c>
      <c r="AK42" s="274">
        <f t="shared" si="67"/>
        <v>1.3902507652919929</v>
      </c>
      <c r="AL42" s="274">
        <f t="shared" si="23"/>
        <v>1.8668409081143502</v>
      </c>
      <c r="AM42" s="274">
        <f t="shared" si="24"/>
        <v>0.97966362771177595</v>
      </c>
      <c r="AN42" s="274">
        <f t="shared" si="78"/>
        <v>1.9436715436330616</v>
      </c>
      <c r="AO42" s="274">
        <f t="shared" si="25"/>
        <v>0.95974082346139711</v>
      </c>
      <c r="AP42" s="274">
        <f t="shared" si="26"/>
        <v>1.3428087613548336</v>
      </c>
      <c r="AQ42" s="274">
        <f t="shared" si="79"/>
        <v>2.6641584970167163</v>
      </c>
      <c r="AR42" s="274">
        <f t="shared" si="27"/>
        <v>1.8031353695713026</v>
      </c>
      <c r="AS42" s="257">
        <f t="shared" si="28"/>
        <v>7.1523861115478848E-3</v>
      </c>
      <c r="AT42" s="259">
        <f t="shared" si="29"/>
        <v>0.91454545454545455</v>
      </c>
      <c r="AU42" s="832">
        <f t="shared" si="30"/>
        <v>7690.9090909090883</v>
      </c>
      <c r="AV42" s="543">
        <f t="shared" si="31"/>
        <v>3.5946355658095987E-2</v>
      </c>
      <c r="AW42" s="832">
        <f t="shared" si="74"/>
        <v>11</v>
      </c>
      <c r="AX42" s="838">
        <f t="shared" si="32"/>
        <v>120.02196344426451</v>
      </c>
      <c r="AY42" s="832">
        <f t="shared" si="33"/>
        <v>452.04196086737323</v>
      </c>
      <c r="AZ42" s="873">
        <f t="shared" si="68"/>
        <v>4.7055555555555557</v>
      </c>
      <c r="BA42" s="832">
        <f t="shared" si="34"/>
        <v>0.85177757616842564</v>
      </c>
      <c r="BB42" s="302">
        <f t="shared" si="35"/>
        <v>1.2369804814271357E-2</v>
      </c>
      <c r="BC42" s="838">
        <f t="shared" si="36"/>
        <v>1.484648261231164</v>
      </c>
      <c r="BD42" s="287">
        <f t="shared" si="80"/>
        <v>1.984019298718829</v>
      </c>
      <c r="BE42" s="287"/>
      <c r="BF42" s="2"/>
      <c r="BG42" s="861"/>
      <c r="BH42" s="691"/>
      <c r="BI42" s="260"/>
      <c r="BK42" s="67"/>
      <c r="BL42" s="67"/>
      <c r="BM42" s="1"/>
    </row>
    <row r="43" spans="2:65" x14ac:dyDescent="0.25">
      <c r="B43" s="1156"/>
      <c r="C43" s="1161"/>
      <c r="D43" s="251">
        <v>64.941000000000003</v>
      </c>
      <c r="E43" s="50">
        <v>1.944</v>
      </c>
      <c r="F43" s="932">
        <f t="shared" si="7"/>
        <v>2.148709480060949</v>
      </c>
      <c r="G43" s="251">
        <f t="shared" si="75"/>
        <v>35.717550000000003</v>
      </c>
      <c r="H43" s="50">
        <f t="shared" si="76"/>
        <v>35717550</v>
      </c>
      <c r="I43" s="1147"/>
      <c r="J43" s="52">
        <v>120</v>
      </c>
      <c r="K43" s="52">
        <v>300</v>
      </c>
      <c r="L43" s="52">
        <v>2500</v>
      </c>
      <c r="M43" s="1147"/>
      <c r="N43" s="1156"/>
      <c r="O43" s="1156"/>
      <c r="P43" s="251">
        <f t="shared" si="69"/>
        <v>276.46015351590177</v>
      </c>
      <c r="Q43" s="52">
        <v>30000</v>
      </c>
      <c r="R43" s="40">
        <v>48</v>
      </c>
      <c r="S43" s="259">
        <f t="shared" si="10"/>
        <v>35220.462288934417</v>
      </c>
      <c r="T43" s="271">
        <f t="shared" si="11"/>
        <v>274.36363636363637</v>
      </c>
      <c r="U43" s="259">
        <f t="shared" si="12"/>
        <v>0.85177757616842564</v>
      </c>
      <c r="V43" s="283">
        <f t="shared" si="13"/>
        <v>8.3970115105890183E-3</v>
      </c>
      <c r="W43" s="258">
        <f t="shared" si="14"/>
        <v>30.910861757142033</v>
      </c>
      <c r="X43" s="52">
        <f t="shared" si="15"/>
        <v>15138265.610654376</v>
      </c>
      <c r="Y43" s="52">
        <f t="shared" si="77"/>
        <v>6.6990078758345176E-5</v>
      </c>
      <c r="Z43" s="302">
        <f t="shared" si="16"/>
        <v>1.6308920544826713E-2</v>
      </c>
      <c r="AA43" s="50">
        <f t="shared" si="70"/>
        <v>34</v>
      </c>
      <c r="AB43" s="829">
        <v>20</v>
      </c>
      <c r="AC43" s="263">
        <f t="shared" si="73"/>
        <v>24</v>
      </c>
      <c r="AD43" s="263">
        <v>26</v>
      </c>
      <c r="AE43" s="263">
        <v>24</v>
      </c>
      <c r="AF43" s="263">
        <f t="shared" si="71"/>
        <v>25.636363636363637</v>
      </c>
      <c r="AG43" s="259">
        <f t="shared" si="18"/>
        <v>1.1053032304840273</v>
      </c>
      <c r="AH43" s="259">
        <f t="shared" si="66"/>
        <v>1.905593772502074</v>
      </c>
      <c r="AI43" s="274">
        <f t="shared" si="20"/>
        <v>2.0205752568975672</v>
      </c>
      <c r="AJ43" s="274">
        <f t="shared" si="72"/>
        <v>2050.909090909091</v>
      </c>
      <c r="AK43" s="274">
        <f t="shared" si="67"/>
        <v>1.3902507652919929</v>
      </c>
      <c r="AL43" s="274">
        <f t="shared" si="23"/>
        <v>2.0205752568975672</v>
      </c>
      <c r="AM43" s="274">
        <f t="shared" si="24"/>
        <v>1.0603389274538406</v>
      </c>
      <c r="AN43" s="274">
        <f t="shared" si="78"/>
        <v>2.2783603054977259</v>
      </c>
      <c r="AO43" s="274">
        <f t="shared" si="25"/>
        <v>1.1243186410739612</v>
      </c>
      <c r="AP43" s="274">
        <f t="shared" si="26"/>
        <v>1.4533890628524042</v>
      </c>
      <c r="AQ43" s="274">
        <f t="shared" si="79"/>
        <v>3.1229108575678595</v>
      </c>
      <c r="AR43" s="274">
        <f t="shared" si="27"/>
        <v>2.1123397680189897</v>
      </c>
      <c r="AS43" s="257">
        <f t="shared" si="28"/>
        <v>7.1523861115478848E-3</v>
      </c>
      <c r="AT43" s="259">
        <f t="shared" si="29"/>
        <v>0.91454545454545455</v>
      </c>
      <c r="AU43" s="832">
        <f t="shared" si="30"/>
        <v>7690.9090909090883</v>
      </c>
      <c r="AV43" s="543">
        <f t="shared" si="31"/>
        <v>3.5946355658095987E-2</v>
      </c>
      <c r="AW43" s="832">
        <f t="shared" si="74"/>
        <v>11</v>
      </c>
      <c r="AX43" s="838">
        <f t="shared" si="32"/>
        <v>120.02196344426451</v>
      </c>
      <c r="AY43" s="832">
        <f t="shared" si="33"/>
        <v>489.26761634480135</v>
      </c>
      <c r="AZ43" s="873">
        <f t="shared" si="68"/>
        <v>4.7055555555555557</v>
      </c>
      <c r="BA43" s="832">
        <f t="shared" si="34"/>
        <v>0.85177757616842564</v>
      </c>
      <c r="BB43" s="302">
        <f t="shared" si="35"/>
        <v>1.3610659996852296E-2</v>
      </c>
      <c r="BC43" s="838">
        <f t="shared" si="36"/>
        <v>1.6335781365945197</v>
      </c>
      <c r="BD43" s="287">
        <f t="shared" si="80"/>
        <v>2.148709480060949</v>
      </c>
      <c r="BE43" s="287"/>
      <c r="BF43" s="2"/>
      <c r="BG43" s="861"/>
      <c r="BH43" s="691"/>
      <c r="BI43" s="260"/>
      <c r="BK43" s="67"/>
      <c r="BL43" s="67"/>
      <c r="BM43" s="1"/>
    </row>
    <row r="44" spans="2:65" x14ac:dyDescent="0.25">
      <c r="B44" s="1156"/>
      <c r="C44" s="1161"/>
      <c r="D44" s="251">
        <v>69.882000000000005</v>
      </c>
      <c r="E44" s="50">
        <v>1.9870000000000001</v>
      </c>
      <c r="F44" s="932">
        <f t="shared" si="7"/>
        <v>2.1962375189717624</v>
      </c>
      <c r="G44" s="251">
        <f t="shared" si="75"/>
        <v>38.435100000000006</v>
      </c>
      <c r="H44" s="50">
        <f t="shared" si="76"/>
        <v>38435100.000000007</v>
      </c>
      <c r="I44" s="1147"/>
      <c r="J44" s="52">
        <v>120</v>
      </c>
      <c r="K44" s="52">
        <v>300</v>
      </c>
      <c r="L44" s="52">
        <v>2500</v>
      </c>
      <c r="M44" s="1147"/>
      <c r="N44" s="1156"/>
      <c r="O44" s="1156"/>
      <c r="P44" s="251">
        <f t="shared" si="69"/>
        <v>276.46015351590177</v>
      </c>
      <c r="Q44" s="52">
        <v>30000</v>
      </c>
      <c r="R44" s="40">
        <v>48</v>
      </c>
      <c r="S44" s="259">
        <f t="shared" si="10"/>
        <v>35220.462288934417</v>
      </c>
      <c r="T44" s="271">
        <f t="shared" si="11"/>
        <v>274.36363636363637</v>
      </c>
      <c r="U44" s="259">
        <f t="shared" si="12"/>
        <v>0.85177757616842564</v>
      </c>
      <c r="V44" s="283">
        <f t="shared" si="13"/>
        <v>8.3970115105890183E-3</v>
      </c>
      <c r="W44" s="258">
        <f t="shared" si="14"/>
        <v>30.910861757142033</v>
      </c>
      <c r="X44" s="52">
        <f t="shared" si="15"/>
        <v>15138265.610654376</v>
      </c>
      <c r="Y44" s="52">
        <f t="shared" si="77"/>
        <v>7.2086981780241741E-5</v>
      </c>
      <c r="Z44" s="302">
        <f t="shared" si="16"/>
        <v>1.7549775727407655E-2</v>
      </c>
      <c r="AA44" s="50">
        <f t="shared" si="70"/>
        <v>34</v>
      </c>
      <c r="AB44" s="829">
        <v>20</v>
      </c>
      <c r="AC44" s="263">
        <f>AC43</f>
        <v>24</v>
      </c>
      <c r="AD44" s="263">
        <v>26</v>
      </c>
      <c r="AE44" s="263">
        <v>24</v>
      </c>
      <c r="AF44" s="263">
        <f t="shared" si="71"/>
        <v>25.636363636363637</v>
      </c>
      <c r="AG44" s="259">
        <f t="shared" si="18"/>
        <v>1.1053032304840273</v>
      </c>
      <c r="AH44" s="259">
        <f t="shared" si="66"/>
        <v>1.905593772502074</v>
      </c>
      <c r="AI44" s="274">
        <f t="shared" si="20"/>
        <v>2.1743096056807842</v>
      </c>
      <c r="AJ44" s="274">
        <f t="shared" si="72"/>
        <v>2050.909090909091</v>
      </c>
      <c r="AK44" s="274">
        <f t="shared" si="67"/>
        <v>1.3902507652919929</v>
      </c>
      <c r="AL44" s="274">
        <f t="shared" si="23"/>
        <v>2.1743096056807842</v>
      </c>
      <c r="AM44" s="274">
        <f t="shared" si="24"/>
        <v>1.1410142271959056</v>
      </c>
      <c r="AN44" s="274">
        <f t="shared" si="78"/>
        <v>2.5059382554482186</v>
      </c>
      <c r="AO44" s="274">
        <f t="shared" si="25"/>
        <v>1.3019134666634697</v>
      </c>
      <c r="AP44" s="274">
        <f t="shared" si="26"/>
        <v>1.5639693643499748</v>
      </c>
      <c r="AQ44" s="274">
        <f t="shared" si="79"/>
        <v>3.4348481965078332</v>
      </c>
      <c r="AR44" s="274">
        <f t="shared" si="27"/>
        <v>2.446000172625264</v>
      </c>
      <c r="AS44" s="257">
        <f t="shared" si="28"/>
        <v>7.1523861115478848E-3</v>
      </c>
      <c r="AT44" s="259">
        <f t="shared" si="29"/>
        <v>0.91454545454545455</v>
      </c>
      <c r="AU44" s="832">
        <f t="shared" si="30"/>
        <v>7690.9090909090883</v>
      </c>
      <c r="AV44" s="543">
        <f t="shared" si="31"/>
        <v>3.5946355658095987E-2</v>
      </c>
      <c r="AW44" s="832">
        <f t="shared" si="74"/>
        <v>11</v>
      </c>
      <c r="AX44" s="838">
        <f t="shared" si="32"/>
        <v>120.02196344426451</v>
      </c>
      <c r="AY44" s="832">
        <f t="shared" si="33"/>
        <v>526.49327182222964</v>
      </c>
      <c r="AZ44" s="873">
        <f t="shared" si="68"/>
        <v>4.7055555555555557</v>
      </c>
      <c r="BA44" s="832">
        <f t="shared" si="34"/>
        <v>0.85177757616842564</v>
      </c>
      <c r="BB44" s="302">
        <f t="shared" si="35"/>
        <v>1.4851515179433238E-2</v>
      </c>
      <c r="BC44" s="838">
        <f t="shared" si="36"/>
        <v>1.7825080119578756</v>
      </c>
      <c r="BD44" s="287">
        <f t="shared" si="80"/>
        <v>2.1962375189717624</v>
      </c>
      <c r="BE44" s="287"/>
      <c r="BF44" s="2"/>
      <c r="BG44" s="861"/>
      <c r="BH44" s="691"/>
      <c r="BI44" s="260"/>
      <c r="BK44" s="67"/>
      <c r="BL44" s="67"/>
      <c r="BM44" s="1"/>
    </row>
    <row r="45" spans="2:65" ht="15.75" thickBot="1" x14ac:dyDescent="0.3">
      <c r="B45" s="1156"/>
      <c r="C45" s="1162"/>
      <c r="D45" s="252">
        <v>79.765000000000001</v>
      </c>
      <c r="E45" s="51">
        <v>2.3929999999999998</v>
      </c>
      <c r="F45" s="930">
        <f t="shared" si="7"/>
        <v>2.6449906305482771</v>
      </c>
      <c r="G45" s="252">
        <f t="shared" si="75"/>
        <v>43.870750000000001</v>
      </c>
      <c r="H45" s="51">
        <f t="shared" si="76"/>
        <v>43870750</v>
      </c>
      <c r="I45" s="1159"/>
      <c r="J45" s="53">
        <v>120</v>
      </c>
      <c r="K45" s="53">
        <v>300</v>
      </c>
      <c r="L45" s="53">
        <v>2500</v>
      </c>
      <c r="M45" s="1159"/>
      <c r="N45" s="1157"/>
      <c r="O45" s="1157"/>
      <c r="P45" s="252">
        <f t="shared" si="69"/>
        <v>276.46015351590177</v>
      </c>
      <c r="Q45" s="53">
        <v>30000</v>
      </c>
      <c r="R45" s="62">
        <v>48</v>
      </c>
      <c r="S45" s="247">
        <f t="shared" si="10"/>
        <v>35220.462288934417</v>
      </c>
      <c r="T45" s="268">
        <f t="shared" si="11"/>
        <v>274.36363636363637</v>
      </c>
      <c r="U45" s="247">
        <f t="shared" si="12"/>
        <v>0.85177757616842564</v>
      </c>
      <c r="V45" s="284">
        <f t="shared" si="13"/>
        <v>8.3970115105890183E-3</v>
      </c>
      <c r="W45" s="256">
        <f t="shared" si="14"/>
        <v>30.910861757142033</v>
      </c>
      <c r="X45" s="53">
        <f t="shared" si="15"/>
        <v>15138265.610654376</v>
      </c>
      <c r="Y45" s="53">
        <f t="shared" si="77"/>
        <v>8.2281819376963761E-5</v>
      </c>
      <c r="Z45" s="306">
        <f t="shared" si="16"/>
        <v>2.0031737226992235E-2</v>
      </c>
      <c r="AA45" s="51">
        <f t="shared" si="70"/>
        <v>34</v>
      </c>
      <c r="AB45" s="831">
        <v>20</v>
      </c>
      <c r="AC45" s="264">
        <f t="shared" si="73"/>
        <v>24</v>
      </c>
      <c r="AD45" s="264">
        <v>26</v>
      </c>
      <c r="AE45" s="264">
        <v>24</v>
      </c>
      <c r="AF45" s="264">
        <f t="shared" si="71"/>
        <v>25.636363636363637</v>
      </c>
      <c r="AG45" s="247">
        <f t="shared" si="18"/>
        <v>1.1053032304840273</v>
      </c>
      <c r="AH45" s="252">
        <f t="shared" si="66"/>
        <v>1.905593772502074</v>
      </c>
      <c r="AI45" s="275">
        <f t="shared" si="20"/>
        <v>2.4818094172623528</v>
      </c>
      <c r="AJ45" s="276">
        <f t="shared" si="72"/>
        <v>2050.909090909091</v>
      </c>
      <c r="AK45" s="276">
        <f t="shared" si="67"/>
        <v>1.3902507652919929</v>
      </c>
      <c r="AL45" s="276">
        <f t="shared" si="23"/>
        <v>2.4818094172623528</v>
      </c>
      <c r="AM45" s="276">
        <f t="shared" si="24"/>
        <v>1.3023811544071633</v>
      </c>
      <c r="AN45" s="699">
        <f t="shared" si="78"/>
        <v>3.4447859508095959</v>
      </c>
      <c r="AO45" s="276">
        <f t="shared" si="25"/>
        <v>1.6961966713549352</v>
      </c>
      <c r="AP45" s="276">
        <f t="shared" si="26"/>
        <v>1.7851523474911382</v>
      </c>
      <c r="AQ45" s="276">
        <f t="shared" si="79"/>
        <v>4.7217112332153226</v>
      </c>
      <c r="AR45" s="699">
        <f t="shared" si="27"/>
        <v>3.1867689037531215</v>
      </c>
      <c r="AS45" s="249">
        <f t="shared" si="28"/>
        <v>7.1523861115478848E-3</v>
      </c>
      <c r="AT45" s="252">
        <f t="shared" si="29"/>
        <v>0.91454545454545455</v>
      </c>
      <c r="AU45" s="833">
        <f t="shared" si="30"/>
        <v>7690.9090909090883</v>
      </c>
      <c r="AV45" s="544">
        <f t="shared" si="31"/>
        <v>3.5946355658095987E-2</v>
      </c>
      <c r="AW45" s="833">
        <f t="shared" si="74"/>
        <v>11</v>
      </c>
      <c r="AX45" s="833">
        <f t="shared" si="32"/>
        <v>120.02196344426451</v>
      </c>
      <c r="AY45" s="833">
        <f t="shared" si="33"/>
        <v>600.95211680976706</v>
      </c>
      <c r="AZ45" s="865">
        <f t="shared" si="68"/>
        <v>4.7055555555555557</v>
      </c>
      <c r="BA45" s="865">
        <f t="shared" si="34"/>
        <v>0.85177757616842564</v>
      </c>
      <c r="BB45" s="331">
        <f t="shared" si="35"/>
        <v>1.7333476679017818E-2</v>
      </c>
      <c r="BC45" s="865">
        <f t="shared" si="36"/>
        <v>2.0803979043310878</v>
      </c>
      <c r="BD45" s="287">
        <f t="shared" si="80"/>
        <v>2.6449906305482771</v>
      </c>
      <c r="BE45" s="287"/>
      <c r="BF45" s="2"/>
      <c r="BG45" s="861"/>
      <c r="BH45" s="691"/>
      <c r="BI45" s="260"/>
      <c r="BK45" s="67"/>
      <c r="BL45" s="67"/>
      <c r="BM45" s="1"/>
    </row>
    <row r="46" spans="2:65" x14ac:dyDescent="0.25">
      <c r="B46" s="1156"/>
      <c r="C46" s="1291" t="s">
        <v>8</v>
      </c>
      <c r="D46" s="288">
        <v>24.706</v>
      </c>
      <c r="E46" s="52">
        <v>0.25600000000000001</v>
      </c>
      <c r="F46" s="932">
        <f t="shared" si="7"/>
        <v>0.28794914816839456</v>
      </c>
      <c r="G46" s="259">
        <f t="shared" si="75"/>
        <v>13.5883</v>
      </c>
      <c r="H46" s="52">
        <f t="shared" si="76"/>
        <v>13588300</v>
      </c>
      <c r="I46" s="1147" t="s">
        <v>67</v>
      </c>
      <c r="J46" s="52">
        <v>120</v>
      </c>
      <c r="K46" s="52">
        <v>300</v>
      </c>
      <c r="L46" s="52">
        <v>2500</v>
      </c>
      <c r="M46" s="1158" t="s">
        <v>289</v>
      </c>
      <c r="N46" s="1148">
        <v>4</v>
      </c>
      <c r="O46" s="1148">
        <v>12</v>
      </c>
      <c r="P46" s="259">
        <f>4*PI()*(12/2)^2</f>
        <v>452.38934211693021</v>
      </c>
      <c r="Q46" s="52">
        <v>30000</v>
      </c>
      <c r="R46" s="41">
        <v>48</v>
      </c>
      <c r="S46" s="259">
        <f t="shared" si="10"/>
        <v>35220.462288934417</v>
      </c>
      <c r="T46" s="271">
        <f t="shared" si="11"/>
        <v>271</v>
      </c>
      <c r="U46" s="259">
        <f t="shared" si="12"/>
        <v>0.85177757616842564</v>
      </c>
      <c r="V46" s="283">
        <f t="shared" si="13"/>
        <v>1.3911111381209417E-2</v>
      </c>
      <c r="W46" s="258">
        <f t="shared" si="14"/>
        <v>38.630737418403854</v>
      </c>
      <c r="X46" s="52">
        <f t="shared" si="15"/>
        <v>23112349.622794613</v>
      </c>
      <c r="Y46" s="52">
        <f t="shared" si="77"/>
        <v>1.6692676465391077E-5</v>
      </c>
      <c r="Z46" s="302">
        <f t="shared" si="16"/>
        <v>3.8788649207760896E-3</v>
      </c>
      <c r="AA46" s="52">
        <f>(J46-2*20-2*6)/2</f>
        <v>34</v>
      </c>
      <c r="AB46" s="829">
        <v>20</v>
      </c>
      <c r="AC46" s="243">
        <f>AB46+O46/2</f>
        <v>26</v>
      </c>
      <c r="AD46" s="265">
        <v>26</v>
      </c>
      <c r="AE46" s="265">
        <v>38</v>
      </c>
      <c r="AF46" s="265">
        <f>(3*PI()*6^2*AD46+PI()*6^2*AE46)/(4*PI()*6^2)</f>
        <v>29.000000000000004</v>
      </c>
      <c r="AG46" s="259">
        <f t="shared" si="18"/>
        <v>1.1248013600327913</v>
      </c>
      <c r="AH46" s="259">
        <f t="shared" ref="AH46:AH53" si="81">$BK$10/$BL$10</f>
        <v>1.2448170256907303</v>
      </c>
      <c r="AI46" s="274">
        <f t="shared" si="20"/>
        <v>0.33742686781562914</v>
      </c>
      <c r="AJ46" s="274">
        <f>(2*AF46*J46)/4</f>
        <v>1740.0000000000002</v>
      </c>
      <c r="AK46" s="274">
        <f t="shared" ref="AK46:AK53" si="82">$BM$19</f>
        <v>0.98658753876512451</v>
      </c>
      <c r="AL46" s="274">
        <f t="shared" si="23"/>
        <v>0.33742686781562914</v>
      </c>
      <c r="AM46" s="274">
        <f t="shared" si="24"/>
        <v>0.27106543439859848</v>
      </c>
      <c r="AN46" s="274">
        <f t="shared" si="78"/>
        <v>7.8053060932972276E-2</v>
      </c>
      <c r="AO46" s="274">
        <f t="shared" si="25"/>
        <v>7.3476469725700891E-2</v>
      </c>
      <c r="AP46" s="274">
        <f t="shared" si="26"/>
        <v>0.34201411892752465</v>
      </c>
      <c r="AQ46" s="274">
        <f t="shared" si="79"/>
        <v>9.8482674206744711E-2</v>
      </c>
      <c r="AR46" s="274">
        <f t="shared" si="27"/>
        <v>0.11697365754577098</v>
      </c>
      <c r="AS46" s="257">
        <f t="shared" si="28"/>
        <v>1.1849172734095557E-2</v>
      </c>
      <c r="AT46" s="259">
        <f t="shared" si="29"/>
        <v>0.90333333333333332</v>
      </c>
      <c r="AU46" s="838">
        <f t="shared" si="30"/>
        <v>8700</v>
      </c>
      <c r="AV46" s="283">
        <f t="shared" si="31"/>
        <v>5.1998774955968989E-2</v>
      </c>
      <c r="AW46" s="838">
        <f>O46</f>
        <v>12</v>
      </c>
      <c r="AX46" s="838">
        <f t="shared" si="32"/>
        <v>107.2316934721522</v>
      </c>
      <c r="AY46" s="838">
        <f t="shared" si="33"/>
        <v>116.36594762328269</v>
      </c>
      <c r="AZ46" s="873">
        <f t="shared" ref="AZ46:AZ53" si="83">($BG$46*1000*1000*K46/2)/((J46*K46^3)/12)</f>
        <v>5.3777777777777791</v>
      </c>
      <c r="BA46" s="838">
        <f t="shared" si="34"/>
        <v>0.85177757616842564</v>
      </c>
      <c r="BB46" s="302">
        <f t="shared" si="35"/>
        <v>2.3273189524656538E-3</v>
      </c>
      <c r="BC46" s="838">
        <f t="shared" si="36"/>
        <v>0.24956235252272735</v>
      </c>
      <c r="BD46" s="287">
        <f t="shared" si="80"/>
        <v>0.28794914816839456</v>
      </c>
      <c r="BE46" s="287">
        <v>109.8</v>
      </c>
      <c r="BF46" s="2">
        <v>17.600000000000001</v>
      </c>
      <c r="BG46" s="861">
        <f t="shared" si="43"/>
        <v>9.6800000000000015</v>
      </c>
      <c r="BH46" s="691"/>
      <c r="BI46" s="260"/>
      <c r="BK46" s="67"/>
      <c r="BL46" s="67"/>
      <c r="BM46" s="1"/>
    </row>
    <row r="47" spans="2:65" x14ac:dyDescent="0.25">
      <c r="B47" s="1156"/>
      <c r="C47" s="1292"/>
      <c r="D47" s="289">
        <v>29.646999999999998</v>
      </c>
      <c r="E47" s="50">
        <v>0.29899999999999999</v>
      </c>
      <c r="F47" s="932">
        <f t="shared" si="7"/>
        <v>0.33631560664980459</v>
      </c>
      <c r="G47" s="251">
        <f t="shared" si="75"/>
        <v>16.30585</v>
      </c>
      <c r="H47" s="50">
        <f t="shared" si="76"/>
        <v>16305849.999999998</v>
      </c>
      <c r="I47" s="1147"/>
      <c r="J47" s="52">
        <v>120</v>
      </c>
      <c r="K47" s="52">
        <v>300</v>
      </c>
      <c r="L47" s="52">
        <v>2500</v>
      </c>
      <c r="M47" s="1147"/>
      <c r="N47" s="1156"/>
      <c r="O47" s="1156"/>
      <c r="P47" s="251">
        <f t="shared" ref="P47:P53" si="84">4*PI()*(12/2)^2</f>
        <v>452.38934211693021</v>
      </c>
      <c r="Q47" s="52">
        <v>30000</v>
      </c>
      <c r="R47" s="40">
        <v>48</v>
      </c>
      <c r="S47" s="259">
        <f t="shared" si="10"/>
        <v>35220.462288934417</v>
      </c>
      <c r="T47" s="271">
        <f t="shared" si="11"/>
        <v>271</v>
      </c>
      <c r="U47" s="259">
        <f t="shared" si="12"/>
        <v>0.85177757616842564</v>
      </c>
      <c r="V47" s="283">
        <f t="shared" si="13"/>
        <v>1.3911111381209417E-2</v>
      </c>
      <c r="W47" s="258">
        <f t="shared" si="14"/>
        <v>38.630737418403854</v>
      </c>
      <c r="X47" s="52">
        <f t="shared" si="15"/>
        <v>23112349.622794613</v>
      </c>
      <c r="Y47" s="52">
        <f t="shared" si="77"/>
        <v>2.0031076627922332E-5</v>
      </c>
      <c r="Z47" s="302">
        <f t="shared" si="16"/>
        <v>4.6546065047457586E-3</v>
      </c>
      <c r="AA47" s="50">
        <f t="shared" ref="AA47:AA53" si="85">(J47-2*20-2*6)/2</f>
        <v>34</v>
      </c>
      <c r="AB47" s="829">
        <v>20</v>
      </c>
      <c r="AC47" s="265">
        <f>AC46</f>
        <v>26</v>
      </c>
      <c r="AD47" s="265">
        <v>26</v>
      </c>
      <c r="AE47" s="265">
        <v>38</v>
      </c>
      <c r="AF47" s="265">
        <f t="shared" ref="AF47:AF52" si="86">(3*PI()*6^2*AD47+PI()*6^2*AE47)/(4*PI()*6^2)</f>
        <v>29.000000000000004</v>
      </c>
      <c r="AG47" s="259">
        <f t="shared" si="18"/>
        <v>1.1248013600327913</v>
      </c>
      <c r="AH47" s="259">
        <f t="shared" si="81"/>
        <v>1.2448170256907303</v>
      </c>
      <c r="AI47" s="274">
        <f t="shared" si="20"/>
        <v>0.4049095098409275</v>
      </c>
      <c r="AJ47" s="274">
        <f t="shared" ref="AJ47:AJ53" si="87">(2*AF47*J47)/4</f>
        <v>1740.0000000000002</v>
      </c>
      <c r="AK47" s="274">
        <f t="shared" si="82"/>
        <v>0.98658753876512451</v>
      </c>
      <c r="AL47" s="274">
        <f t="shared" si="23"/>
        <v>0.4049095098409275</v>
      </c>
      <c r="AM47" s="274">
        <f t="shared" si="24"/>
        <v>0.32527632694953645</v>
      </c>
      <c r="AN47" s="274">
        <f t="shared" si="78"/>
        <v>0.10939550522685354</v>
      </c>
      <c r="AO47" s="274">
        <f t="shared" si="25"/>
        <v>0.10580468887378174</v>
      </c>
      <c r="AP47" s="274">
        <f t="shared" si="26"/>
        <v>0.41041417404048902</v>
      </c>
      <c r="AQ47" s="274">
        <f t="shared" si="79"/>
        <v>0.13802869192010556</v>
      </c>
      <c r="AR47" s="274">
        <f t="shared" si="27"/>
        <v>0.1684397942533368</v>
      </c>
      <c r="AS47" s="257">
        <f t="shared" si="28"/>
        <v>1.1849172734095557E-2</v>
      </c>
      <c r="AT47" s="259">
        <f t="shared" si="29"/>
        <v>0.90333333333333332</v>
      </c>
      <c r="AU47" s="832">
        <f t="shared" si="30"/>
        <v>8700</v>
      </c>
      <c r="AV47" s="543">
        <f t="shared" si="31"/>
        <v>5.1998774955968989E-2</v>
      </c>
      <c r="AW47" s="832">
        <f>AW46</f>
        <v>12</v>
      </c>
      <c r="AX47" s="838">
        <f t="shared" si="32"/>
        <v>107.2316934721522</v>
      </c>
      <c r="AY47" s="832">
        <f t="shared" si="33"/>
        <v>139.63819514237275</v>
      </c>
      <c r="AZ47" s="873">
        <f t="shared" si="83"/>
        <v>5.3777777777777791</v>
      </c>
      <c r="BA47" s="832">
        <f t="shared" si="34"/>
        <v>0.85177757616842564</v>
      </c>
      <c r="BB47" s="302">
        <f t="shared" si="35"/>
        <v>2.792763902847455E-3</v>
      </c>
      <c r="BC47" s="838">
        <f t="shared" si="36"/>
        <v>0.29947280277022975</v>
      </c>
      <c r="BD47" s="287">
        <f t="shared" si="80"/>
        <v>0.33631560664980459</v>
      </c>
      <c r="BE47" s="287"/>
      <c r="BF47" s="2"/>
      <c r="BG47" s="861"/>
      <c r="BH47" s="691"/>
      <c r="BI47" s="260"/>
      <c r="BK47" s="67"/>
      <c r="BL47" s="67"/>
      <c r="BM47" s="1"/>
    </row>
    <row r="48" spans="2:65" x14ac:dyDescent="0.25">
      <c r="B48" s="1156"/>
      <c r="C48" s="1292"/>
      <c r="D48" s="289">
        <v>38.118000000000002</v>
      </c>
      <c r="E48" s="50">
        <v>0.40600000000000003</v>
      </c>
      <c r="F48" s="932">
        <f t="shared" si="7"/>
        <v>0.45666935217331328</v>
      </c>
      <c r="G48" s="251">
        <f t="shared" si="75"/>
        <v>20.964900000000004</v>
      </c>
      <c r="H48" s="50">
        <f t="shared" si="76"/>
        <v>20964900</v>
      </c>
      <c r="I48" s="1147"/>
      <c r="J48" s="52">
        <v>120</v>
      </c>
      <c r="K48" s="52">
        <v>300</v>
      </c>
      <c r="L48" s="52">
        <v>2500</v>
      </c>
      <c r="M48" s="1147"/>
      <c r="N48" s="1156"/>
      <c r="O48" s="1156"/>
      <c r="P48" s="251">
        <f t="shared" si="84"/>
        <v>452.38934211693021</v>
      </c>
      <c r="Q48" s="52">
        <v>30000</v>
      </c>
      <c r="R48" s="40">
        <v>48</v>
      </c>
      <c r="S48" s="259">
        <f t="shared" si="10"/>
        <v>35220.462288934417</v>
      </c>
      <c r="T48" s="271">
        <f t="shared" si="11"/>
        <v>271</v>
      </c>
      <c r="U48" s="259">
        <f t="shared" si="12"/>
        <v>0.85177757616842564</v>
      </c>
      <c r="V48" s="283">
        <f t="shared" si="13"/>
        <v>1.3911111381209417E-2</v>
      </c>
      <c r="W48" s="258">
        <f t="shared" si="14"/>
        <v>38.630737418403854</v>
      </c>
      <c r="X48" s="52">
        <f t="shared" si="15"/>
        <v>23112349.622794613</v>
      </c>
      <c r="Y48" s="52">
        <f t="shared" si="77"/>
        <v>2.5754530944215051E-5</v>
      </c>
      <c r="Z48" s="302">
        <f t="shared" si="16"/>
        <v>5.9845613636421505E-3</v>
      </c>
      <c r="AA48" s="50">
        <f t="shared" si="85"/>
        <v>34</v>
      </c>
      <c r="AB48" s="829">
        <v>20</v>
      </c>
      <c r="AC48" s="265">
        <f t="shared" ref="AC48:AC53" si="88">AC47</f>
        <v>26</v>
      </c>
      <c r="AD48" s="265">
        <v>26</v>
      </c>
      <c r="AE48" s="265">
        <v>38</v>
      </c>
      <c r="AF48" s="265">
        <f t="shared" si="86"/>
        <v>29.000000000000004</v>
      </c>
      <c r="AG48" s="259">
        <f t="shared" si="18"/>
        <v>1.1248013600327913</v>
      </c>
      <c r="AH48" s="259">
        <f t="shared" si="81"/>
        <v>1.2448170256907303</v>
      </c>
      <c r="AI48" s="274">
        <f t="shared" si="20"/>
        <v>0.52060379451939398</v>
      </c>
      <c r="AJ48" s="274">
        <f t="shared" si="87"/>
        <v>1740.0000000000002</v>
      </c>
      <c r="AK48" s="274">
        <f t="shared" si="82"/>
        <v>0.98658753876512451</v>
      </c>
      <c r="AL48" s="274">
        <f t="shared" si="23"/>
        <v>0.52060379451939409</v>
      </c>
      <c r="AM48" s="274">
        <f t="shared" si="24"/>
        <v>0.41821712249679327</v>
      </c>
      <c r="AN48" s="274">
        <f t="shared" si="78"/>
        <v>0.19098694239839778</v>
      </c>
      <c r="AO48" s="274">
        <f t="shared" si="25"/>
        <v>0.1749055615494978</v>
      </c>
      <c r="AP48" s="274">
        <f t="shared" si="26"/>
        <v>0.52768129949321552</v>
      </c>
      <c r="AQ48" s="274">
        <f t="shared" si="79"/>
        <v>0.24097587719353883</v>
      </c>
      <c r="AR48" s="274">
        <f t="shared" si="27"/>
        <v>0.27844755383484859</v>
      </c>
      <c r="AS48" s="257">
        <f t="shared" si="28"/>
        <v>1.1849172734095557E-2</v>
      </c>
      <c r="AT48" s="259">
        <f t="shared" si="29"/>
        <v>0.90333333333333332</v>
      </c>
      <c r="AU48" s="832">
        <f t="shared" si="30"/>
        <v>8700</v>
      </c>
      <c r="AV48" s="543">
        <f t="shared" si="31"/>
        <v>5.1998774955968989E-2</v>
      </c>
      <c r="AW48" s="832">
        <f t="shared" ref="AW48:AW53" si="89">AW47</f>
        <v>12</v>
      </c>
      <c r="AX48" s="838">
        <f t="shared" si="32"/>
        <v>107.2316934721522</v>
      </c>
      <c r="AY48" s="832">
        <f t="shared" si="33"/>
        <v>179.53684090926453</v>
      </c>
      <c r="AZ48" s="873">
        <f t="shared" si="83"/>
        <v>5.3777777777777791</v>
      </c>
      <c r="BA48" s="832">
        <f t="shared" si="34"/>
        <v>0.85177757616842564</v>
      </c>
      <c r="BB48" s="302">
        <f t="shared" si="35"/>
        <v>3.8245231557851437E-3</v>
      </c>
      <c r="BC48" s="838">
        <f t="shared" si="36"/>
        <v>0.41011009471830073</v>
      </c>
      <c r="BD48" s="287">
        <f t="shared" si="80"/>
        <v>0.45666935217331328</v>
      </c>
      <c r="BE48" s="287"/>
      <c r="BF48" s="2"/>
      <c r="BG48" s="861"/>
      <c r="BH48" s="691"/>
      <c r="BI48" s="260"/>
      <c r="BK48" s="67"/>
      <c r="BL48" s="67"/>
      <c r="BM48" s="1"/>
    </row>
    <row r="49" spans="2:65" x14ac:dyDescent="0.25">
      <c r="B49" s="1156"/>
      <c r="C49" s="1292"/>
      <c r="D49" s="289">
        <v>52.941000000000003</v>
      </c>
      <c r="E49" s="50">
        <v>0.70499999999999996</v>
      </c>
      <c r="F49" s="932">
        <f t="shared" si="7"/>
        <v>0.79298495882311781</v>
      </c>
      <c r="G49" s="251">
        <f t="shared" si="75"/>
        <v>29.117550000000005</v>
      </c>
      <c r="H49" s="50">
        <f t="shared" si="76"/>
        <v>29117550.000000004</v>
      </c>
      <c r="I49" s="1147"/>
      <c r="J49" s="52">
        <v>120</v>
      </c>
      <c r="K49" s="52">
        <v>300</v>
      </c>
      <c r="L49" s="52">
        <v>2500</v>
      </c>
      <c r="M49" s="1147"/>
      <c r="N49" s="1156"/>
      <c r="O49" s="1156"/>
      <c r="P49" s="251">
        <f t="shared" si="84"/>
        <v>452.38934211693021</v>
      </c>
      <c r="Q49" s="52">
        <v>30000</v>
      </c>
      <c r="R49" s="40">
        <v>48</v>
      </c>
      <c r="S49" s="259">
        <f t="shared" si="10"/>
        <v>35220.462288934417</v>
      </c>
      <c r="T49" s="271">
        <f t="shared" si="11"/>
        <v>271</v>
      </c>
      <c r="U49" s="259">
        <f t="shared" si="12"/>
        <v>0.85177757616842564</v>
      </c>
      <c r="V49" s="283">
        <f t="shared" si="13"/>
        <v>1.3911111381209417E-2</v>
      </c>
      <c r="W49" s="258">
        <f t="shared" si="14"/>
        <v>38.630737418403854</v>
      </c>
      <c r="X49" s="52">
        <f t="shared" si="15"/>
        <v>23112349.622794613</v>
      </c>
      <c r="Y49" s="52">
        <f t="shared" si="77"/>
        <v>3.5769731431808834E-5</v>
      </c>
      <c r="Z49" s="302">
        <f t="shared" si="16"/>
        <v>8.3117861155511605E-3</v>
      </c>
      <c r="AA49" s="50">
        <f t="shared" si="85"/>
        <v>34</v>
      </c>
      <c r="AB49" s="829">
        <v>20</v>
      </c>
      <c r="AC49" s="265">
        <f t="shared" si="88"/>
        <v>26</v>
      </c>
      <c r="AD49" s="265">
        <v>26</v>
      </c>
      <c r="AE49" s="265">
        <v>38</v>
      </c>
      <c r="AF49" s="265">
        <f t="shared" si="86"/>
        <v>29.000000000000004</v>
      </c>
      <c r="AG49" s="259">
        <f t="shared" si="18"/>
        <v>1.1248013600327913</v>
      </c>
      <c r="AH49" s="259">
        <f t="shared" si="81"/>
        <v>1.2448170256907303</v>
      </c>
      <c r="AI49" s="274">
        <f t="shared" si="20"/>
        <v>0.72305172059528944</v>
      </c>
      <c r="AJ49" s="274">
        <f t="shared" si="87"/>
        <v>1740.0000000000002</v>
      </c>
      <c r="AK49" s="274">
        <f t="shared" si="82"/>
        <v>0.98658753876512451</v>
      </c>
      <c r="AL49" s="274">
        <f t="shared" si="23"/>
        <v>0.72305172059528944</v>
      </c>
      <c r="AM49" s="274">
        <f t="shared" si="24"/>
        <v>0.58084980014960741</v>
      </c>
      <c r="AN49" s="274">
        <f t="shared" si="78"/>
        <v>0.46060515485405262</v>
      </c>
      <c r="AO49" s="274">
        <f t="shared" si="25"/>
        <v>0.33738649033383888</v>
      </c>
      <c r="AP49" s="274">
        <f t="shared" si="26"/>
        <v>0.73288146483210903</v>
      </c>
      <c r="AQ49" s="274">
        <f t="shared" si="79"/>
        <v>0.58116397821211629</v>
      </c>
      <c r="AR49" s="274">
        <f t="shared" si="27"/>
        <v>0.53711524149445788</v>
      </c>
      <c r="AS49" s="257">
        <f t="shared" si="28"/>
        <v>1.1849172734095557E-2</v>
      </c>
      <c r="AT49" s="259">
        <f t="shared" si="29"/>
        <v>0.90333333333333332</v>
      </c>
      <c r="AU49" s="832">
        <f t="shared" si="30"/>
        <v>8700</v>
      </c>
      <c r="AV49" s="543">
        <f t="shared" si="31"/>
        <v>5.1998774955968989E-2</v>
      </c>
      <c r="AW49" s="832">
        <f t="shared" si="89"/>
        <v>12</v>
      </c>
      <c r="AX49" s="838">
        <f t="shared" si="32"/>
        <v>107.2316934721522</v>
      </c>
      <c r="AY49" s="832">
        <f t="shared" si="33"/>
        <v>249.35358346653481</v>
      </c>
      <c r="AZ49" s="873">
        <f t="shared" si="83"/>
        <v>5.3777777777777791</v>
      </c>
      <c r="BA49" s="832">
        <f t="shared" si="34"/>
        <v>0.85177757616842564</v>
      </c>
      <c r="BB49" s="302">
        <f t="shared" si="35"/>
        <v>6.1517479076941524E-3</v>
      </c>
      <c r="BC49" s="838">
        <f t="shared" si="36"/>
        <v>0.65966234595581297</v>
      </c>
      <c r="BD49" s="287">
        <f t="shared" si="80"/>
        <v>0.79298495882311781</v>
      </c>
      <c r="BE49" s="287"/>
      <c r="BF49" s="2"/>
      <c r="BG49" s="861"/>
      <c r="BH49" s="691"/>
      <c r="BI49" s="260"/>
      <c r="BK49" s="67"/>
      <c r="BL49" s="67"/>
      <c r="BM49" s="1"/>
    </row>
    <row r="50" spans="2:65" x14ac:dyDescent="0.25">
      <c r="B50" s="1156"/>
      <c r="C50" s="1292"/>
      <c r="D50" s="289">
        <v>62.823999999999998</v>
      </c>
      <c r="E50" s="50">
        <v>0.79100000000000004</v>
      </c>
      <c r="F50" s="932">
        <f t="shared" si="7"/>
        <v>0.88971787578593797</v>
      </c>
      <c r="G50" s="251">
        <f t="shared" si="75"/>
        <v>34.553200000000004</v>
      </c>
      <c r="H50" s="50">
        <f t="shared" si="76"/>
        <v>34553200</v>
      </c>
      <c r="I50" s="1147"/>
      <c r="J50" s="52">
        <v>120</v>
      </c>
      <c r="K50" s="52">
        <v>300</v>
      </c>
      <c r="L50" s="52">
        <v>2500</v>
      </c>
      <c r="M50" s="1147"/>
      <c r="N50" s="1156"/>
      <c r="O50" s="1156"/>
      <c r="P50" s="251">
        <f t="shared" si="84"/>
        <v>452.38934211693021</v>
      </c>
      <c r="Q50" s="52">
        <v>30000</v>
      </c>
      <c r="R50" s="40">
        <v>48</v>
      </c>
      <c r="S50" s="259">
        <f t="shared" si="10"/>
        <v>35220.462288934417</v>
      </c>
      <c r="T50" s="271">
        <f t="shared" si="11"/>
        <v>271</v>
      </c>
      <c r="U50" s="259">
        <f t="shared" si="12"/>
        <v>0.85177757616842564</v>
      </c>
      <c r="V50" s="283">
        <f t="shared" si="13"/>
        <v>1.3911111381209417E-2</v>
      </c>
      <c r="W50" s="258">
        <f t="shared" si="14"/>
        <v>38.630737418403854</v>
      </c>
      <c r="X50" s="52">
        <f t="shared" si="15"/>
        <v>23112349.622794613</v>
      </c>
      <c r="Y50" s="52">
        <f t="shared" si="77"/>
        <v>4.2447207409606127E-5</v>
      </c>
      <c r="Z50" s="302">
        <f t="shared" si="16"/>
        <v>9.8634262844182405E-3</v>
      </c>
      <c r="AA50" s="50">
        <f t="shared" si="85"/>
        <v>34</v>
      </c>
      <c r="AB50" s="829">
        <v>20</v>
      </c>
      <c r="AC50" s="265">
        <f t="shared" si="88"/>
        <v>26</v>
      </c>
      <c r="AD50" s="265">
        <v>26</v>
      </c>
      <c r="AE50" s="265">
        <v>38</v>
      </c>
      <c r="AF50" s="265">
        <f t="shared" si="86"/>
        <v>29.000000000000004</v>
      </c>
      <c r="AG50" s="259">
        <f t="shared" si="18"/>
        <v>1.1248013600327913</v>
      </c>
      <c r="AH50" s="259">
        <f t="shared" si="81"/>
        <v>1.2448170256907303</v>
      </c>
      <c r="AI50" s="274">
        <f t="shared" si="20"/>
        <v>0.85803066233502323</v>
      </c>
      <c r="AJ50" s="274">
        <f t="shared" si="87"/>
        <v>1740.0000000000002</v>
      </c>
      <c r="AK50" s="274">
        <f t="shared" si="82"/>
        <v>0.98658753876512451</v>
      </c>
      <c r="AL50" s="274">
        <f t="shared" si="23"/>
        <v>0.85803066233502323</v>
      </c>
      <c r="AM50" s="274">
        <f t="shared" si="24"/>
        <v>0.68928255689539175</v>
      </c>
      <c r="AN50" s="274">
        <f t="shared" si="78"/>
        <v>0.61326701233726788</v>
      </c>
      <c r="AO50" s="274">
        <f t="shared" si="25"/>
        <v>0.47511044324024898</v>
      </c>
      <c r="AP50" s="274">
        <f t="shared" si="26"/>
        <v>0.86969541842074027</v>
      </c>
      <c r="AQ50" s="274">
        <f t="shared" si="79"/>
        <v>0.7737835602580635</v>
      </c>
      <c r="AR50" s="274">
        <f t="shared" si="27"/>
        <v>0.75637012082202648</v>
      </c>
      <c r="AS50" s="257">
        <f t="shared" si="28"/>
        <v>1.1849172734095557E-2</v>
      </c>
      <c r="AT50" s="259">
        <f t="shared" si="29"/>
        <v>0.90333333333333332</v>
      </c>
      <c r="AU50" s="832">
        <f t="shared" si="30"/>
        <v>8700</v>
      </c>
      <c r="AV50" s="543">
        <f t="shared" si="31"/>
        <v>5.1998774955968989E-2</v>
      </c>
      <c r="AW50" s="832">
        <f t="shared" si="89"/>
        <v>12</v>
      </c>
      <c r="AX50" s="838">
        <f t="shared" si="32"/>
        <v>107.2316934721522</v>
      </c>
      <c r="AY50" s="832">
        <f t="shared" si="33"/>
        <v>295.90278853254722</v>
      </c>
      <c r="AZ50" s="873">
        <f t="shared" si="83"/>
        <v>5.3777777777777791</v>
      </c>
      <c r="BA50" s="832">
        <f t="shared" si="34"/>
        <v>0.85177757616842564</v>
      </c>
      <c r="BB50" s="302">
        <f t="shared" si="35"/>
        <v>7.7033880765612324E-3</v>
      </c>
      <c r="BC50" s="838">
        <f t="shared" si="36"/>
        <v>0.82604734892284626</v>
      </c>
      <c r="BD50" s="287">
        <f t="shared" si="80"/>
        <v>0.88971787578593797</v>
      </c>
      <c r="BE50" s="287"/>
      <c r="BF50" s="2"/>
      <c r="BG50" s="861"/>
      <c r="BH50" s="691"/>
      <c r="BI50" s="260"/>
      <c r="BK50" s="67"/>
      <c r="BL50" s="67"/>
      <c r="BM50" s="1"/>
    </row>
    <row r="51" spans="2:65" x14ac:dyDescent="0.25">
      <c r="B51" s="1156"/>
      <c r="C51" s="1292"/>
      <c r="D51" s="251">
        <v>82.587999999999994</v>
      </c>
      <c r="E51" s="50">
        <v>1.0469999999999999</v>
      </c>
      <c r="F51" s="932">
        <f t="shared" si="7"/>
        <v>1.1776670239543323</v>
      </c>
      <c r="G51" s="251">
        <f t="shared" si="75"/>
        <v>45.423400000000001</v>
      </c>
      <c r="H51" s="50">
        <f t="shared" si="76"/>
        <v>45423399.999999993</v>
      </c>
      <c r="I51" s="1147"/>
      <c r="J51" s="52">
        <v>120</v>
      </c>
      <c r="K51" s="52">
        <v>300</v>
      </c>
      <c r="L51" s="52">
        <v>2500</v>
      </c>
      <c r="M51" s="1147"/>
      <c r="N51" s="1156"/>
      <c r="O51" s="1156"/>
      <c r="P51" s="251">
        <f t="shared" si="84"/>
        <v>452.38934211693021</v>
      </c>
      <c r="Q51" s="52">
        <v>30000</v>
      </c>
      <c r="R51" s="40">
        <v>48</v>
      </c>
      <c r="S51" s="259">
        <f t="shared" si="10"/>
        <v>35220.462288934417</v>
      </c>
      <c r="T51" s="271">
        <f t="shared" si="11"/>
        <v>271</v>
      </c>
      <c r="U51" s="259">
        <f t="shared" si="12"/>
        <v>0.85177757616842564</v>
      </c>
      <c r="V51" s="283">
        <f t="shared" si="13"/>
        <v>1.3911111381209417E-2</v>
      </c>
      <c r="W51" s="258">
        <f t="shared" si="14"/>
        <v>38.630737418403854</v>
      </c>
      <c r="X51" s="52">
        <f t="shared" si="15"/>
        <v>23112349.622794613</v>
      </c>
      <c r="Y51" s="52">
        <f t="shared" si="77"/>
        <v>5.5800808059731155E-5</v>
      </c>
      <c r="Z51" s="302">
        <f t="shared" si="16"/>
        <v>1.2966392620296916E-2</v>
      </c>
      <c r="AA51" s="50">
        <f t="shared" si="85"/>
        <v>34</v>
      </c>
      <c r="AB51" s="829">
        <v>20</v>
      </c>
      <c r="AC51" s="265">
        <f t="shared" si="88"/>
        <v>26</v>
      </c>
      <c r="AD51" s="265">
        <v>26</v>
      </c>
      <c r="AE51" s="265">
        <v>38</v>
      </c>
      <c r="AF51" s="265">
        <f t="shared" si="86"/>
        <v>29.000000000000004</v>
      </c>
      <c r="AG51" s="259">
        <f t="shared" si="18"/>
        <v>1.1248013600327913</v>
      </c>
      <c r="AH51" s="259">
        <f t="shared" si="81"/>
        <v>1.2448170256907303</v>
      </c>
      <c r="AI51" s="274">
        <f t="shared" si="20"/>
        <v>1.1279612304362165</v>
      </c>
      <c r="AJ51" s="274">
        <f t="shared" si="87"/>
        <v>1740.0000000000002</v>
      </c>
      <c r="AK51" s="274">
        <f t="shared" si="82"/>
        <v>0.98658753876512451</v>
      </c>
      <c r="AL51" s="274">
        <f t="shared" si="23"/>
        <v>1.1279612304362168</v>
      </c>
      <c r="AM51" s="274">
        <f t="shared" si="24"/>
        <v>0.90612612709914375</v>
      </c>
      <c r="AN51" s="274">
        <f t="shared" si="78"/>
        <v>1.0671148594281137</v>
      </c>
      <c r="AO51" s="274">
        <f t="shared" si="25"/>
        <v>0.82106455821169366</v>
      </c>
      <c r="AP51" s="274">
        <f t="shared" si="26"/>
        <v>1.1432956388725977</v>
      </c>
      <c r="AQ51" s="274">
        <f t="shared" si="79"/>
        <v>1.3464215725310591</v>
      </c>
      <c r="AR51" s="274">
        <f t="shared" si="27"/>
        <v>1.3071249178651012</v>
      </c>
      <c r="AS51" s="257">
        <f t="shared" si="28"/>
        <v>1.1849172734095557E-2</v>
      </c>
      <c r="AT51" s="259">
        <f t="shared" si="29"/>
        <v>0.90333333333333332</v>
      </c>
      <c r="AU51" s="832">
        <f t="shared" si="30"/>
        <v>8700</v>
      </c>
      <c r="AV51" s="543">
        <f t="shared" si="31"/>
        <v>5.1998774955968989E-2</v>
      </c>
      <c r="AW51" s="832">
        <f t="shared" si="89"/>
        <v>12</v>
      </c>
      <c r="AX51" s="838">
        <f t="shared" si="32"/>
        <v>107.2316934721522</v>
      </c>
      <c r="AY51" s="832">
        <f t="shared" si="33"/>
        <v>388.99177860890751</v>
      </c>
      <c r="AZ51" s="873">
        <f t="shared" si="83"/>
        <v>5.3777777777777791</v>
      </c>
      <c r="BA51" s="832">
        <f t="shared" si="34"/>
        <v>0.85177757616842564</v>
      </c>
      <c r="BB51" s="302">
        <f t="shared" si="35"/>
        <v>1.0806354412439909E-2</v>
      </c>
      <c r="BC51" s="838">
        <f t="shared" si="36"/>
        <v>1.1587836839061958</v>
      </c>
      <c r="BD51" s="287">
        <f t="shared" si="80"/>
        <v>1.1776670239543323</v>
      </c>
      <c r="BE51" s="287"/>
      <c r="BF51" s="2"/>
      <c r="BG51" s="861"/>
      <c r="BH51" s="691"/>
      <c r="BI51" s="260"/>
      <c r="BK51" s="67"/>
      <c r="BL51" s="67"/>
      <c r="BM51" s="1"/>
    </row>
    <row r="52" spans="2:65" x14ac:dyDescent="0.25">
      <c r="B52" s="1156"/>
      <c r="C52" s="1292"/>
      <c r="D52" s="251">
        <v>94.587999999999994</v>
      </c>
      <c r="E52" s="50">
        <v>1.389</v>
      </c>
      <c r="F52" s="932">
        <f t="shared" si="7"/>
        <v>1.5623490890855471</v>
      </c>
      <c r="G52" s="251">
        <f t="shared" si="75"/>
        <v>52.023400000000002</v>
      </c>
      <c r="H52" s="50">
        <f t="shared" si="76"/>
        <v>52023399.999999993</v>
      </c>
      <c r="I52" s="1147"/>
      <c r="J52" s="52">
        <v>120</v>
      </c>
      <c r="K52" s="52">
        <v>300</v>
      </c>
      <c r="L52" s="52">
        <v>2500</v>
      </c>
      <c r="M52" s="1147"/>
      <c r="N52" s="1156"/>
      <c r="O52" s="1156"/>
      <c r="P52" s="251">
        <f t="shared" si="84"/>
        <v>452.38934211693021</v>
      </c>
      <c r="Q52" s="52">
        <v>30000</v>
      </c>
      <c r="R52" s="40">
        <v>48</v>
      </c>
      <c r="S52" s="259">
        <f t="shared" si="10"/>
        <v>35220.462288934417</v>
      </c>
      <c r="T52" s="271">
        <f t="shared" si="11"/>
        <v>271</v>
      </c>
      <c r="U52" s="259">
        <f t="shared" si="12"/>
        <v>0.85177757616842564</v>
      </c>
      <c r="V52" s="283">
        <f t="shared" si="13"/>
        <v>1.3911111381209417E-2</v>
      </c>
      <c r="W52" s="258">
        <f t="shared" si="14"/>
        <v>38.630737418403854</v>
      </c>
      <c r="X52" s="52">
        <f t="shared" si="15"/>
        <v>23112349.622794613</v>
      </c>
      <c r="Y52" s="52">
        <f t="shared" si="77"/>
        <v>6.3908640877050551E-5</v>
      </c>
      <c r="Z52" s="302">
        <f t="shared" si="16"/>
        <v>1.485040375319229E-2</v>
      </c>
      <c r="AA52" s="50">
        <f t="shared" si="85"/>
        <v>34</v>
      </c>
      <c r="AB52" s="829">
        <v>20</v>
      </c>
      <c r="AC52" s="265">
        <f t="shared" si="88"/>
        <v>26</v>
      </c>
      <c r="AD52" s="265">
        <v>26</v>
      </c>
      <c r="AE52" s="265">
        <v>38</v>
      </c>
      <c r="AF52" s="265">
        <f t="shared" si="86"/>
        <v>29.000000000000004</v>
      </c>
      <c r="AG52" s="259">
        <f t="shared" si="18"/>
        <v>1.1248013600327913</v>
      </c>
      <c r="AH52" s="259">
        <f t="shared" si="81"/>
        <v>1.2448170256907303</v>
      </c>
      <c r="AI52" s="274">
        <f t="shared" si="20"/>
        <v>1.2918535000787146</v>
      </c>
      <c r="AJ52" s="274">
        <f t="shared" si="87"/>
        <v>1740.0000000000002</v>
      </c>
      <c r="AK52" s="274">
        <f t="shared" si="82"/>
        <v>0.98658753876512451</v>
      </c>
      <c r="AL52" s="274">
        <f t="shared" si="23"/>
        <v>1.2918535000787146</v>
      </c>
      <c r="AM52" s="274">
        <f t="shared" si="24"/>
        <v>1.0377858539988112</v>
      </c>
      <c r="AN52" s="274">
        <f t="shared" si="78"/>
        <v>1.6213837836609093</v>
      </c>
      <c r="AO52" s="274">
        <f t="shared" si="25"/>
        <v>1.0769994787600419</v>
      </c>
      <c r="AP52" s="274">
        <f t="shared" si="26"/>
        <v>1.3094159913023837</v>
      </c>
      <c r="AQ52" s="274">
        <f t="shared" si="79"/>
        <v>2.045764881245328</v>
      </c>
      <c r="AR52" s="274">
        <f t="shared" si="27"/>
        <v>1.7145702382784043</v>
      </c>
      <c r="AS52" s="257">
        <f t="shared" si="28"/>
        <v>1.1849172734095557E-2</v>
      </c>
      <c r="AT52" s="259">
        <f t="shared" si="29"/>
        <v>0.90333333333333332</v>
      </c>
      <c r="AU52" s="832">
        <f t="shared" si="30"/>
        <v>8700</v>
      </c>
      <c r="AV52" s="543">
        <f t="shared" si="31"/>
        <v>5.1998774955968989E-2</v>
      </c>
      <c r="AW52" s="832">
        <f t="shared" si="89"/>
        <v>12</v>
      </c>
      <c r="AX52" s="838">
        <f t="shared" si="32"/>
        <v>107.2316934721522</v>
      </c>
      <c r="AY52" s="832">
        <f t="shared" si="33"/>
        <v>445.51211259576871</v>
      </c>
      <c r="AZ52" s="873">
        <f t="shared" si="83"/>
        <v>5.3777777777777791</v>
      </c>
      <c r="BA52" s="832">
        <f t="shared" si="34"/>
        <v>0.85177757616842564</v>
      </c>
      <c r="BB52" s="302">
        <f t="shared" si="35"/>
        <v>1.2690365545335282E-2</v>
      </c>
      <c r="BC52" s="838">
        <f t="shared" si="36"/>
        <v>1.3608093882069545</v>
      </c>
      <c r="BD52" s="287">
        <f t="shared" si="80"/>
        <v>1.5623490890855471</v>
      </c>
      <c r="BE52" s="287"/>
      <c r="BF52" s="2"/>
      <c r="BG52" s="861"/>
      <c r="BH52" s="691"/>
      <c r="BI52" s="260"/>
      <c r="BK52" s="67"/>
      <c r="BL52" s="67"/>
      <c r="BM52" s="1"/>
    </row>
    <row r="53" spans="2:65" ht="15.75" thickBot="1" x14ac:dyDescent="0.3">
      <c r="B53" s="1157"/>
      <c r="C53" s="1293"/>
      <c r="D53" s="252">
        <v>104.471</v>
      </c>
      <c r="E53" s="51">
        <v>1.7090000000000001</v>
      </c>
      <c r="F53" s="930">
        <f t="shared" si="7"/>
        <v>1.9222855242960404</v>
      </c>
      <c r="G53" s="252">
        <f t="shared" si="75"/>
        <v>57.459050000000005</v>
      </c>
      <c r="H53" s="51">
        <f t="shared" si="76"/>
        <v>57459050</v>
      </c>
      <c r="I53" s="1159"/>
      <c r="J53" s="53">
        <v>120</v>
      </c>
      <c r="K53" s="53">
        <v>300</v>
      </c>
      <c r="L53" s="53">
        <v>2500</v>
      </c>
      <c r="M53" s="1159"/>
      <c r="N53" s="1157"/>
      <c r="O53" s="1157"/>
      <c r="P53" s="252">
        <f t="shared" si="84"/>
        <v>452.38934211693021</v>
      </c>
      <c r="Q53" s="53">
        <v>30000</v>
      </c>
      <c r="R53" s="62">
        <v>48</v>
      </c>
      <c r="S53" s="247">
        <f t="shared" si="10"/>
        <v>35220.462288934417</v>
      </c>
      <c r="T53" s="268">
        <f>K53-AF53</f>
        <v>271</v>
      </c>
      <c r="U53" s="247">
        <f t="shared" si="12"/>
        <v>0.85177757616842564</v>
      </c>
      <c r="V53" s="284">
        <f t="shared" si="13"/>
        <v>1.3911111381209417E-2</v>
      </c>
      <c r="W53" s="256">
        <f t="shared" si="14"/>
        <v>38.630737418403854</v>
      </c>
      <c r="X53" s="53">
        <f t="shared" si="15"/>
        <v>23112349.622794613</v>
      </c>
      <c r="Y53" s="53">
        <f t="shared" si="77"/>
        <v>7.0586116854847852E-5</v>
      </c>
      <c r="Z53" s="306">
        <f t="shared" si="16"/>
        <v>1.6402043922059371E-2</v>
      </c>
      <c r="AA53" s="51">
        <f t="shared" si="85"/>
        <v>34</v>
      </c>
      <c r="AB53" s="831">
        <v>20</v>
      </c>
      <c r="AC53" s="265">
        <f t="shared" si="88"/>
        <v>26</v>
      </c>
      <c r="AD53" s="264">
        <v>26</v>
      </c>
      <c r="AE53" s="264">
        <v>38</v>
      </c>
      <c r="AF53" s="264">
        <f>(3*PI()*6^2*AD53+PI()*6^2*AE53)/(4*PI()*6^2)</f>
        <v>29.000000000000004</v>
      </c>
      <c r="AG53" s="247">
        <f t="shared" si="18"/>
        <v>1.1248013600327913</v>
      </c>
      <c r="AH53" s="252">
        <f t="shared" si="81"/>
        <v>1.2448170256907303</v>
      </c>
      <c r="AI53" s="275">
        <f t="shared" si="20"/>
        <v>1.4268324418184484</v>
      </c>
      <c r="AJ53" s="276">
        <f t="shared" si="87"/>
        <v>1740.0000000000002</v>
      </c>
      <c r="AK53" s="276">
        <f t="shared" si="82"/>
        <v>0.98658753876512451</v>
      </c>
      <c r="AL53" s="276">
        <f t="shared" si="23"/>
        <v>1.4268324418184486</v>
      </c>
      <c r="AM53" s="276">
        <f t="shared" si="24"/>
        <v>1.1462186107445955</v>
      </c>
      <c r="AN53" s="699">
        <f t="shared" si="78"/>
        <v>2.2033594431130537</v>
      </c>
      <c r="AO53" s="276">
        <f t="shared" si="25"/>
        <v>1.3138171036172706</v>
      </c>
      <c r="AP53" s="276">
        <f t="shared" si="26"/>
        <v>1.4462299448910152</v>
      </c>
      <c r="AQ53" s="276">
        <f t="shared" si="79"/>
        <v>2.7800668878674588</v>
      </c>
      <c r="AR53" s="699">
        <f t="shared" si="27"/>
        <v>2.091581053499469</v>
      </c>
      <c r="AS53" s="249">
        <f t="shared" si="28"/>
        <v>1.1849172734095557E-2</v>
      </c>
      <c r="AT53" s="252">
        <f t="shared" si="29"/>
        <v>0.90333333333333332</v>
      </c>
      <c r="AU53" s="833">
        <f t="shared" si="30"/>
        <v>8700</v>
      </c>
      <c r="AV53" s="544">
        <f t="shared" si="31"/>
        <v>5.1998774955968989E-2</v>
      </c>
      <c r="AW53" s="833">
        <f t="shared" si="89"/>
        <v>12</v>
      </c>
      <c r="AX53" s="833">
        <f t="shared" si="32"/>
        <v>107.2316934721522</v>
      </c>
      <c r="AY53" s="833">
        <f t="shared" si="33"/>
        <v>492.06131766178112</v>
      </c>
      <c r="AZ53" s="865">
        <f t="shared" si="83"/>
        <v>5.3777777777777791</v>
      </c>
      <c r="BA53" s="865">
        <f t="shared" si="34"/>
        <v>0.85177757616842564</v>
      </c>
      <c r="BB53" s="331">
        <f t="shared" si="35"/>
        <v>1.4242005714202362E-2</v>
      </c>
      <c r="BC53" s="865">
        <f t="shared" si="36"/>
        <v>1.5271943911739878</v>
      </c>
      <c r="BD53" s="287">
        <f t="shared" si="80"/>
        <v>1.9222855242960404</v>
      </c>
      <c r="BE53" s="287"/>
      <c r="BF53" s="2"/>
      <c r="BG53" s="861"/>
      <c r="BH53" s="691"/>
      <c r="BI53" s="260"/>
      <c r="BK53" s="67"/>
      <c r="BL53" s="67"/>
      <c r="BM53" s="1"/>
    </row>
    <row r="54" spans="2:65" x14ac:dyDescent="0.25">
      <c r="B54" s="1148" t="s">
        <v>71</v>
      </c>
      <c r="C54" s="1158" t="s">
        <v>9</v>
      </c>
      <c r="D54" s="290">
        <v>18.138999999999999</v>
      </c>
      <c r="E54" s="59">
        <v>0.29699999999999999</v>
      </c>
      <c r="F54" s="932">
        <f t="shared" si="7"/>
        <v>0.32803836698870803</v>
      </c>
      <c r="G54" s="250">
        <f t="shared" si="75"/>
        <v>9.9764499999999998</v>
      </c>
      <c r="H54" s="59">
        <f t="shared" si="76"/>
        <v>9976449.9999999981</v>
      </c>
      <c r="I54" s="1158" t="s">
        <v>67</v>
      </c>
      <c r="J54" s="59">
        <v>120</v>
      </c>
      <c r="K54" s="59">
        <v>300</v>
      </c>
      <c r="L54" s="59">
        <v>2500</v>
      </c>
      <c r="M54" s="1158" t="s">
        <v>289</v>
      </c>
      <c r="N54" s="1155" t="s">
        <v>81</v>
      </c>
      <c r="O54" s="1155" t="s">
        <v>82</v>
      </c>
      <c r="P54" s="250">
        <f>(2*PI()*(12/2)^2)+(PI()*(8/2)^2)</f>
        <v>276.46015351590177</v>
      </c>
      <c r="Q54" s="59">
        <v>30000</v>
      </c>
      <c r="R54" s="59">
        <v>74.400000000000006</v>
      </c>
      <c r="S54" s="250">
        <f t="shared" si="10"/>
        <v>40169.327545392494</v>
      </c>
      <c r="T54" s="271">
        <f t="shared" si="11"/>
        <v>274.36363636363637</v>
      </c>
      <c r="U54" s="250">
        <f t="shared" si="12"/>
        <v>0.74683849178453732</v>
      </c>
      <c r="V54" s="285">
        <f t="shared" si="13"/>
        <v>8.3970115105890183E-3</v>
      </c>
      <c r="W54" s="253">
        <f t="shared" si="14"/>
        <v>29.054338913483086</v>
      </c>
      <c r="X54" s="59">
        <f t="shared" si="15"/>
        <v>13405792.619705696</v>
      </c>
      <c r="Y54" s="59">
        <f t="shared" si="77"/>
        <v>1.8526311927804575E-5</v>
      </c>
      <c r="Z54" s="296">
        <f t="shared" si="16"/>
        <v>4.544676563352135E-3</v>
      </c>
      <c r="AA54" s="59">
        <f>((J54-2*20)/2)-6</f>
        <v>34</v>
      </c>
      <c r="AB54" s="829">
        <v>20</v>
      </c>
      <c r="AC54" s="245">
        <f>AB54+4</f>
        <v>24</v>
      </c>
      <c r="AD54" s="265">
        <v>26</v>
      </c>
      <c r="AE54" s="265">
        <v>24</v>
      </c>
      <c r="AF54" s="265">
        <f>(2*PI()*6^2*AD54+PI()*4^2*AE54)/(2*PI()*6^2+PI()*4^2)</f>
        <v>25.636363636363637</v>
      </c>
      <c r="AG54" s="250">
        <f t="shared" si="18"/>
        <v>1.1045062861572661</v>
      </c>
      <c r="AH54" s="259">
        <f t="shared" ref="AH54:AH61" si="90">$BK$11/$BL$11</f>
        <v>1.4991650992504069</v>
      </c>
      <c r="AI54" s="277">
        <f t="shared" si="20"/>
        <v>0.44264818239576975</v>
      </c>
      <c r="AJ54" s="274">
        <f>(2*AF54*J54)/3</f>
        <v>2050.909090909091</v>
      </c>
      <c r="AK54" s="274">
        <f t="shared" ref="AK54:AK61" si="91">$BM$20</f>
        <v>1.0937354312379586</v>
      </c>
      <c r="AL54" s="274">
        <f t="shared" si="23"/>
        <v>0.44264818239576964</v>
      </c>
      <c r="AM54" s="274">
        <f t="shared" si="24"/>
        <v>0.29526313187059716</v>
      </c>
      <c r="AN54" s="274">
        <f t="shared" si="78"/>
        <v>9.685763561080224E-2</v>
      </c>
      <c r="AO54" s="274">
        <f t="shared" si="25"/>
        <v>8.7180317042033648E-2</v>
      </c>
      <c r="AP54" s="274">
        <f t="shared" si="26"/>
        <v>0.40471230039128619</v>
      </c>
      <c r="AQ54" s="274">
        <f t="shared" si="79"/>
        <v>0.13276116212060099</v>
      </c>
      <c r="AR54" s="274">
        <f t="shared" si="27"/>
        <v>0.16379204608800668</v>
      </c>
      <c r="AS54" s="257">
        <f t="shared" si="28"/>
        <v>6.2712114120657015E-3</v>
      </c>
      <c r="AT54" s="259">
        <f t="shared" si="29"/>
        <v>0.91454545454545455</v>
      </c>
      <c r="AU54" s="838">
        <f t="shared" si="30"/>
        <v>7690.9090909090883</v>
      </c>
      <c r="AV54" s="283">
        <f t="shared" si="31"/>
        <v>3.5946355658095987E-2</v>
      </c>
      <c r="AW54" s="838">
        <f>(2*12^2+1*8^2)/(2*12+1*8)</f>
        <v>11</v>
      </c>
      <c r="AX54" s="838">
        <f t="shared" si="32"/>
        <v>120.02196344426451</v>
      </c>
      <c r="AY54" s="838">
        <f t="shared" si="33"/>
        <v>136.34029690056406</v>
      </c>
      <c r="AZ54" s="873">
        <f t="shared" ref="AZ54:AZ61" si="92">($BG$54*1000*1000*K54/2)/((J54*K54^3)/12)</f>
        <v>4.9805555555555561</v>
      </c>
      <c r="BA54" s="838">
        <f t="shared" si="34"/>
        <v>0.74683849178453732</v>
      </c>
      <c r="BB54" s="302">
        <f t="shared" si="35"/>
        <v>2.7268059380112812E-3</v>
      </c>
      <c r="BC54" s="838">
        <f t="shared" si="36"/>
        <v>0.32727660261159341</v>
      </c>
      <c r="BD54" s="287">
        <f t="shared" si="80"/>
        <v>0.32803836698870803</v>
      </c>
      <c r="BE54" s="287">
        <v>84.6</v>
      </c>
      <c r="BF54" s="2">
        <v>16.3</v>
      </c>
      <c r="BG54" s="861">
        <f t="shared" si="43"/>
        <v>8.9650000000000016</v>
      </c>
      <c r="BH54" s="691"/>
      <c r="BI54" s="260"/>
      <c r="BK54" s="67"/>
      <c r="BL54" s="67"/>
      <c r="BM54" s="1"/>
    </row>
    <row r="55" spans="2:65" x14ac:dyDescent="0.25">
      <c r="B55" s="1156"/>
      <c r="C55" s="1147"/>
      <c r="D55" s="289">
        <v>25.116</v>
      </c>
      <c r="E55" s="50">
        <v>0.59299999999999997</v>
      </c>
      <c r="F55" s="932">
        <f t="shared" si="7"/>
        <v>0.65497222769125873</v>
      </c>
      <c r="G55" s="251">
        <f t="shared" si="75"/>
        <v>13.813800000000001</v>
      </c>
      <c r="H55" s="50">
        <f t="shared" si="76"/>
        <v>13813800</v>
      </c>
      <c r="I55" s="1147"/>
      <c r="J55" s="52">
        <v>120</v>
      </c>
      <c r="K55" s="52">
        <v>300</v>
      </c>
      <c r="L55" s="52">
        <v>2500</v>
      </c>
      <c r="M55" s="1147"/>
      <c r="N55" s="1156"/>
      <c r="O55" s="1156"/>
      <c r="P55" s="251">
        <f t="shared" ref="P55:P61" si="93">(2*PI()*(12/2)^2)+(PI()*(8/2)^2)</f>
        <v>276.46015351590177</v>
      </c>
      <c r="Q55" s="52">
        <v>30000</v>
      </c>
      <c r="R55" s="50">
        <v>74.400000000000006</v>
      </c>
      <c r="S55" s="259">
        <f t="shared" si="10"/>
        <v>40169.327545392494</v>
      </c>
      <c r="T55" s="271">
        <f t="shared" si="11"/>
        <v>274.36363636363637</v>
      </c>
      <c r="U55" s="259">
        <f t="shared" si="12"/>
        <v>0.74683849178453732</v>
      </c>
      <c r="V55" s="283">
        <f t="shared" si="13"/>
        <v>8.3970115105890183E-3</v>
      </c>
      <c r="W55" s="258">
        <f t="shared" si="14"/>
        <v>29.054338913483086</v>
      </c>
      <c r="X55" s="52">
        <f t="shared" si="15"/>
        <v>13405792.619705696</v>
      </c>
      <c r="Y55" s="52">
        <f t="shared" si="77"/>
        <v>2.5652287908856045E-5</v>
      </c>
      <c r="Z55" s="302">
        <f t="shared" si="16"/>
        <v>6.2927447249105381E-3</v>
      </c>
      <c r="AA55" s="50">
        <f t="shared" ref="AA55:AA60" si="94">((J55-2*20)/2)-6</f>
        <v>34</v>
      </c>
      <c r="AB55" s="829">
        <v>20</v>
      </c>
      <c r="AC55" s="244">
        <f>AC54</f>
        <v>24</v>
      </c>
      <c r="AD55" s="263">
        <v>26</v>
      </c>
      <c r="AE55" s="263">
        <v>24</v>
      </c>
      <c r="AF55" s="263">
        <f t="shared" ref="AF55:AF61" si="95">(2*PI()*6^2*AD55+PI()*4^2*AE55)/(2*PI()*6^2+PI()*4^2)</f>
        <v>25.636363636363637</v>
      </c>
      <c r="AG55" s="259">
        <f t="shared" si="18"/>
        <v>1.1045062861572661</v>
      </c>
      <c r="AH55" s="259">
        <f t="shared" si="90"/>
        <v>1.4991650992504069</v>
      </c>
      <c r="AI55" s="274">
        <f t="shared" si="20"/>
        <v>0.61290874629539427</v>
      </c>
      <c r="AJ55" s="274">
        <f t="shared" ref="AJ55:AJ61" si="96">(2*AF55*J55)/3</f>
        <v>2050.909090909091</v>
      </c>
      <c r="AK55" s="274">
        <f t="shared" si="91"/>
        <v>1.0937354312379586</v>
      </c>
      <c r="AL55" s="274">
        <f t="shared" si="23"/>
        <v>0.61290874629539416</v>
      </c>
      <c r="AM55" s="274">
        <f t="shared" si="24"/>
        <v>0.40883338773151334</v>
      </c>
      <c r="AN55" s="274">
        <f t="shared" si="78"/>
        <v>0.26777451471707342</v>
      </c>
      <c r="AO55" s="274">
        <f t="shared" si="25"/>
        <v>0.16714473892402593</v>
      </c>
      <c r="AP55" s="274">
        <f t="shared" si="26"/>
        <v>0.56038117518206887</v>
      </c>
      <c r="AQ55" s="274">
        <f t="shared" si="79"/>
        <v>0.36703410666524516</v>
      </c>
      <c r="AR55" s="274">
        <f t="shared" si="27"/>
        <v>0.31402706149843657</v>
      </c>
      <c r="AS55" s="257">
        <f t="shared" si="28"/>
        <v>6.2712114120657015E-3</v>
      </c>
      <c r="AT55" s="259">
        <f t="shared" si="29"/>
        <v>0.91454545454545455</v>
      </c>
      <c r="AU55" s="832">
        <f t="shared" si="30"/>
        <v>7690.9090909090883</v>
      </c>
      <c r="AV55" s="543">
        <f t="shared" si="31"/>
        <v>3.5946355658095987E-2</v>
      </c>
      <c r="AW55" s="832">
        <f>AW54</f>
        <v>11</v>
      </c>
      <c r="AX55" s="838">
        <f t="shared" si="32"/>
        <v>120.02196344426451</v>
      </c>
      <c r="AY55" s="832">
        <f t="shared" si="33"/>
        <v>188.78234174731614</v>
      </c>
      <c r="AZ55" s="873">
        <f t="shared" si="92"/>
        <v>4.9805555555555561</v>
      </c>
      <c r="BA55" s="832">
        <f t="shared" si="34"/>
        <v>0.74683849178453732</v>
      </c>
      <c r="BB55" s="302">
        <f t="shared" si="35"/>
        <v>3.7756468349463227E-3</v>
      </c>
      <c r="BC55" s="838">
        <f t="shared" si="36"/>
        <v>0.45316054640238057</v>
      </c>
      <c r="BD55" s="287">
        <f t="shared" si="80"/>
        <v>0.65497222769125873</v>
      </c>
      <c r="BE55" s="287"/>
      <c r="BF55" s="2"/>
      <c r="BG55" s="861"/>
      <c r="BH55" s="691"/>
      <c r="BI55" s="260"/>
      <c r="BK55" s="67"/>
      <c r="BL55" s="67"/>
      <c r="BM55" s="1"/>
    </row>
    <row r="56" spans="2:65" x14ac:dyDescent="0.25">
      <c r="B56" s="1156"/>
      <c r="C56" s="1147"/>
      <c r="D56" s="289">
        <v>34.884</v>
      </c>
      <c r="E56" s="50">
        <v>0.80500000000000005</v>
      </c>
      <c r="F56" s="932">
        <f t="shared" si="7"/>
        <v>0.88912756035659923</v>
      </c>
      <c r="G56" s="251">
        <f t="shared" si="75"/>
        <v>19.186200000000003</v>
      </c>
      <c r="H56" s="50">
        <f t="shared" si="76"/>
        <v>19186200</v>
      </c>
      <c r="I56" s="1147"/>
      <c r="J56" s="52">
        <v>120</v>
      </c>
      <c r="K56" s="52">
        <v>300</v>
      </c>
      <c r="L56" s="52">
        <v>2500</v>
      </c>
      <c r="M56" s="1147"/>
      <c r="N56" s="1156"/>
      <c r="O56" s="1156"/>
      <c r="P56" s="251">
        <f t="shared" si="93"/>
        <v>276.46015351590177</v>
      </c>
      <c r="Q56" s="52">
        <v>30000</v>
      </c>
      <c r="R56" s="50">
        <v>74.400000000000006</v>
      </c>
      <c r="S56" s="259">
        <f t="shared" si="10"/>
        <v>40169.327545392494</v>
      </c>
      <c r="T56" s="271">
        <f t="shared" si="11"/>
        <v>274.36363636363637</v>
      </c>
      <c r="U56" s="259">
        <f t="shared" si="12"/>
        <v>0.74683849178453732</v>
      </c>
      <c r="V56" s="283">
        <f t="shared" si="13"/>
        <v>8.3970115105890183E-3</v>
      </c>
      <c r="W56" s="258">
        <f t="shared" si="14"/>
        <v>29.054338913483086</v>
      </c>
      <c r="X56" s="52">
        <f t="shared" si="15"/>
        <v>13405792.619705696</v>
      </c>
      <c r="Y56" s="52">
        <f t="shared" si="77"/>
        <v>3.5628858552816303E-5</v>
      </c>
      <c r="Z56" s="302">
        <f t="shared" si="16"/>
        <v>8.7400902605422517E-3</v>
      </c>
      <c r="AA56" s="50">
        <f t="shared" si="94"/>
        <v>34</v>
      </c>
      <c r="AB56" s="829">
        <v>20</v>
      </c>
      <c r="AC56" s="263">
        <f t="shared" ref="AC56:AC61" si="97">AC55</f>
        <v>24</v>
      </c>
      <c r="AD56" s="263">
        <v>26</v>
      </c>
      <c r="AE56" s="263">
        <v>24</v>
      </c>
      <c r="AF56" s="263">
        <f t="shared" si="95"/>
        <v>25.636363636363637</v>
      </c>
      <c r="AG56" s="259">
        <f t="shared" si="18"/>
        <v>1.1045062861572661</v>
      </c>
      <c r="AH56" s="259">
        <f t="shared" si="90"/>
        <v>1.4991650992504069</v>
      </c>
      <c r="AI56" s="274">
        <f t="shared" si="20"/>
        <v>0.85127841637874391</v>
      </c>
      <c r="AJ56" s="274">
        <f t="shared" si="96"/>
        <v>2050.909090909091</v>
      </c>
      <c r="AK56" s="274">
        <f t="shared" si="91"/>
        <v>1.0937354312379586</v>
      </c>
      <c r="AL56" s="274">
        <f t="shared" si="23"/>
        <v>0.85127841637874357</v>
      </c>
      <c r="AM56" s="274">
        <f t="shared" si="24"/>
        <v>0.56783500149809329</v>
      </c>
      <c r="AN56" s="274">
        <f t="shared" si="78"/>
        <v>0.50487774956708553</v>
      </c>
      <c r="AO56" s="274">
        <f t="shared" si="25"/>
        <v>0.32243658892633964</v>
      </c>
      <c r="AP56" s="274">
        <f t="shared" si="26"/>
        <v>0.77832206223328926</v>
      </c>
      <c r="AQ56" s="274">
        <f t="shared" si="79"/>
        <v>0.69202759636520172</v>
      </c>
      <c r="AR56" s="274">
        <f t="shared" si="27"/>
        <v>0.60578523255908023</v>
      </c>
      <c r="AS56" s="257">
        <f t="shared" si="28"/>
        <v>6.2712114120657015E-3</v>
      </c>
      <c r="AT56" s="259">
        <f t="shared" si="29"/>
        <v>0.91454545454545455</v>
      </c>
      <c r="AU56" s="832">
        <f t="shared" si="30"/>
        <v>7690.9090909090883</v>
      </c>
      <c r="AV56" s="543">
        <f t="shared" si="31"/>
        <v>3.5946355658095987E-2</v>
      </c>
      <c r="AW56" s="832">
        <f t="shared" ref="AW56:AW61" si="98">AW55</f>
        <v>11</v>
      </c>
      <c r="AX56" s="838">
        <f t="shared" si="32"/>
        <v>120.02196344426451</v>
      </c>
      <c r="AY56" s="832">
        <f t="shared" si="33"/>
        <v>262.20270781626755</v>
      </c>
      <c r="AZ56" s="873">
        <f t="shared" si="92"/>
        <v>4.9805555555555561</v>
      </c>
      <c r="BA56" s="832">
        <f t="shared" si="34"/>
        <v>0.74683849178453732</v>
      </c>
      <c r="BB56" s="302">
        <f t="shared" si="35"/>
        <v>5.8945922598572969E-3</v>
      </c>
      <c r="BC56" s="838">
        <f t="shared" si="36"/>
        <v>0.70748053673143707</v>
      </c>
      <c r="BD56" s="287">
        <f t="shared" si="80"/>
        <v>0.88912756035659923</v>
      </c>
      <c r="BE56" s="287"/>
      <c r="BF56" s="2"/>
      <c r="BG56" s="861"/>
      <c r="BH56" s="691"/>
      <c r="BI56" s="260"/>
      <c r="BK56" s="67"/>
      <c r="BL56" s="67"/>
      <c r="BM56" s="1"/>
    </row>
    <row r="57" spans="2:65" x14ac:dyDescent="0.25">
      <c r="B57" s="1156"/>
      <c r="C57" s="1147"/>
      <c r="D57" s="289">
        <v>45.348999999999997</v>
      </c>
      <c r="E57" s="50">
        <v>0.996</v>
      </c>
      <c r="F57" s="932">
        <f t="shared" si="7"/>
        <v>1.100088261012637</v>
      </c>
      <c r="G57" s="251">
        <f t="shared" si="75"/>
        <v>24.941949999999999</v>
      </c>
      <c r="H57" s="50">
        <f t="shared" si="76"/>
        <v>24941949.999999996</v>
      </c>
      <c r="I57" s="1147"/>
      <c r="J57" s="52">
        <v>120</v>
      </c>
      <c r="K57" s="52">
        <v>300</v>
      </c>
      <c r="L57" s="52">
        <v>2500</v>
      </c>
      <c r="M57" s="1147"/>
      <c r="N57" s="1156"/>
      <c r="O57" s="1156"/>
      <c r="P57" s="251">
        <f t="shared" si="93"/>
        <v>276.46015351590177</v>
      </c>
      <c r="Q57" s="52">
        <v>30000</v>
      </c>
      <c r="R57" s="50">
        <v>74.400000000000006</v>
      </c>
      <c r="S57" s="259">
        <f t="shared" si="10"/>
        <v>40169.327545392494</v>
      </c>
      <c r="T57" s="271">
        <f t="shared" si="11"/>
        <v>274.36363636363637</v>
      </c>
      <c r="U57" s="259">
        <f t="shared" si="12"/>
        <v>0.74683849178453732</v>
      </c>
      <c r="V57" s="283">
        <f t="shared" si="13"/>
        <v>8.3970115105890183E-3</v>
      </c>
      <c r="W57" s="258">
        <f t="shared" si="14"/>
        <v>29.054338913483086</v>
      </c>
      <c r="X57" s="52">
        <f t="shared" si="15"/>
        <v>13405792.619705696</v>
      </c>
      <c r="Y57" s="52">
        <f t="shared" si="77"/>
        <v>4.6317311848172987E-5</v>
      </c>
      <c r="Z57" s="302">
        <f t="shared" si="16"/>
        <v>1.1362067229254976E-2</v>
      </c>
      <c r="AA57" s="50">
        <f t="shared" si="94"/>
        <v>34</v>
      </c>
      <c r="AB57" s="829">
        <v>20</v>
      </c>
      <c r="AC57" s="263">
        <f t="shared" si="97"/>
        <v>24</v>
      </c>
      <c r="AD57" s="263">
        <v>26</v>
      </c>
      <c r="AE57" s="263">
        <v>24</v>
      </c>
      <c r="AF57" s="263">
        <f t="shared" si="95"/>
        <v>25.636363636363637</v>
      </c>
      <c r="AG57" s="259">
        <f t="shared" si="18"/>
        <v>1.1045062861572661</v>
      </c>
      <c r="AH57" s="259">
        <f t="shared" si="90"/>
        <v>1.4991650992504069</v>
      </c>
      <c r="AI57" s="274">
        <f t="shared" si="20"/>
        <v>1.1066570606684916</v>
      </c>
      <c r="AJ57" s="274">
        <f t="shared" si="96"/>
        <v>2050.909090909091</v>
      </c>
      <c r="AK57" s="274">
        <f t="shared" si="91"/>
        <v>1.0937354312379586</v>
      </c>
      <c r="AL57" s="274">
        <f t="shared" si="23"/>
        <v>1.1066570606684913</v>
      </c>
      <c r="AM57" s="274">
        <f t="shared" si="24"/>
        <v>0.73818224638622376</v>
      </c>
      <c r="AN57" s="274">
        <f t="shared" si="78"/>
        <v>0.81206562373742286</v>
      </c>
      <c r="AO57" s="274">
        <f t="shared" si="25"/>
        <v>0.54491302887981152</v>
      </c>
      <c r="AP57" s="274">
        <f t="shared" si="26"/>
        <v>1.0118142185591512</v>
      </c>
      <c r="AQ57" s="274">
        <f t="shared" si="79"/>
        <v>1.113084944162597</v>
      </c>
      <c r="AR57" s="274">
        <f t="shared" si="27"/>
        <v>1.0237680128784659</v>
      </c>
      <c r="AS57" s="257">
        <f t="shared" si="28"/>
        <v>6.2712114120657015E-3</v>
      </c>
      <c r="AT57" s="259">
        <f t="shared" si="29"/>
        <v>0.91454545454545455</v>
      </c>
      <c r="AU57" s="832">
        <f t="shared" si="30"/>
        <v>7690.9090909090883</v>
      </c>
      <c r="AV57" s="543">
        <f t="shared" si="31"/>
        <v>3.5946355658095987E-2</v>
      </c>
      <c r="AW57" s="832">
        <f t="shared" si="98"/>
        <v>11</v>
      </c>
      <c r="AX57" s="838">
        <f t="shared" si="32"/>
        <v>120.02196344426451</v>
      </c>
      <c r="AY57" s="832">
        <f t="shared" si="33"/>
        <v>340.8620168776493</v>
      </c>
      <c r="AZ57" s="873">
        <f t="shared" si="92"/>
        <v>4.9805555555555561</v>
      </c>
      <c r="BA57" s="832">
        <f t="shared" si="34"/>
        <v>0.74683849178453732</v>
      </c>
      <c r="BB57" s="302">
        <f t="shared" si="35"/>
        <v>8.5165692285700222E-3</v>
      </c>
      <c r="BC57" s="838">
        <f t="shared" si="36"/>
        <v>1.0221753606219792</v>
      </c>
      <c r="BD57" s="287">
        <f t="shared" si="80"/>
        <v>1.100088261012637</v>
      </c>
      <c r="BE57" s="287"/>
      <c r="BF57" s="2"/>
      <c r="BG57" s="861"/>
      <c r="BH57" s="691"/>
      <c r="BI57" s="260"/>
      <c r="BK57" s="67"/>
      <c r="BL57" s="67"/>
      <c r="BM57" s="1"/>
    </row>
    <row r="58" spans="2:65" x14ac:dyDescent="0.25">
      <c r="B58" s="1156"/>
      <c r="C58" s="1147"/>
      <c r="D58" s="251">
        <v>55.116</v>
      </c>
      <c r="E58" s="50">
        <v>1.1020000000000001</v>
      </c>
      <c r="F58" s="932">
        <f t="shared" si="7"/>
        <v>1.2171659273453073</v>
      </c>
      <c r="G58" s="251">
        <f t="shared" si="75"/>
        <v>30.313800000000001</v>
      </c>
      <c r="H58" s="50">
        <f t="shared" si="76"/>
        <v>30313800</v>
      </c>
      <c r="I58" s="1147"/>
      <c r="J58" s="52">
        <v>120</v>
      </c>
      <c r="K58" s="52">
        <v>300</v>
      </c>
      <c r="L58" s="52">
        <v>2500</v>
      </c>
      <c r="M58" s="1147"/>
      <c r="N58" s="1156"/>
      <c r="O58" s="1156"/>
      <c r="P58" s="251">
        <f t="shared" si="93"/>
        <v>276.46015351590177</v>
      </c>
      <c r="Q58" s="52">
        <v>30000</v>
      </c>
      <c r="R58" s="50">
        <v>74.400000000000006</v>
      </c>
      <c r="S58" s="259">
        <f t="shared" si="10"/>
        <v>40169.327545392494</v>
      </c>
      <c r="T58" s="271">
        <f t="shared" si="11"/>
        <v>274.36363636363637</v>
      </c>
      <c r="U58" s="259">
        <f t="shared" si="12"/>
        <v>0.74683849178453732</v>
      </c>
      <c r="V58" s="283">
        <f t="shared" si="13"/>
        <v>8.3970115105890183E-3</v>
      </c>
      <c r="W58" s="258">
        <f t="shared" si="14"/>
        <v>29.054338913483086</v>
      </c>
      <c r="X58" s="52">
        <f t="shared" si="15"/>
        <v>13405792.619705696</v>
      </c>
      <c r="Y58" s="52">
        <f t="shared" si="77"/>
        <v>5.6292861139692224E-5</v>
      </c>
      <c r="Z58" s="302">
        <f t="shared" si="16"/>
        <v>1.3809162217636934E-2</v>
      </c>
      <c r="AA58" s="50">
        <f t="shared" si="94"/>
        <v>34</v>
      </c>
      <c r="AB58" s="829">
        <v>20</v>
      </c>
      <c r="AC58" s="263">
        <f t="shared" si="97"/>
        <v>24</v>
      </c>
      <c r="AD58" s="263">
        <v>26</v>
      </c>
      <c r="AE58" s="263">
        <v>24</v>
      </c>
      <c r="AF58" s="263">
        <f t="shared" si="95"/>
        <v>25.636363636363637</v>
      </c>
      <c r="AG58" s="259">
        <f t="shared" si="18"/>
        <v>1.1045062861572661</v>
      </c>
      <c r="AH58" s="259">
        <f t="shared" si="90"/>
        <v>1.4991650992504069</v>
      </c>
      <c r="AI58" s="274">
        <f t="shared" si="20"/>
        <v>1.3450023276324634</v>
      </c>
      <c r="AJ58" s="274">
        <f t="shared" si="96"/>
        <v>2050.909090909091</v>
      </c>
      <c r="AK58" s="274">
        <f t="shared" si="91"/>
        <v>1.0937354312379586</v>
      </c>
      <c r="AL58" s="274">
        <f t="shared" si="23"/>
        <v>1.3450023276324632</v>
      </c>
      <c r="AM58" s="274">
        <f t="shared" si="24"/>
        <v>0.89716758234631666</v>
      </c>
      <c r="AN58" s="274">
        <f t="shared" si="78"/>
        <v>1.0920018123507018</v>
      </c>
      <c r="AO58" s="274">
        <f t="shared" si="25"/>
        <v>0.80490967081313491</v>
      </c>
      <c r="AP58" s="274">
        <f t="shared" si="26"/>
        <v>1.2297327938897482</v>
      </c>
      <c r="AQ58" s="274">
        <f t="shared" si="79"/>
        <v>1.4967888564617511</v>
      </c>
      <c r="AR58" s="274">
        <f t="shared" si="27"/>
        <v>1.5122427443678859</v>
      </c>
      <c r="AS58" s="257">
        <f t="shared" si="28"/>
        <v>6.2712114120657015E-3</v>
      </c>
      <c r="AT58" s="259">
        <f t="shared" si="29"/>
        <v>0.91454545454545455</v>
      </c>
      <c r="AU58" s="832">
        <f t="shared" si="30"/>
        <v>7690.9090909090883</v>
      </c>
      <c r="AV58" s="543">
        <f t="shared" si="31"/>
        <v>3.5946355658095987E-2</v>
      </c>
      <c r="AW58" s="832">
        <f t="shared" si="98"/>
        <v>11</v>
      </c>
      <c r="AX58" s="838">
        <f t="shared" si="32"/>
        <v>120.02196344426451</v>
      </c>
      <c r="AY58" s="832">
        <f t="shared" si="33"/>
        <v>414.27486652910801</v>
      </c>
      <c r="AZ58" s="873">
        <f t="shared" si="92"/>
        <v>4.9805555555555561</v>
      </c>
      <c r="BA58" s="832">
        <f t="shared" si="34"/>
        <v>0.74683849178453732</v>
      </c>
      <c r="BB58" s="302">
        <f t="shared" si="35"/>
        <v>1.0963664216951979E-2</v>
      </c>
      <c r="BC58" s="838">
        <f t="shared" si="36"/>
        <v>1.3158805058622014</v>
      </c>
      <c r="BD58" s="287">
        <f t="shared" si="80"/>
        <v>1.2171659273453073</v>
      </c>
      <c r="BE58" s="287"/>
      <c r="BF58" s="2"/>
      <c r="BG58" s="861"/>
      <c r="BH58" s="691"/>
      <c r="BI58" s="260"/>
      <c r="BK58" s="67"/>
      <c r="BL58" s="67"/>
      <c r="BM58" s="1"/>
    </row>
    <row r="59" spans="2:65" x14ac:dyDescent="0.25">
      <c r="B59" s="1156"/>
      <c r="C59" s="1147"/>
      <c r="D59" s="251">
        <v>64.884</v>
      </c>
      <c r="E59" s="50">
        <v>1.1439999999999999</v>
      </c>
      <c r="F59" s="932">
        <f t="shared" si="7"/>
        <v>1.2635551913639123</v>
      </c>
      <c r="G59" s="251">
        <f t="shared" si="75"/>
        <v>35.686200000000007</v>
      </c>
      <c r="H59" s="50">
        <f t="shared" si="76"/>
        <v>35686200</v>
      </c>
      <c r="I59" s="1147"/>
      <c r="J59" s="52">
        <v>120</v>
      </c>
      <c r="K59" s="52">
        <v>300</v>
      </c>
      <c r="L59" s="52">
        <v>2500</v>
      </c>
      <c r="M59" s="1147"/>
      <c r="N59" s="1156"/>
      <c r="O59" s="1156"/>
      <c r="P59" s="251">
        <f t="shared" si="93"/>
        <v>276.46015351590177</v>
      </c>
      <c r="Q59" s="52">
        <v>30000</v>
      </c>
      <c r="R59" s="50">
        <v>74.400000000000006</v>
      </c>
      <c r="S59" s="259">
        <f t="shared" si="10"/>
        <v>40169.327545392494</v>
      </c>
      <c r="T59" s="271">
        <f t="shared" si="11"/>
        <v>274.36363636363637</v>
      </c>
      <c r="U59" s="259">
        <f t="shared" si="12"/>
        <v>0.74683849178453732</v>
      </c>
      <c r="V59" s="283">
        <f t="shared" si="13"/>
        <v>8.3970115105890183E-3</v>
      </c>
      <c r="W59" s="258">
        <f t="shared" si="14"/>
        <v>29.054338913483086</v>
      </c>
      <c r="X59" s="52">
        <f t="shared" si="15"/>
        <v>13405792.619705696</v>
      </c>
      <c r="Y59" s="52">
        <f t="shared" si="77"/>
        <v>6.6269431783652478E-5</v>
      </c>
      <c r="Z59" s="302">
        <f t="shared" si="16"/>
        <v>1.6256507753268649E-2</v>
      </c>
      <c r="AA59" s="50">
        <f t="shared" si="94"/>
        <v>34</v>
      </c>
      <c r="AB59" s="829">
        <v>20</v>
      </c>
      <c r="AC59" s="263">
        <f t="shared" si="97"/>
        <v>24</v>
      </c>
      <c r="AD59" s="263">
        <v>26</v>
      </c>
      <c r="AE59" s="263">
        <v>24</v>
      </c>
      <c r="AF59" s="263">
        <f t="shared" si="95"/>
        <v>25.636363636363637</v>
      </c>
      <c r="AG59" s="259">
        <f t="shared" si="18"/>
        <v>1.1045062861572661</v>
      </c>
      <c r="AH59" s="259">
        <f t="shared" si="90"/>
        <v>1.4991650992504069</v>
      </c>
      <c r="AI59" s="274">
        <f t="shared" si="20"/>
        <v>1.5833719977158132</v>
      </c>
      <c r="AJ59" s="274">
        <f t="shared" si="96"/>
        <v>2050.909090909091</v>
      </c>
      <c r="AK59" s="274">
        <f t="shared" si="91"/>
        <v>1.0937354312379586</v>
      </c>
      <c r="AL59" s="274">
        <f t="shared" si="23"/>
        <v>1.5833719977158127</v>
      </c>
      <c r="AM59" s="274">
        <f t="shared" si="24"/>
        <v>1.0561691961128967</v>
      </c>
      <c r="AN59" s="274">
        <f t="shared" si="78"/>
        <v>1.3345280707071006</v>
      </c>
      <c r="AO59" s="274">
        <f t="shared" si="25"/>
        <v>1.1154933708177626</v>
      </c>
      <c r="AP59" s="274">
        <f t="shared" si="26"/>
        <v>1.4476736809409683</v>
      </c>
      <c r="AQ59" s="274">
        <f t="shared" si="79"/>
        <v>1.8292155949538644</v>
      </c>
      <c r="AR59" s="274">
        <f t="shared" si="27"/>
        <v>2.0957590864891724</v>
      </c>
      <c r="AS59" s="257">
        <f t="shared" si="28"/>
        <v>6.2712114120657015E-3</v>
      </c>
      <c r="AT59" s="259">
        <f t="shared" si="29"/>
        <v>0.91454545454545455</v>
      </c>
      <c r="AU59" s="832">
        <f t="shared" si="30"/>
        <v>7690.9090909090883</v>
      </c>
      <c r="AV59" s="543">
        <f t="shared" si="31"/>
        <v>3.5946355658095987E-2</v>
      </c>
      <c r="AW59" s="832">
        <f t="shared" si="98"/>
        <v>11</v>
      </c>
      <c r="AX59" s="838">
        <f t="shared" si="32"/>
        <v>120.02196344426451</v>
      </c>
      <c r="AY59" s="832">
        <f t="shared" si="33"/>
        <v>487.69523259805948</v>
      </c>
      <c r="AZ59" s="873">
        <f t="shared" si="92"/>
        <v>4.9805555555555561</v>
      </c>
      <c r="BA59" s="832">
        <f t="shared" si="34"/>
        <v>0.74683849178453732</v>
      </c>
      <c r="BB59" s="302">
        <f t="shared" si="35"/>
        <v>1.3411009752583695E-2</v>
      </c>
      <c r="BC59" s="838">
        <f t="shared" si="36"/>
        <v>1.6096157222752752</v>
      </c>
      <c r="BD59" s="287">
        <f t="shared" si="80"/>
        <v>1.2635551913639123</v>
      </c>
      <c r="BE59" s="287"/>
      <c r="BF59" s="2"/>
      <c r="BG59" s="861"/>
      <c r="BH59" s="691"/>
      <c r="BI59" s="260"/>
      <c r="BK59" s="67"/>
      <c r="BL59" s="67"/>
      <c r="BM59" s="1"/>
    </row>
    <row r="60" spans="2:65" x14ac:dyDescent="0.25">
      <c r="B60" s="1156"/>
      <c r="C60" s="1147"/>
      <c r="D60" s="251">
        <v>74.650999999999996</v>
      </c>
      <c r="E60" s="50">
        <v>1.3979999999999999</v>
      </c>
      <c r="F60" s="932">
        <f t="shared" si="7"/>
        <v>1.544099788047858</v>
      </c>
      <c r="G60" s="251">
        <f t="shared" si="75"/>
        <v>41.058050000000001</v>
      </c>
      <c r="H60" s="50">
        <f t="shared" si="76"/>
        <v>41058049.999999993</v>
      </c>
      <c r="I60" s="1147"/>
      <c r="J60" s="52">
        <v>120</v>
      </c>
      <c r="K60" s="52">
        <v>300</v>
      </c>
      <c r="L60" s="52">
        <v>2500</v>
      </c>
      <c r="M60" s="1147"/>
      <c r="N60" s="1156"/>
      <c r="O60" s="1156"/>
      <c r="P60" s="251">
        <f t="shared" si="93"/>
        <v>276.46015351590177</v>
      </c>
      <c r="Q60" s="52">
        <v>30000</v>
      </c>
      <c r="R60" s="50">
        <v>74.400000000000006</v>
      </c>
      <c r="S60" s="259">
        <f t="shared" si="10"/>
        <v>40169.327545392494</v>
      </c>
      <c r="T60" s="271">
        <f t="shared" si="11"/>
        <v>274.36363636363637</v>
      </c>
      <c r="U60" s="259">
        <f t="shared" si="12"/>
        <v>0.74683849178453732</v>
      </c>
      <c r="V60" s="283">
        <f t="shared" si="13"/>
        <v>8.3970115105890183E-3</v>
      </c>
      <c r="W60" s="258">
        <f t="shared" si="14"/>
        <v>29.054338913483086</v>
      </c>
      <c r="X60" s="52">
        <f t="shared" si="15"/>
        <v>13405792.619705696</v>
      </c>
      <c r="Y60" s="52">
        <f t="shared" si="77"/>
        <v>7.6244981075171701E-5</v>
      </c>
      <c r="Z60" s="302">
        <f t="shared" si="16"/>
        <v>1.8703602741650602E-2</v>
      </c>
      <c r="AA60" s="50">
        <f t="shared" si="94"/>
        <v>34</v>
      </c>
      <c r="AB60" s="829">
        <v>20</v>
      </c>
      <c r="AC60" s="263">
        <f t="shared" si="97"/>
        <v>24</v>
      </c>
      <c r="AD60" s="263">
        <v>26</v>
      </c>
      <c r="AE60" s="263">
        <v>24</v>
      </c>
      <c r="AF60" s="263">
        <f t="shared" si="95"/>
        <v>25.636363636363637</v>
      </c>
      <c r="AG60" s="259">
        <f t="shared" si="18"/>
        <v>1.1045062861572661</v>
      </c>
      <c r="AH60" s="259">
        <f t="shared" si="90"/>
        <v>1.4991650992504069</v>
      </c>
      <c r="AI60" s="274">
        <f t="shared" si="20"/>
        <v>1.8217172646797846</v>
      </c>
      <c r="AJ60" s="274">
        <f t="shared" si="96"/>
        <v>2050.909090909091</v>
      </c>
      <c r="AK60" s="274">
        <f t="shared" si="91"/>
        <v>1.0937354312379586</v>
      </c>
      <c r="AL60" s="274">
        <f t="shared" si="23"/>
        <v>1.8217172646797839</v>
      </c>
      <c r="AM60" s="274">
        <f t="shared" si="24"/>
        <v>1.2151545320729893</v>
      </c>
      <c r="AN60" s="274">
        <f t="shared" si="78"/>
        <v>1.8763198554192968</v>
      </c>
      <c r="AO60" s="274">
        <f t="shared" si="25"/>
        <v>1.4766005368175255</v>
      </c>
      <c r="AP60" s="274">
        <f t="shared" si="26"/>
        <v>1.6655922562715646</v>
      </c>
      <c r="AQ60" s="274">
        <f t="shared" si="79"/>
        <v>2.5718406498830766</v>
      </c>
      <c r="AR60" s="274">
        <f t="shared" si="27"/>
        <v>2.7741975641518013</v>
      </c>
      <c r="AS60" s="257">
        <f t="shared" si="28"/>
        <v>6.2712114120657015E-3</v>
      </c>
      <c r="AT60" s="259">
        <f t="shared" si="29"/>
        <v>0.91454545454545455</v>
      </c>
      <c r="AU60" s="832">
        <f t="shared" si="30"/>
        <v>7690.9090909090883</v>
      </c>
      <c r="AV60" s="543">
        <f t="shared" si="31"/>
        <v>3.5946355658095987E-2</v>
      </c>
      <c r="AW60" s="832">
        <f t="shared" si="98"/>
        <v>11</v>
      </c>
      <c r="AX60" s="838">
        <f t="shared" si="32"/>
        <v>120.02196344426451</v>
      </c>
      <c r="AY60" s="832">
        <f t="shared" si="33"/>
        <v>561.10808224951802</v>
      </c>
      <c r="AZ60" s="873">
        <f t="shared" si="92"/>
        <v>4.9805555555555561</v>
      </c>
      <c r="BA60" s="832">
        <f t="shared" si="34"/>
        <v>0.74683849178453732</v>
      </c>
      <c r="BB60" s="302">
        <f t="shared" si="35"/>
        <v>1.5858104740965648E-2</v>
      </c>
      <c r="BC60" s="838">
        <f t="shared" si="36"/>
        <v>1.9033208675154967</v>
      </c>
      <c r="BD60" s="287">
        <f t="shared" si="80"/>
        <v>1.544099788047858</v>
      </c>
      <c r="BE60" s="287"/>
      <c r="BF60" s="2"/>
      <c r="BG60" s="861"/>
      <c r="BH60" s="691"/>
      <c r="BI60" s="260"/>
      <c r="BK60" s="67"/>
      <c r="BL60" s="67"/>
      <c r="BM60" s="1"/>
    </row>
    <row r="61" spans="2:65" ht="15.75" thickBot="1" x14ac:dyDescent="0.3">
      <c r="B61" s="1156"/>
      <c r="C61" s="1159"/>
      <c r="D61" s="252">
        <v>85.116</v>
      </c>
      <c r="E61" s="51">
        <v>1.504</v>
      </c>
      <c r="F61" s="930">
        <f t="shared" si="7"/>
        <v>1.6611774543805282</v>
      </c>
      <c r="G61" s="252">
        <f t="shared" si="75"/>
        <v>46.813800000000001</v>
      </c>
      <c r="H61" s="51">
        <f t="shared" si="76"/>
        <v>46813800</v>
      </c>
      <c r="I61" s="1159"/>
      <c r="J61" s="53">
        <v>120</v>
      </c>
      <c r="K61" s="53">
        <v>300</v>
      </c>
      <c r="L61" s="53">
        <v>2500</v>
      </c>
      <c r="M61" s="1159"/>
      <c r="N61" s="1157"/>
      <c r="O61" s="1157"/>
      <c r="P61" s="252">
        <f t="shared" si="93"/>
        <v>276.46015351590177</v>
      </c>
      <c r="Q61" s="53">
        <v>30000</v>
      </c>
      <c r="R61" s="51">
        <v>74.400000000000006</v>
      </c>
      <c r="S61" s="247">
        <f t="shared" si="10"/>
        <v>40169.327545392494</v>
      </c>
      <c r="T61" s="268">
        <f>K61-AF61</f>
        <v>274.36363636363637</v>
      </c>
      <c r="U61" s="247">
        <f t="shared" si="12"/>
        <v>0.74683849178453732</v>
      </c>
      <c r="V61" s="284">
        <f t="shared" si="13"/>
        <v>8.3970115105890183E-3</v>
      </c>
      <c r="W61" s="256">
        <f t="shared" si="14"/>
        <v>29.054338913483086</v>
      </c>
      <c r="X61" s="53">
        <f t="shared" si="15"/>
        <v>13405792.619705696</v>
      </c>
      <c r="Y61" s="53">
        <f t="shared" si="77"/>
        <v>8.69334343705284E-5</v>
      </c>
      <c r="Z61" s="306">
        <f t="shared" si="16"/>
        <v>2.1325579710363331E-2</v>
      </c>
      <c r="AA61" s="51">
        <f>((J61-2*20)/2)-6</f>
        <v>34</v>
      </c>
      <c r="AB61" s="831">
        <v>20</v>
      </c>
      <c r="AC61" s="263">
        <f t="shared" si="97"/>
        <v>24</v>
      </c>
      <c r="AD61" s="264">
        <v>26</v>
      </c>
      <c r="AE61" s="264">
        <v>24</v>
      </c>
      <c r="AF61" s="264">
        <f t="shared" si="95"/>
        <v>25.636363636363637</v>
      </c>
      <c r="AG61" s="247">
        <f t="shared" si="18"/>
        <v>1.1045062861572661</v>
      </c>
      <c r="AH61" s="252">
        <f t="shared" si="90"/>
        <v>1.4991650992504069</v>
      </c>
      <c r="AI61" s="275">
        <f t="shared" si="20"/>
        <v>2.0770959089695329</v>
      </c>
      <c r="AJ61" s="276">
        <f t="shared" si="96"/>
        <v>2050.909090909091</v>
      </c>
      <c r="AK61" s="276">
        <f t="shared" si="91"/>
        <v>1.0937354312379586</v>
      </c>
      <c r="AL61" s="276">
        <f t="shared" si="23"/>
        <v>2.0770959089695324</v>
      </c>
      <c r="AM61" s="276">
        <f t="shared" si="24"/>
        <v>1.3855017769611202</v>
      </c>
      <c r="AN61" s="699">
        <f t="shared" si="78"/>
        <v>2.301564314891972</v>
      </c>
      <c r="AO61" s="276">
        <f t="shared" si="25"/>
        <v>1.9196151739624217</v>
      </c>
      <c r="AP61" s="276">
        <f t="shared" si="26"/>
        <v>1.8990844125974273</v>
      </c>
      <c r="AQ61" s="276">
        <f t="shared" si="79"/>
        <v>3.1547162101723352</v>
      </c>
      <c r="AR61" s="699">
        <f t="shared" si="27"/>
        <v>3.6065216061705154</v>
      </c>
      <c r="AS61" s="249">
        <f t="shared" si="28"/>
        <v>6.2712114120657015E-3</v>
      </c>
      <c r="AT61" s="252">
        <f t="shared" si="29"/>
        <v>0.91454545454545455</v>
      </c>
      <c r="AU61" s="833">
        <f t="shared" si="30"/>
        <v>7690.9090909090883</v>
      </c>
      <c r="AV61" s="544">
        <f t="shared" si="31"/>
        <v>3.5946355658095987E-2</v>
      </c>
      <c r="AW61" s="833">
        <f t="shared" si="98"/>
        <v>11</v>
      </c>
      <c r="AX61" s="833">
        <f t="shared" si="32"/>
        <v>120.02196344426451</v>
      </c>
      <c r="AY61" s="833">
        <f t="shared" si="33"/>
        <v>639.76739131089994</v>
      </c>
      <c r="AZ61" s="865">
        <f t="shared" si="92"/>
        <v>4.9805555555555561</v>
      </c>
      <c r="BA61" s="865">
        <f t="shared" si="34"/>
        <v>0.74683849178453732</v>
      </c>
      <c r="BB61" s="331">
        <f t="shared" si="35"/>
        <v>1.8480081709678377E-2</v>
      </c>
      <c r="BC61" s="865">
        <f t="shared" si="36"/>
        <v>2.2180156914060394</v>
      </c>
      <c r="BD61" s="287">
        <f t="shared" si="80"/>
        <v>1.6611774543805282</v>
      </c>
      <c r="BE61" s="287"/>
      <c r="BF61" s="2"/>
      <c r="BG61" s="861"/>
      <c r="BH61" s="691"/>
      <c r="BI61" s="260"/>
      <c r="BK61" s="67"/>
      <c r="BL61" s="67"/>
      <c r="BM61" s="1"/>
    </row>
    <row r="62" spans="2:65" x14ac:dyDescent="0.25">
      <c r="B62" s="1156"/>
      <c r="C62" s="1158" t="s">
        <v>10</v>
      </c>
      <c r="D62" s="290">
        <v>18.138999999999999</v>
      </c>
      <c r="E62" s="59">
        <v>0.106</v>
      </c>
      <c r="F62" s="932">
        <f t="shared" si="7"/>
        <v>0.11910036123502837</v>
      </c>
      <c r="G62" s="250">
        <f t="shared" si="75"/>
        <v>9.9764499999999998</v>
      </c>
      <c r="H62" s="59">
        <f t="shared" si="76"/>
        <v>9976449.9999999981</v>
      </c>
      <c r="I62" s="1158" t="s">
        <v>67</v>
      </c>
      <c r="J62" s="59">
        <v>120</v>
      </c>
      <c r="K62" s="59">
        <v>300</v>
      </c>
      <c r="L62" s="59">
        <v>2500</v>
      </c>
      <c r="M62" s="1158" t="s">
        <v>289</v>
      </c>
      <c r="N62" s="1155">
        <v>4</v>
      </c>
      <c r="O62" s="1155">
        <v>12</v>
      </c>
      <c r="P62" s="250">
        <f>4*PI()*(12/2)^2</f>
        <v>452.38934211693021</v>
      </c>
      <c r="Q62" s="59">
        <v>30000</v>
      </c>
      <c r="R62" s="59">
        <v>74.400000000000006</v>
      </c>
      <c r="S62" s="250">
        <f t="shared" si="10"/>
        <v>40169.327545392494</v>
      </c>
      <c r="T62" s="271">
        <f t="shared" si="11"/>
        <v>271</v>
      </c>
      <c r="U62" s="250">
        <f t="shared" si="12"/>
        <v>0.74683849178453732</v>
      </c>
      <c r="V62" s="285">
        <f t="shared" si="13"/>
        <v>1.3911111381209417E-2</v>
      </c>
      <c r="W62" s="253">
        <f t="shared" si="14"/>
        <v>36.349981969917415</v>
      </c>
      <c r="X62" s="59">
        <f t="shared" si="15"/>
        <v>20524082.508521125</v>
      </c>
      <c r="Y62" s="59">
        <f t="shared" si="77"/>
        <v>1.2100901251445217E-5</v>
      </c>
      <c r="Z62" s="296">
        <f t="shared" si="16"/>
        <v>2.8394766968318692E-3</v>
      </c>
      <c r="AA62" s="59">
        <f>(J62-2*20-2*6)/2</f>
        <v>34</v>
      </c>
      <c r="AB62" s="829">
        <v>20</v>
      </c>
      <c r="AC62" s="245">
        <f>AB62+O62/2</f>
        <v>26</v>
      </c>
      <c r="AD62" s="265">
        <v>26</v>
      </c>
      <c r="AE62" s="265">
        <v>38</v>
      </c>
      <c r="AF62" s="265">
        <f>(3*PI()*6^2*AD62+PI()*6^2*AE62)/(4*PI()*6^2)</f>
        <v>29.000000000000004</v>
      </c>
      <c r="AG62" s="250">
        <f t="shared" si="18"/>
        <v>1.1235883135380036</v>
      </c>
      <c r="AH62" s="259">
        <f t="shared" ref="AH62:AH70" si="99">$BK$12/$BL$12</f>
        <v>1.4020724448167818</v>
      </c>
      <c r="AI62" s="277">
        <f t="shared" si="20"/>
        <v>0.27791349043782715</v>
      </c>
      <c r="AJ62" s="274">
        <f>(2*AF62*J62)/4</f>
        <v>1740.0000000000002</v>
      </c>
      <c r="AK62" s="274">
        <f t="shared" ref="AK62:AK70" si="100">$BM$21</f>
        <v>1.1112213071914205</v>
      </c>
      <c r="AL62" s="274">
        <f t="shared" si="23"/>
        <v>0.27791349043782709</v>
      </c>
      <c r="AM62" s="274">
        <f t="shared" si="24"/>
        <v>0.19821621305320208</v>
      </c>
      <c r="AN62" s="274">
        <f t="shared" si="78"/>
        <v>2.3607622577275715E-2</v>
      </c>
      <c r="AO62" s="274">
        <f t="shared" si="25"/>
        <v>3.9289667117152399E-2</v>
      </c>
      <c r="AP62" s="274">
        <f t="shared" si="26"/>
        <v>0.2500973376223728</v>
      </c>
      <c r="AQ62" s="274">
        <f t="shared" si="79"/>
        <v>2.9786683254743453E-2</v>
      </c>
      <c r="AR62" s="274">
        <f t="shared" si="27"/>
        <v>6.2548678285799131E-2</v>
      </c>
      <c r="AS62" s="257">
        <f t="shared" si="28"/>
        <v>1.0389353442989153E-2</v>
      </c>
      <c r="AT62" s="259">
        <f t="shared" si="29"/>
        <v>0.90333333333333332</v>
      </c>
      <c r="AU62" s="838">
        <f t="shared" si="30"/>
        <v>8700</v>
      </c>
      <c r="AV62" s="283">
        <f t="shared" si="31"/>
        <v>5.1998774955968989E-2</v>
      </c>
      <c r="AW62" s="838">
        <f>O62</f>
        <v>12</v>
      </c>
      <c r="AX62" s="838">
        <f t="shared" si="32"/>
        <v>107.2316934721522</v>
      </c>
      <c r="AY62" s="838">
        <f t="shared" si="33"/>
        <v>85.184300904956075</v>
      </c>
      <c r="AZ62" s="873">
        <f t="shared" ref="AZ62:AZ70" si="101">($BG$62*1000*1000*K62/2)/((J62*K62^3)/12)</f>
        <v>4.7361111111111107</v>
      </c>
      <c r="BA62" s="838">
        <f t="shared" si="34"/>
        <v>0.74683849178453732</v>
      </c>
      <c r="BB62" s="302">
        <f t="shared" si="35"/>
        <v>1.7036860180991214E-3</v>
      </c>
      <c r="BC62" s="838">
        <f t="shared" si="36"/>
        <v>0.18268913686559654</v>
      </c>
      <c r="BD62" s="287">
        <f t="shared" si="80"/>
        <v>0.11910036123502837</v>
      </c>
      <c r="BE62" s="287">
        <v>132.69999999999999</v>
      </c>
      <c r="BF62" s="2">
        <v>15.5</v>
      </c>
      <c r="BG62" s="861">
        <f t="shared" si="43"/>
        <v>8.5250000000000004</v>
      </c>
      <c r="BH62" s="691"/>
      <c r="BI62" s="260"/>
      <c r="BK62" s="67"/>
      <c r="BL62" s="67"/>
      <c r="BM62" s="1"/>
    </row>
    <row r="63" spans="2:65" x14ac:dyDescent="0.25">
      <c r="B63" s="1156"/>
      <c r="C63" s="1147"/>
      <c r="D63" s="289">
        <v>30</v>
      </c>
      <c r="E63" s="50">
        <v>0.33900000000000002</v>
      </c>
      <c r="F63" s="932">
        <f t="shared" si="7"/>
        <v>0.38089643828938324</v>
      </c>
      <c r="G63" s="251">
        <f t="shared" si="75"/>
        <v>16.5</v>
      </c>
      <c r="H63" s="50">
        <f t="shared" si="76"/>
        <v>16500000</v>
      </c>
      <c r="I63" s="1147"/>
      <c r="J63" s="52">
        <v>120</v>
      </c>
      <c r="K63" s="52">
        <v>300</v>
      </c>
      <c r="L63" s="52">
        <v>2500</v>
      </c>
      <c r="M63" s="1147"/>
      <c r="N63" s="1156"/>
      <c r="O63" s="1156"/>
      <c r="P63" s="251">
        <f t="shared" ref="P63:P70" si="102">4*PI()*(12/2)^2</f>
        <v>452.38934211693021</v>
      </c>
      <c r="Q63" s="52">
        <v>30000</v>
      </c>
      <c r="R63" s="50">
        <v>74.400000000000006</v>
      </c>
      <c r="S63" s="259">
        <f t="shared" si="10"/>
        <v>40169.327545392494</v>
      </c>
      <c r="T63" s="271">
        <f t="shared" si="11"/>
        <v>271</v>
      </c>
      <c r="U63" s="259">
        <f t="shared" si="12"/>
        <v>0.74683849178453732</v>
      </c>
      <c r="V63" s="283">
        <f t="shared" si="13"/>
        <v>1.3911111381209417E-2</v>
      </c>
      <c r="W63" s="258">
        <f t="shared" si="14"/>
        <v>36.349981969917415</v>
      </c>
      <c r="X63" s="52">
        <f t="shared" si="15"/>
        <v>20524082.508521125</v>
      </c>
      <c r="Y63" s="52">
        <f t="shared" si="77"/>
        <v>2.0013619137954497E-5</v>
      </c>
      <c r="Z63" s="302">
        <f t="shared" si="16"/>
        <v>4.6961960915682284E-3</v>
      </c>
      <c r="AA63" s="50">
        <f t="shared" ref="AA63:AA76" si="103">(J63-2*20-2*6)/2</f>
        <v>34</v>
      </c>
      <c r="AB63" s="829">
        <v>20</v>
      </c>
      <c r="AC63" s="244">
        <f>AC62</f>
        <v>26</v>
      </c>
      <c r="AD63" s="265">
        <v>26</v>
      </c>
      <c r="AE63" s="265">
        <v>38</v>
      </c>
      <c r="AF63" s="265">
        <f t="shared" ref="AF63:AF70" si="104">(3*PI()*6^2*AD63+PI()*6^2*AE63)/(4*PI()*6^2)</f>
        <v>29.000000000000004</v>
      </c>
      <c r="AG63" s="259">
        <f t="shared" si="18"/>
        <v>1.1235883135380036</v>
      </c>
      <c r="AH63" s="259">
        <f t="shared" si="99"/>
        <v>1.4020724448167818</v>
      </c>
      <c r="AI63" s="274">
        <f t="shared" si="20"/>
        <v>0.45963971074121046</v>
      </c>
      <c r="AJ63" s="274">
        <f t="shared" ref="AJ63:AJ70" si="105">(2*AF63*J63)/4</f>
        <v>1740.0000000000002</v>
      </c>
      <c r="AK63" s="274">
        <f t="shared" si="100"/>
        <v>1.1112213071914205</v>
      </c>
      <c r="AL63" s="274">
        <f t="shared" si="23"/>
        <v>0.45963971074121041</v>
      </c>
      <c r="AM63" s="274">
        <f t="shared" si="24"/>
        <v>0.32782878833431084</v>
      </c>
      <c r="AN63" s="274">
        <f t="shared" si="78"/>
        <v>0.12486881784526312</v>
      </c>
      <c r="AO63" s="274">
        <f t="shared" si="25"/>
        <v>0.10747171446074238</v>
      </c>
      <c r="AP63" s="274">
        <f t="shared" si="26"/>
        <v>0.41363471683506176</v>
      </c>
      <c r="AQ63" s="274">
        <f t="shared" si="79"/>
        <v>0.15755199039531262</v>
      </c>
      <c r="AR63" s="274">
        <f t="shared" si="27"/>
        <v>0.17109367897122171</v>
      </c>
      <c r="AS63" s="257">
        <f t="shared" si="28"/>
        <v>1.0389353442989153E-2</v>
      </c>
      <c r="AT63" s="259">
        <f t="shared" si="29"/>
        <v>0.90333333333333332</v>
      </c>
      <c r="AU63" s="832">
        <f t="shared" si="30"/>
        <v>8700</v>
      </c>
      <c r="AV63" s="543">
        <f t="shared" si="31"/>
        <v>5.1998774955968989E-2</v>
      </c>
      <c r="AW63" s="832">
        <f>AW62</f>
        <v>12</v>
      </c>
      <c r="AX63" s="838">
        <f t="shared" si="32"/>
        <v>107.2316934721522</v>
      </c>
      <c r="AY63" s="832">
        <f t="shared" si="33"/>
        <v>140.88588274704685</v>
      </c>
      <c r="AZ63" s="873">
        <f t="shared" si="101"/>
        <v>4.7361111111111107</v>
      </c>
      <c r="BA63" s="832">
        <f t="shared" si="34"/>
        <v>0.74683849178453732</v>
      </c>
      <c r="BB63" s="302">
        <f t="shared" si="35"/>
        <v>2.8177176549409365E-3</v>
      </c>
      <c r="BC63" s="838">
        <f t="shared" si="36"/>
        <v>0.30214863586569801</v>
      </c>
      <c r="BD63" s="287">
        <f t="shared" si="80"/>
        <v>0.38089643828938324</v>
      </c>
      <c r="BE63" s="287"/>
      <c r="BF63" s="2"/>
      <c r="BG63" s="861"/>
      <c r="BH63" s="691"/>
      <c r="BI63" s="260"/>
      <c r="BK63" s="67"/>
      <c r="BL63" s="67"/>
      <c r="BM63" s="1"/>
    </row>
    <row r="64" spans="2:65" x14ac:dyDescent="0.25">
      <c r="B64" s="1156"/>
      <c r="C64" s="1147"/>
      <c r="D64" s="289">
        <v>39.767000000000003</v>
      </c>
      <c r="E64" s="50">
        <v>0.50800000000000001</v>
      </c>
      <c r="F64" s="932">
        <f t="shared" si="7"/>
        <v>0.57078286327730587</v>
      </c>
      <c r="G64" s="251">
        <f t="shared" si="75"/>
        <v>21.871850000000002</v>
      </c>
      <c r="H64" s="50">
        <f t="shared" si="76"/>
        <v>21871850.000000004</v>
      </c>
      <c r="I64" s="1147"/>
      <c r="J64" s="52">
        <v>120</v>
      </c>
      <c r="K64" s="52">
        <v>300</v>
      </c>
      <c r="L64" s="52">
        <v>2500</v>
      </c>
      <c r="M64" s="1147"/>
      <c r="N64" s="1156"/>
      <c r="O64" s="1156"/>
      <c r="P64" s="251">
        <f t="shared" si="102"/>
        <v>452.38934211693021</v>
      </c>
      <c r="Q64" s="52">
        <v>30000</v>
      </c>
      <c r="R64" s="50">
        <v>74.400000000000006</v>
      </c>
      <c r="S64" s="259">
        <f t="shared" si="10"/>
        <v>40169.327545392494</v>
      </c>
      <c r="T64" s="271">
        <f t="shared" si="11"/>
        <v>271</v>
      </c>
      <c r="U64" s="259">
        <f t="shared" si="12"/>
        <v>0.74683849178453732</v>
      </c>
      <c r="V64" s="283">
        <f t="shared" si="13"/>
        <v>1.3911111381209417E-2</v>
      </c>
      <c r="W64" s="258">
        <f t="shared" si="14"/>
        <v>36.349981969917415</v>
      </c>
      <c r="X64" s="52">
        <f t="shared" si="15"/>
        <v>20524082.508521125</v>
      </c>
      <c r="Y64" s="52">
        <f t="shared" si="77"/>
        <v>2.6529386408634551E-5</v>
      </c>
      <c r="Z64" s="302">
        <f t="shared" si="16"/>
        <v>6.2251209991131254E-3</v>
      </c>
      <c r="AA64" s="50">
        <f t="shared" si="103"/>
        <v>34</v>
      </c>
      <c r="AB64" s="829">
        <v>20</v>
      </c>
      <c r="AC64" s="263">
        <f t="shared" ref="AC64:AC70" si="106">AC63</f>
        <v>26</v>
      </c>
      <c r="AD64" s="265">
        <v>26</v>
      </c>
      <c r="AE64" s="265">
        <v>38</v>
      </c>
      <c r="AF64" s="265">
        <f t="shared" si="104"/>
        <v>29.000000000000004</v>
      </c>
      <c r="AG64" s="259">
        <f t="shared" si="18"/>
        <v>1.1235883135380036</v>
      </c>
      <c r="AH64" s="259">
        <f t="shared" si="99"/>
        <v>1.4020724448167818</v>
      </c>
      <c r="AI64" s="274">
        <f t="shared" si="20"/>
        <v>0.60928307923485725</v>
      </c>
      <c r="AJ64" s="274">
        <f t="shared" si="105"/>
        <v>1740.0000000000002</v>
      </c>
      <c r="AK64" s="274">
        <f t="shared" si="100"/>
        <v>1.1112213071914205</v>
      </c>
      <c r="AL64" s="274">
        <f t="shared" si="23"/>
        <v>0.60928307923485714</v>
      </c>
      <c r="AM64" s="274">
        <f t="shared" si="24"/>
        <v>0.43455891418968462</v>
      </c>
      <c r="AN64" s="274">
        <f t="shared" si="78"/>
        <v>0.24803878130386525</v>
      </c>
      <c r="AO64" s="274">
        <f t="shared" si="25"/>
        <v>0.18884144990171767</v>
      </c>
      <c r="AP64" s="274">
        <f t="shared" si="26"/>
        <v>0.54830039281266341</v>
      </c>
      <c r="AQ64" s="274">
        <f t="shared" si="79"/>
        <v>0.31296046814568357</v>
      </c>
      <c r="AR64" s="274">
        <f t="shared" si="27"/>
        <v>0.30063332075852101</v>
      </c>
      <c r="AS64" s="257">
        <f t="shared" si="28"/>
        <v>1.0389353442989153E-2</v>
      </c>
      <c r="AT64" s="259">
        <f t="shared" si="29"/>
        <v>0.90333333333333332</v>
      </c>
      <c r="AU64" s="832">
        <f t="shared" si="30"/>
        <v>8700</v>
      </c>
      <c r="AV64" s="543">
        <f t="shared" si="31"/>
        <v>5.1998774955968989E-2</v>
      </c>
      <c r="AW64" s="832">
        <f t="shared" ref="AW64:AW69" si="107">AW63</f>
        <v>12</v>
      </c>
      <c r="AX64" s="838">
        <f t="shared" si="32"/>
        <v>107.2316934721522</v>
      </c>
      <c r="AY64" s="832">
        <f t="shared" si="33"/>
        <v>186.75362997339377</v>
      </c>
      <c r="AZ64" s="873">
        <f t="shared" si="101"/>
        <v>4.7361111111111107</v>
      </c>
      <c r="BA64" s="832">
        <f t="shared" si="34"/>
        <v>0.74683849178453732</v>
      </c>
      <c r="BB64" s="302">
        <f t="shared" si="35"/>
        <v>4.3327546861462278E-3</v>
      </c>
      <c r="BC64" s="838">
        <f t="shared" si="36"/>
        <v>0.46460862239486334</v>
      </c>
      <c r="BD64" s="287">
        <f t="shared" si="80"/>
        <v>0.57078286327730587</v>
      </c>
      <c r="BE64" s="287"/>
      <c r="BF64" s="2"/>
      <c r="BG64" s="861"/>
      <c r="BH64" s="691"/>
      <c r="BI64" s="260"/>
      <c r="BK64" s="67"/>
      <c r="BL64" s="67"/>
      <c r="BM64" s="1"/>
    </row>
    <row r="65" spans="2:65" x14ac:dyDescent="0.25">
      <c r="B65" s="1156"/>
      <c r="C65" s="1147"/>
      <c r="D65" s="289">
        <v>50.232999999999997</v>
      </c>
      <c r="E65" s="50">
        <v>0.80500000000000005</v>
      </c>
      <c r="F65" s="932">
        <f t="shared" si="7"/>
        <v>0.90448859239809298</v>
      </c>
      <c r="G65" s="251">
        <f t="shared" si="75"/>
        <v>27.628150000000002</v>
      </c>
      <c r="H65" s="50">
        <f t="shared" si="76"/>
        <v>27628149.999999996</v>
      </c>
      <c r="I65" s="1147"/>
      <c r="J65" s="52">
        <v>120</v>
      </c>
      <c r="K65" s="52">
        <v>300</v>
      </c>
      <c r="L65" s="52">
        <v>2500</v>
      </c>
      <c r="M65" s="1147"/>
      <c r="N65" s="1156"/>
      <c r="O65" s="1156"/>
      <c r="P65" s="251">
        <f t="shared" si="102"/>
        <v>452.38934211693021</v>
      </c>
      <c r="Q65" s="52">
        <v>30000</v>
      </c>
      <c r="R65" s="50">
        <v>74.400000000000006</v>
      </c>
      <c r="S65" s="259">
        <f t="shared" si="10"/>
        <v>40169.327545392494</v>
      </c>
      <c r="T65" s="271">
        <f t="shared" si="11"/>
        <v>271</v>
      </c>
      <c r="U65" s="259">
        <f t="shared" si="12"/>
        <v>0.74683849178453732</v>
      </c>
      <c r="V65" s="283">
        <f t="shared" si="13"/>
        <v>1.3911111381209417E-2</v>
      </c>
      <c r="W65" s="258">
        <f t="shared" si="14"/>
        <v>36.349981969917415</v>
      </c>
      <c r="X65" s="52">
        <f t="shared" si="15"/>
        <v>20524082.508521125</v>
      </c>
      <c r="Y65" s="52">
        <f t="shared" si="77"/>
        <v>3.3511471005228938E-5</v>
      </c>
      <c r="Z65" s="302">
        <f t="shared" si="16"/>
        <v>7.863467275591559E-3</v>
      </c>
      <c r="AA65" s="50">
        <f t="shared" si="103"/>
        <v>34</v>
      </c>
      <c r="AB65" s="829">
        <v>20</v>
      </c>
      <c r="AC65" s="263">
        <f t="shared" si="106"/>
        <v>26</v>
      </c>
      <c r="AD65" s="265">
        <v>26</v>
      </c>
      <c r="AE65" s="265">
        <v>38</v>
      </c>
      <c r="AF65" s="265">
        <f t="shared" si="104"/>
        <v>29.000000000000004</v>
      </c>
      <c r="AG65" s="259">
        <f t="shared" si="18"/>
        <v>1.1235883135380036</v>
      </c>
      <c r="AH65" s="259">
        <f t="shared" si="99"/>
        <v>1.4020724448167818</v>
      </c>
      <c r="AI65" s="274">
        <f t="shared" si="20"/>
        <v>0.76963605298877391</v>
      </c>
      <c r="AJ65" s="274">
        <f t="shared" si="105"/>
        <v>1740.0000000000002</v>
      </c>
      <c r="AK65" s="274">
        <f t="shared" si="100"/>
        <v>1.1112213071914205</v>
      </c>
      <c r="AL65" s="274">
        <f t="shared" si="23"/>
        <v>0.76963605298877391</v>
      </c>
      <c r="AM65" s="274">
        <f t="shared" si="24"/>
        <v>0.54892745081324767</v>
      </c>
      <c r="AN65" s="274">
        <f t="shared" si="78"/>
        <v>0.49649861731474781</v>
      </c>
      <c r="AO65" s="274">
        <f t="shared" si="25"/>
        <v>0.30132134625633045</v>
      </c>
      <c r="AP65" s="274">
        <f t="shared" si="26"/>
        <v>0.69260375769252169</v>
      </c>
      <c r="AQ65" s="274">
        <f t="shared" si="79"/>
        <v>0.62645219788493878</v>
      </c>
      <c r="AR65" s="274">
        <f t="shared" si="27"/>
        <v>0.47969996516980129</v>
      </c>
      <c r="AS65" s="257">
        <f t="shared" si="28"/>
        <v>1.0389353442989153E-2</v>
      </c>
      <c r="AT65" s="259">
        <f t="shared" si="29"/>
        <v>0.90333333333333332</v>
      </c>
      <c r="AU65" s="832">
        <f t="shared" si="30"/>
        <v>8700</v>
      </c>
      <c r="AV65" s="543">
        <f t="shared" si="31"/>
        <v>5.1998774955968989E-2</v>
      </c>
      <c r="AW65" s="832">
        <f t="shared" si="107"/>
        <v>12</v>
      </c>
      <c r="AX65" s="838">
        <f t="shared" si="32"/>
        <v>107.2316934721522</v>
      </c>
      <c r="AY65" s="832">
        <f t="shared" si="33"/>
        <v>235.90401826774678</v>
      </c>
      <c r="AZ65" s="873">
        <f t="shared" si="101"/>
        <v>4.7361111111111107</v>
      </c>
      <c r="BA65" s="832">
        <f t="shared" si="34"/>
        <v>0.74683849178453732</v>
      </c>
      <c r="BB65" s="302">
        <f t="shared" si="35"/>
        <v>5.9711009626246623E-3</v>
      </c>
      <c r="BC65" s="838">
        <f t="shared" si="36"/>
        <v>0.64029126811544068</v>
      </c>
      <c r="BD65" s="287">
        <f t="shared" si="80"/>
        <v>0.90448859239809298</v>
      </c>
      <c r="BE65" s="287"/>
      <c r="BF65" s="2"/>
      <c r="BG65" s="861"/>
      <c r="BH65" s="691"/>
      <c r="BI65" s="260"/>
      <c r="BK65" s="67"/>
      <c r="BL65" s="67"/>
      <c r="BM65" s="1"/>
    </row>
    <row r="66" spans="2:65" x14ac:dyDescent="0.25">
      <c r="B66" s="1156"/>
      <c r="C66" s="1147"/>
      <c r="D66" s="251">
        <v>60</v>
      </c>
      <c r="E66" s="50">
        <v>0.996</v>
      </c>
      <c r="F66" s="932">
        <f t="shared" si="7"/>
        <v>1.1190939602838517</v>
      </c>
      <c r="G66" s="251">
        <f t="shared" si="75"/>
        <v>33</v>
      </c>
      <c r="H66" s="50">
        <f t="shared" si="76"/>
        <v>33000000</v>
      </c>
      <c r="I66" s="1147"/>
      <c r="J66" s="52">
        <v>120</v>
      </c>
      <c r="K66" s="52">
        <v>300</v>
      </c>
      <c r="L66" s="52">
        <v>2500</v>
      </c>
      <c r="M66" s="1147"/>
      <c r="N66" s="1156"/>
      <c r="O66" s="1156"/>
      <c r="P66" s="251">
        <f t="shared" si="102"/>
        <v>452.38934211693021</v>
      </c>
      <c r="Q66" s="52">
        <v>30000</v>
      </c>
      <c r="R66" s="50">
        <v>74.400000000000006</v>
      </c>
      <c r="S66" s="259">
        <f t="shared" si="10"/>
        <v>40169.327545392494</v>
      </c>
      <c r="T66" s="271">
        <f t="shared" si="11"/>
        <v>271</v>
      </c>
      <c r="U66" s="259">
        <f t="shared" si="12"/>
        <v>0.74683849178453732</v>
      </c>
      <c r="V66" s="283">
        <f t="shared" si="13"/>
        <v>1.3911111381209417E-2</v>
      </c>
      <c r="W66" s="258">
        <f t="shared" si="14"/>
        <v>36.349981969917415</v>
      </c>
      <c r="X66" s="52">
        <f t="shared" si="15"/>
        <v>20524082.508521125</v>
      </c>
      <c r="Y66" s="52">
        <f t="shared" si="77"/>
        <v>4.0027238275908995E-5</v>
      </c>
      <c r="Z66" s="302">
        <f t="shared" si="16"/>
        <v>9.3923921831364568E-3</v>
      </c>
      <c r="AA66" s="50">
        <f t="shared" si="103"/>
        <v>34</v>
      </c>
      <c r="AB66" s="829">
        <v>20</v>
      </c>
      <c r="AC66" s="263">
        <f t="shared" si="106"/>
        <v>26</v>
      </c>
      <c r="AD66" s="265">
        <v>26</v>
      </c>
      <c r="AE66" s="265">
        <v>38</v>
      </c>
      <c r="AF66" s="265">
        <f t="shared" si="104"/>
        <v>29.000000000000004</v>
      </c>
      <c r="AG66" s="259">
        <f t="shared" si="18"/>
        <v>1.1235883135380036</v>
      </c>
      <c r="AH66" s="259">
        <f t="shared" si="99"/>
        <v>1.4020724448167818</v>
      </c>
      <c r="AI66" s="274">
        <f t="shared" si="20"/>
        <v>0.91927942148242092</v>
      </c>
      <c r="AJ66" s="274">
        <f t="shared" si="105"/>
        <v>1740.0000000000002</v>
      </c>
      <c r="AK66" s="274">
        <f t="shared" si="100"/>
        <v>1.1112213071914205</v>
      </c>
      <c r="AL66" s="274">
        <f t="shared" si="23"/>
        <v>0.91927942148242081</v>
      </c>
      <c r="AM66" s="274">
        <f t="shared" si="24"/>
        <v>0.65565757666862168</v>
      </c>
      <c r="AN66" s="274">
        <f t="shared" si="78"/>
        <v>0.73374243406420092</v>
      </c>
      <c r="AO66" s="274">
        <f t="shared" si="25"/>
        <v>0.42988685784296954</v>
      </c>
      <c r="AP66" s="274">
        <f t="shared" si="26"/>
        <v>0.82726943367012351</v>
      </c>
      <c r="AQ66" s="274">
        <f t="shared" si="79"/>
        <v>0.92579222674767769</v>
      </c>
      <c r="AR66" s="274">
        <f t="shared" si="27"/>
        <v>0.68437471588488685</v>
      </c>
      <c r="AS66" s="257">
        <f t="shared" si="28"/>
        <v>1.0389353442989153E-2</v>
      </c>
      <c r="AT66" s="259">
        <f t="shared" si="29"/>
        <v>0.90333333333333332</v>
      </c>
      <c r="AU66" s="832">
        <f t="shared" si="30"/>
        <v>8700</v>
      </c>
      <c r="AV66" s="543">
        <f t="shared" si="31"/>
        <v>5.1998774955968989E-2</v>
      </c>
      <c r="AW66" s="832">
        <f t="shared" si="107"/>
        <v>12</v>
      </c>
      <c r="AX66" s="838">
        <f t="shared" si="32"/>
        <v>107.2316934721522</v>
      </c>
      <c r="AY66" s="832">
        <f t="shared" si="33"/>
        <v>281.7717654940937</v>
      </c>
      <c r="AZ66" s="873">
        <f t="shared" si="101"/>
        <v>4.7361111111111107</v>
      </c>
      <c r="BA66" s="832">
        <f t="shared" si="34"/>
        <v>0.74683849178453732</v>
      </c>
      <c r="BB66" s="302">
        <f t="shared" si="35"/>
        <v>7.5000258701695601E-3</v>
      </c>
      <c r="BC66" s="838">
        <f t="shared" si="36"/>
        <v>0.80424047514323382</v>
      </c>
      <c r="BD66" s="287">
        <f t="shared" si="80"/>
        <v>1.1190939602838517</v>
      </c>
      <c r="BE66" s="287"/>
      <c r="BF66" s="2"/>
      <c r="BG66" s="861"/>
      <c r="BH66" s="691"/>
      <c r="BI66" s="260"/>
      <c r="BK66" s="67"/>
      <c r="BL66" s="67"/>
      <c r="BM66" s="1"/>
    </row>
    <row r="67" spans="2:65" x14ac:dyDescent="0.25">
      <c r="B67" s="1156"/>
      <c r="C67" s="1147"/>
      <c r="D67" s="251">
        <v>69.766999999999996</v>
      </c>
      <c r="E67" s="50">
        <v>1.1020000000000001</v>
      </c>
      <c r="F67" s="932">
        <f t="shared" si="7"/>
        <v>1.23819432151888</v>
      </c>
      <c r="G67" s="251">
        <f t="shared" si="75"/>
        <v>38.371850000000002</v>
      </c>
      <c r="H67" s="50">
        <f t="shared" si="76"/>
        <v>38371850</v>
      </c>
      <c r="I67" s="1147"/>
      <c r="J67" s="52">
        <v>120</v>
      </c>
      <c r="K67" s="52">
        <v>300</v>
      </c>
      <c r="L67" s="52">
        <v>2500</v>
      </c>
      <c r="M67" s="1147"/>
      <c r="N67" s="1156"/>
      <c r="O67" s="1156"/>
      <c r="P67" s="251">
        <f t="shared" si="102"/>
        <v>452.38934211693021</v>
      </c>
      <c r="Q67" s="52">
        <v>30000</v>
      </c>
      <c r="R67" s="50">
        <v>74.400000000000006</v>
      </c>
      <c r="S67" s="259">
        <f t="shared" si="10"/>
        <v>40169.327545392494</v>
      </c>
      <c r="T67" s="271">
        <f t="shared" si="11"/>
        <v>271</v>
      </c>
      <c r="U67" s="259">
        <f t="shared" si="12"/>
        <v>0.74683849178453732</v>
      </c>
      <c r="V67" s="283">
        <f t="shared" si="13"/>
        <v>1.3911111381209417E-2</v>
      </c>
      <c r="W67" s="258">
        <f t="shared" si="14"/>
        <v>36.349981969917415</v>
      </c>
      <c r="X67" s="52">
        <f t="shared" si="15"/>
        <v>20524082.508521125</v>
      </c>
      <c r="Y67" s="52">
        <f t="shared" si="77"/>
        <v>4.6543005546589045E-5</v>
      </c>
      <c r="Z67" s="302">
        <f t="shared" si="16"/>
        <v>1.0921317090681353E-2</v>
      </c>
      <c r="AA67" s="50">
        <f t="shared" si="103"/>
        <v>34</v>
      </c>
      <c r="AB67" s="829">
        <v>20</v>
      </c>
      <c r="AC67" s="263">
        <f t="shared" si="106"/>
        <v>26</v>
      </c>
      <c r="AD67" s="265">
        <v>26</v>
      </c>
      <c r="AE67" s="265">
        <v>38</v>
      </c>
      <c r="AF67" s="265">
        <f t="shared" si="104"/>
        <v>29.000000000000004</v>
      </c>
      <c r="AG67" s="259">
        <f t="shared" si="18"/>
        <v>1.1235883135380036</v>
      </c>
      <c r="AH67" s="259">
        <f t="shared" si="99"/>
        <v>1.4020724448167818</v>
      </c>
      <c r="AI67" s="274">
        <f t="shared" si="20"/>
        <v>1.0689227899760676</v>
      </c>
      <c r="AJ67" s="274">
        <f t="shared" si="105"/>
        <v>1740.0000000000002</v>
      </c>
      <c r="AK67" s="274">
        <f t="shared" si="100"/>
        <v>1.1112213071914205</v>
      </c>
      <c r="AL67" s="274">
        <f t="shared" si="23"/>
        <v>1.0689227899760674</v>
      </c>
      <c r="AM67" s="274">
        <f t="shared" si="24"/>
        <v>0.76238770252399535</v>
      </c>
      <c r="AN67" s="274">
        <f t="shared" si="78"/>
        <v>0.94398412406103616</v>
      </c>
      <c r="AO67" s="274">
        <f t="shared" si="25"/>
        <v>0.58123500895981606</v>
      </c>
      <c r="AP67" s="274">
        <f t="shared" si="26"/>
        <v>0.961935109647725</v>
      </c>
      <c r="AQ67" s="274">
        <f t="shared" si="79"/>
        <v>1.1910625904354544</v>
      </c>
      <c r="AR67" s="274">
        <f t="shared" si="27"/>
        <v>0.92531915517298069</v>
      </c>
      <c r="AS67" s="257">
        <f t="shared" si="28"/>
        <v>1.0389353442989153E-2</v>
      </c>
      <c r="AT67" s="259">
        <f t="shared" si="29"/>
        <v>0.90333333333333332</v>
      </c>
      <c r="AU67" s="832">
        <f t="shared" si="30"/>
        <v>8700</v>
      </c>
      <c r="AV67" s="543">
        <f t="shared" si="31"/>
        <v>5.1998774955968989E-2</v>
      </c>
      <c r="AW67" s="832">
        <f t="shared" si="107"/>
        <v>12</v>
      </c>
      <c r="AX67" s="838">
        <f t="shared" si="32"/>
        <v>107.2316934721522</v>
      </c>
      <c r="AY67" s="832">
        <f t="shared" si="33"/>
        <v>327.63951272044056</v>
      </c>
      <c r="AZ67" s="873">
        <f t="shared" si="101"/>
        <v>4.7361111111111107</v>
      </c>
      <c r="BA67" s="832">
        <f t="shared" si="34"/>
        <v>0.74683849178453732</v>
      </c>
      <c r="BB67" s="302">
        <f t="shared" si="35"/>
        <v>9.0289507777144562E-3</v>
      </c>
      <c r="BC67" s="838">
        <f t="shared" si="36"/>
        <v>0.96818968217102674</v>
      </c>
      <c r="BD67" s="287">
        <f t="shared" si="80"/>
        <v>1.23819432151888</v>
      </c>
      <c r="BE67" s="287"/>
      <c r="BF67" s="2"/>
      <c r="BG67" s="861"/>
      <c r="BH67" s="691"/>
      <c r="BI67" s="260"/>
      <c r="BK67" s="67"/>
      <c r="BL67" s="67"/>
      <c r="BM67" s="1"/>
    </row>
    <row r="68" spans="2:65" x14ac:dyDescent="0.25">
      <c r="B68" s="1156"/>
      <c r="C68" s="1147"/>
      <c r="D68" s="251">
        <v>80.233000000000004</v>
      </c>
      <c r="E68" s="50">
        <v>1.25</v>
      </c>
      <c r="F68" s="932">
        <f t="shared" si="7"/>
        <v>1.4044853919225044</v>
      </c>
      <c r="G68" s="251">
        <f t="shared" si="75"/>
        <v>44.128150000000005</v>
      </c>
      <c r="H68" s="50">
        <f t="shared" si="76"/>
        <v>44128150</v>
      </c>
      <c r="I68" s="1147"/>
      <c r="J68" s="52">
        <v>120</v>
      </c>
      <c r="K68" s="52">
        <v>300</v>
      </c>
      <c r="L68" s="52">
        <v>2500</v>
      </c>
      <c r="M68" s="1147"/>
      <c r="N68" s="1156"/>
      <c r="O68" s="1156"/>
      <c r="P68" s="251">
        <f t="shared" si="102"/>
        <v>452.38934211693021</v>
      </c>
      <c r="Q68" s="52">
        <v>30000</v>
      </c>
      <c r="R68" s="50">
        <v>74.400000000000006</v>
      </c>
      <c r="S68" s="259">
        <f t="shared" si="10"/>
        <v>40169.327545392494</v>
      </c>
      <c r="T68" s="271">
        <f t="shared" si="11"/>
        <v>271</v>
      </c>
      <c r="U68" s="259">
        <f t="shared" si="12"/>
        <v>0.74683849178453732</v>
      </c>
      <c r="V68" s="283">
        <f t="shared" si="13"/>
        <v>1.3911111381209417E-2</v>
      </c>
      <c r="W68" s="258">
        <f t="shared" si="14"/>
        <v>36.349981969917415</v>
      </c>
      <c r="X68" s="52">
        <f t="shared" si="15"/>
        <v>20524082.508521125</v>
      </c>
      <c r="Y68" s="52">
        <f t="shared" si="77"/>
        <v>5.3525090143183438E-5</v>
      </c>
      <c r="Z68" s="302">
        <f t="shared" si="16"/>
        <v>1.2559663367159789E-2</v>
      </c>
      <c r="AA68" s="50">
        <f t="shared" si="103"/>
        <v>34</v>
      </c>
      <c r="AB68" s="829">
        <v>20</v>
      </c>
      <c r="AC68" s="263">
        <f t="shared" si="106"/>
        <v>26</v>
      </c>
      <c r="AD68" s="265">
        <v>26</v>
      </c>
      <c r="AE68" s="265">
        <v>38</v>
      </c>
      <c r="AF68" s="265">
        <f t="shared" si="104"/>
        <v>29.000000000000004</v>
      </c>
      <c r="AG68" s="259">
        <f t="shared" si="18"/>
        <v>1.1235883135380036</v>
      </c>
      <c r="AH68" s="259">
        <f t="shared" si="99"/>
        <v>1.4020724448167818</v>
      </c>
      <c r="AI68" s="274">
        <f t="shared" si="20"/>
        <v>1.2292757637299845</v>
      </c>
      <c r="AJ68" s="274">
        <f t="shared" si="105"/>
        <v>1740.0000000000002</v>
      </c>
      <c r="AK68" s="274">
        <f t="shared" si="100"/>
        <v>1.1112213071914205</v>
      </c>
      <c r="AL68" s="274">
        <f t="shared" si="23"/>
        <v>1.2292757637299845</v>
      </c>
      <c r="AM68" s="274">
        <f t="shared" si="24"/>
        <v>0.87675623914755862</v>
      </c>
      <c r="AN68" s="274">
        <f t="shared" si="78"/>
        <v>1.23139133015966</v>
      </c>
      <c r="AO68" s="274">
        <f t="shared" si="25"/>
        <v>0.76870150288417105</v>
      </c>
      <c r="AP68" s="274">
        <f t="shared" si="26"/>
        <v>1.1062384745275835</v>
      </c>
      <c r="AQ68" s="274">
        <f t="shared" si="79"/>
        <v>1.5536957774566265</v>
      </c>
      <c r="AR68" s="274">
        <f t="shared" si="27"/>
        <v>1.2237635625251151</v>
      </c>
      <c r="AS68" s="257">
        <f t="shared" si="28"/>
        <v>1.0389353442989153E-2</v>
      </c>
      <c r="AT68" s="259">
        <f t="shared" si="29"/>
        <v>0.90333333333333332</v>
      </c>
      <c r="AU68" s="832">
        <f t="shared" si="30"/>
        <v>8700</v>
      </c>
      <c r="AV68" s="543">
        <f t="shared" si="31"/>
        <v>5.1998774955968989E-2</v>
      </c>
      <c r="AW68" s="832">
        <f t="shared" si="107"/>
        <v>12</v>
      </c>
      <c r="AX68" s="838">
        <f t="shared" si="32"/>
        <v>107.2316934721522</v>
      </c>
      <c r="AY68" s="832">
        <f t="shared" si="33"/>
        <v>376.78990101479366</v>
      </c>
      <c r="AZ68" s="873">
        <f t="shared" si="101"/>
        <v>4.7361111111111107</v>
      </c>
      <c r="BA68" s="832">
        <f t="shared" si="34"/>
        <v>0.74683849178453732</v>
      </c>
      <c r="BB68" s="302">
        <f t="shared" si="35"/>
        <v>1.0667297054192892E-2</v>
      </c>
      <c r="BC68" s="838">
        <f t="shared" si="36"/>
        <v>1.1438723278916043</v>
      </c>
      <c r="BD68" s="287">
        <f t="shared" si="80"/>
        <v>1.4044853919225044</v>
      </c>
      <c r="BE68" s="287"/>
      <c r="BF68" s="2"/>
      <c r="BG68" s="861"/>
      <c r="BH68" s="691"/>
      <c r="BI68" s="260"/>
      <c r="BK68" s="67"/>
      <c r="BL68" s="67"/>
      <c r="BM68" s="1"/>
    </row>
    <row r="69" spans="2:65" x14ac:dyDescent="0.25">
      <c r="B69" s="1156"/>
      <c r="C69" s="1147"/>
      <c r="D69" s="251">
        <v>90</v>
      </c>
      <c r="E69" s="50">
        <v>1.6950000000000001</v>
      </c>
      <c r="F69" s="932">
        <f t="shared" si="7"/>
        <v>1.9044821914469161</v>
      </c>
      <c r="G69" s="251">
        <f t="shared" ref="G69:G76" si="108">(D69/2)*1.1</f>
        <v>49.500000000000007</v>
      </c>
      <c r="H69" s="50">
        <f t="shared" ref="H69:H76" si="109">(D69/2)*1100*1000</f>
        <v>49500000</v>
      </c>
      <c r="I69" s="1147"/>
      <c r="J69" s="52">
        <v>120</v>
      </c>
      <c r="K69" s="52">
        <v>300</v>
      </c>
      <c r="L69" s="52">
        <v>2500</v>
      </c>
      <c r="M69" s="1147"/>
      <c r="N69" s="1156"/>
      <c r="O69" s="1156"/>
      <c r="P69" s="251">
        <f t="shared" si="102"/>
        <v>452.38934211693021</v>
      </c>
      <c r="Q69" s="52">
        <v>30000</v>
      </c>
      <c r="R69" s="50">
        <v>74.400000000000006</v>
      </c>
      <c r="S69" s="259">
        <f t="shared" si="10"/>
        <v>40169.327545392494</v>
      </c>
      <c r="T69" s="271">
        <f t="shared" si="11"/>
        <v>271</v>
      </c>
      <c r="U69" s="259">
        <f t="shared" si="12"/>
        <v>0.74683849178453732</v>
      </c>
      <c r="V69" s="283">
        <f t="shared" si="13"/>
        <v>1.3911111381209417E-2</v>
      </c>
      <c r="W69" s="258">
        <f t="shared" si="14"/>
        <v>36.349981969917415</v>
      </c>
      <c r="X69" s="52">
        <f t="shared" si="15"/>
        <v>20524082.508521125</v>
      </c>
      <c r="Y69" s="52">
        <f t="shared" ref="Y69:Y76" si="110">H69/(S69*X69)</f>
        <v>6.0040857413863488E-5</v>
      </c>
      <c r="Z69" s="302">
        <f t="shared" si="16"/>
        <v>1.4088588274704685E-2</v>
      </c>
      <c r="AA69" s="50">
        <f t="shared" si="103"/>
        <v>34</v>
      </c>
      <c r="AB69" s="829">
        <v>20</v>
      </c>
      <c r="AC69" s="263">
        <f t="shared" si="106"/>
        <v>26</v>
      </c>
      <c r="AD69" s="265">
        <v>26</v>
      </c>
      <c r="AE69" s="265">
        <v>38</v>
      </c>
      <c r="AF69" s="265">
        <f t="shared" si="104"/>
        <v>29.000000000000004</v>
      </c>
      <c r="AG69" s="259">
        <f t="shared" si="18"/>
        <v>1.1235883135380036</v>
      </c>
      <c r="AH69" s="259">
        <f t="shared" si="99"/>
        <v>1.4020724448167818</v>
      </c>
      <c r="AI69" s="274">
        <f t="shared" si="20"/>
        <v>1.3789191322236312</v>
      </c>
      <c r="AJ69" s="274">
        <f t="shared" si="105"/>
        <v>1740.0000000000002</v>
      </c>
      <c r="AK69" s="274">
        <f t="shared" si="100"/>
        <v>1.1112213071914205</v>
      </c>
      <c r="AL69" s="274">
        <f t="shared" si="23"/>
        <v>1.3789191322236312</v>
      </c>
      <c r="AM69" s="274">
        <f t="shared" si="24"/>
        <v>0.98348636500293229</v>
      </c>
      <c r="AN69" s="274">
        <f t="shared" ref="AN69:AN76" si="111">BD69*AM69</f>
        <v>1.8730322676789462</v>
      </c>
      <c r="AO69" s="274">
        <f t="shared" si="25"/>
        <v>0.96724543014668096</v>
      </c>
      <c r="AP69" s="274">
        <f t="shared" si="26"/>
        <v>1.2409041505051852</v>
      </c>
      <c r="AQ69" s="274">
        <f t="shared" ref="AQ69:AQ76" si="112">BD69*AP69</f>
        <v>2.3632798559296888</v>
      </c>
      <c r="AR69" s="274">
        <f t="shared" si="27"/>
        <v>1.5398431107409953</v>
      </c>
      <c r="AS69" s="257">
        <f t="shared" si="28"/>
        <v>1.0389353442989153E-2</v>
      </c>
      <c r="AT69" s="259">
        <f t="shared" si="29"/>
        <v>0.90333333333333332</v>
      </c>
      <c r="AU69" s="832">
        <f t="shared" si="30"/>
        <v>8700</v>
      </c>
      <c r="AV69" s="543">
        <f t="shared" si="31"/>
        <v>5.1998774955968989E-2</v>
      </c>
      <c r="AW69" s="832">
        <f t="shared" si="107"/>
        <v>12</v>
      </c>
      <c r="AX69" s="838">
        <f t="shared" si="32"/>
        <v>107.2316934721522</v>
      </c>
      <c r="AY69" s="832">
        <f t="shared" si="33"/>
        <v>422.65764824114058</v>
      </c>
      <c r="AZ69" s="873">
        <f t="shared" si="101"/>
        <v>4.7361111111111107</v>
      </c>
      <c r="BA69" s="832">
        <f t="shared" si="34"/>
        <v>0.74683849178453732</v>
      </c>
      <c r="BB69" s="302">
        <f t="shared" si="35"/>
        <v>1.2196221961737789E-2</v>
      </c>
      <c r="BC69" s="838">
        <f t="shared" si="36"/>
        <v>1.3078215349193973</v>
      </c>
      <c r="BD69" s="287">
        <f t="shared" si="80"/>
        <v>1.9044821914469161</v>
      </c>
      <c r="BE69" s="287"/>
      <c r="BF69" s="2"/>
      <c r="BG69" s="861"/>
      <c r="BH69" s="691"/>
      <c r="BI69" s="260"/>
      <c r="BK69" s="67"/>
      <c r="BL69" s="67"/>
      <c r="BM69" s="1"/>
    </row>
    <row r="70" spans="2:65" ht="15.75" thickBot="1" x14ac:dyDescent="0.3">
      <c r="B70" s="1156"/>
      <c r="C70" s="1159"/>
      <c r="D70" s="252">
        <v>99.766999999999996</v>
      </c>
      <c r="E70" s="51">
        <v>1.8009999999999999</v>
      </c>
      <c r="F70" s="930">
        <f t="shared" ref="F70:F76" si="113">BD70</f>
        <v>2.0235825526819444</v>
      </c>
      <c r="G70" s="252">
        <f t="shared" si="108"/>
        <v>54.871850000000002</v>
      </c>
      <c r="H70" s="51">
        <f t="shared" si="109"/>
        <v>54871850</v>
      </c>
      <c r="I70" s="1159"/>
      <c r="J70" s="53">
        <v>120</v>
      </c>
      <c r="K70" s="53">
        <v>300</v>
      </c>
      <c r="L70" s="53">
        <v>2500</v>
      </c>
      <c r="M70" s="1159"/>
      <c r="N70" s="1157"/>
      <c r="O70" s="1157"/>
      <c r="P70" s="252">
        <f t="shared" si="102"/>
        <v>452.38934211693021</v>
      </c>
      <c r="Q70" s="53">
        <v>30000</v>
      </c>
      <c r="R70" s="51">
        <v>74.400000000000006</v>
      </c>
      <c r="S70" s="247">
        <f t="shared" ref="S70:S76" si="114">22000*(R70/10)^0.3</f>
        <v>40169.327545392494</v>
      </c>
      <c r="T70" s="268">
        <f t="shared" ref="T70:T76" si="115">K70-AF70</f>
        <v>271</v>
      </c>
      <c r="U70" s="247">
        <f t="shared" ref="U70:U76" si="116">Q70/S70</f>
        <v>0.74683849178453732</v>
      </c>
      <c r="V70" s="284">
        <f t="shared" ref="V70:V76" si="117">P70/(J70*T70)</f>
        <v>1.3911111381209417E-2</v>
      </c>
      <c r="W70" s="256">
        <f t="shared" ref="W70:W76" si="118">T70*U70*V70*(-1+(1+2/((U70*V70)))^0.5)</f>
        <v>36.349981969917415</v>
      </c>
      <c r="X70" s="53">
        <f t="shared" ref="X70:X76" si="119">((J70*W70^3)/3)+P70*U70*(T70-W70)^2</f>
        <v>20524082.508521125</v>
      </c>
      <c r="Y70" s="53">
        <f t="shared" si="110"/>
        <v>6.6556624684543545E-5</v>
      </c>
      <c r="Z70" s="306">
        <f t="shared" ref="Z70:Z76" si="120">Y70*(T70-W70)</f>
        <v>1.5617513182249581E-2</v>
      </c>
      <c r="AA70" s="51">
        <f t="shared" si="103"/>
        <v>34</v>
      </c>
      <c r="AB70" s="831">
        <v>20</v>
      </c>
      <c r="AC70" s="264">
        <f t="shared" si="106"/>
        <v>26</v>
      </c>
      <c r="AD70" s="264">
        <v>26</v>
      </c>
      <c r="AE70" s="264">
        <v>38</v>
      </c>
      <c r="AF70" s="264">
        <f t="shared" si="104"/>
        <v>29.000000000000004</v>
      </c>
      <c r="AG70" s="247">
        <f t="shared" ref="AG70:AG76" si="121">(K70-W70)/(T70-W70)</f>
        <v>1.1235883135380036</v>
      </c>
      <c r="AH70" s="252">
        <f t="shared" si="99"/>
        <v>1.4020724448167818</v>
      </c>
      <c r="AI70" s="275">
        <f t="shared" ref="AI70:AI76" si="122">2*Z70*AG70*AH70*((AC70^2)+(AA70/2)^2)^0.5</f>
        <v>1.5285625007172781</v>
      </c>
      <c r="AJ70" s="276">
        <f t="shared" si="105"/>
        <v>1740.0000000000002</v>
      </c>
      <c r="AK70" s="276">
        <f t="shared" si="100"/>
        <v>1.1112213071914205</v>
      </c>
      <c r="AL70" s="276">
        <f t="shared" ref="AL70:AL76" si="123">2.2*AK70*Z70*AG70*(AC70*AJ70)^(1/3)</f>
        <v>1.5285625007172778</v>
      </c>
      <c r="AM70" s="276">
        <f t="shared" ref="AM70:AM76" si="124">2*Z70*AG70*((AC70^2)+(AA70/2)^2)^0.5</f>
        <v>1.0902164908583063</v>
      </c>
      <c r="AN70" s="699">
        <f t="shared" si="111"/>
        <v>2.2061430695470032</v>
      </c>
      <c r="AO70" s="276">
        <f t="shared" ref="AO70:AO76" si="125">AM70^2</f>
        <v>1.1885719969393995</v>
      </c>
      <c r="AP70" s="276">
        <f t="shared" ref="AP70:AP75" si="126">2.2*Z70*AG70*(AC70*AJ70)^(1/3)</f>
        <v>1.3755698264827867</v>
      </c>
      <c r="AQ70" s="276">
        <f t="shared" si="112"/>
        <v>2.7835791008662967</v>
      </c>
      <c r="AR70" s="699">
        <f t="shared" ref="AR70:AR75" si="127">AP70^2</f>
        <v>1.8921923475298839</v>
      </c>
      <c r="AS70" s="249">
        <f t="shared" ref="AS70:AS76" si="128">U70*V70</f>
        <v>1.0389353442989153E-2</v>
      </c>
      <c r="AT70" s="252">
        <f t="shared" ref="AT70:AT76" si="129">T70/K70</f>
        <v>0.90333333333333332</v>
      </c>
      <c r="AU70" s="833">
        <f t="shared" ref="AU70:AU76" si="130">(MIN(2.5*(K70-T70),(K70-W70)/3,K70/2))*J70</f>
        <v>8700</v>
      </c>
      <c r="AV70" s="544">
        <f t="shared" ref="AV70:AV76" si="131">P70/AU70</f>
        <v>5.1998774955968989E-2</v>
      </c>
      <c r="AW70" s="833">
        <f>AW69</f>
        <v>12</v>
      </c>
      <c r="AX70" s="833">
        <f t="shared" ref="AX70:AX75" si="132">$AV$86*AB70+$AV$81*$AV$84*$AV$88*AW70/AV70</f>
        <v>107.2316934721522</v>
      </c>
      <c r="AY70" s="833">
        <f t="shared" ref="AY70:AY76" si="133">Q70*Z70</f>
        <v>468.52539546748744</v>
      </c>
      <c r="AZ70" s="865">
        <f t="shared" si="101"/>
        <v>4.7361111111111107</v>
      </c>
      <c r="BA70" s="865">
        <f t="shared" ref="BA70:BA76" si="134">U70</f>
        <v>0.74683849178453732</v>
      </c>
      <c r="BB70" s="331">
        <f t="shared" ref="BB70:BB75" si="135">IF(((AY70-($AV$91*AZ70/AV70)*(1+BA70*AV70))/Q70)&gt;=0.6*AY70/Q70,((AY70-($AV$91*AZ70/AV70)*(1+BA70*AV70))/Q70),0.6*AY70/Q70)</f>
        <v>1.3725146869282685E-2</v>
      </c>
      <c r="BC70" s="865">
        <f t="shared" ref="BC70:BC76" si="136">AX70*BB70</f>
        <v>1.4717707419471904</v>
      </c>
      <c r="BD70" s="287">
        <f t="shared" ref="BD70:BD76" si="137">E70*AG70</f>
        <v>2.0235825526819444</v>
      </c>
      <c r="BE70" s="287"/>
      <c r="BF70" s="2"/>
      <c r="BG70" s="861"/>
      <c r="BH70" s="691"/>
      <c r="BI70" s="260"/>
      <c r="BK70" s="67"/>
      <c r="BL70" s="67"/>
      <c r="BM70" s="1"/>
    </row>
    <row r="71" spans="2:65" x14ac:dyDescent="0.25">
      <c r="B71" s="1156"/>
      <c r="C71" s="1148" t="s">
        <v>11</v>
      </c>
      <c r="D71" s="288">
        <v>23.023</v>
      </c>
      <c r="E71" s="52">
        <v>4.2000000000000003E-2</v>
      </c>
      <c r="F71" s="932">
        <f t="shared" si="113"/>
        <v>4.7987754016095993E-2</v>
      </c>
      <c r="G71" s="259">
        <f t="shared" si="108"/>
        <v>12.662650000000001</v>
      </c>
      <c r="H71" s="52">
        <f t="shared" si="109"/>
        <v>12662650</v>
      </c>
      <c r="I71" s="1147" t="s">
        <v>67</v>
      </c>
      <c r="J71" s="33">
        <v>120</v>
      </c>
      <c r="K71" s="33">
        <v>300</v>
      </c>
      <c r="L71" s="33">
        <v>2500</v>
      </c>
      <c r="M71" s="1158" t="s">
        <v>289</v>
      </c>
      <c r="N71" s="1148">
        <v>6</v>
      </c>
      <c r="O71" s="1148">
        <v>12</v>
      </c>
      <c r="P71" s="259">
        <f>6*PI()*(12/2)^2</f>
        <v>678.58401317539528</v>
      </c>
      <c r="Q71" s="33">
        <v>30000</v>
      </c>
      <c r="R71" s="52">
        <v>74.400000000000006</v>
      </c>
      <c r="S71" s="259">
        <f t="shared" si="114"/>
        <v>40169.327545392494</v>
      </c>
      <c r="T71" s="271">
        <f t="shared" si="115"/>
        <v>268</v>
      </c>
      <c r="U71" s="259">
        <f t="shared" si="116"/>
        <v>0.74683849178453732</v>
      </c>
      <c r="V71" s="283">
        <f t="shared" si="117"/>
        <v>2.1100249165901596E-2</v>
      </c>
      <c r="W71" s="258">
        <f t="shared" si="118"/>
        <v>43.541881582455652</v>
      </c>
      <c r="X71" s="52">
        <f t="shared" si="119"/>
        <v>28834981.758940604</v>
      </c>
      <c r="Y71" s="52">
        <f t="shared" si="110"/>
        <v>1.0932270285510917E-5</v>
      </c>
      <c r="Z71" s="302">
        <f t="shared" si="120"/>
        <v>2.4538368183178107E-3</v>
      </c>
      <c r="AA71" s="52">
        <f t="shared" si="103"/>
        <v>34</v>
      </c>
      <c r="AB71" s="829">
        <v>20</v>
      </c>
      <c r="AC71" s="243">
        <f>AB71+O71/2</f>
        <v>26</v>
      </c>
      <c r="AD71" s="265">
        <v>26</v>
      </c>
      <c r="AE71" s="265">
        <v>38</v>
      </c>
      <c r="AF71" s="265">
        <f>(3*PI()*6^2*AD71+3*PI()*6^2*AE71)/(6*PI()*6^2)</f>
        <v>32</v>
      </c>
      <c r="AG71" s="259">
        <f t="shared" si="121"/>
        <v>1.1425655718118093</v>
      </c>
      <c r="AH71" s="259">
        <f t="shared" ref="AH71:AH76" si="138">$BK$13/$BL$13</f>
        <v>0.93197934382650305</v>
      </c>
      <c r="AI71" s="274">
        <f t="shared" si="122"/>
        <v>0.16234045217641527</v>
      </c>
      <c r="AJ71" s="274">
        <f>(2*AF71*J71)/6</f>
        <v>1280</v>
      </c>
      <c r="AK71" s="274">
        <f t="shared" ref="AK71:AK76" si="139">$BM$22</f>
        <v>0.81824398070445825</v>
      </c>
      <c r="AL71" s="274">
        <f t="shared" si="123"/>
        <v>0.16234045217641521</v>
      </c>
      <c r="AM71" s="274">
        <f t="shared" si="124"/>
        <v>0.17418889512065891</v>
      </c>
      <c r="AN71" s="274">
        <f t="shared" si="111"/>
        <v>8.358933851385723E-3</v>
      </c>
      <c r="AO71" s="274">
        <f t="shared" si="125"/>
        <v>3.034177118335591E-2</v>
      </c>
      <c r="AP71" s="274">
        <f t="shared" si="126"/>
        <v>0.19840103441598186</v>
      </c>
      <c r="AQ71" s="274">
        <f t="shared" si="112"/>
        <v>9.520820036093133E-3</v>
      </c>
      <c r="AR71" s="274">
        <f t="shared" si="127"/>
        <v>3.9362970457331621E-2</v>
      </c>
      <c r="AS71" s="257">
        <f t="shared" si="128"/>
        <v>1.5758478263339891E-2</v>
      </c>
      <c r="AT71" s="259">
        <f t="shared" si="129"/>
        <v>0.89333333333333331</v>
      </c>
      <c r="AU71" s="838">
        <f t="shared" si="130"/>
        <v>9600</v>
      </c>
      <c r="AV71" s="283">
        <f t="shared" si="131"/>
        <v>7.0685834705770348E-2</v>
      </c>
      <c r="AW71" s="838">
        <f>O71</f>
        <v>12</v>
      </c>
      <c r="AX71" s="838">
        <f t="shared" si="132"/>
        <v>96.860096347330355</v>
      </c>
      <c r="AY71" s="838">
        <f t="shared" si="133"/>
        <v>73.615104549534323</v>
      </c>
      <c r="AZ71" s="873">
        <f>($BG$71*1000*1000*K71/2)/((J71*K71^3)/12)</f>
        <v>6.0805555555555557</v>
      </c>
      <c r="BA71" s="838">
        <f t="shared" si="134"/>
        <v>0.74683849178453732</v>
      </c>
      <c r="BB71" s="302">
        <f t="shared" si="135"/>
        <v>1.4723020909906865E-3</v>
      </c>
      <c r="BC71" s="838">
        <f t="shared" si="136"/>
        <v>0.14260732238573384</v>
      </c>
      <c r="BD71" s="287">
        <f t="shared" si="137"/>
        <v>4.7987754016095993E-2</v>
      </c>
      <c r="BE71" s="287">
        <v>145.1</v>
      </c>
      <c r="BF71" s="2">
        <v>19.899999999999999</v>
      </c>
      <c r="BG71" s="861">
        <f>(BF71/2)*1.1</f>
        <v>10.945</v>
      </c>
      <c r="BH71" s="691"/>
      <c r="BI71" s="260"/>
      <c r="BK71" s="67"/>
      <c r="BL71" s="67"/>
      <c r="BM71" s="1"/>
    </row>
    <row r="72" spans="2:65" x14ac:dyDescent="0.25">
      <c r="B72" s="1156"/>
      <c r="C72" s="1156"/>
      <c r="D72" s="289">
        <v>39.767000000000003</v>
      </c>
      <c r="E72" s="32">
        <v>0.254</v>
      </c>
      <c r="F72" s="932">
        <f t="shared" si="113"/>
        <v>0.29021165524019954</v>
      </c>
      <c r="G72" s="251">
        <f t="shared" si="108"/>
        <v>21.871850000000002</v>
      </c>
      <c r="H72" s="48">
        <f t="shared" si="109"/>
        <v>21871850.000000004</v>
      </c>
      <c r="I72" s="1147"/>
      <c r="J72" s="33">
        <v>120</v>
      </c>
      <c r="K72" s="33">
        <v>300</v>
      </c>
      <c r="L72" s="33">
        <v>2500</v>
      </c>
      <c r="M72" s="1147"/>
      <c r="N72" s="1156"/>
      <c r="O72" s="1156"/>
      <c r="P72" s="251">
        <f t="shared" ref="P72:P76" si="140">6*PI()*(12/2)^2</f>
        <v>678.58401317539528</v>
      </c>
      <c r="Q72" s="33">
        <v>30000</v>
      </c>
      <c r="R72" s="32">
        <v>74.400000000000006</v>
      </c>
      <c r="S72" s="259">
        <f t="shared" si="114"/>
        <v>40169.327545392494</v>
      </c>
      <c r="T72" s="271">
        <f t="shared" si="115"/>
        <v>268</v>
      </c>
      <c r="U72" s="259">
        <f t="shared" si="116"/>
        <v>0.74683849178453732</v>
      </c>
      <c r="V72" s="283">
        <f t="shared" si="117"/>
        <v>2.1100249165901596E-2</v>
      </c>
      <c r="W72" s="258">
        <f t="shared" si="118"/>
        <v>43.541881582455652</v>
      </c>
      <c r="X72" s="52">
        <f t="shared" si="119"/>
        <v>28834981.758940604</v>
      </c>
      <c r="Y72" s="52">
        <f t="shared" si="110"/>
        <v>1.8883012311337041E-5</v>
      </c>
      <c r="Z72" s="302">
        <f t="shared" si="120"/>
        <v>4.2384454134580373E-3</v>
      </c>
      <c r="AA72" s="50">
        <f t="shared" si="103"/>
        <v>34</v>
      </c>
      <c r="AB72" s="829">
        <v>20</v>
      </c>
      <c r="AC72" s="244">
        <f>AC71</f>
        <v>26</v>
      </c>
      <c r="AD72" s="265">
        <v>26</v>
      </c>
      <c r="AE72" s="265">
        <v>38</v>
      </c>
      <c r="AF72" s="265">
        <f t="shared" ref="AF72:AF76" si="141">(3*PI()*6^2*AD72+3*PI()*6^2*AE72)/(6*PI()*6^2)</f>
        <v>32</v>
      </c>
      <c r="AG72" s="259">
        <f t="shared" si="121"/>
        <v>1.1425655718118093</v>
      </c>
      <c r="AH72" s="259">
        <f t="shared" si="138"/>
        <v>0.93197934382650305</v>
      </c>
      <c r="AI72" s="274">
        <f t="shared" si="122"/>
        <v>0.2804062355774446</v>
      </c>
      <c r="AJ72" s="274">
        <f t="shared" ref="AJ72:AJ76" si="142">(2*AF72*J72)/6</f>
        <v>1280</v>
      </c>
      <c r="AK72" s="274">
        <f t="shared" si="139"/>
        <v>0.81824398070445825</v>
      </c>
      <c r="AL72" s="274">
        <f t="shared" si="123"/>
        <v>0.28040623557744454</v>
      </c>
      <c r="AM72" s="274">
        <f t="shared" si="124"/>
        <v>0.30087172793568362</v>
      </c>
      <c r="AN72" s="274">
        <f t="shared" si="111"/>
        <v>8.731648217919373E-2</v>
      </c>
      <c r="AO72" s="274">
        <f t="shared" si="125"/>
        <v>9.052379667100402E-2</v>
      </c>
      <c r="AP72" s="274">
        <f t="shared" si="126"/>
        <v>0.3426926958094233</v>
      </c>
      <c r="AQ72" s="274">
        <f t="shared" si="112"/>
        <v>9.9453414489578923E-2</v>
      </c>
      <c r="AR72" s="274">
        <f t="shared" si="127"/>
        <v>0.11743828376112993</v>
      </c>
      <c r="AS72" s="257">
        <f t="shared" si="128"/>
        <v>1.5758478263339891E-2</v>
      </c>
      <c r="AT72" s="259">
        <f t="shared" si="129"/>
        <v>0.89333333333333331</v>
      </c>
      <c r="AU72" s="832">
        <f t="shared" si="130"/>
        <v>9600</v>
      </c>
      <c r="AV72" s="543">
        <f t="shared" si="131"/>
        <v>7.0685834705770348E-2</v>
      </c>
      <c r="AW72" s="832">
        <f>AW71</f>
        <v>12</v>
      </c>
      <c r="AX72" s="838">
        <f t="shared" si="132"/>
        <v>96.860096347330355</v>
      </c>
      <c r="AY72" s="832">
        <f t="shared" si="133"/>
        <v>127.15336240374111</v>
      </c>
      <c r="AZ72" s="873">
        <f t="shared" ref="AZ72:AZ76" si="143">($BG$71*1000*1000*K72/2)/((J72*K72^3)/12)</f>
        <v>6.0805555555555557</v>
      </c>
      <c r="BA72" s="832">
        <f t="shared" si="134"/>
        <v>0.74683849178453732</v>
      </c>
      <c r="BB72" s="302">
        <f t="shared" si="135"/>
        <v>2.5430672480748224E-3</v>
      </c>
      <c r="BC72" s="838">
        <f t="shared" si="136"/>
        <v>0.24632173866626755</v>
      </c>
      <c r="BD72" s="287">
        <f t="shared" si="137"/>
        <v>0.29021165524019954</v>
      </c>
      <c r="BE72" s="287"/>
      <c r="BF72" s="2"/>
      <c r="BG72" s="861"/>
      <c r="BH72" s="691"/>
      <c r="BI72" s="260"/>
      <c r="BK72" s="67"/>
      <c r="BL72" s="67"/>
      <c r="BM72" s="1"/>
    </row>
    <row r="73" spans="2:65" x14ac:dyDescent="0.25">
      <c r="B73" s="1156"/>
      <c r="C73" s="1156"/>
      <c r="D73" s="289">
        <v>60</v>
      </c>
      <c r="E73" s="32">
        <v>0.40300000000000002</v>
      </c>
      <c r="F73" s="932">
        <f t="shared" si="113"/>
        <v>0.46045392544015917</v>
      </c>
      <c r="G73" s="251">
        <f t="shared" si="108"/>
        <v>33</v>
      </c>
      <c r="H73" s="48">
        <f t="shared" si="109"/>
        <v>33000000</v>
      </c>
      <c r="I73" s="1147"/>
      <c r="J73" s="33">
        <v>120</v>
      </c>
      <c r="K73" s="33">
        <v>300</v>
      </c>
      <c r="L73" s="33">
        <v>2500</v>
      </c>
      <c r="M73" s="1147"/>
      <c r="N73" s="1156"/>
      <c r="O73" s="1156"/>
      <c r="P73" s="251">
        <f t="shared" si="140"/>
        <v>678.58401317539528</v>
      </c>
      <c r="Q73" s="33">
        <v>30000</v>
      </c>
      <c r="R73" s="32">
        <v>74.400000000000006</v>
      </c>
      <c r="S73" s="259">
        <f t="shared" si="114"/>
        <v>40169.327545392494</v>
      </c>
      <c r="T73" s="271">
        <f t="shared" si="115"/>
        <v>268</v>
      </c>
      <c r="U73" s="259">
        <f t="shared" si="116"/>
        <v>0.74683849178453732</v>
      </c>
      <c r="V73" s="283">
        <f t="shared" si="117"/>
        <v>2.1100249165901596E-2</v>
      </c>
      <c r="W73" s="258">
        <f t="shared" si="118"/>
        <v>43.541881582455652</v>
      </c>
      <c r="X73" s="52">
        <f t="shared" si="119"/>
        <v>28834981.758940604</v>
      </c>
      <c r="Y73" s="52">
        <f t="shared" si="110"/>
        <v>2.8490475486715678E-5</v>
      </c>
      <c r="Z73" s="302">
        <f t="shared" si="120"/>
        <v>6.3949185205693718E-3</v>
      </c>
      <c r="AA73" s="50">
        <f t="shared" si="103"/>
        <v>34</v>
      </c>
      <c r="AB73" s="829">
        <v>20</v>
      </c>
      <c r="AC73" s="263">
        <f t="shared" ref="AC73:AC76" si="144">AC72</f>
        <v>26</v>
      </c>
      <c r="AD73" s="265">
        <v>26</v>
      </c>
      <c r="AE73" s="265">
        <v>38</v>
      </c>
      <c r="AF73" s="265">
        <f t="shared" si="141"/>
        <v>32</v>
      </c>
      <c r="AG73" s="259">
        <f t="shared" si="121"/>
        <v>1.1425655718118093</v>
      </c>
      <c r="AH73" s="259">
        <f t="shared" si="138"/>
        <v>0.93197934382650305</v>
      </c>
      <c r="AI73" s="274">
        <f t="shared" si="122"/>
        <v>0.42307375800655506</v>
      </c>
      <c r="AJ73" s="274">
        <f t="shared" si="142"/>
        <v>1280</v>
      </c>
      <c r="AK73" s="274">
        <f t="shared" si="139"/>
        <v>0.81824398070445825</v>
      </c>
      <c r="AL73" s="274">
        <f t="shared" si="123"/>
        <v>0.423073758006555</v>
      </c>
      <c r="AM73" s="274">
        <f t="shared" si="124"/>
        <v>0.45395186149674399</v>
      </c>
      <c r="AN73" s="274">
        <f t="shared" si="111"/>
        <v>0.20902391658704322</v>
      </c>
      <c r="AO73" s="274">
        <f t="shared" si="125"/>
        <v>0.20607229255635903</v>
      </c>
      <c r="AP73" s="274">
        <f t="shared" si="126"/>
        <v>0.51705086500277608</v>
      </c>
      <c r="AQ73" s="274">
        <f t="shared" si="112"/>
        <v>0.23807810044275807</v>
      </c>
      <c r="AR73" s="274">
        <f t="shared" si="127"/>
        <v>0.267341597000119</v>
      </c>
      <c r="AS73" s="257">
        <f t="shared" si="128"/>
        <v>1.5758478263339891E-2</v>
      </c>
      <c r="AT73" s="259">
        <f t="shared" si="129"/>
        <v>0.89333333333333331</v>
      </c>
      <c r="AU73" s="832">
        <f t="shared" si="130"/>
        <v>9600</v>
      </c>
      <c r="AV73" s="543">
        <f t="shared" si="131"/>
        <v>7.0685834705770348E-2</v>
      </c>
      <c r="AW73" s="832">
        <f t="shared" ref="AW73:AW76" si="145">AW72</f>
        <v>12</v>
      </c>
      <c r="AX73" s="838">
        <f t="shared" si="132"/>
        <v>96.860096347330355</v>
      </c>
      <c r="AY73" s="832">
        <f t="shared" si="133"/>
        <v>191.84755561708116</v>
      </c>
      <c r="AZ73" s="873">
        <f t="shared" si="143"/>
        <v>6.0805555555555557</v>
      </c>
      <c r="BA73" s="832">
        <f t="shared" si="134"/>
        <v>0.74683849178453732</v>
      </c>
      <c r="BB73" s="302">
        <f t="shared" si="135"/>
        <v>4.5836493756979263E-3</v>
      </c>
      <c r="BC73" s="838">
        <f t="shared" si="136"/>
        <v>0.44397272015248179</v>
      </c>
      <c r="BD73" s="287">
        <f t="shared" si="137"/>
        <v>0.46045392544015917</v>
      </c>
      <c r="BE73" s="287"/>
      <c r="BF73" s="2"/>
      <c r="BG73" s="861"/>
      <c r="BH73" s="691"/>
      <c r="BI73" s="260"/>
      <c r="BK73" s="67"/>
      <c r="BL73" s="67"/>
      <c r="BM73" s="1"/>
    </row>
    <row r="74" spans="2:65" x14ac:dyDescent="0.25">
      <c r="B74" s="1156"/>
      <c r="C74" s="1156"/>
      <c r="D74" s="251">
        <v>80.233000000000004</v>
      </c>
      <c r="E74" s="32">
        <v>0.44500000000000001</v>
      </c>
      <c r="F74" s="932">
        <f t="shared" si="113"/>
        <v>0.50844167945625518</v>
      </c>
      <c r="G74" s="251">
        <f t="shared" si="108"/>
        <v>44.128150000000005</v>
      </c>
      <c r="H74" s="48">
        <f t="shared" si="109"/>
        <v>44128150</v>
      </c>
      <c r="I74" s="1147"/>
      <c r="J74" s="33">
        <v>120</v>
      </c>
      <c r="K74" s="33">
        <v>300</v>
      </c>
      <c r="L74" s="33">
        <v>2500</v>
      </c>
      <c r="M74" s="1147"/>
      <c r="N74" s="1156"/>
      <c r="O74" s="1156"/>
      <c r="P74" s="251">
        <f t="shared" si="140"/>
        <v>678.58401317539528</v>
      </c>
      <c r="Q74" s="33">
        <v>30000</v>
      </c>
      <c r="R74" s="32">
        <v>74.400000000000006</v>
      </c>
      <c r="S74" s="259">
        <f t="shared" si="114"/>
        <v>40169.327545392494</v>
      </c>
      <c r="T74" s="271">
        <f t="shared" si="115"/>
        <v>268</v>
      </c>
      <c r="U74" s="259">
        <f t="shared" si="116"/>
        <v>0.74683849178453732</v>
      </c>
      <c r="V74" s="283">
        <f t="shared" si="117"/>
        <v>2.1100249165901596E-2</v>
      </c>
      <c r="W74" s="258">
        <f t="shared" si="118"/>
        <v>43.541881582455652</v>
      </c>
      <c r="X74" s="52">
        <f t="shared" si="119"/>
        <v>28834981.758940604</v>
      </c>
      <c r="Y74" s="52">
        <f t="shared" si="110"/>
        <v>3.8097938662094319E-5</v>
      </c>
      <c r="Z74" s="302">
        <f t="shared" si="120"/>
        <v>8.551391627680708E-3</v>
      </c>
      <c r="AA74" s="50">
        <f t="shared" si="103"/>
        <v>34</v>
      </c>
      <c r="AB74" s="829">
        <v>20</v>
      </c>
      <c r="AC74" s="263">
        <f t="shared" si="144"/>
        <v>26</v>
      </c>
      <c r="AD74" s="265">
        <v>26</v>
      </c>
      <c r="AE74" s="265">
        <v>38</v>
      </c>
      <c r="AF74" s="265">
        <f t="shared" si="141"/>
        <v>32</v>
      </c>
      <c r="AG74" s="259">
        <f t="shared" si="121"/>
        <v>1.1425655718118093</v>
      </c>
      <c r="AH74" s="259">
        <f t="shared" si="138"/>
        <v>0.93197934382650305</v>
      </c>
      <c r="AI74" s="274">
        <f t="shared" si="122"/>
        <v>0.56574128043566563</v>
      </c>
      <c r="AJ74" s="274">
        <f t="shared" si="142"/>
        <v>1280</v>
      </c>
      <c r="AK74" s="274">
        <f t="shared" si="139"/>
        <v>0.81824398070445825</v>
      </c>
      <c r="AL74" s="274">
        <f t="shared" si="123"/>
        <v>0.56574128043566552</v>
      </c>
      <c r="AM74" s="274">
        <f t="shared" si="124"/>
        <v>0.60703199505780447</v>
      </c>
      <c r="AN74" s="274">
        <f t="shared" si="111"/>
        <v>0.30864036705087128</v>
      </c>
      <c r="AO74" s="274">
        <f t="shared" si="125"/>
        <v>0.36848784302385834</v>
      </c>
      <c r="AP74" s="274">
        <f t="shared" si="126"/>
        <v>0.69140903419612898</v>
      </c>
      <c r="AQ74" s="274">
        <f t="shared" si="112"/>
        <v>0.35154117053790718</v>
      </c>
      <c r="AR74" s="274">
        <f t="shared" si="127"/>
        <v>0.47804645256802386</v>
      </c>
      <c r="AS74" s="257">
        <f t="shared" si="128"/>
        <v>1.5758478263339891E-2</v>
      </c>
      <c r="AT74" s="259">
        <f t="shared" si="129"/>
        <v>0.89333333333333331</v>
      </c>
      <c r="AU74" s="832">
        <f t="shared" si="130"/>
        <v>9600</v>
      </c>
      <c r="AV74" s="543">
        <f t="shared" si="131"/>
        <v>7.0685834705770348E-2</v>
      </c>
      <c r="AW74" s="832">
        <f t="shared" si="145"/>
        <v>12</v>
      </c>
      <c r="AX74" s="838">
        <f t="shared" si="132"/>
        <v>96.860096347330355</v>
      </c>
      <c r="AY74" s="832">
        <f t="shared" si="133"/>
        <v>256.54174883042123</v>
      </c>
      <c r="AZ74" s="873">
        <f t="shared" si="143"/>
        <v>6.0805555555555557</v>
      </c>
      <c r="BA74" s="832">
        <f t="shared" si="134"/>
        <v>0.74683849178453732</v>
      </c>
      <c r="BB74" s="302">
        <f t="shared" si="135"/>
        <v>6.7401224828092608E-3</v>
      </c>
      <c r="BC74" s="838">
        <f t="shared" si="136"/>
        <v>0.65284891307771253</v>
      </c>
      <c r="BD74" s="287">
        <f t="shared" si="137"/>
        <v>0.50844167945625518</v>
      </c>
      <c r="BE74" s="287"/>
      <c r="BF74" s="2"/>
      <c r="BG74" s="861"/>
      <c r="BH74" s="691"/>
      <c r="BI74" s="260"/>
      <c r="BK74" s="67"/>
      <c r="BL74" s="67"/>
      <c r="BM74" s="1"/>
    </row>
    <row r="75" spans="2:65" x14ac:dyDescent="0.25">
      <c r="B75" s="1156"/>
      <c r="C75" s="1156"/>
      <c r="D75" s="251">
        <v>99.766999999999996</v>
      </c>
      <c r="E75" s="32">
        <v>0.55100000000000005</v>
      </c>
      <c r="F75" s="932">
        <f t="shared" si="113"/>
        <v>0.629553630068307</v>
      </c>
      <c r="G75" s="251">
        <f t="shared" si="108"/>
        <v>54.871850000000002</v>
      </c>
      <c r="H75" s="48">
        <f t="shared" si="109"/>
        <v>54871850</v>
      </c>
      <c r="I75" s="1147"/>
      <c r="J75" s="33">
        <v>120</v>
      </c>
      <c r="K75" s="33">
        <v>300</v>
      </c>
      <c r="L75" s="33">
        <v>2500</v>
      </c>
      <c r="M75" s="1147"/>
      <c r="N75" s="1156"/>
      <c r="O75" s="1156"/>
      <c r="P75" s="251">
        <f t="shared" si="140"/>
        <v>678.58401317539528</v>
      </c>
      <c r="Q75" s="33">
        <v>30000</v>
      </c>
      <c r="R75" s="32">
        <v>74.400000000000006</v>
      </c>
      <c r="S75" s="259">
        <f t="shared" si="114"/>
        <v>40169.327545392494</v>
      </c>
      <c r="T75" s="271">
        <f t="shared" si="115"/>
        <v>268</v>
      </c>
      <c r="U75" s="259">
        <f t="shared" si="116"/>
        <v>0.74683849178453732</v>
      </c>
      <c r="V75" s="283">
        <f t="shared" si="117"/>
        <v>2.1100249165901596E-2</v>
      </c>
      <c r="W75" s="258">
        <f t="shared" si="118"/>
        <v>43.541881582455652</v>
      </c>
      <c r="X75" s="52">
        <f t="shared" si="119"/>
        <v>28834981.758940604</v>
      </c>
      <c r="Y75" s="52">
        <f t="shared" si="110"/>
        <v>4.7373487798052719E-5</v>
      </c>
      <c r="Z75" s="302">
        <f t="shared" si="120"/>
        <v>1.0633363934027409E-2</v>
      </c>
      <c r="AA75" s="50">
        <f t="shared" si="103"/>
        <v>34</v>
      </c>
      <c r="AB75" s="829">
        <v>20</v>
      </c>
      <c r="AC75" s="263">
        <f t="shared" si="144"/>
        <v>26</v>
      </c>
      <c r="AD75" s="265">
        <v>26</v>
      </c>
      <c r="AE75" s="265">
        <v>38</v>
      </c>
      <c r="AF75" s="265">
        <f t="shared" si="141"/>
        <v>32</v>
      </c>
      <c r="AG75" s="259">
        <f t="shared" si="121"/>
        <v>1.1425655718118093</v>
      </c>
      <c r="AH75" s="259">
        <f t="shared" si="138"/>
        <v>0.93197934382650305</v>
      </c>
      <c r="AI75" s="274">
        <f t="shared" si="122"/>
        <v>0.7034799935839996</v>
      </c>
      <c r="AJ75" s="274">
        <f t="shared" si="142"/>
        <v>1280</v>
      </c>
      <c r="AK75" s="274">
        <f t="shared" si="139"/>
        <v>0.81824398070445825</v>
      </c>
      <c r="AL75" s="274">
        <f t="shared" si="123"/>
        <v>0.70347999358399949</v>
      </c>
      <c r="AM75" s="274">
        <f t="shared" si="124"/>
        <v>0.75482358943242767</v>
      </c>
      <c r="AN75" s="274">
        <f t="shared" si="111"/>
        <v>0.47520193078837419</v>
      </c>
      <c r="AO75" s="274">
        <f t="shared" si="125"/>
        <v>0.5697586511636541</v>
      </c>
      <c r="AP75" s="274">
        <f t="shared" si="126"/>
        <v>0.85974356081219938</v>
      </c>
      <c r="AQ75" s="274">
        <f t="shared" si="112"/>
        <v>0.54125467963717233</v>
      </c>
      <c r="AR75" s="274">
        <f t="shared" si="127"/>
        <v>0.73915899035804</v>
      </c>
      <c r="AS75" s="257">
        <f t="shared" si="128"/>
        <v>1.5758478263339891E-2</v>
      </c>
      <c r="AT75" s="259">
        <f t="shared" si="129"/>
        <v>0.89333333333333331</v>
      </c>
      <c r="AU75" s="832">
        <f t="shared" si="130"/>
        <v>9600</v>
      </c>
      <c r="AV75" s="543">
        <f t="shared" si="131"/>
        <v>7.0685834705770348E-2</v>
      </c>
      <c r="AW75" s="832">
        <f t="shared" si="145"/>
        <v>12</v>
      </c>
      <c r="AX75" s="838">
        <f t="shared" si="132"/>
        <v>96.860096347330355</v>
      </c>
      <c r="AY75" s="832">
        <f t="shared" si="133"/>
        <v>319.00091802082227</v>
      </c>
      <c r="AZ75" s="873">
        <f t="shared" si="143"/>
        <v>6.0805555555555557</v>
      </c>
      <c r="BA75" s="832">
        <f t="shared" si="134"/>
        <v>0.74683849178453732</v>
      </c>
      <c r="BB75" s="302">
        <f t="shared" si="135"/>
        <v>8.8220947891559619E-3</v>
      </c>
      <c r="BC75" s="838">
        <f t="shared" si="136"/>
        <v>0.85450895126292759</v>
      </c>
      <c r="BD75" s="287">
        <f t="shared" si="137"/>
        <v>0.629553630068307</v>
      </c>
      <c r="BE75" s="287"/>
      <c r="BF75" s="2"/>
      <c r="BG75" s="861"/>
      <c r="BH75" s="691"/>
      <c r="BI75" s="260"/>
      <c r="BK75" s="67"/>
      <c r="BL75" s="67"/>
      <c r="BM75" s="1"/>
    </row>
    <row r="76" spans="2:65" x14ac:dyDescent="0.25">
      <c r="B76" s="1156"/>
      <c r="C76" s="1156"/>
      <c r="D76" s="251">
        <v>119.907</v>
      </c>
      <c r="E76" s="32">
        <v>0.69899999999999995</v>
      </c>
      <c r="F76" s="932">
        <f t="shared" si="113"/>
        <v>0.79865333469645461</v>
      </c>
      <c r="G76" s="251">
        <f t="shared" si="108"/>
        <v>65.948850000000007</v>
      </c>
      <c r="H76" s="48">
        <f t="shared" si="109"/>
        <v>65948849.999999993</v>
      </c>
      <c r="I76" s="1148"/>
      <c r="J76" s="33">
        <v>120</v>
      </c>
      <c r="K76" s="33">
        <v>300</v>
      </c>
      <c r="L76" s="33">
        <v>2500</v>
      </c>
      <c r="M76" s="1148"/>
      <c r="N76" s="1156"/>
      <c r="O76" s="1156"/>
      <c r="P76" s="251">
        <f t="shared" si="140"/>
        <v>678.58401317539528</v>
      </c>
      <c r="Q76" s="33">
        <v>30000</v>
      </c>
      <c r="R76" s="32">
        <v>74.400000000000006</v>
      </c>
      <c r="S76" s="259">
        <f t="shared" si="114"/>
        <v>40169.327545392494</v>
      </c>
      <c r="T76" s="271">
        <f t="shared" si="115"/>
        <v>268</v>
      </c>
      <c r="U76" s="259">
        <f t="shared" si="116"/>
        <v>0.74683849178453732</v>
      </c>
      <c r="V76" s="283">
        <f t="shared" si="117"/>
        <v>2.1100249165901596E-2</v>
      </c>
      <c r="W76" s="258">
        <f t="shared" si="118"/>
        <v>43.541881582455652</v>
      </c>
      <c r="X76" s="52">
        <f t="shared" si="119"/>
        <v>28834981.758940604</v>
      </c>
      <c r="Y76" s="52">
        <f t="shared" si="110"/>
        <v>5.6936790736426937E-5</v>
      </c>
      <c r="Z76" s="302">
        <f t="shared" si="120"/>
        <v>1.2779924917431859E-2</v>
      </c>
      <c r="AA76" s="50">
        <f t="shared" si="103"/>
        <v>34</v>
      </c>
      <c r="AB76" s="829">
        <v>20</v>
      </c>
      <c r="AC76" s="263">
        <f t="shared" si="144"/>
        <v>26</v>
      </c>
      <c r="AD76" s="265">
        <v>26</v>
      </c>
      <c r="AE76" s="265">
        <v>38</v>
      </c>
      <c r="AF76" s="265">
        <f t="shared" si="141"/>
        <v>32</v>
      </c>
      <c r="AG76" s="259">
        <f t="shared" si="121"/>
        <v>1.1425655718118093</v>
      </c>
      <c r="AH76" s="259">
        <f t="shared" si="138"/>
        <v>0.93197934382650305</v>
      </c>
      <c r="AI76" s="274">
        <f t="shared" si="122"/>
        <v>0.84549175168819979</v>
      </c>
      <c r="AJ76" s="274">
        <f t="shared" si="142"/>
        <v>1280</v>
      </c>
      <c r="AK76" s="274">
        <f t="shared" si="139"/>
        <v>0.81824398070445825</v>
      </c>
      <c r="AL76" s="274">
        <f t="shared" si="123"/>
        <v>0.84549175168819968</v>
      </c>
      <c r="AM76" s="274">
        <f t="shared" si="124"/>
        <v>0.90720009760816789</v>
      </c>
      <c r="AN76" s="274">
        <f t="shared" si="111"/>
        <v>0.72453838319171238</v>
      </c>
      <c r="AO76" s="274">
        <f t="shared" si="125"/>
        <v>0.82301201710026939</v>
      </c>
      <c r="AP76" s="274">
        <f>2.2*Z76*AG76*(AC76*AJ76)^(1/3)</f>
        <v>1.0333003011647977</v>
      </c>
      <c r="AQ76" s="274">
        <f t="shared" si="112"/>
        <v>0.82524873126811649</v>
      </c>
      <c r="AR76" s="274">
        <f>AP76^2</f>
        <v>1.0677095123872615</v>
      </c>
      <c r="AS76" s="257">
        <f t="shared" si="128"/>
        <v>1.5758478263339891E-2</v>
      </c>
      <c r="AT76" s="259">
        <f t="shared" si="129"/>
        <v>0.89333333333333331</v>
      </c>
      <c r="AU76" s="832">
        <f t="shared" si="130"/>
        <v>9600</v>
      </c>
      <c r="AV76" s="543">
        <f t="shared" si="131"/>
        <v>7.0685834705770348E-2</v>
      </c>
      <c r="AW76" s="832">
        <f t="shared" si="145"/>
        <v>12</v>
      </c>
      <c r="AX76" s="838">
        <f>$AV$86*AB76+$AV$81*$AV$84*$AV$88*AW76/AV76</f>
        <v>96.860096347330355</v>
      </c>
      <c r="AY76" s="832">
        <f t="shared" si="133"/>
        <v>383.3977475229558</v>
      </c>
      <c r="AZ76" s="873">
        <f t="shared" si="143"/>
        <v>6.0805555555555557</v>
      </c>
      <c r="BA76" s="832">
        <f t="shared" si="134"/>
        <v>0.74683849178453732</v>
      </c>
      <c r="BB76" s="302">
        <f>IF(((AY76-($AV$91*AZ76/AV76)*(1+BA76*AV76))/Q76)&gt;=0.6*AY76/Q76,((AY76-($AV$91*AZ76/AV76)*(1+BA76*AV76))/Q76),0.6*AY76/Q76)</f>
        <v>1.0968655772560414E-2</v>
      </c>
      <c r="BC76" s="838">
        <f t="shared" si="136"/>
        <v>1.0624250549309029</v>
      </c>
      <c r="BD76" s="287">
        <f t="shared" si="137"/>
        <v>0.79865333469645461</v>
      </c>
      <c r="BE76" s="287"/>
      <c r="BF76" s="2"/>
      <c r="BG76" s="861"/>
      <c r="BH76" s="691"/>
      <c r="BI76" s="260"/>
      <c r="BK76" s="67"/>
      <c r="BL76" s="67"/>
      <c r="BM76" s="1"/>
    </row>
    <row r="77" spans="2:65" x14ac:dyDescent="0.25">
      <c r="C77" s="2"/>
      <c r="D77" s="67"/>
      <c r="E77" s="2"/>
      <c r="F77" s="928"/>
      <c r="G77" s="67"/>
      <c r="H77" s="67"/>
      <c r="I77" s="2"/>
      <c r="J77" s="2"/>
      <c r="U77" s="67"/>
    </row>
    <row r="78" spans="2:65" x14ac:dyDescent="0.25">
      <c r="C78" s="2"/>
      <c r="D78" s="67"/>
      <c r="E78" s="2"/>
      <c r="F78" s="928"/>
      <c r="G78" s="67"/>
      <c r="H78" s="67"/>
      <c r="I78" s="2"/>
      <c r="J78" s="2"/>
    </row>
    <row r="79" spans="2:65" x14ac:dyDescent="0.25">
      <c r="B79" s="16"/>
      <c r="C79" s="2"/>
      <c r="D79" s="67"/>
      <c r="E79" s="2"/>
      <c r="F79" s="928"/>
      <c r="G79" s="67"/>
      <c r="H79" s="67"/>
      <c r="I79" s="2"/>
      <c r="J79" s="2"/>
    </row>
    <row r="80" spans="2:65" x14ac:dyDescent="0.25">
      <c r="B80" s="2"/>
      <c r="C80" s="2"/>
      <c r="D80" s="67"/>
      <c r="E80" s="2"/>
      <c r="F80" s="928"/>
      <c r="G80" s="67"/>
      <c r="H80" s="67"/>
      <c r="I80" s="2"/>
      <c r="J80" s="2"/>
      <c r="AV80" s="827" t="s">
        <v>414</v>
      </c>
      <c r="AW80" s="827" t="s">
        <v>415</v>
      </c>
    </row>
    <row r="81" spans="2:49" x14ac:dyDescent="0.25">
      <c r="B81" s="2"/>
      <c r="C81" s="2"/>
      <c r="D81" s="67"/>
      <c r="E81" s="2"/>
      <c r="F81" s="928"/>
      <c r="G81" s="67"/>
      <c r="H81" s="67"/>
      <c r="I81" s="2"/>
      <c r="J81" s="2"/>
      <c r="AU81" s="827" t="s">
        <v>410</v>
      </c>
      <c r="AV81" s="827">
        <v>0.8</v>
      </c>
      <c r="AW81" s="827">
        <v>1.6</v>
      </c>
    </row>
    <row r="82" spans="2:49" x14ac:dyDescent="0.25">
      <c r="C82" s="2"/>
      <c r="D82" s="67"/>
      <c r="E82" s="2"/>
      <c r="F82" s="928"/>
      <c r="G82" s="67"/>
      <c r="H82" s="67"/>
      <c r="I82" s="2"/>
      <c r="J82" s="2"/>
    </row>
    <row r="83" spans="2:49" x14ac:dyDescent="0.25">
      <c r="C83" s="2"/>
      <c r="D83" s="67"/>
      <c r="E83" s="2"/>
      <c r="F83" s="928"/>
      <c r="G83" s="67"/>
      <c r="H83" s="67"/>
      <c r="I83" s="2"/>
      <c r="J83" s="2"/>
      <c r="AG83" s="1" t="s">
        <v>290</v>
      </c>
      <c r="AV83" s="827" t="s">
        <v>416</v>
      </c>
      <c r="AW83" s="827" t="s">
        <v>417</v>
      </c>
    </row>
    <row r="84" spans="2:49" x14ac:dyDescent="0.25">
      <c r="C84" s="2"/>
      <c r="D84" s="67"/>
      <c r="E84" s="2"/>
      <c r="F84" s="928"/>
      <c r="G84" s="67"/>
      <c r="H84" s="67"/>
      <c r="I84" s="2"/>
      <c r="J84" s="2"/>
      <c r="AG84" s="1" t="s">
        <v>291</v>
      </c>
      <c r="AU84" s="827" t="s">
        <v>411</v>
      </c>
      <c r="AV84" s="827">
        <v>0.5</v>
      </c>
      <c r="AW84" s="827">
        <v>1</v>
      </c>
    </row>
    <row r="85" spans="2:49" x14ac:dyDescent="0.25">
      <c r="C85" s="2"/>
      <c r="D85" s="67"/>
      <c r="E85" s="2"/>
      <c r="F85" s="928"/>
      <c r="G85" s="67"/>
      <c r="H85" s="67"/>
      <c r="I85" s="2"/>
      <c r="J85" s="2"/>
    </row>
    <row r="86" spans="2:49" x14ac:dyDescent="0.25">
      <c r="C86" s="2"/>
      <c r="D86" s="67"/>
      <c r="E86" s="2"/>
      <c r="F86" s="928"/>
      <c r="G86" s="67"/>
      <c r="H86" s="67"/>
      <c r="I86" s="2"/>
      <c r="J86" s="2"/>
      <c r="AU86" s="827" t="s">
        <v>412</v>
      </c>
      <c r="AV86" s="827">
        <v>3.4</v>
      </c>
      <c r="AW86" s="828"/>
    </row>
    <row r="87" spans="2:49" x14ac:dyDescent="0.25">
      <c r="C87" s="2"/>
      <c r="D87" s="67"/>
      <c r="E87" s="2"/>
      <c r="F87" s="928"/>
      <c r="G87" s="67"/>
      <c r="H87" s="67"/>
      <c r="I87" s="2"/>
      <c r="J87" s="2"/>
    </row>
    <row r="88" spans="2:49" x14ac:dyDescent="0.25">
      <c r="C88" s="2"/>
      <c r="D88" s="67"/>
      <c r="E88" s="2"/>
      <c r="F88" s="928"/>
      <c r="G88" s="67"/>
      <c r="H88" s="67"/>
      <c r="I88" s="2"/>
      <c r="J88" s="2"/>
      <c r="AU88" s="827" t="s">
        <v>413</v>
      </c>
      <c r="AV88" s="827">
        <v>0.42499999999999999</v>
      </c>
      <c r="AW88" s="828"/>
    </row>
    <row r="89" spans="2:49" x14ac:dyDescent="0.25">
      <c r="C89" s="2"/>
      <c r="D89" s="67"/>
      <c r="E89" s="2"/>
      <c r="F89" s="928"/>
      <c r="G89" s="67"/>
      <c r="H89" s="67"/>
      <c r="I89" s="2"/>
      <c r="J89" s="2"/>
    </row>
    <row r="90" spans="2:49" x14ac:dyDescent="0.25">
      <c r="C90" s="2"/>
      <c r="D90" s="67"/>
      <c r="E90" s="2"/>
      <c r="F90" s="928"/>
      <c r="G90" s="67"/>
      <c r="H90" s="67"/>
      <c r="I90" s="2"/>
      <c r="J90" s="2"/>
      <c r="AU90" s="827" t="s">
        <v>424</v>
      </c>
      <c r="AV90" s="827" t="s">
        <v>423</v>
      </c>
      <c r="AW90" s="827" t="s">
        <v>425</v>
      </c>
    </row>
    <row r="91" spans="2:49" x14ac:dyDescent="0.25">
      <c r="C91" s="2"/>
      <c r="D91" s="67"/>
      <c r="E91" s="2"/>
      <c r="F91" s="928"/>
      <c r="G91" s="67"/>
      <c r="H91" s="67"/>
      <c r="I91" s="2"/>
      <c r="J91" s="2"/>
      <c r="AU91" s="827" t="s">
        <v>422</v>
      </c>
      <c r="AV91" s="827">
        <v>0.6</v>
      </c>
      <c r="AW91" s="827">
        <v>0.4</v>
      </c>
    </row>
    <row r="92" spans="2:49" x14ac:dyDescent="0.25">
      <c r="C92" s="2"/>
      <c r="D92" s="67"/>
      <c r="E92" s="2"/>
      <c r="F92" s="928"/>
      <c r="G92" s="67"/>
      <c r="H92" s="67"/>
      <c r="I92" s="2"/>
      <c r="J92" s="2"/>
    </row>
    <row r="93" spans="2:49" x14ac:dyDescent="0.25">
      <c r="C93" s="2"/>
      <c r="D93" s="67"/>
      <c r="E93" s="2"/>
      <c r="F93" s="928"/>
      <c r="G93" s="67"/>
      <c r="H93" s="67"/>
      <c r="I93" s="2"/>
      <c r="J93" s="2"/>
      <c r="AU93" s="861"/>
      <c r="AV93" s="863" t="s">
        <v>414</v>
      </c>
      <c r="AW93" s="863" t="s">
        <v>415</v>
      </c>
    </row>
    <row r="94" spans="2:49" x14ac:dyDescent="0.25">
      <c r="C94" s="2"/>
      <c r="D94" s="67"/>
      <c r="E94" s="2"/>
      <c r="F94" s="928"/>
      <c r="G94" s="67"/>
      <c r="H94" s="67"/>
      <c r="I94" s="2"/>
      <c r="J94" s="2"/>
      <c r="AU94" s="863" t="s">
        <v>433</v>
      </c>
      <c r="AV94" s="863">
        <v>1</v>
      </c>
      <c r="AW94" s="863">
        <v>0.5</v>
      </c>
    </row>
    <row r="95" spans="2:49" x14ac:dyDescent="0.25">
      <c r="AU95" s="861"/>
      <c r="AV95" s="861"/>
      <c r="AW95" s="861"/>
    </row>
    <row r="96" spans="2:49" x14ac:dyDescent="0.25">
      <c r="AU96" s="863" t="s">
        <v>424</v>
      </c>
      <c r="AV96" s="863" t="s">
        <v>435</v>
      </c>
      <c r="AW96" s="863" t="s">
        <v>436</v>
      </c>
    </row>
    <row r="97" spans="47:49" x14ac:dyDescent="0.25">
      <c r="AU97" s="863" t="s">
        <v>434</v>
      </c>
      <c r="AV97" s="863">
        <v>1</v>
      </c>
      <c r="AW97" s="863">
        <v>0.5</v>
      </c>
    </row>
    <row r="120" spans="16:16" x14ac:dyDescent="0.25">
      <c r="P120" s="927"/>
    </row>
    <row r="163" spans="16:16" x14ac:dyDescent="0.25">
      <c r="P163" s="986"/>
    </row>
    <row r="164" spans="16:16" x14ac:dyDescent="0.25">
      <c r="P164" s="986"/>
    </row>
  </sheetData>
  <mergeCells count="55">
    <mergeCell ref="BI5:BI13"/>
    <mergeCell ref="BI14:BI22"/>
    <mergeCell ref="AM3:AO3"/>
    <mergeCell ref="AP3:AR3"/>
    <mergeCell ref="M34:M45"/>
    <mergeCell ref="M27:M33"/>
    <mergeCell ref="M3:Q3"/>
    <mergeCell ref="M5:M11"/>
    <mergeCell ref="M12:M17"/>
    <mergeCell ref="M18:M26"/>
    <mergeCell ref="N5:N11"/>
    <mergeCell ref="N12:N17"/>
    <mergeCell ref="O5:O11"/>
    <mergeCell ref="O12:O17"/>
    <mergeCell ref="AU3:BC3"/>
    <mergeCell ref="M46:M53"/>
    <mergeCell ref="M54:M61"/>
    <mergeCell ref="M62:M70"/>
    <mergeCell ref="M71:M76"/>
    <mergeCell ref="C46:C53"/>
    <mergeCell ref="I5:I11"/>
    <mergeCell ref="I12:I17"/>
    <mergeCell ref="I18:I26"/>
    <mergeCell ref="I27:I33"/>
    <mergeCell ref="J3:L3"/>
    <mergeCell ref="B5:B26"/>
    <mergeCell ref="B27:B53"/>
    <mergeCell ref="B54:B76"/>
    <mergeCell ref="I46:I53"/>
    <mergeCell ref="I54:I61"/>
    <mergeCell ref="I62:I70"/>
    <mergeCell ref="I71:I76"/>
    <mergeCell ref="I34:I45"/>
    <mergeCell ref="C54:C61"/>
    <mergeCell ref="C62:C70"/>
    <mergeCell ref="C71:C76"/>
    <mergeCell ref="C5:C11"/>
    <mergeCell ref="C12:C17"/>
    <mergeCell ref="C18:C26"/>
    <mergeCell ref="C34:C45"/>
    <mergeCell ref="C27:C33"/>
    <mergeCell ref="N62:N70"/>
    <mergeCell ref="N71:N76"/>
    <mergeCell ref="O71:O76"/>
    <mergeCell ref="O62:O70"/>
    <mergeCell ref="N18:N26"/>
    <mergeCell ref="N27:N33"/>
    <mergeCell ref="N34:N45"/>
    <mergeCell ref="N46:N53"/>
    <mergeCell ref="N54:N61"/>
    <mergeCell ref="O27:O33"/>
    <mergeCell ref="O18:O26"/>
    <mergeCell ref="O54:O61"/>
    <mergeCell ref="O46:O53"/>
    <mergeCell ref="O34:O45"/>
  </mergeCells>
  <pageMargins left="0.7" right="0.7" top="0.75" bottom="0.75" header="0.3" footer="0.3"/>
  <pageSetup paperSize="9" orientation="portrait"/>
  <ignoredErrors>
    <ignoredError sqref="AW71 AW12 AW18 AW27 AW34 AW46 AW54 AW62 AC12 AC71 AC62 AC54 AC46 AC34 AC27 AC18" formula="1"/>
  </ignoredErrors>
  <drawing r:id="rId1"/>
  <legacyDrawing r:id="rId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N388"/>
  <sheetViews>
    <sheetView zoomScale="50" zoomScaleNormal="50" zoomScalePageLayoutView="60" workbookViewId="0">
      <pane xSplit="3" ySplit="3" topLeftCell="D4" activePane="bottomRight" state="frozen"/>
      <selection pane="topRight" activeCell="D1" sqref="D1"/>
      <selection pane="bottomLeft" activeCell="A4" sqref="A4"/>
      <selection pane="bottomRight" activeCell="G1" sqref="G1"/>
    </sheetView>
  </sheetViews>
  <sheetFormatPr baseColWidth="10" defaultColWidth="10.85546875" defaultRowHeight="15" x14ac:dyDescent="0.25"/>
  <cols>
    <col min="1" max="1" width="2.85546875" style="207" customWidth="1"/>
    <col min="2" max="2" width="20" style="207" customWidth="1"/>
    <col min="3" max="3" width="10.85546875" style="207"/>
    <col min="4" max="4" width="18" style="207" customWidth="1"/>
    <col min="5" max="5" width="20" style="207" customWidth="1"/>
    <col min="6" max="6" width="11.140625" style="207" bestFit="1" customWidth="1"/>
    <col min="7" max="7" width="11.140625" style="918" customWidth="1"/>
    <col min="8" max="8" width="9.28515625" style="207" customWidth="1"/>
    <col min="9" max="9" width="10.85546875" style="207"/>
    <col min="10" max="12" width="8.140625" style="207" customWidth="1"/>
    <col min="13" max="13" width="20.140625" style="207" bestFit="1" customWidth="1"/>
    <col min="14" max="14" width="10.85546875" style="207"/>
    <col min="15" max="15" width="11.28515625" style="31" customWidth="1"/>
    <col min="16" max="16" width="20" style="207" bestFit="1" customWidth="1"/>
    <col min="17" max="17" width="20" style="725" customWidth="1"/>
    <col min="18" max="18" width="20" style="731" customWidth="1"/>
    <col min="19" max="19" width="25" style="207" bestFit="1" customWidth="1"/>
    <col min="20" max="20" width="13" style="31" customWidth="1"/>
    <col min="21" max="21" width="10.85546875" style="587"/>
    <col min="22" max="23" width="10.85546875" style="31"/>
    <col min="24" max="24" width="10.85546875" style="29"/>
    <col min="25" max="25" width="10.85546875" style="31"/>
    <col min="26" max="27" width="10.85546875" style="207"/>
    <col min="28" max="28" width="12" style="207" customWidth="1"/>
    <col min="29" max="30" width="10.85546875" style="207"/>
    <col min="31" max="31" width="11.140625" style="207" bestFit="1" customWidth="1"/>
    <col min="32" max="33" width="10.85546875" style="31"/>
    <col min="34" max="34" width="10.85546875" style="31" customWidth="1"/>
    <col min="35" max="35" width="16.7109375" style="31" bestFit="1" customWidth="1"/>
    <col min="36" max="36" width="15.42578125" style="31" bestFit="1" customWidth="1"/>
    <col min="37" max="37" width="19.42578125" style="31" bestFit="1" customWidth="1"/>
    <col min="38" max="43" width="8.28515625" style="31" customWidth="1"/>
    <col min="44" max="44" width="9" style="29" customWidth="1"/>
    <col min="45" max="45" width="8.28515625" style="31" customWidth="1"/>
    <col min="46" max="46" width="9.28515625" style="31" bestFit="1" customWidth="1"/>
    <col min="47" max="51" width="8.28515625" style="31" customWidth="1"/>
    <col min="52" max="52" width="9.7109375" style="323" bestFit="1" customWidth="1"/>
    <col min="53" max="53" width="8.28515625" style="31" customWidth="1"/>
    <col min="54" max="54" width="14" style="29" bestFit="1" customWidth="1"/>
    <col min="55" max="55" width="12.140625" style="29" customWidth="1"/>
    <col min="56" max="57" width="12.140625" style="212" customWidth="1"/>
    <col min="58" max="58" width="16.85546875" style="212" customWidth="1"/>
    <col min="59" max="59" width="18.140625" style="212" customWidth="1"/>
    <col min="60" max="61" width="12.140625" style="212" customWidth="1"/>
    <col min="62" max="63" width="10.85546875" style="207"/>
    <col min="64" max="64" width="13" style="207" bestFit="1" customWidth="1"/>
    <col min="65" max="65" width="12" style="207" bestFit="1" customWidth="1"/>
    <col min="66" max="16384" width="10.85546875" style="207"/>
  </cols>
  <sheetData>
    <row r="1" spans="2:66" ht="15.75" thickBot="1" x14ac:dyDescent="0.3"/>
    <row r="2" spans="2:66" ht="15.75" thickBot="1" x14ac:dyDescent="0.3">
      <c r="J2" s="1152" t="s">
        <v>79</v>
      </c>
      <c r="K2" s="1153"/>
      <c r="L2" s="1154"/>
      <c r="M2" s="1152" t="s">
        <v>134</v>
      </c>
      <c r="N2" s="1153"/>
      <c r="O2" s="1153"/>
      <c r="P2" s="1153"/>
      <c r="Q2" s="1306"/>
      <c r="R2" s="1306"/>
      <c r="S2" s="1154"/>
      <c r="T2" s="280"/>
      <c r="AL2" s="1206" t="s">
        <v>381</v>
      </c>
      <c r="AM2" s="1207"/>
      <c r="AN2" s="1208"/>
      <c r="AO2" s="1206" t="s">
        <v>382</v>
      </c>
      <c r="AP2" s="1207"/>
      <c r="AQ2" s="1208"/>
      <c r="AT2" s="1206" t="s">
        <v>443</v>
      </c>
      <c r="AU2" s="1207"/>
      <c r="AV2" s="1207"/>
      <c r="AW2" s="1207"/>
      <c r="AX2" s="1207"/>
      <c r="AY2" s="1207"/>
      <c r="AZ2" s="1207"/>
      <c r="BA2" s="1208"/>
      <c r="BB2" s="31"/>
      <c r="BC2" s="31"/>
      <c r="BD2" s="472"/>
      <c r="BE2" s="472"/>
      <c r="BF2" s="1307"/>
      <c r="BG2" s="1307"/>
      <c r="BH2" s="472"/>
      <c r="BI2" s="472"/>
    </row>
    <row r="3" spans="2:66" ht="15.75" thickBot="1" x14ac:dyDescent="0.3">
      <c r="B3" s="3"/>
      <c r="C3" s="4" t="s">
        <v>0</v>
      </c>
      <c r="D3" s="4" t="s">
        <v>37</v>
      </c>
      <c r="E3" s="4" t="s">
        <v>136</v>
      </c>
      <c r="F3" s="508" t="s">
        <v>2</v>
      </c>
      <c r="G3" s="920" t="s">
        <v>446</v>
      </c>
      <c r="H3" s="4" t="s">
        <v>288</v>
      </c>
      <c r="I3" s="509" t="s">
        <v>22</v>
      </c>
      <c r="J3" s="4" t="s">
        <v>77</v>
      </c>
      <c r="K3" s="4" t="s">
        <v>132</v>
      </c>
      <c r="L3" s="4" t="s">
        <v>88</v>
      </c>
      <c r="M3" s="4" t="s">
        <v>129</v>
      </c>
      <c r="N3" s="4" t="s">
        <v>463</v>
      </c>
      <c r="O3" s="279" t="s">
        <v>78</v>
      </c>
      <c r="P3" s="726" t="s">
        <v>372</v>
      </c>
      <c r="Q3" s="4" t="s">
        <v>407</v>
      </c>
      <c r="R3" s="4" t="s">
        <v>86</v>
      </c>
      <c r="S3" s="765" t="s">
        <v>408</v>
      </c>
      <c r="T3" s="279" t="s">
        <v>130</v>
      </c>
      <c r="U3" s="588" t="s">
        <v>87</v>
      </c>
      <c r="V3" s="272" t="s">
        <v>83</v>
      </c>
      <c r="W3" s="272" t="s">
        <v>84</v>
      </c>
      <c r="X3" s="17" t="s">
        <v>468</v>
      </c>
      <c r="Y3" s="272" t="s">
        <v>107</v>
      </c>
      <c r="Z3" s="4" t="s">
        <v>106</v>
      </c>
      <c r="AA3" s="4" t="s">
        <v>108</v>
      </c>
      <c r="AB3" s="4" t="s">
        <v>297</v>
      </c>
      <c r="AC3" s="272" t="s">
        <v>117</v>
      </c>
      <c r="AD3" s="272" t="s">
        <v>121</v>
      </c>
      <c r="AE3" s="272" t="s">
        <v>335</v>
      </c>
      <c r="AF3" s="272" t="s">
        <v>118</v>
      </c>
      <c r="AG3" s="272" t="s">
        <v>383</v>
      </c>
      <c r="AH3" s="272" t="s">
        <v>288</v>
      </c>
      <c r="AI3" s="717" t="s">
        <v>371</v>
      </c>
      <c r="AJ3" s="717" t="s">
        <v>384</v>
      </c>
      <c r="AK3" s="717" t="s">
        <v>370</v>
      </c>
      <c r="AL3" s="273" t="s">
        <v>144</v>
      </c>
      <c r="AM3" s="273" t="s">
        <v>146</v>
      </c>
      <c r="AN3" s="273" t="s">
        <v>147</v>
      </c>
      <c r="AO3" s="717" t="s">
        <v>144</v>
      </c>
      <c r="AP3" s="717" t="s">
        <v>146</v>
      </c>
      <c r="AQ3" s="717" t="s">
        <v>147</v>
      </c>
      <c r="AR3" s="17" t="s">
        <v>469</v>
      </c>
      <c r="AS3" s="272" t="s">
        <v>252</v>
      </c>
      <c r="AT3" s="879" t="s">
        <v>419</v>
      </c>
      <c r="AU3" s="879" t="s">
        <v>482</v>
      </c>
      <c r="AV3" s="888" t="s">
        <v>428</v>
      </c>
      <c r="AW3" s="879" t="s">
        <v>437</v>
      </c>
      <c r="AX3" s="879" t="s">
        <v>426</v>
      </c>
      <c r="AY3" s="879" t="s">
        <v>427</v>
      </c>
      <c r="AZ3" s="880" t="s">
        <v>431</v>
      </c>
      <c r="BA3" s="879" t="s">
        <v>441</v>
      </c>
      <c r="BB3" s="286" t="s">
        <v>292</v>
      </c>
      <c r="BC3" s="286" t="s">
        <v>323</v>
      </c>
      <c r="BD3" s="589" t="s">
        <v>324</v>
      </c>
      <c r="BE3" s="589" t="s">
        <v>355</v>
      </c>
      <c r="BF3" s="589" t="s">
        <v>356</v>
      </c>
      <c r="BG3" s="589" t="s">
        <v>357</v>
      </c>
      <c r="BH3" s="589" t="s">
        <v>358</v>
      </c>
      <c r="BI3" s="589"/>
      <c r="BL3" s="4" t="s">
        <v>145</v>
      </c>
      <c r="BM3" s="4" t="s">
        <v>148</v>
      </c>
      <c r="BN3" s="206" t="s">
        <v>119</v>
      </c>
    </row>
    <row r="4" spans="2:66" x14ac:dyDescent="0.25">
      <c r="B4" s="1292" t="s">
        <v>373</v>
      </c>
      <c r="C4" s="1308" t="s">
        <v>38</v>
      </c>
      <c r="D4" s="125">
        <v>21.861000000000001</v>
      </c>
      <c r="E4" s="507">
        <f>D4*1000*1000</f>
        <v>21861000</v>
      </c>
      <c r="F4" s="27">
        <v>9.1999999999999998E-2</v>
      </c>
      <c r="G4" s="274" t="e">
        <f>BB4</f>
        <v>#DIV/0!</v>
      </c>
      <c r="H4" s="533" t="e">
        <f>AH4</f>
        <v>#DIV/0!</v>
      </c>
      <c r="I4" s="1288" t="s">
        <v>374</v>
      </c>
      <c r="J4" s="507">
        <v>200</v>
      </c>
      <c r="K4" s="507">
        <v>400</v>
      </c>
      <c r="L4" s="507">
        <v>3750</v>
      </c>
      <c r="M4" s="1158">
        <v>2</v>
      </c>
      <c r="N4" s="531">
        <v>15</v>
      </c>
      <c r="O4" s="314">
        <f>$M$4*PI()*(N4/2)^2</f>
        <v>353.42917352885172</v>
      </c>
      <c r="P4" s="1296" t="s">
        <v>225</v>
      </c>
      <c r="Q4" s="729"/>
      <c r="R4" s="755"/>
      <c r="S4" s="764">
        <v>47600</v>
      </c>
      <c r="T4" s="314">
        <v>38.9</v>
      </c>
      <c r="U4" s="590">
        <f>22000*(T4/10)^0.3</f>
        <v>33067.971999914102</v>
      </c>
      <c r="V4" s="314">
        <f>K4-40-10-N4/2</f>
        <v>342.5</v>
      </c>
      <c r="W4" s="314">
        <f>R4/U4</f>
        <v>0</v>
      </c>
      <c r="X4" s="1048">
        <f>O4/(J4*V4)</f>
        <v>5.1595499785233824E-3</v>
      </c>
      <c r="Y4" s="314" t="e">
        <f>V4*W4*X4*(-1+(1+(2/(W4*X4)))^0.5)</f>
        <v>#DIV/0!</v>
      </c>
      <c r="Z4" s="327" t="e">
        <f>((J4*Y4^3)/3)+O4*W4*(V4-Y4)^2</f>
        <v>#DIV/0!</v>
      </c>
      <c r="AA4" s="766" t="e">
        <f>E4/(U4*Z4)</f>
        <v>#DIV/0!</v>
      </c>
      <c r="AB4" s="327" t="e">
        <f>AA4*(V4-Y4)</f>
        <v>#DIV/0!</v>
      </c>
      <c r="AC4" s="531">
        <f>J4-50-20-N4</f>
        <v>115</v>
      </c>
      <c r="AD4" s="531">
        <f>40+10+N4/2</f>
        <v>57.5</v>
      </c>
      <c r="AE4" s="531">
        <f>AD4</f>
        <v>57.5</v>
      </c>
      <c r="AF4" s="314" t="e">
        <f>(K4-Y4)/(V4-Y4)</f>
        <v>#DIV/0!</v>
      </c>
      <c r="AG4" s="317" t="e">
        <f t="shared" ref="AG4:AG25" si="0">$BL$4/$BM$4</f>
        <v>#DIV/0!</v>
      </c>
      <c r="AH4" s="314" t="e">
        <f>2*AB4*AF4*AG4*(AD4^2+(AC4/2)^2)^0.5</f>
        <v>#DIV/0!</v>
      </c>
      <c r="AI4" s="314">
        <f>(2*AE4*J4)/2</f>
        <v>11500</v>
      </c>
      <c r="AJ4" s="314" t="e">
        <f>$BN$20</f>
        <v>#DIV/0!</v>
      </c>
      <c r="AK4" s="314" t="e">
        <f>2.2*AJ4*AB4*AF4*(AD4*AI4)^(1/3)</f>
        <v>#DIV/0!</v>
      </c>
      <c r="AL4" s="314" t="e">
        <f>2*AB4*AF4*((AD4^2)+(AC4/2)^2)^0.5</f>
        <v>#DIV/0!</v>
      </c>
      <c r="AM4" s="314" t="e">
        <f t="shared" ref="AM4:AM67" si="1">BB4*AL4</f>
        <v>#DIV/0!</v>
      </c>
      <c r="AN4" s="334" t="e">
        <f>AL4^2</f>
        <v>#DIV/0!</v>
      </c>
      <c r="AO4" s="334" t="e">
        <f>2.2*AB4*AF4*(AD4*AI4)^(1/3)</f>
        <v>#DIV/0!</v>
      </c>
      <c r="AP4" s="334" t="e">
        <f t="shared" ref="AP4:AP67" si="2">BB4*AO4</f>
        <v>#DIV/0!</v>
      </c>
      <c r="AQ4" s="334" t="e">
        <f>AO4^2</f>
        <v>#DIV/0!</v>
      </c>
      <c r="AR4" s="322">
        <f>W4*X4</f>
        <v>0</v>
      </c>
      <c r="AS4" s="314">
        <f>V4/K4</f>
        <v>0.85624999999999996</v>
      </c>
      <c r="AT4" s="314" t="e">
        <f>(MIN(2.5*(K4-V4),(K4-Y4)/3,K4/2))*J4</f>
        <v>#DIV/0!</v>
      </c>
      <c r="AU4" s="1048" t="e">
        <f>O4/AT4</f>
        <v>#DIV/0!</v>
      </c>
      <c r="AV4" s="314" t="e">
        <f t="shared" ref="AV4:AV67" si="3">$AW$270*AE4+$AW$265*$AW$268*$AW$272*N4/AU4</f>
        <v>#DIV/0!</v>
      </c>
      <c r="AW4" s="766" t="e">
        <f>R4*AB4</f>
        <v>#DIV/0!</v>
      </c>
      <c r="AX4" s="314">
        <f t="shared" ref="AX4:AX25" si="4">($BD$4*1000*1000*K4/2)/((J4*K4^3)/12)</f>
        <v>7.5</v>
      </c>
      <c r="AY4" s="314">
        <f>W4</f>
        <v>0</v>
      </c>
      <c r="AZ4" s="327" t="e">
        <f t="shared" ref="AZ4:AZ67" si="5">IF(((AW4-($AW$275*AX4/AU4)*(1+AY4*AU4))/R4)&gt;=0.6*AW4/R4,((AW4-($AW$275*AX4/AU4)*(1+AY4*AU4))/R4),0.6*AW4/R4)</f>
        <v>#DIV/0!</v>
      </c>
      <c r="BA4" s="314" t="e">
        <f>AV4*AZ4</f>
        <v>#DIV/0!</v>
      </c>
      <c r="BB4" s="287" t="e">
        <f t="shared" ref="BB4:BB67" si="6">F4*AF4</f>
        <v>#DIV/0!</v>
      </c>
      <c r="BC4" s="287">
        <v>64.040000000000006</v>
      </c>
      <c r="BD4" s="281">
        <v>40</v>
      </c>
      <c r="BE4" s="281">
        <f>1.5*BD4</f>
        <v>60</v>
      </c>
      <c r="BF4" s="281">
        <f>4*BD4</f>
        <v>160</v>
      </c>
      <c r="BG4" s="281">
        <f>0.4*BC4</f>
        <v>25.616000000000003</v>
      </c>
      <c r="BH4" s="281">
        <f>(BF4+BG4)/2</f>
        <v>92.808000000000007</v>
      </c>
      <c r="BI4" s="281"/>
      <c r="BJ4" s="1156" t="s">
        <v>381</v>
      </c>
      <c r="BK4" s="237" t="s">
        <v>38</v>
      </c>
      <c r="BL4" s="1074" t="e">
        <f>SUM(AM11:AM16)</f>
        <v>#DIV/0!</v>
      </c>
      <c r="BM4" s="1074" t="e">
        <f>SUM(AN11:AN16)</f>
        <v>#DIV/0!</v>
      </c>
      <c r="BN4" s="1075" t="e">
        <f>BL4/BM4</f>
        <v>#DIV/0!</v>
      </c>
    </row>
    <row r="5" spans="2:66" x14ac:dyDescent="0.25">
      <c r="B5" s="1292"/>
      <c r="C5" s="1309"/>
      <c r="D5" s="121">
        <v>26.977</v>
      </c>
      <c r="E5" s="507">
        <f t="shared" ref="E5:E68" si="7">D5*1000*1000</f>
        <v>26977000</v>
      </c>
      <c r="F5" s="532">
        <v>0.13100000000000001</v>
      </c>
      <c r="G5" s="274" t="e">
        <f t="shared" ref="G5:G68" si="8">BB5</f>
        <v>#DIV/0!</v>
      </c>
      <c r="H5" s="533" t="e">
        <f t="shared" ref="H5:H68" si="9">AH5</f>
        <v>#DIV/0!</v>
      </c>
      <c r="I5" s="1289"/>
      <c r="J5" s="507">
        <v>200</v>
      </c>
      <c r="K5" s="507">
        <v>400</v>
      </c>
      <c r="L5" s="507">
        <v>3750</v>
      </c>
      <c r="M5" s="1147"/>
      <c r="N5" s="531">
        <v>15</v>
      </c>
      <c r="O5" s="314">
        <f t="shared" ref="O5:O25" si="10">$M$4*PI()*(N5/2)^2</f>
        <v>353.42917352885172</v>
      </c>
      <c r="P5" s="1297"/>
      <c r="Q5" s="728"/>
      <c r="R5" s="753"/>
      <c r="S5" s="748">
        <v>47600</v>
      </c>
      <c r="T5" s="314">
        <v>38.9</v>
      </c>
      <c r="U5" s="590">
        <f t="shared" ref="U5:U151" si="11">22000*(T5/10)^0.3</f>
        <v>33067.971999914102</v>
      </c>
      <c r="V5" s="314">
        <f t="shared" ref="V5:V151" si="12">K5-40-10-N5/2</f>
        <v>342.5</v>
      </c>
      <c r="W5" s="314">
        <f t="shared" ref="W5:W68" si="13">R5/U5</f>
        <v>0</v>
      </c>
      <c r="X5" s="1048">
        <f t="shared" ref="X5:X151" si="14">O5/(J5*V5)</f>
        <v>5.1595499785233824E-3</v>
      </c>
      <c r="Y5" s="314" t="e">
        <f t="shared" ref="Y5:Y151" si="15">V5*W5*X5*(-1+(1+(2/(W5*X5)))^0.5)</f>
        <v>#DIV/0!</v>
      </c>
      <c r="Z5" s="327" t="e">
        <f t="shared" ref="Z5:Z151" si="16">((J5*Y5^3)/3)+O5*W5*(V5-Y5)^2</f>
        <v>#DIV/0!</v>
      </c>
      <c r="AA5" s="327" t="e">
        <f t="shared" ref="AA5:AA67" si="17">E5/(U5*Z5)</f>
        <v>#DIV/0!</v>
      </c>
      <c r="AB5" s="327" t="e">
        <f t="shared" ref="AB5:AB151" si="18">AA5*(V5-Y5)</f>
        <v>#DIV/0!</v>
      </c>
      <c r="AC5" s="531">
        <f t="shared" ref="AC5:AC107" si="19">J5-50-20-N5</f>
        <v>115</v>
      </c>
      <c r="AD5" s="531">
        <f t="shared" ref="AD5:AD151" si="20">40+10+N5/2</f>
        <v>57.5</v>
      </c>
      <c r="AE5" s="531">
        <f t="shared" ref="AE5:AE68" si="21">AD5</f>
        <v>57.5</v>
      </c>
      <c r="AF5" s="314" t="e">
        <f t="shared" ref="AF5:AF151" si="22">(K5-Y5)/(V5-Y5)</f>
        <v>#DIV/0!</v>
      </c>
      <c r="AG5" s="314" t="e">
        <f t="shared" si="0"/>
        <v>#DIV/0!</v>
      </c>
      <c r="AH5" s="314" t="e">
        <f>2*AB5*AF5*AG5*(AD5^2+(AC5/2)^2)^0.5</f>
        <v>#DIV/0!</v>
      </c>
      <c r="AI5" s="314">
        <f t="shared" ref="AI5:AI68" si="23">(2*AE5*J5)/2</f>
        <v>11500</v>
      </c>
      <c r="AJ5" s="314" t="e">
        <f t="shared" ref="AJ5:AJ24" si="24">$BN$20</f>
        <v>#DIV/0!</v>
      </c>
      <c r="AK5" s="314" t="e">
        <f t="shared" ref="AK5:AK68" si="25">2.2*AJ5*AB5*AF5*(AD5*AI5)^(1/3)</f>
        <v>#DIV/0!</v>
      </c>
      <c r="AL5" s="315" t="e">
        <f t="shared" ref="AL5:AL151" si="26">2*AB5*AF5*((AD5^2)+(AC5/2)^2)^0.5</f>
        <v>#DIV/0!</v>
      </c>
      <c r="AM5" s="314" t="e">
        <f t="shared" si="1"/>
        <v>#DIV/0!</v>
      </c>
      <c r="AN5" s="591" t="e">
        <f t="shared" ref="AN5:AN151" si="27">AL5^2</f>
        <v>#DIV/0!</v>
      </c>
      <c r="AO5" s="334" t="e">
        <f t="shared" ref="AO5:AO68" si="28">2.2*AB5*AF5*(AD5*AI5)^(1/3)</f>
        <v>#DIV/0!</v>
      </c>
      <c r="AP5" s="334" t="e">
        <f t="shared" si="2"/>
        <v>#DIV/0!</v>
      </c>
      <c r="AQ5" s="334" t="e">
        <f t="shared" ref="AQ5:AQ68" si="29">AO5^2</f>
        <v>#DIV/0!</v>
      </c>
      <c r="AR5" s="322">
        <f t="shared" ref="AR5:AR151" si="30">W5*X5</f>
        <v>0</v>
      </c>
      <c r="AS5" s="314">
        <f t="shared" ref="AS5:AS151" si="31">V5/K5</f>
        <v>0.85624999999999996</v>
      </c>
      <c r="AT5" s="315" t="e">
        <f t="shared" ref="AT5:AT68" si="32">(MIN(2.5*(K5-V5),(K5-Y5)/3,K5/2))*J5</f>
        <v>#DIV/0!</v>
      </c>
      <c r="AU5" s="541" t="e">
        <f t="shared" ref="AU5:AU68" si="33">O5/AT5</f>
        <v>#DIV/0!</v>
      </c>
      <c r="AV5" s="315" t="e">
        <f t="shared" si="3"/>
        <v>#DIV/0!</v>
      </c>
      <c r="AW5" s="845" t="e">
        <f t="shared" ref="AW5:AW68" si="34">R5*AB5</f>
        <v>#DIV/0!</v>
      </c>
      <c r="AX5" s="314">
        <f t="shared" si="4"/>
        <v>7.5</v>
      </c>
      <c r="AY5" s="315">
        <f t="shared" ref="AY5:AY68" si="35">W5</f>
        <v>0</v>
      </c>
      <c r="AZ5" s="327" t="e">
        <f t="shared" si="5"/>
        <v>#DIV/0!</v>
      </c>
      <c r="BA5" s="315" t="e">
        <f t="shared" ref="BA5:BA68" si="36">AV5*AZ5</f>
        <v>#DIV/0!</v>
      </c>
      <c r="BB5" s="287" t="e">
        <f t="shared" si="6"/>
        <v>#DIV/0!</v>
      </c>
      <c r="BC5" s="287"/>
      <c r="BD5" s="281"/>
      <c r="BE5" s="281"/>
      <c r="BF5" s="281"/>
      <c r="BG5" s="281"/>
      <c r="BH5" s="281"/>
      <c r="BI5" s="281"/>
      <c r="BJ5" s="1156"/>
      <c r="BK5" s="310" t="s">
        <v>39</v>
      </c>
      <c r="BL5" s="718">
        <f>SUM(AM28:AM33)</f>
        <v>10.089275760394113</v>
      </c>
      <c r="BM5" s="718">
        <f>SUM(AN28:AN33)</f>
        <v>8.1080504225113419</v>
      </c>
      <c r="BN5" s="745">
        <f t="shared" ref="BN5:BN34" si="37">BL5/BM5</f>
        <v>1.2443528634679011</v>
      </c>
    </row>
    <row r="6" spans="2:66" x14ac:dyDescent="0.25">
      <c r="B6" s="1292"/>
      <c r="C6" s="1309"/>
      <c r="D6" s="121">
        <v>32.558</v>
      </c>
      <c r="E6" s="507">
        <f t="shared" si="7"/>
        <v>32558000</v>
      </c>
      <c r="F6" s="532">
        <v>0.249</v>
      </c>
      <c r="G6" s="274" t="e">
        <f t="shared" si="8"/>
        <v>#DIV/0!</v>
      </c>
      <c r="H6" s="533" t="e">
        <f t="shared" si="9"/>
        <v>#DIV/0!</v>
      </c>
      <c r="I6" s="1289"/>
      <c r="J6" s="507">
        <v>200</v>
      </c>
      <c r="K6" s="507">
        <v>400</v>
      </c>
      <c r="L6" s="507">
        <v>3750</v>
      </c>
      <c r="M6" s="1147"/>
      <c r="N6" s="531">
        <v>15</v>
      </c>
      <c r="O6" s="314">
        <f t="shared" si="10"/>
        <v>353.42917352885172</v>
      </c>
      <c r="P6" s="1297"/>
      <c r="Q6" s="728"/>
      <c r="R6" s="753"/>
      <c r="S6" s="748">
        <v>47600</v>
      </c>
      <c r="T6" s="314">
        <v>38.9</v>
      </c>
      <c r="U6" s="590">
        <f t="shared" si="11"/>
        <v>33067.971999914102</v>
      </c>
      <c r="V6" s="314">
        <f t="shared" si="12"/>
        <v>342.5</v>
      </c>
      <c r="W6" s="314">
        <f t="shared" si="13"/>
        <v>0</v>
      </c>
      <c r="X6" s="1048">
        <f t="shared" si="14"/>
        <v>5.1595499785233824E-3</v>
      </c>
      <c r="Y6" s="314" t="e">
        <f t="shared" si="15"/>
        <v>#DIV/0!</v>
      </c>
      <c r="Z6" s="327" t="e">
        <f t="shared" si="16"/>
        <v>#DIV/0!</v>
      </c>
      <c r="AA6" s="327" t="e">
        <f t="shared" si="17"/>
        <v>#DIV/0!</v>
      </c>
      <c r="AB6" s="327" t="e">
        <f t="shared" si="18"/>
        <v>#DIV/0!</v>
      </c>
      <c r="AC6" s="531">
        <f t="shared" si="19"/>
        <v>115</v>
      </c>
      <c r="AD6" s="531">
        <f t="shared" si="20"/>
        <v>57.5</v>
      </c>
      <c r="AE6" s="531">
        <f t="shared" si="21"/>
        <v>57.5</v>
      </c>
      <c r="AF6" s="314" t="e">
        <f t="shared" si="22"/>
        <v>#DIV/0!</v>
      </c>
      <c r="AG6" s="314" t="e">
        <f t="shared" si="0"/>
        <v>#DIV/0!</v>
      </c>
      <c r="AH6" s="314" t="e">
        <f t="shared" ref="AH6:AH151" si="38">2*AB6*AF6*AG6*(AD6^2+(AC6/2)^2)^0.5</f>
        <v>#DIV/0!</v>
      </c>
      <c r="AI6" s="314">
        <f t="shared" si="23"/>
        <v>11500</v>
      </c>
      <c r="AJ6" s="314" t="e">
        <f t="shared" si="24"/>
        <v>#DIV/0!</v>
      </c>
      <c r="AK6" s="314" t="e">
        <f t="shared" si="25"/>
        <v>#DIV/0!</v>
      </c>
      <c r="AL6" s="315" t="e">
        <f t="shared" si="26"/>
        <v>#DIV/0!</v>
      </c>
      <c r="AM6" s="314" t="e">
        <f t="shared" si="1"/>
        <v>#DIV/0!</v>
      </c>
      <c r="AN6" s="591" t="e">
        <f t="shared" si="27"/>
        <v>#DIV/0!</v>
      </c>
      <c r="AO6" s="334" t="e">
        <f t="shared" si="28"/>
        <v>#DIV/0!</v>
      </c>
      <c r="AP6" s="334" t="e">
        <f t="shared" si="2"/>
        <v>#DIV/0!</v>
      </c>
      <c r="AQ6" s="334" t="e">
        <f t="shared" si="29"/>
        <v>#DIV/0!</v>
      </c>
      <c r="AR6" s="322">
        <f t="shared" si="30"/>
        <v>0</v>
      </c>
      <c r="AS6" s="314">
        <f t="shared" si="31"/>
        <v>0.85624999999999996</v>
      </c>
      <c r="AT6" s="315" t="e">
        <f t="shared" si="32"/>
        <v>#DIV/0!</v>
      </c>
      <c r="AU6" s="541" t="e">
        <f t="shared" si="33"/>
        <v>#DIV/0!</v>
      </c>
      <c r="AV6" s="315" t="e">
        <f t="shared" si="3"/>
        <v>#DIV/0!</v>
      </c>
      <c r="AW6" s="845" t="e">
        <f t="shared" si="34"/>
        <v>#DIV/0!</v>
      </c>
      <c r="AX6" s="314">
        <f t="shared" si="4"/>
        <v>7.5</v>
      </c>
      <c r="AY6" s="315">
        <f t="shared" si="35"/>
        <v>0</v>
      </c>
      <c r="AZ6" s="327" t="e">
        <f t="shared" si="5"/>
        <v>#DIV/0!</v>
      </c>
      <c r="BA6" s="315" t="e">
        <f t="shared" si="36"/>
        <v>#DIV/0!</v>
      </c>
      <c r="BB6" s="287" t="e">
        <f t="shared" si="6"/>
        <v>#DIV/0!</v>
      </c>
      <c r="BC6" s="287"/>
      <c r="BD6" s="281"/>
      <c r="BE6" s="281"/>
      <c r="BF6" s="281"/>
      <c r="BG6" s="281"/>
      <c r="BH6" s="281"/>
      <c r="BI6" s="281"/>
      <c r="BJ6" s="1156"/>
      <c r="BK6" s="343" t="s">
        <v>40</v>
      </c>
      <c r="BL6" s="718">
        <f>SUM(AM42:AM47)</f>
        <v>5.3667497871896757</v>
      </c>
      <c r="BM6" s="718">
        <f>SUM(AN42:AN47)</f>
        <v>4.5132346715824943</v>
      </c>
      <c r="BN6" s="746">
        <f t="shared" si="37"/>
        <v>1.1891138346918508</v>
      </c>
    </row>
    <row r="7" spans="2:66" x14ac:dyDescent="0.25">
      <c r="B7" s="1292"/>
      <c r="C7" s="1309"/>
      <c r="D7" s="121">
        <v>37.209000000000003</v>
      </c>
      <c r="E7" s="507">
        <f t="shared" si="7"/>
        <v>37209000</v>
      </c>
      <c r="F7" s="532">
        <v>0.30099999999999999</v>
      </c>
      <c r="G7" s="274" t="e">
        <f t="shared" si="8"/>
        <v>#DIV/0!</v>
      </c>
      <c r="H7" s="533" t="e">
        <f t="shared" si="9"/>
        <v>#DIV/0!</v>
      </c>
      <c r="I7" s="1289"/>
      <c r="J7" s="507">
        <v>200</v>
      </c>
      <c r="K7" s="507">
        <v>400</v>
      </c>
      <c r="L7" s="507">
        <v>3750</v>
      </c>
      <c r="M7" s="1147"/>
      <c r="N7" s="531">
        <v>15</v>
      </c>
      <c r="O7" s="314">
        <f t="shared" si="10"/>
        <v>353.42917352885172</v>
      </c>
      <c r="P7" s="1297"/>
      <c r="Q7" s="728"/>
      <c r="R7" s="753"/>
      <c r="S7" s="748">
        <v>47600</v>
      </c>
      <c r="T7" s="314">
        <v>38.9</v>
      </c>
      <c r="U7" s="590">
        <f t="shared" si="11"/>
        <v>33067.971999914102</v>
      </c>
      <c r="V7" s="314">
        <f t="shared" si="12"/>
        <v>342.5</v>
      </c>
      <c r="W7" s="314">
        <f t="shared" si="13"/>
        <v>0</v>
      </c>
      <c r="X7" s="1048">
        <f t="shared" si="14"/>
        <v>5.1595499785233824E-3</v>
      </c>
      <c r="Y7" s="314" t="e">
        <f t="shared" si="15"/>
        <v>#DIV/0!</v>
      </c>
      <c r="Z7" s="327" t="e">
        <f t="shared" si="16"/>
        <v>#DIV/0!</v>
      </c>
      <c r="AA7" s="327" t="e">
        <f t="shared" si="17"/>
        <v>#DIV/0!</v>
      </c>
      <c r="AB7" s="327" t="e">
        <f t="shared" si="18"/>
        <v>#DIV/0!</v>
      </c>
      <c r="AC7" s="531">
        <f t="shared" si="19"/>
        <v>115</v>
      </c>
      <c r="AD7" s="531">
        <f t="shared" si="20"/>
        <v>57.5</v>
      </c>
      <c r="AE7" s="531">
        <f t="shared" si="21"/>
        <v>57.5</v>
      </c>
      <c r="AF7" s="314" t="e">
        <f t="shared" si="22"/>
        <v>#DIV/0!</v>
      </c>
      <c r="AG7" s="314" t="e">
        <f t="shared" si="0"/>
        <v>#DIV/0!</v>
      </c>
      <c r="AH7" s="314" t="e">
        <f t="shared" si="38"/>
        <v>#DIV/0!</v>
      </c>
      <c r="AI7" s="314">
        <f t="shared" si="23"/>
        <v>11500</v>
      </c>
      <c r="AJ7" s="314" t="e">
        <f t="shared" si="24"/>
        <v>#DIV/0!</v>
      </c>
      <c r="AK7" s="314" t="e">
        <f t="shared" si="25"/>
        <v>#DIV/0!</v>
      </c>
      <c r="AL7" s="315" t="e">
        <f t="shared" si="26"/>
        <v>#DIV/0!</v>
      </c>
      <c r="AM7" s="314" t="e">
        <f t="shared" si="1"/>
        <v>#DIV/0!</v>
      </c>
      <c r="AN7" s="591" t="e">
        <f t="shared" si="27"/>
        <v>#DIV/0!</v>
      </c>
      <c r="AO7" s="334" t="e">
        <f t="shared" si="28"/>
        <v>#DIV/0!</v>
      </c>
      <c r="AP7" s="334" t="e">
        <f t="shared" si="2"/>
        <v>#DIV/0!</v>
      </c>
      <c r="AQ7" s="334" t="e">
        <f t="shared" si="29"/>
        <v>#DIV/0!</v>
      </c>
      <c r="AR7" s="322">
        <f t="shared" si="30"/>
        <v>0</v>
      </c>
      <c r="AS7" s="314">
        <f t="shared" si="31"/>
        <v>0.85624999999999996</v>
      </c>
      <c r="AT7" s="315" t="e">
        <f t="shared" si="32"/>
        <v>#DIV/0!</v>
      </c>
      <c r="AU7" s="541" t="e">
        <f t="shared" si="33"/>
        <v>#DIV/0!</v>
      </c>
      <c r="AV7" s="315" t="e">
        <f t="shared" si="3"/>
        <v>#DIV/0!</v>
      </c>
      <c r="AW7" s="845" t="e">
        <f t="shared" si="34"/>
        <v>#DIV/0!</v>
      </c>
      <c r="AX7" s="314">
        <f t="shared" si="4"/>
        <v>7.5</v>
      </c>
      <c r="AY7" s="315">
        <f t="shared" si="35"/>
        <v>0</v>
      </c>
      <c r="AZ7" s="327" t="e">
        <f t="shared" si="5"/>
        <v>#DIV/0!</v>
      </c>
      <c r="BA7" s="315" t="e">
        <f t="shared" si="36"/>
        <v>#DIV/0!</v>
      </c>
      <c r="BB7" s="287" t="e">
        <f t="shared" si="6"/>
        <v>#DIV/0!</v>
      </c>
      <c r="BC7" s="287"/>
      <c r="BD7" s="281"/>
      <c r="BE7" s="281"/>
      <c r="BF7" s="281"/>
      <c r="BG7" s="281"/>
      <c r="BH7" s="281"/>
      <c r="BI7" s="281"/>
      <c r="BJ7" s="1156"/>
      <c r="BK7" s="343" t="s">
        <v>42</v>
      </c>
      <c r="BL7" s="718">
        <f>SUM(AM56:AM64)</f>
        <v>10.137824501906017</v>
      </c>
      <c r="BM7" s="718">
        <f>SUM(AN56:AN64)</f>
        <v>12.58416015882889</v>
      </c>
      <c r="BN7" s="746">
        <f t="shared" si="37"/>
        <v>0.80560199281900002</v>
      </c>
    </row>
    <row r="8" spans="2:66" x14ac:dyDescent="0.25">
      <c r="B8" s="1292"/>
      <c r="C8" s="1309"/>
      <c r="D8" s="121">
        <v>52.558</v>
      </c>
      <c r="E8" s="507">
        <f t="shared" si="7"/>
        <v>52558000</v>
      </c>
      <c r="F8" s="532">
        <v>0.56299999999999994</v>
      </c>
      <c r="G8" s="274" t="e">
        <f t="shared" si="8"/>
        <v>#DIV/0!</v>
      </c>
      <c r="H8" s="533" t="e">
        <f t="shared" si="9"/>
        <v>#DIV/0!</v>
      </c>
      <c r="I8" s="1289"/>
      <c r="J8" s="507">
        <v>200</v>
      </c>
      <c r="K8" s="507">
        <v>400</v>
      </c>
      <c r="L8" s="507">
        <v>3750</v>
      </c>
      <c r="M8" s="1147"/>
      <c r="N8" s="531">
        <v>15</v>
      </c>
      <c r="O8" s="314">
        <f t="shared" si="10"/>
        <v>353.42917352885172</v>
      </c>
      <c r="P8" s="1297"/>
      <c r="Q8" s="728"/>
      <c r="R8" s="753"/>
      <c r="S8" s="748">
        <v>47600</v>
      </c>
      <c r="T8" s="314">
        <v>38.9</v>
      </c>
      <c r="U8" s="590">
        <f t="shared" si="11"/>
        <v>33067.971999914102</v>
      </c>
      <c r="V8" s="314">
        <f t="shared" si="12"/>
        <v>342.5</v>
      </c>
      <c r="W8" s="314">
        <f t="shared" si="13"/>
        <v>0</v>
      </c>
      <c r="X8" s="1048">
        <f t="shared" si="14"/>
        <v>5.1595499785233824E-3</v>
      </c>
      <c r="Y8" s="314" t="e">
        <f t="shared" si="15"/>
        <v>#DIV/0!</v>
      </c>
      <c r="Z8" s="327" t="e">
        <f t="shared" si="16"/>
        <v>#DIV/0!</v>
      </c>
      <c r="AA8" s="327" t="e">
        <f t="shared" si="17"/>
        <v>#DIV/0!</v>
      </c>
      <c r="AB8" s="327" t="e">
        <f t="shared" si="18"/>
        <v>#DIV/0!</v>
      </c>
      <c r="AC8" s="531">
        <f t="shared" si="19"/>
        <v>115</v>
      </c>
      <c r="AD8" s="531">
        <f t="shared" si="20"/>
        <v>57.5</v>
      </c>
      <c r="AE8" s="531">
        <f t="shared" si="21"/>
        <v>57.5</v>
      </c>
      <c r="AF8" s="314" t="e">
        <f t="shared" si="22"/>
        <v>#DIV/0!</v>
      </c>
      <c r="AG8" s="314" t="e">
        <f t="shared" si="0"/>
        <v>#DIV/0!</v>
      </c>
      <c r="AH8" s="314" t="e">
        <f t="shared" si="38"/>
        <v>#DIV/0!</v>
      </c>
      <c r="AI8" s="314">
        <f t="shared" si="23"/>
        <v>11500</v>
      </c>
      <c r="AJ8" s="314" t="e">
        <f t="shared" si="24"/>
        <v>#DIV/0!</v>
      </c>
      <c r="AK8" s="314" t="e">
        <f t="shared" si="25"/>
        <v>#DIV/0!</v>
      </c>
      <c r="AL8" s="315" t="e">
        <f t="shared" si="26"/>
        <v>#DIV/0!</v>
      </c>
      <c r="AM8" s="314" t="e">
        <f t="shared" si="1"/>
        <v>#DIV/0!</v>
      </c>
      <c r="AN8" s="591" t="e">
        <f t="shared" si="27"/>
        <v>#DIV/0!</v>
      </c>
      <c r="AO8" s="334" t="e">
        <f t="shared" si="28"/>
        <v>#DIV/0!</v>
      </c>
      <c r="AP8" s="334" t="e">
        <f t="shared" si="2"/>
        <v>#DIV/0!</v>
      </c>
      <c r="AQ8" s="334" t="e">
        <f t="shared" si="29"/>
        <v>#DIV/0!</v>
      </c>
      <c r="AR8" s="322">
        <f t="shared" si="30"/>
        <v>0</v>
      </c>
      <c r="AS8" s="314">
        <f t="shared" si="31"/>
        <v>0.85624999999999996</v>
      </c>
      <c r="AT8" s="315" t="e">
        <f t="shared" si="32"/>
        <v>#DIV/0!</v>
      </c>
      <c r="AU8" s="541" t="e">
        <f t="shared" si="33"/>
        <v>#DIV/0!</v>
      </c>
      <c r="AV8" s="315" t="e">
        <f t="shared" si="3"/>
        <v>#DIV/0!</v>
      </c>
      <c r="AW8" s="845" t="e">
        <f t="shared" si="34"/>
        <v>#DIV/0!</v>
      </c>
      <c r="AX8" s="314">
        <f t="shared" si="4"/>
        <v>7.5</v>
      </c>
      <c r="AY8" s="315">
        <f t="shared" si="35"/>
        <v>0</v>
      </c>
      <c r="AZ8" s="327" t="e">
        <f t="shared" si="5"/>
        <v>#DIV/0!</v>
      </c>
      <c r="BA8" s="315" t="e">
        <f t="shared" si="36"/>
        <v>#DIV/0!</v>
      </c>
      <c r="BB8" s="287" t="e">
        <f t="shared" si="6"/>
        <v>#DIV/0!</v>
      </c>
      <c r="BC8" s="287"/>
      <c r="BD8" s="281"/>
      <c r="BE8" s="281"/>
      <c r="BF8" s="281"/>
      <c r="BG8" s="281"/>
      <c r="BH8" s="281"/>
      <c r="BI8" s="281"/>
      <c r="BJ8" s="1156"/>
      <c r="BK8" s="343" t="s">
        <v>43</v>
      </c>
      <c r="BL8" s="718">
        <f>SUM(AM76:AM86)</f>
        <v>23.097967494966905</v>
      </c>
      <c r="BM8" s="718">
        <f>SUM(AN76:AN86)</f>
        <v>18.455223449926272</v>
      </c>
      <c r="BN8" s="746">
        <f t="shared" si="37"/>
        <v>1.2515680212508715</v>
      </c>
    </row>
    <row r="9" spans="2:66" x14ac:dyDescent="0.25">
      <c r="B9" s="1292"/>
      <c r="C9" s="1309"/>
      <c r="D9" s="121">
        <v>60</v>
      </c>
      <c r="E9" s="507">
        <f t="shared" si="7"/>
        <v>60000000</v>
      </c>
      <c r="F9" s="532">
        <v>0.66100000000000003</v>
      </c>
      <c r="G9" s="274" t="e">
        <f t="shared" si="8"/>
        <v>#DIV/0!</v>
      </c>
      <c r="H9" s="533" t="e">
        <f t="shared" si="9"/>
        <v>#DIV/0!</v>
      </c>
      <c r="I9" s="1289"/>
      <c r="J9" s="507">
        <v>200</v>
      </c>
      <c r="K9" s="507">
        <v>400</v>
      </c>
      <c r="L9" s="507">
        <v>3750</v>
      </c>
      <c r="M9" s="1147"/>
      <c r="N9" s="531">
        <v>15</v>
      </c>
      <c r="O9" s="314">
        <f t="shared" si="10"/>
        <v>353.42917352885172</v>
      </c>
      <c r="P9" s="1297"/>
      <c r="Q9" s="728"/>
      <c r="R9" s="753"/>
      <c r="S9" s="748">
        <v>47600</v>
      </c>
      <c r="T9" s="314">
        <v>38.9</v>
      </c>
      <c r="U9" s="590">
        <f t="shared" si="11"/>
        <v>33067.971999914102</v>
      </c>
      <c r="V9" s="314">
        <f t="shared" si="12"/>
        <v>342.5</v>
      </c>
      <c r="W9" s="314">
        <f t="shared" si="13"/>
        <v>0</v>
      </c>
      <c r="X9" s="1048">
        <f t="shared" si="14"/>
        <v>5.1595499785233824E-3</v>
      </c>
      <c r="Y9" s="314" t="e">
        <f t="shared" si="15"/>
        <v>#DIV/0!</v>
      </c>
      <c r="Z9" s="327" t="e">
        <f t="shared" si="16"/>
        <v>#DIV/0!</v>
      </c>
      <c r="AA9" s="327" t="e">
        <f t="shared" si="17"/>
        <v>#DIV/0!</v>
      </c>
      <c r="AB9" s="327" t="e">
        <f t="shared" si="18"/>
        <v>#DIV/0!</v>
      </c>
      <c r="AC9" s="531">
        <f t="shared" si="19"/>
        <v>115</v>
      </c>
      <c r="AD9" s="531">
        <f t="shared" si="20"/>
        <v>57.5</v>
      </c>
      <c r="AE9" s="531">
        <f t="shared" si="21"/>
        <v>57.5</v>
      </c>
      <c r="AF9" s="314" t="e">
        <f t="shared" si="22"/>
        <v>#DIV/0!</v>
      </c>
      <c r="AG9" s="314" t="e">
        <f t="shared" si="0"/>
        <v>#DIV/0!</v>
      </c>
      <c r="AH9" s="314" t="e">
        <f t="shared" si="38"/>
        <v>#DIV/0!</v>
      </c>
      <c r="AI9" s="314">
        <f t="shared" si="23"/>
        <v>11500</v>
      </c>
      <c r="AJ9" s="314" t="e">
        <f t="shared" si="24"/>
        <v>#DIV/0!</v>
      </c>
      <c r="AK9" s="314" t="e">
        <f t="shared" si="25"/>
        <v>#DIV/0!</v>
      </c>
      <c r="AL9" s="315" t="e">
        <f t="shared" si="26"/>
        <v>#DIV/0!</v>
      </c>
      <c r="AM9" s="314" t="e">
        <f t="shared" si="1"/>
        <v>#DIV/0!</v>
      </c>
      <c r="AN9" s="591" t="e">
        <f t="shared" si="27"/>
        <v>#DIV/0!</v>
      </c>
      <c r="AO9" s="334" t="e">
        <f t="shared" si="28"/>
        <v>#DIV/0!</v>
      </c>
      <c r="AP9" s="334" t="e">
        <f t="shared" si="2"/>
        <v>#DIV/0!</v>
      </c>
      <c r="AQ9" s="334" t="e">
        <f t="shared" si="29"/>
        <v>#DIV/0!</v>
      </c>
      <c r="AR9" s="322">
        <f t="shared" si="30"/>
        <v>0</v>
      </c>
      <c r="AS9" s="314">
        <f t="shared" si="31"/>
        <v>0.85624999999999996</v>
      </c>
      <c r="AT9" s="315" t="e">
        <f t="shared" si="32"/>
        <v>#DIV/0!</v>
      </c>
      <c r="AU9" s="541" t="e">
        <f t="shared" si="33"/>
        <v>#DIV/0!</v>
      </c>
      <c r="AV9" s="315" t="e">
        <f t="shared" si="3"/>
        <v>#DIV/0!</v>
      </c>
      <c r="AW9" s="845" t="e">
        <f t="shared" si="34"/>
        <v>#DIV/0!</v>
      </c>
      <c r="AX9" s="314">
        <f t="shared" si="4"/>
        <v>7.5</v>
      </c>
      <c r="AY9" s="315">
        <f t="shared" si="35"/>
        <v>0</v>
      </c>
      <c r="AZ9" s="327" t="e">
        <f t="shared" si="5"/>
        <v>#DIV/0!</v>
      </c>
      <c r="BA9" s="315" t="e">
        <f t="shared" si="36"/>
        <v>#DIV/0!</v>
      </c>
      <c r="BB9" s="287" t="e">
        <f t="shared" si="6"/>
        <v>#DIV/0!</v>
      </c>
      <c r="BC9" s="287"/>
      <c r="BD9" s="281"/>
      <c r="BE9" s="281"/>
      <c r="BF9" s="281"/>
      <c r="BG9" s="281"/>
      <c r="BH9" s="281"/>
      <c r="BI9" s="281"/>
      <c r="BJ9" s="1156"/>
      <c r="BK9" s="343" t="s">
        <v>45</v>
      </c>
      <c r="BL9" s="718">
        <f>SUM(AM98:AM105)</f>
        <v>8.4789318903587088</v>
      </c>
      <c r="BM9" s="718">
        <f>SUM(AN98:AN105)</f>
        <v>10.258414217229955</v>
      </c>
      <c r="BN9" s="746">
        <f t="shared" si="37"/>
        <v>0.8265343659176444</v>
      </c>
    </row>
    <row r="10" spans="2:66" x14ac:dyDescent="0.25">
      <c r="B10" s="1292"/>
      <c r="C10" s="1309"/>
      <c r="D10" s="121">
        <v>61.860999999999997</v>
      </c>
      <c r="E10" s="507">
        <f t="shared" si="7"/>
        <v>61861000</v>
      </c>
      <c r="F10" s="532">
        <v>0.68100000000000005</v>
      </c>
      <c r="G10" s="274" t="e">
        <f t="shared" si="8"/>
        <v>#DIV/0!</v>
      </c>
      <c r="H10" s="533" t="e">
        <f t="shared" si="9"/>
        <v>#DIV/0!</v>
      </c>
      <c r="I10" s="1289"/>
      <c r="J10" s="507">
        <v>200</v>
      </c>
      <c r="K10" s="507">
        <v>400</v>
      </c>
      <c r="L10" s="507">
        <v>3750</v>
      </c>
      <c r="M10" s="1147"/>
      <c r="N10" s="531">
        <v>15</v>
      </c>
      <c r="O10" s="314">
        <f t="shared" si="10"/>
        <v>353.42917352885172</v>
      </c>
      <c r="P10" s="1297"/>
      <c r="Q10" s="728"/>
      <c r="R10" s="753"/>
      <c r="S10" s="748">
        <v>47600</v>
      </c>
      <c r="T10" s="314">
        <v>38.9</v>
      </c>
      <c r="U10" s="590">
        <f t="shared" si="11"/>
        <v>33067.971999914102</v>
      </c>
      <c r="V10" s="314">
        <f t="shared" si="12"/>
        <v>342.5</v>
      </c>
      <c r="W10" s="314">
        <f t="shared" si="13"/>
        <v>0</v>
      </c>
      <c r="X10" s="1048">
        <f t="shared" si="14"/>
        <v>5.1595499785233824E-3</v>
      </c>
      <c r="Y10" s="314" t="e">
        <f t="shared" si="15"/>
        <v>#DIV/0!</v>
      </c>
      <c r="Z10" s="327" t="e">
        <f t="shared" si="16"/>
        <v>#DIV/0!</v>
      </c>
      <c r="AA10" s="327" t="e">
        <f t="shared" si="17"/>
        <v>#DIV/0!</v>
      </c>
      <c r="AB10" s="327" t="e">
        <f t="shared" si="18"/>
        <v>#DIV/0!</v>
      </c>
      <c r="AC10" s="531">
        <f t="shared" si="19"/>
        <v>115</v>
      </c>
      <c r="AD10" s="531">
        <f t="shared" si="20"/>
        <v>57.5</v>
      </c>
      <c r="AE10" s="531">
        <f t="shared" si="21"/>
        <v>57.5</v>
      </c>
      <c r="AF10" s="314" t="e">
        <f t="shared" si="22"/>
        <v>#DIV/0!</v>
      </c>
      <c r="AG10" s="314" t="e">
        <f t="shared" si="0"/>
        <v>#DIV/0!</v>
      </c>
      <c r="AH10" s="314" t="e">
        <f t="shared" si="38"/>
        <v>#DIV/0!</v>
      </c>
      <c r="AI10" s="314">
        <f t="shared" si="23"/>
        <v>11500</v>
      </c>
      <c r="AJ10" s="314" t="e">
        <f t="shared" si="24"/>
        <v>#DIV/0!</v>
      </c>
      <c r="AK10" s="314" t="e">
        <f t="shared" si="25"/>
        <v>#DIV/0!</v>
      </c>
      <c r="AL10" s="315" t="e">
        <f t="shared" si="26"/>
        <v>#DIV/0!</v>
      </c>
      <c r="AM10" s="314" t="e">
        <f t="shared" si="1"/>
        <v>#DIV/0!</v>
      </c>
      <c r="AN10" s="591" t="e">
        <f t="shared" si="27"/>
        <v>#DIV/0!</v>
      </c>
      <c r="AO10" s="334" t="e">
        <f t="shared" si="28"/>
        <v>#DIV/0!</v>
      </c>
      <c r="AP10" s="334" t="e">
        <f t="shared" si="2"/>
        <v>#DIV/0!</v>
      </c>
      <c r="AQ10" s="334" t="e">
        <f t="shared" si="29"/>
        <v>#DIV/0!</v>
      </c>
      <c r="AR10" s="322">
        <f t="shared" si="30"/>
        <v>0</v>
      </c>
      <c r="AS10" s="314">
        <f t="shared" si="31"/>
        <v>0.85624999999999996</v>
      </c>
      <c r="AT10" s="315" t="e">
        <f t="shared" si="32"/>
        <v>#DIV/0!</v>
      </c>
      <c r="AU10" s="541" t="e">
        <f t="shared" si="33"/>
        <v>#DIV/0!</v>
      </c>
      <c r="AV10" s="315" t="e">
        <f t="shared" si="3"/>
        <v>#DIV/0!</v>
      </c>
      <c r="AW10" s="845" t="e">
        <f t="shared" si="34"/>
        <v>#DIV/0!</v>
      </c>
      <c r="AX10" s="314">
        <f t="shared" si="4"/>
        <v>7.5</v>
      </c>
      <c r="AY10" s="315">
        <f t="shared" si="35"/>
        <v>0</v>
      </c>
      <c r="AZ10" s="327" t="e">
        <f t="shared" si="5"/>
        <v>#DIV/0!</v>
      </c>
      <c r="BA10" s="315" t="e">
        <f t="shared" si="36"/>
        <v>#DIV/0!</v>
      </c>
      <c r="BB10" s="287" t="e">
        <f t="shared" si="6"/>
        <v>#DIV/0!</v>
      </c>
      <c r="BC10" s="287"/>
      <c r="BD10" s="281"/>
      <c r="BE10" s="281"/>
      <c r="BF10" s="281"/>
      <c r="BG10" s="281"/>
      <c r="BH10" s="281"/>
      <c r="BI10" s="281"/>
      <c r="BJ10" s="1156"/>
      <c r="BK10" s="310" t="s">
        <v>44</v>
      </c>
      <c r="BL10" s="718">
        <f>SUM(AM111:AM121)</f>
        <v>13.110937475607347</v>
      </c>
      <c r="BM10" s="718">
        <f>SUM(AN111:AN121)</f>
        <v>9.2216116822470156</v>
      </c>
      <c r="BN10" s="745">
        <f t="shared" si="37"/>
        <v>1.4217620441389727</v>
      </c>
    </row>
    <row r="11" spans="2:66" x14ac:dyDescent="0.25">
      <c r="B11" s="1292"/>
      <c r="C11" s="1309"/>
      <c r="D11" s="646">
        <v>65.116</v>
      </c>
      <c r="E11" s="507">
        <f t="shared" si="7"/>
        <v>65116000</v>
      </c>
      <c r="F11" s="532">
        <v>0.68700000000000006</v>
      </c>
      <c r="G11" s="274" t="e">
        <f t="shared" si="8"/>
        <v>#DIV/0!</v>
      </c>
      <c r="H11" s="533" t="e">
        <f t="shared" si="9"/>
        <v>#DIV/0!</v>
      </c>
      <c r="I11" s="1289"/>
      <c r="J11" s="507">
        <v>200</v>
      </c>
      <c r="K11" s="507">
        <v>400</v>
      </c>
      <c r="L11" s="507">
        <v>3750</v>
      </c>
      <c r="M11" s="1147"/>
      <c r="N11" s="531">
        <v>15</v>
      </c>
      <c r="O11" s="314">
        <f t="shared" si="10"/>
        <v>353.42917352885172</v>
      </c>
      <c r="P11" s="1297"/>
      <c r="Q11" s="728"/>
      <c r="R11" s="753"/>
      <c r="S11" s="748">
        <v>47600</v>
      </c>
      <c r="T11" s="314">
        <v>38.9</v>
      </c>
      <c r="U11" s="590">
        <f t="shared" si="11"/>
        <v>33067.971999914102</v>
      </c>
      <c r="V11" s="314">
        <f t="shared" si="12"/>
        <v>342.5</v>
      </c>
      <c r="W11" s="314">
        <f t="shared" si="13"/>
        <v>0</v>
      </c>
      <c r="X11" s="1048">
        <f t="shared" si="14"/>
        <v>5.1595499785233824E-3</v>
      </c>
      <c r="Y11" s="314" t="e">
        <f t="shared" si="15"/>
        <v>#DIV/0!</v>
      </c>
      <c r="Z11" s="327" t="e">
        <f t="shared" si="16"/>
        <v>#DIV/0!</v>
      </c>
      <c r="AA11" s="327" t="e">
        <f t="shared" si="17"/>
        <v>#DIV/0!</v>
      </c>
      <c r="AB11" s="327" t="e">
        <f t="shared" si="18"/>
        <v>#DIV/0!</v>
      </c>
      <c r="AC11" s="531">
        <f t="shared" si="19"/>
        <v>115</v>
      </c>
      <c r="AD11" s="531">
        <f t="shared" si="20"/>
        <v>57.5</v>
      </c>
      <c r="AE11" s="531">
        <f t="shared" si="21"/>
        <v>57.5</v>
      </c>
      <c r="AF11" s="314" t="e">
        <f t="shared" si="22"/>
        <v>#DIV/0!</v>
      </c>
      <c r="AG11" s="314" t="e">
        <f t="shared" si="0"/>
        <v>#DIV/0!</v>
      </c>
      <c r="AH11" s="314" t="e">
        <f t="shared" si="38"/>
        <v>#DIV/0!</v>
      </c>
      <c r="AI11" s="314">
        <f t="shared" si="23"/>
        <v>11500</v>
      </c>
      <c r="AJ11" s="314" t="e">
        <f t="shared" si="24"/>
        <v>#DIV/0!</v>
      </c>
      <c r="AK11" s="314" t="e">
        <f t="shared" si="25"/>
        <v>#DIV/0!</v>
      </c>
      <c r="AL11" s="315" t="e">
        <f t="shared" si="26"/>
        <v>#DIV/0!</v>
      </c>
      <c r="AM11" s="314" t="e">
        <f t="shared" si="1"/>
        <v>#DIV/0!</v>
      </c>
      <c r="AN11" s="591" t="e">
        <f t="shared" si="27"/>
        <v>#DIV/0!</v>
      </c>
      <c r="AO11" s="334" t="e">
        <f t="shared" si="28"/>
        <v>#DIV/0!</v>
      </c>
      <c r="AP11" s="334" t="e">
        <f t="shared" si="2"/>
        <v>#DIV/0!</v>
      </c>
      <c r="AQ11" s="334" t="e">
        <f t="shared" si="29"/>
        <v>#DIV/0!</v>
      </c>
      <c r="AR11" s="322">
        <f t="shared" si="30"/>
        <v>0</v>
      </c>
      <c r="AS11" s="314">
        <f t="shared" si="31"/>
        <v>0.85624999999999996</v>
      </c>
      <c r="AT11" s="315" t="e">
        <f t="shared" si="32"/>
        <v>#DIV/0!</v>
      </c>
      <c r="AU11" s="541" t="e">
        <f t="shared" si="33"/>
        <v>#DIV/0!</v>
      </c>
      <c r="AV11" s="315" t="e">
        <f t="shared" si="3"/>
        <v>#DIV/0!</v>
      </c>
      <c r="AW11" s="845" t="e">
        <f t="shared" si="34"/>
        <v>#DIV/0!</v>
      </c>
      <c r="AX11" s="314">
        <f t="shared" si="4"/>
        <v>7.5</v>
      </c>
      <c r="AY11" s="315">
        <f t="shared" si="35"/>
        <v>0</v>
      </c>
      <c r="AZ11" s="327" t="e">
        <f t="shared" si="5"/>
        <v>#DIV/0!</v>
      </c>
      <c r="BA11" s="315" t="e">
        <f t="shared" si="36"/>
        <v>#DIV/0!</v>
      </c>
      <c r="BB11" s="287" t="e">
        <f t="shared" si="6"/>
        <v>#DIV/0!</v>
      </c>
      <c r="BC11" s="287"/>
      <c r="BD11" s="281"/>
      <c r="BE11" s="281"/>
      <c r="BF11" s="281"/>
      <c r="BG11" s="281"/>
      <c r="BH11" s="281"/>
      <c r="BI11" s="281"/>
      <c r="BJ11" s="1156"/>
      <c r="BK11" s="343" t="s">
        <v>41</v>
      </c>
      <c r="BL11" s="718">
        <f>SUM(AM124:AM133)</f>
        <v>7.9368134383368716</v>
      </c>
      <c r="BM11" s="718">
        <f>SUM(AN124:AN133)</f>
        <v>6.3417907461798499</v>
      </c>
      <c r="BN11" s="746">
        <f t="shared" si="37"/>
        <v>1.2515098267973959</v>
      </c>
    </row>
    <row r="12" spans="2:66" x14ac:dyDescent="0.25">
      <c r="B12" s="1292"/>
      <c r="C12" s="1309"/>
      <c r="D12" s="646">
        <v>70.697999999999993</v>
      </c>
      <c r="E12" s="507">
        <f t="shared" si="7"/>
        <v>70698000</v>
      </c>
      <c r="F12" s="532">
        <v>0.74</v>
      </c>
      <c r="G12" s="274" t="e">
        <f t="shared" si="8"/>
        <v>#DIV/0!</v>
      </c>
      <c r="H12" s="533" t="e">
        <f t="shared" si="9"/>
        <v>#DIV/0!</v>
      </c>
      <c r="I12" s="1289"/>
      <c r="J12" s="507">
        <v>200</v>
      </c>
      <c r="K12" s="507">
        <v>400</v>
      </c>
      <c r="L12" s="507">
        <v>3750</v>
      </c>
      <c r="M12" s="1147"/>
      <c r="N12" s="531">
        <v>15</v>
      </c>
      <c r="O12" s="314">
        <f t="shared" si="10"/>
        <v>353.42917352885172</v>
      </c>
      <c r="P12" s="1297"/>
      <c r="Q12" s="728"/>
      <c r="R12" s="753"/>
      <c r="S12" s="748">
        <v>47600</v>
      </c>
      <c r="T12" s="314">
        <v>38.9</v>
      </c>
      <c r="U12" s="590">
        <f t="shared" si="11"/>
        <v>33067.971999914102</v>
      </c>
      <c r="V12" s="314">
        <f t="shared" si="12"/>
        <v>342.5</v>
      </c>
      <c r="W12" s="314">
        <f t="shared" si="13"/>
        <v>0</v>
      </c>
      <c r="X12" s="1048">
        <f t="shared" si="14"/>
        <v>5.1595499785233824E-3</v>
      </c>
      <c r="Y12" s="314" t="e">
        <f t="shared" si="15"/>
        <v>#DIV/0!</v>
      </c>
      <c r="Z12" s="327" t="e">
        <f t="shared" si="16"/>
        <v>#DIV/0!</v>
      </c>
      <c r="AA12" s="327" t="e">
        <f t="shared" si="17"/>
        <v>#DIV/0!</v>
      </c>
      <c r="AB12" s="327" t="e">
        <f t="shared" si="18"/>
        <v>#DIV/0!</v>
      </c>
      <c r="AC12" s="531">
        <f t="shared" si="19"/>
        <v>115</v>
      </c>
      <c r="AD12" s="531">
        <f t="shared" si="20"/>
        <v>57.5</v>
      </c>
      <c r="AE12" s="531">
        <f t="shared" si="21"/>
        <v>57.5</v>
      </c>
      <c r="AF12" s="314" t="e">
        <f t="shared" si="22"/>
        <v>#DIV/0!</v>
      </c>
      <c r="AG12" s="314" t="e">
        <f t="shared" si="0"/>
        <v>#DIV/0!</v>
      </c>
      <c r="AH12" s="314" t="e">
        <f t="shared" si="38"/>
        <v>#DIV/0!</v>
      </c>
      <c r="AI12" s="314">
        <f t="shared" si="23"/>
        <v>11500</v>
      </c>
      <c r="AJ12" s="314" t="e">
        <f t="shared" si="24"/>
        <v>#DIV/0!</v>
      </c>
      <c r="AK12" s="314" t="e">
        <f t="shared" si="25"/>
        <v>#DIV/0!</v>
      </c>
      <c r="AL12" s="315" t="e">
        <f t="shared" si="26"/>
        <v>#DIV/0!</v>
      </c>
      <c r="AM12" s="314" t="e">
        <f t="shared" si="1"/>
        <v>#DIV/0!</v>
      </c>
      <c r="AN12" s="591" t="e">
        <f t="shared" si="27"/>
        <v>#DIV/0!</v>
      </c>
      <c r="AO12" s="334" t="e">
        <f t="shared" si="28"/>
        <v>#DIV/0!</v>
      </c>
      <c r="AP12" s="334" t="e">
        <f t="shared" si="2"/>
        <v>#DIV/0!</v>
      </c>
      <c r="AQ12" s="334" t="e">
        <f t="shared" si="29"/>
        <v>#DIV/0!</v>
      </c>
      <c r="AR12" s="322">
        <f t="shared" si="30"/>
        <v>0</v>
      </c>
      <c r="AS12" s="314">
        <f t="shared" si="31"/>
        <v>0.85624999999999996</v>
      </c>
      <c r="AT12" s="315" t="e">
        <f t="shared" si="32"/>
        <v>#DIV/0!</v>
      </c>
      <c r="AU12" s="541" t="e">
        <f t="shared" si="33"/>
        <v>#DIV/0!</v>
      </c>
      <c r="AV12" s="315" t="e">
        <f t="shared" si="3"/>
        <v>#DIV/0!</v>
      </c>
      <c r="AW12" s="845" t="e">
        <f t="shared" si="34"/>
        <v>#DIV/0!</v>
      </c>
      <c r="AX12" s="314">
        <f t="shared" si="4"/>
        <v>7.5</v>
      </c>
      <c r="AY12" s="315">
        <f t="shared" si="35"/>
        <v>0</v>
      </c>
      <c r="AZ12" s="327" t="e">
        <f t="shared" si="5"/>
        <v>#DIV/0!</v>
      </c>
      <c r="BA12" s="315" t="e">
        <f t="shared" si="36"/>
        <v>#DIV/0!</v>
      </c>
      <c r="BB12" s="287" t="e">
        <f t="shared" si="6"/>
        <v>#DIV/0!</v>
      </c>
      <c r="BC12" s="287"/>
      <c r="BD12" s="281"/>
      <c r="BE12" s="281"/>
      <c r="BF12" s="281"/>
      <c r="BG12" s="281"/>
      <c r="BH12" s="281"/>
      <c r="BI12" s="281"/>
      <c r="BJ12" s="1156"/>
      <c r="BK12" s="343" t="s">
        <v>46</v>
      </c>
      <c r="BL12" s="718">
        <f>SUM(AM141:AM147)</f>
        <v>6.1626992320694578</v>
      </c>
      <c r="BM12" s="718">
        <f>SUM(AN141:AN147)</f>
        <v>4.470927078020658</v>
      </c>
      <c r="BN12" s="746">
        <f t="shared" si="37"/>
        <v>1.378394038758908</v>
      </c>
    </row>
    <row r="13" spans="2:66" x14ac:dyDescent="0.25">
      <c r="B13" s="1292"/>
      <c r="C13" s="1309"/>
      <c r="D13" s="646">
        <v>76.278999999999996</v>
      </c>
      <c r="E13" s="507">
        <f t="shared" si="7"/>
        <v>76279000</v>
      </c>
      <c r="F13" s="532">
        <v>0.79200000000000004</v>
      </c>
      <c r="G13" s="274" t="e">
        <f t="shared" si="8"/>
        <v>#DIV/0!</v>
      </c>
      <c r="H13" s="533" t="e">
        <f t="shared" si="9"/>
        <v>#DIV/0!</v>
      </c>
      <c r="I13" s="1289"/>
      <c r="J13" s="507">
        <v>200</v>
      </c>
      <c r="K13" s="507">
        <v>400</v>
      </c>
      <c r="L13" s="507">
        <v>3750</v>
      </c>
      <c r="M13" s="1147"/>
      <c r="N13" s="531">
        <v>15</v>
      </c>
      <c r="O13" s="314">
        <f t="shared" si="10"/>
        <v>353.42917352885172</v>
      </c>
      <c r="P13" s="1297"/>
      <c r="Q13" s="728"/>
      <c r="R13" s="753"/>
      <c r="S13" s="748">
        <v>47600</v>
      </c>
      <c r="T13" s="314">
        <v>38.9</v>
      </c>
      <c r="U13" s="590">
        <f t="shared" si="11"/>
        <v>33067.971999914102</v>
      </c>
      <c r="V13" s="314">
        <f t="shared" si="12"/>
        <v>342.5</v>
      </c>
      <c r="W13" s="314">
        <f t="shared" si="13"/>
        <v>0</v>
      </c>
      <c r="X13" s="1048">
        <f t="shared" si="14"/>
        <v>5.1595499785233824E-3</v>
      </c>
      <c r="Y13" s="314" t="e">
        <f t="shared" si="15"/>
        <v>#DIV/0!</v>
      </c>
      <c r="Z13" s="327" t="e">
        <f t="shared" si="16"/>
        <v>#DIV/0!</v>
      </c>
      <c r="AA13" s="327" t="e">
        <f t="shared" si="17"/>
        <v>#DIV/0!</v>
      </c>
      <c r="AB13" s="327" t="e">
        <f t="shared" si="18"/>
        <v>#DIV/0!</v>
      </c>
      <c r="AC13" s="531">
        <f t="shared" si="19"/>
        <v>115</v>
      </c>
      <c r="AD13" s="531">
        <f t="shared" si="20"/>
        <v>57.5</v>
      </c>
      <c r="AE13" s="531">
        <f t="shared" si="21"/>
        <v>57.5</v>
      </c>
      <c r="AF13" s="314" t="e">
        <f t="shared" si="22"/>
        <v>#DIV/0!</v>
      </c>
      <c r="AG13" s="314" t="e">
        <f t="shared" si="0"/>
        <v>#DIV/0!</v>
      </c>
      <c r="AH13" s="314" t="e">
        <f t="shared" si="38"/>
        <v>#DIV/0!</v>
      </c>
      <c r="AI13" s="314">
        <f t="shared" si="23"/>
        <v>11500</v>
      </c>
      <c r="AJ13" s="314" t="e">
        <f t="shared" si="24"/>
        <v>#DIV/0!</v>
      </c>
      <c r="AK13" s="314" t="e">
        <f t="shared" si="25"/>
        <v>#DIV/0!</v>
      </c>
      <c r="AL13" s="315" t="e">
        <f t="shared" si="26"/>
        <v>#DIV/0!</v>
      </c>
      <c r="AM13" s="314" t="e">
        <f t="shared" si="1"/>
        <v>#DIV/0!</v>
      </c>
      <c r="AN13" s="591" t="e">
        <f t="shared" si="27"/>
        <v>#DIV/0!</v>
      </c>
      <c r="AO13" s="334" t="e">
        <f t="shared" si="28"/>
        <v>#DIV/0!</v>
      </c>
      <c r="AP13" s="334" t="e">
        <f t="shared" si="2"/>
        <v>#DIV/0!</v>
      </c>
      <c r="AQ13" s="334" t="e">
        <f t="shared" si="29"/>
        <v>#DIV/0!</v>
      </c>
      <c r="AR13" s="322">
        <f t="shared" si="30"/>
        <v>0</v>
      </c>
      <c r="AS13" s="314">
        <f t="shared" si="31"/>
        <v>0.85624999999999996</v>
      </c>
      <c r="AT13" s="315" t="e">
        <f t="shared" si="32"/>
        <v>#DIV/0!</v>
      </c>
      <c r="AU13" s="541" t="e">
        <f t="shared" si="33"/>
        <v>#DIV/0!</v>
      </c>
      <c r="AV13" s="315" t="e">
        <f t="shared" si="3"/>
        <v>#DIV/0!</v>
      </c>
      <c r="AW13" s="845" t="e">
        <f t="shared" si="34"/>
        <v>#DIV/0!</v>
      </c>
      <c r="AX13" s="314">
        <f t="shared" si="4"/>
        <v>7.5</v>
      </c>
      <c r="AY13" s="315">
        <f t="shared" si="35"/>
        <v>0</v>
      </c>
      <c r="AZ13" s="327" t="e">
        <f t="shared" si="5"/>
        <v>#DIV/0!</v>
      </c>
      <c r="BA13" s="315" t="e">
        <f t="shared" si="36"/>
        <v>#DIV/0!</v>
      </c>
      <c r="BB13" s="287" t="e">
        <f t="shared" si="6"/>
        <v>#DIV/0!</v>
      </c>
      <c r="BC13" s="287"/>
      <c r="BD13" s="281"/>
      <c r="BE13" s="281"/>
      <c r="BF13" s="281"/>
      <c r="BG13" s="281"/>
      <c r="BH13" s="281"/>
      <c r="BI13" s="281"/>
      <c r="BJ13" s="1156"/>
      <c r="BK13" s="343" t="s">
        <v>47</v>
      </c>
      <c r="BL13" s="718">
        <f>SUM(AM153:AM160)</f>
        <v>3.738000031020317</v>
      </c>
      <c r="BM13" s="718">
        <f>SUM(AN153:AN160)</f>
        <v>2.780253726123517</v>
      </c>
      <c r="BN13" s="746">
        <f t="shared" si="37"/>
        <v>1.3444816190327267</v>
      </c>
    </row>
    <row r="14" spans="2:66" x14ac:dyDescent="0.25">
      <c r="B14" s="1292"/>
      <c r="C14" s="1309"/>
      <c r="D14" s="646">
        <v>81.861000000000004</v>
      </c>
      <c r="E14" s="507">
        <f t="shared" si="7"/>
        <v>81861000</v>
      </c>
      <c r="F14" s="532">
        <v>0.83799999999999997</v>
      </c>
      <c r="G14" s="274" t="e">
        <f t="shared" si="8"/>
        <v>#DIV/0!</v>
      </c>
      <c r="H14" s="533" t="e">
        <f t="shared" si="9"/>
        <v>#DIV/0!</v>
      </c>
      <c r="I14" s="1289"/>
      <c r="J14" s="507">
        <v>200</v>
      </c>
      <c r="K14" s="507">
        <v>400</v>
      </c>
      <c r="L14" s="507">
        <v>3750</v>
      </c>
      <c r="M14" s="1147"/>
      <c r="N14" s="531">
        <v>15</v>
      </c>
      <c r="O14" s="314">
        <f t="shared" si="10"/>
        <v>353.42917352885172</v>
      </c>
      <c r="P14" s="1297"/>
      <c r="Q14" s="728"/>
      <c r="R14" s="753"/>
      <c r="S14" s="748">
        <v>47600</v>
      </c>
      <c r="T14" s="314">
        <v>38.9</v>
      </c>
      <c r="U14" s="590">
        <f t="shared" si="11"/>
        <v>33067.971999914102</v>
      </c>
      <c r="V14" s="314">
        <f t="shared" si="12"/>
        <v>342.5</v>
      </c>
      <c r="W14" s="314">
        <f t="shared" si="13"/>
        <v>0</v>
      </c>
      <c r="X14" s="1048">
        <f t="shared" si="14"/>
        <v>5.1595499785233824E-3</v>
      </c>
      <c r="Y14" s="314" t="e">
        <f t="shared" si="15"/>
        <v>#DIV/0!</v>
      </c>
      <c r="Z14" s="327" t="e">
        <f t="shared" si="16"/>
        <v>#DIV/0!</v>
      </c>
      <c r="AA14" s="327" t="e">
        <f t="shared" si="17"/>
        <v>#DIV/0!</v>
      </c>
      <c r="AB14" s="327" t="e">
        <f t="shared" si="18"/>
        <v>#DIV/0!</v>
      </c>
      <c r="AC14" s="531">
        <f t="shared" si="19"/>
        <v>115</v>
      </c>
      <c r="AD14" s="531">
        <f t="shared" si="20"/>
        <v>57.5</v>
      </c>
      <c r="AE14" s="531">
        <f t="shared" si="21"/>
        <v>57.5</v>
      </c>
      <c r="AF14" s="314" t="e">
        <f t="shared" si="22"/>
        <v>#DIV/0!</v>
      </c>
      <c r="AG14" s="314" t="e">
        <f t="shared" si="0"/>
        <v>#DIV/0!</v>
      </c>
      <c r="AH14" s="314" t="e">
        <f t="shared" si="38"/>
        <v>#DIV/0!</v>
      </c>
      <c r="AI14" s="314">
        <f t="shared" si="23"/>
        <v>11500</v>
      </c>
      <c r="AJ14" s="314" t="e">
        <f t="shared" si="24"/>
        <v>#DIV/0!</v>
      </c>
      <c r="AK14" s="314" t="e">
        <f t="shared" si="25"/>
        <v>#DIV/0!</v>
      </c>
      <c r="AL14" s="315" t="e">
        <f t="shared" si="26"/>
        <v>#DIV/0!</v>
      </c>
      <c r="AM14" s="314" t="e">
        <f t="shared" si="1"/>
        <v>#DIV/0!</v>
      </c>
      <c r="AN14" s="591" t="e">
        <f t="shared" si="27"/>
        <v>#DIV/0!</v>
      </c>
      <c r="AO14" s="334" t="e">
        <f t="shared" si="28"/>
        <v>#DIV/0!</v>
      </c>
      <c r="AP14" s="334" t="e">
        <f t="shared" si="2"/>
        <v>#DIV/0!</v>
      </c>
      <c r="AQ14" s="334" t="e">
        <f t="shared" si="29"/>
        <v>#DIV/0!</v>
      </c>
      <c r="AR14" s="322">
        <f t="shared" si="30"/>
        <v>0</v>
      </c>
      <c r="AS14" s="314">
        <f t="shared" si="31"/>
        <v>0.85624999999999996</v>
      </c>
      <c r="AT14" s="315" t="e">
        <f t="shared" si="32"/>
        <v>#DIV/0!</v>
      </c>
      <c r="AU14" s="541" t="e">
        <f t="shared" si="33"/>
        <v>#DIV/0!</v>
      </c>
      <c r="AV14" s="315" t="e">
        <f t="shared" si="3"/>
        <v>#DIV/0!</v>
      </c>
      <c r="AW14" s="845" t="e">
        <f t="shared" si="34"/>
        <v>#DIV/0!</v>
      </c>
      <c r="AX14" s="314">
        <f t="shared" si="4"/>
        <v>7.5</v>
      </c>
      <c r="AY14" s="315">
        <f t="shared" si="35"/>
        <v>0</v>
      </c>
      <c r="AZ14" s="327" t="e">
        <f t="shared" si="5"/>
        <v>#DIV/0!</v>
      </c>
      <c r="BA14" s="315" t="e">
        <f t="shared" si="36"/>
        <v>#DIV/0!</v>
      </c>
      <c r="BB14" s="287" t="e">
        <f t="shared" si="6"/>
        <v>#DIV/0!</v>
      </c>
      <c r="BC14" s="287"/>
      <c r="BD14" s="281"/>
      <c r="BE14" s="281"/>
      <c r="BF14" s="281"/>
      <c r="BG14" s="281"/>
      <c r="BH14" s="281"/>
      <c r="BI14" s="281"/>
      <c r="BJ14" s="1156"/>
      <c r="BK14" s="343" t="s">
        <v>50</v>
      </c>
      <c r="BL14" s="718">
        <f>SUM(AM171:AM180)</f>
        <v>8.4983033021308909</v>
      </c>
      <c r="BM14" s="718">
        <f>SUM(AN171:AN180)</f>
        <v>9.9131765914676553</v>
      </c>
      <c r="BN14" s="746">
        <f t="shared" si="37"/>
        <v>0.85727347069005544</v>
      </c>
    </row>
    <row r="15" spans="2:66" x14ac:dyDescent="0.25">
      <c r="B15" s="1292"/>
      <c r="C15" s="1309"/>
      <c r="D15" s="646">
        <v>86.512</v>
      </c>
      <c r="E15" s="507">
        <f t="shared" si="7"/>
        <v>86512000</v>
      </c>
      <c r="F15" s="532">
        <v>0.877</v>
      </c>
      <c r="G15" s="274" t="e">
        <f t="shared" si="8"/>
        <v>#DIV/0!</v>
      </c>
      <c r="H15" s="533" t="e">
        <f t="shared" si="9"/>
        <v>#DIV/0!</v>
      </c>
      <c r="I15" s="1289"/>
      <c r="J15" s="507">
        <v>200</v>
      </c>
      <c r="K15" s="507">
        <v>400</v>
      </c>
      <c r="L15" s="507">
        <v>3750</v>
      </c>
      <c r="M15" s="1147"/>
      <c r="N15" s="531">
        <v>15</v>
      </c>
      <c r="O15" s="314">
        <f t="shared" si="10"/>
        <v>353.42917352885172</v>
      </c>
      <c r="P15" s="1297"/>
      <c r="Q15" s="728"/>
      <c r="R15" s="753"/>
      <c r="S15" s="748">
        <v>47600</v>
      </c>
      <c r="T15" s="314">
        <v>38.9</v>
      </c>
      <c r="U15" s="590">
        <f t="shared" si="11"/>
        <v>33067.971999914102</v>
      </c>
      <c r="V15" s="314">
        <f t="shared" si="12"/>
        <v>342.5</v>
      </c>
      <c r="W15" s="314">
        <f t="shared" si="13"/>
        <v>0</v>
      </c>
      <c r="X15" s="1048">
        <f t="shared" si="14"/>
        <v>5.1595499785233824E-3</v>
      </c>
      <c r="Y15" s="314" t="e">
        <f t="shared" si="15"/>
        <v>#DIV/0!</v>
      </c>
      <c r="Z15" s="327" t="e">
        <f t="shared" si="16"/>
        <v>#DIV/0!</v>
      </c>
      <c r="AA15" s="327" t="e">
        <f t="shared" si="17"/>
        <v>#DIV/0!</v>
      </c>
      <c r="AB15" s="327" t="e">
        <f t="shared" si="18"/>
        <v>#DIV/0!</v>
      </c>
      <c r="AC15" s="531">
        <f t="shared" si="19"/>
        <v>115</v>
      </c>
      <c r="AD15" s="531">
        <f t="shared" si="20"/>
        <v>57.5</v>
      </c>
      <c r="AE15" s="531">
        <f t="shared" si="21"/>
        <v>57.5</v>
      </c>
      <c r="AF15" s="314" t="e">
        <f t="shared" si="22"/>
        <v>#DIV/0!</v>
      </c>
      <c r="AG15" s="314" t="e">
        <f t="shared" si="0"/>
        <v>#DIV/0!</v>
      </c>
      <c r="AH15" s="314" t="e">
        <f t="shared" si="38"/>
        <v>#DIV/0!</v>
      </c>
      <c r="AI15" s="314">
        <f t="shared" si="23"/>
        <v>11500</v>
      </c>
      <c r="AJ15" s="314" t="e">
        <f t="shared" si="24"/>
        <v>#DIV/0!</v>
      </c>
      <c r="AK15" s="314" t="e">
        <f t="shared" si="25"/>
        <v>#DIV/0!</v>
      </c>
      <c r="AL15" s="315" t="e">
        <f t="shared" si="26"/>
        <v>#DIV/0!</v>
      </c>
      <c r="AM15" s="314" t="e">
        <f t="shared" si="1"/>
        <v>#DIV/0!</v>
      </c>
      <c r="AN15" s="591" t="e">
        <f t="shared" si="27"/>
        <v>#DIV/0!</v>
      </c>
      <c r="AO15" s="334" t="e">
        <f t="shared" si="28"/>
        <v>#DIV/0!</v>
      </c>
      <c r="AP15" s="334" t="e">
        <f t="shared" si="2"/>
        <v>#DIV/0!</v>
      </c>
      <c r="AQ15" s="334" t="e">
        <f t="shared" si="29"/>
        <v>#DIV/0!</v>
      </c>
      <c r="AR15" s="322">
        <f t="shared" si="30"/>
        <v>0</v>
      </c>
      <c r="AS15" s="314">
        <f t="shared" si="31"/>
        <v>0.85624999999999996</v>
      </c>
      <c r="AT15" s="315" t="e">
        <f t="shared" si="32"/>
        <v>#DIV/0!</v>
      </c>
      <c r="AU15" s="541" t="e">
        <f t="shared" si="33"/>
        <v>#DIV/0!</v>
      </c>
      <c r="AV15" s="315" t="e">
        <f t="shared" si="3"/>
        <v>#DIV/0!</v>
      </c>
      <c r="AW15" s="845" t="e">
        <f t="shared" si="34"/>
        <v>#DIV/0!</v>
      </c>
      <c r="AX15" s="314">
        <f t="shared" si="4"/>
        <v>7.5</v>
      </c>
      <c r="AY15" s="315">
        <f t="shared" si="35"/>
        <v>0</v>
      </c>
      <c r="AZ15" s="327" t="e">
        <f t="shared" si="5"/>
        <v>#DIV/0!</v>
      </c>
      <c r="BA15" s="315" t="e">
        <f t="shared" si="36"/>
        <v>#DIV/0!</v>
      </c>
      <c r="BB15" s="287" t="e">
        <f t="shared" si="6"/>
        <v>#DIV/0!</v>
      </c>
      <c r="BC15" s="287"/>
      <c r="BD15" s="281"/>
      <c r="BE15" s="281"/>
      <c r="BF15" s="281"/>
      <c r="BG15" s="281"/>
      <c r="BH15" s="281"/>
      <c r="BI15" s="281"/>
      <c r="BJ15" s="1156"/>
      <c r="BK15" s="343" t="s">
        <v>51</v>
      </c>
      <c r="BL15" s="718">
        <f>SUM(AM195:AM203)</f>
        <v>5.0206621792319206</v>
      </c>
      <c r="BM15" s="718">
        <f>SUM(AN195:AN203)</f>
        <v>7.0285954251394891</v>
      </c>
      <c r="BN15" s="746">
        <f t="shared" si="37"/>
        <v>0.71431941597809079</v>
      </c>
    </row>
    <row r="16" spans="2:66" x14ac:dyDescent="0.25">
      <c r="B16" s="1292"/>
      <c r="C16" s="1309"/>
      <c r="D16" s="646">
        <v>93.022999999999996</v>
      </c>
      <c r="E16" s="507">
        <f t="shared" si="7"/>
        <v>93023000</v>
      </c>
      <c r="F16" s="532">
        <v>0.94299999999999995</v>
      </c>
      <c r="G16" s="274" t="e">
        <f t="shared" si="8"/>
        <v>#DIV/0!</v>
      </c>
      <c r="H16" s="533" t="e">
        <f t="shared" si="9"/>
        <v>#DIV/0!</v>
      </c>
      <c r="I16" s="1289"/>
      <c r="J16" s="507">
        <v>200</v>
      </c>
      <c r="K16" s="507">
        <v>400</v>
      </c>
      <c r="L16" s="507">
        <v>3750</v>
      </c>
      <c r="M16" s="1147"/>
      <c r="N16" s="531">
        <v>15</v>
      </c>
      <c r="O16" s="314">
        <f>$M$4*PI()*(N16/2)^2</f>
        <v>353.42917352885172</v>
      </c>
      <c r="P16" s="1297"/>
      <c r="Q16" s="728"/>
      <c r="R16" s="753"/>
      <c r="S16" s="748">
        <v>47600</v>
      </c>
      <c r="T16" s="314">
        <v>38.9</v>
      </c>
      <c r="U16" s="590">
        <f t="shared" si="11"/>
        <v>33067.971999914102</v>
      </c>
      <c r="V16" s="314">
        <f t="shared" si="12"/>
        <v>342.5</v>
      </c>
      <c r="W16" s="314">
        <f t="shared" si="13"/>
        <v>0</v>
      </c>
      <c r="X16" s="1048">
        <f t="shared" si="14"/>
        <v>5.1595499785233824E-3</v>
      </c>
      <c r="Y16" s="314" t="e">
        <f t="shared" si="15"/>
        <v>#DIV/0!</v>
      </c>
      <c r="Z16" s="327" t="e">
        <f t="shared" si="16"/>
        <v>#DIV/0!</v>
      </c>
      <c r="AA16" s="327" t="e">
        <f t="shared" si="17"/>
        <v>#DIV/0!</v>
      </c>
      <c r="AB16" s="327" t="e">
        <f t="shared" si="18"/>
        <v>#DIV/0!</v>
      </c>
      <c r="AC16" s="531">
        <f t="shared" si="19"/>
        <v>115</v>
      </c>
      <c r="AD16" s="531">
        <f t="shared" si="20"/>
        <v>57.5</v>
      </c>
      <c r="AE16" s="531">
        <f t="shared" si="21"/>
        <v>57.5</v>
      </c>
      <c r="AF16" s="314" t="e">
        <f t="shared" si="22"/>
        <v>#DIV/0!</v>
      </c>
      <c r="AG16" s="314" t="e">
        <f t="shared" si="0"/>
        <v>#DIV/0!</v>
      </c>
      <c r="AH16" s="314" t="e">
        <f t="shared" si="38"/>
        <v>#DIV/0!</v>
      </c>
      <c r="AI16" s="314">
        <f t="shared" si="23"/>
        <v>11500</v>
      </c>
      <c r="AJ16" s="314" t="e">
        <f t="shared" si="24"/>
        <v>#DIV/0!</v>
      </c>
      <c r="AK16" s="314" t="e">
        <f t="shared" si="25"/>
        <v>#DIV/0!</v>
      </c>
      <c r="AL16" s="315" t="e">
        <f t="shared" si="26"/>
        <v>#DIV/0!</v>
      </c>
      <c r="AM16" s="314" t="e">
        <f t="shared" si="1"/>
        <v>#DIV/0!</v>
      </c>
      <c r="AN16" s="591" t="e">
        <f t="shared" si="27"/>
        <v>#DIV/0!</v>
      </c>
      <c r="AO16" s="334" t="e">
        <f t="shared" si="28"/>
        <v>#DIV/0!</v>
      </c>
      <c r="AP16" s="334" t="e">
        <f t="shared" si="2"/>
        <v>#DIV/0!</v>
      </c>
      <c r="AQ16" s="334" t="e">
        <f t="shared" si="29"/>
        <v>#DIV/0!</v>
      </c>
      <c r="AR16" s="322">
        <f t="shared" si="30"/>
        <v>0</v>
      </c>
      <c r="AS16" s="314">
        <f t="shared" si="31"/>
        <v>0.85624999999999996</v>
      </c>
      <c r="AT16" s="315" t="e">
        <f t="shared" si="32"/>
        <v>#DIV/0!</v>
      </c>
      <c r="AU16" s="541" t="e">
        <f t="shared" si="33"/>
        <v>#DIV/0!</v>
      </c>
      <c r="AV16" s="315" t="e">
        <f t="shared" si="3"/>
        <v>#DIV/0!</v>
      </c>
      <c r="AW16" s="845" t="e">
        <f t="shared" si="34"/>
        <v>#DIV/0!</v>
      </c>
      <c r="AX16" s="314">
        <f t="shared" si="4"/>
        <v>7.5</v>
      </c>
      <c r="AY16" s="315">
        <f t="shared" si="35"/>
        <v>0</v>
      </c>
      <c r="AZ16" s="327" t="e">
        <f t="shared" si="5"/>
        <v>#DIV/0!</v>
      </c>
      <c r="BA16" s="315" t="e">
        <f t="shared" si="36"/>
        <v>#DIV/0!</v>
      </c>
      <c r="BB16" s="287" t="e">
        <f t="shared" si="6"/>
        <v>#DIV/0!</v>
      </c>
      <c r="BC16" s="287"/>
      <c r="BD16" s="281"/>
      <c r="BE16" s="281"/>
      <c r="BF16" s="281"/>
      <c r="BG16" s="281"/>
      <c r="BH16" s="281"/>
      <c r="BI16" s="281"/>
      <c r="BJ16" s="1156"/>
      <c r="BK16" s="310" t="s">
        <v>49</v>
      </c>
      <c r="BL16" s="718">
        <f>SUM(AM215:AM224)</f>
        <v>20.759244819459035</v>
      </c>
      <c r="BM16" s="718">
        <f>SUM(AN215:AN224)</f>
        <v>16.321124591616218</v>
      </c>
      <c r="BN16" s="745">
        <f t="shared" si="37"/>
        <v>1.2719249033931508</v>
      </c>
    </row>
    <row r="17" spans="2:66" x14ac:dyDescent="0.25">
      <c r="B17" s="1292"/>
      <c r="C17" s="1309"/>
      <c r="D17" s="121">
        <v>97.674000000000007</v>
      </c>
      <c r="E17" s="507">
        <f t="shared" si="7"/>
        <v>97674000</v>
      </c>
      <c r="F17" s="532">
        <v>0.98799999999999999</v>
      </c>
      <c r="G17" s="274" t="e">
        <f t="shared" si="8"/>
        <v>#DIV/0!</v>
      </c>
      <c r="H17" s="533" t="e">
        <f t="shared" si="9"/>
        <v>#DIV/0!</v>
      </c>
      <c r="I17" s="1289"/>
      <c r="J17" s="507">
        <v>200</v>
      </c>
      <c r="K17" s="507">
        <v>400</v>
      </c>
      <c r="L17" s="507">
        <v>3750</v>
      </c>
      <c r="M17" s="1147"/>
      <c r="N17" s="531">
        <v>15</v>
      </c>
      <c r="O17" s="314">
        <f t="shared" si="10"/>
        <v>353.42917352885172</v>
      </c>
      <c r="P17" s="1297"/>
      <c r="Q17" s="728"/>
      <c r="R17" s="753"/>
      <c r="S17" s="748">
        <v>47600</v>
      </c>
      <c r="T17" s="314">
        <v>38.9</v>
      </c>
      <c r="U17" s="590">
        <f t="shared" si="11"/>
        <v>33067.971999914102</v>
      </c>
      <c r="V17" s="314">
        <f t="shared" si="12"/>
        <v>342.5</v>
      </c>
      <c r="W17" s="314">
        <f t="shared" si="13"/>
        <v>0</v>
      </c>
      <c r="X17" s="1048">
        <f t="shared" si="14"/>
        <v>5.1595499785233824E-3</v>
      </c>
      <c r="Y17" s="314" t="e">
        <f t="shared" si="15"/>
        <v>#DIV/0!</v>
      </c>
      <c r="Z17" s="327" t="e">
        <f t="shared" si="16"/>
        <v>#DIV/0!</v>
      </c>
      <c r="AA17" s="327" t="e">
        <f t="shared" si="17"/>
        <v>#DIV/0!</v>
      </c>
      <c r="AB17" s="327" t="e">
        <f t="shared" si="18"/>
        <v>#DIV/0!</v>
      </c>
      <c r="AC17" s="531">
        <f t="shared" si="19"/>
        <v>115</v>
      </c>
      <c r="AD17" s="531">
        <f t="shared" si="20"/>
        <v>57.5</v>
      </c>
      <c r="AE17" s="531">
        <f t="shared" si="21"/>
        <v>57.5</v>
      </c>
      <c r="AF17" s="314" t="e">
        <f t="shared" si="22"/>
        <v>#DIV/0!</v>
      </c>
      <c r="AG17" s="314" t="e">
        <f t="shared" si="0"/>
        <v>#DIV/0!</v>
      </c>
      <c r="AH17" s="314" t="e">
        <f t="shared" si="38"/>
        <v>#DIV/0!</v>
      </c>
      <c r="AI17" s="314">
        <f t="shared" si="23"/>
        <v>11500</v>
      </c>
      <c r="AJ17" s="314" t="e">
        <f t="shared" si="24"/>
        <v>#DIV/0!</v>
      </c>
      <c r="AK17" s="314" t="e">
        <f t="shared" si="25"/>
        <v>#DIV/0!</v>
      </c>
      <c r="AL17" s="315" t="e">
        <f t="shared" si="26"/>
        <v>#DIV/0!</v>
      </c>
      <c r="AM17" s="314" t="e">
        <f t="shared" si="1"/>
        <v>#DIV/0!</v>
      </c>
      <c r="AN17" s="591" t="e">
        <f t="shared" si="27"/>
        <v>#DIV/0!</v>
      </c>
      <c r="AO17" s="334" t="e">
        <f t="shared" si="28"/>
        <v>#DIV/0!</v>
      </c>
      <c r="AP17" s="334" t="e">
        <f t="shared" si="2"/>
        <v>#DIV/0!</v>
      </c>
      <c r="AQ17" s="334" t="e">
        <f t="shared" si="29"/>
        <v>#DIV/0!</v>
      </c>
      <c r="AR17" s="322">
        <f t="shared" si="30"/>
        <v>0</v>
      </c>
      <c r="AS17" s="314">
        <f t="shared" si="31"/>
        <v>0.85624999999999996</v>
      </c>
      <c r="AT17" s="315" t="e">
        <f t="shared" si="32"/>
        <v>#DIV/0!</v>
      </c>
      <c r="AU17" s="541" t="e">
        <f t="shared" si="33"/>
        <v>#DIV/0!</v>
      </c>
      <c r="AV17" s="315" t="e">
        <f t="shared" si="3"/>
        <v>#DIV/0!</v>
      </c>
      <c r="AW17" s="845" t="e">
        <f t="shared" si="34"/>
        <v>#DIV/0!</v>
      </c>
      <c r="AX17" s="314">
        <f t="shared" si="4"/>
        <v>7.5</v>
      </c>
      <c r="AY17" s="315">
        <f t="shared" si="35"/>
        <v>0</v>
      </c>
      <c r="AZ17" s="327" t="e">
        <f t="shared" si="5"/>
        <v>#DIV/0!</v>
      </c>
      <c r="BA17" s="315" t="e">
        <f t="shared" si="36"/>
        <v>#DIV/0!</v>
      </c>
      <c r="BB17" s="287" t="e">
        <f t="shared" si="6"/>
        <v>#DIV/0!</v>
      </c>
      <c r="BC17" s="287"/>
      <c r="BD17" s="281"/>
      <c r="BE17" s="281"/>
      <c r="BF17" s="281"/>
      <c r="BG17" s="281"/>
      <c r="BH17" s="281"/>
      <c r="BI17" s="281"/>
      <c r="BJ17" s="1156"/>
      <c r="BK17" s="343" t="s">
        <v>52</v>
      </c>
      <c r="BL17" s="718">
        <f>SUM(AM228:AM229)</f>
        <v>3.2167117467383828</v>
      </c>
      <c r="BM17" s="718">
        <f>SUM(AN228:AN229)</f>
        <v>2.8054870876557771</v>
      </c>
      <c r="BN17" s="746">
        <f t="shared" si="37"/>
        <v>1.1465787031749337</v>
      </c>
    </row>
    <row r="18" spans="2:66" x14ac:dyDescent="0.25">
      <c r="B18" s="1292"/>
      <c r="C18" s="1309"/>
      <c r="D18" s="121">
        <v>103.721</v>
      </c>
      <c r="E18" s="507">
        <f t="shared" si="7"/>
        <v>103721000</v>
      </c>
      <c r="F18" s="532">
        <v>1.0409999999999999</v>
      </c>
      <c r="G18" s="274" t="e">
        <f t="shared" si="8"/>
        <v>#DIV/0!</v>
      </c>
      <c r="H18" s="533" t="e">
        <f t="shared" si="9"/>
        <v>#DIV/0!</v>
      </c>
      <c r="I18" s="1289"/>
      <c r="J18" s="507">
        <v>200</v>
      </c>
      <c r="K18" s="507">
        <v>400</v>
      </c>
      <c r="L18" s="507">
        <v>3750</v>
      </c>
      <c r="M18" s="1147"/>
      <c r="N18" s="531">
        <v>15</v>
      </c>
      <c r="O18" s="314">
        <f t="shared" si="10"/>
        <v>353.42917352885172</v>
      </c>
      <c r="P18" s="1297"/>
      <c r="Q18" s="728"/>
      <c r="R18" s="753"/>
      <c r="S18" s="748">
        <v>47600</v>
      </c>
      <c r="T18" s="314">
        <v>38.9</v>
      </c>
      <c r="U18" s="590">
        <f t="shared" si="11"/>
        <v>33067.971999914102</v>
      </c>
      <c r="V18" s="314">
        <f t="shared" si="12"/>
        <v>342.5</v>
      </c>
      <c r="W18" s="314">
        <f t="shared" si="13"/>
        <v>0</v>
      </c>
      <c r="X18" s="1048">
        <f t="shared" si="14"/>
        <v>5.1595499785233824E-3</v>
      </c>
      <c r="Y18" s="314" t="e">
        <f t="shared" si="15"/>
        <v>#DIV/0!</v>
      </c>
      <c r="Z18" s="327" t="e">
        <f t="shared" si="16"/>
        <v>#DIV/0!</v>
      </c>
      <c r="AA18" s="327" t="e">
        <f t="shared" si="17"/>
        <v>#DIV/0!</v>
      </c>
      <c r="AB18" s="327" t="e">
        <f t="shared" si="18"/>
        <v>#DIV/0!</v>
      </c>
      <c r="AC18" s="531">
        <f t="shared" si="19"/>
        <v>115</v>
      </c>
      <c r="AD18" s="531">
        <f t="shared" si="20"/>
        <v>57.5</v>
      </c>
      <c r="AE18" s="531">
        <f t="shared" si="21"/>
        <v>57.5</v>
      </c>
      <c r="AF18" s="314" t="e">
        <f t="shared" si="22"/>
        <v>#DIV/0!</v>
      </c>
      <c r="AG18" s="314" t="e">
        <f t="shared" si="0"/>
        <v>#DIV/0!</v>
      </c>
      <c r="AH18" s="314" t="e">
        <f t="shared" si="38"/>
        <v>#DIV/0!</v>
      </c>
      <c r="AI18" s="314">
        <f t="shared" si="23"/>
        <v>11500</v>
      </c>
      <c r="AJ18" s="314" t="e">
        <f t="shared" si="24"/>
        <v>#DIV/0!</v>
      </c>
      <c r="AK18" s="314" t="e">
        <f t="shared" si="25"/>
        <v>#DIV/0!</v>
      </c>
      <c r="AL18" s="315" t="e">
        <f t="shared" si="26"/>
        <v>#DIV/0!</v>
      </c>
      <c r="AM18" s="314" t="e">
        <f t="shared" si="1"/>
        <v>#DIV/0!</v>
      </c>
      <c r="AN18" s="591" t="e">
        <f t="shared" si="27"/>
        <v>#DIV/0!</v>
      </c>
      <c r="AO18" s="334" t="e">
        <f t="shared" si="28"/>
        <v>#DIV/0!</v>
      </c>
      <c r="AP18" s="334" t="e">
        <f t="shared" si="2"/>
        <v>#DIV/0!</v>
      </c>
      <c r="AQ18" s="334" t="e">
        <f t="shared" si="29"/>
        <v>#DIV/0!</v>
      </c>
      <c r="AR18" s="322">
        <f t="shared" si="30"/>
        <v>0</v>
      </c>
      <c r="AS18" s="314">
        <f t="shared" si="31"/>
        <v>0.85624999999999996</v>
      </c>
      <c r="AT18" s="315" t="e">
        <f t="shared" si="32"/>
        <v>#DIV/0!</v>
      </c>
      <c r="AU18" s="541" t="e">
        <f t="shared" si="33"/>
        <v>#DIV/0!</v>
      </c>
      <c r="AV18" s="315" t="e">
        <f t="shared" si="3"/>
        <v>#DIV/0!</v>
      </c>
      <c r="AW18" s="845" t="e">
        <f t="shared" si="34"/>
        <v>#DIV/0!</v>
      </c>
      <c r="AX18" s="314">
        <f t="shared" si="4"/>
        <v>7.5</v>
      </c>
      <c r="AY18" s="315">
        <f t="shared" si="35"/>
        <v>0</v>
      </c>
      <c r="AZ18" s="327" t="e">
        <f t="shared" si="5"/>
        <v>#DIV/0!</v>
      </c>
      <c r="BA18" s="315" t="e">
        <f t="shared" si="36"/>
        <v>#DIV/0!</v>
      </c>
      <c r="BB18" s="287" t="e">
        <f t="shared" si="6"/>
        <v>#DIV/0!</v>
      </c>
      <c r="BC18" s="287"/>
      <c r="BD18" s="281"/>
      <c r="BE18" s="281"/>
      <c r="BF18" s="281"/>
      <c r="BG18" s="281"/>
      <c r="BH18" s="281"/>
      <c r="BI18" s="281"/>
      <c r="BJ18" s="1156"/>
      <c r="BK18" s="343" t="s">
        <v>48</v>
      </c>
      <c r="BL18" s="714">
        <f>SUM(AM234:AM242)</f>
        <v>4.3112402761718451</v>
      </c>
      <c r="BM18" s="714">
        <f>SUM(AN234:AN242)</f>
        <v>4.6511917059144059</v>
      </c>
      <c r="BN18" s="746">
        <f t="shared" si="37"/>
        <v>0.92691089698360918</v>
      </c>
    </row>
    <row r="19" spans="2:66" ht="15.75" thickBot="1" x14ac:dyDescent="0.3">
      <c r="B19" s="1292"/>
      <c r="C19" s="1309"/>
      <c r="D19" s="121">
        <v>110.233</v>
      </c>
      <c r="E19" s="507">
        <f t="shared" si="7"/>
        <v>110233000</v>
      </c>
      <c r="F19" s="532">
        <v>1.093</v>
      </c>
      <c r="G19" s="274" t="e">
        <f t="shared" si="8"/>
        <v>#DIV/0!</v>
      </c>
      <c r="H19" s="533" t="e">
        <f t="shared" si="9"/>
        <v>#DIV/0!</v>
      </c>
      <c r="I19" s="1289"/>
      <c r="J19" s="507">
        <v>200</v>
      </c>
      <c r="K19" s="507">
        <v>400</v>
      </c>
      <c r="L19" s="507">
        <v>3750</v>
      </c>
      <c r="M19" s="1147"/>
      <c r="N19" s="531">
        <v>15</v>
      </c>
      <c r="O19" s="314">
        <f t="shared" si="10"/>
        <v>353.42917352885172</v>
      </c>
      <c r="P19" s="1297"/>
      <c r="Q19" s="728"/>
      <c r="R19" s="753"/>
      <c r="S19" s="748">
        <v>47600</v>
      </c>
      <c r="T19" s="314">
        <v>38.9</v>
      </c>
      <c r="U19" s="590">
        <f t="shared" si="11"/>
        <v>33067.971999914102</v>
      </c>
      <c r="V19" s="314">
        <f t="shared" si="12"/>
        <v>342.5</v>
      </c>
      <c r="W19" s="314">
        <f t="shared" si="13"/>
        <v>0</v>
      </c>
      <c r="X19" s="1048">
        <f t="shared" si="14"/>
        <v>5.1595499785233824E-3</v>
      </c>
      <c r="Y19" s="314" t="e">
        <f t="shared" si="15"/>
        <v>#DIV/0!</v>
      </c>
      <c r="Z19" s="327" t="e">
        <f t="shared" si="16"/>
        <v>#DIV/0!</v>
      </c>
      <c r="AA19" s="327" t="e">
        <f t="shared" si="17"/>
        <v>#DIV/0!</v>
      </c>
      <c r="AB19" s="327" t="e">
        <f t="shared" si="18"/>
        <v>#DIV/0!</v>
      </c>
      <c r="AC19" s="531">
        <f t="shared" si="19"/>
        <v>115</v>
      </c>
      <c r="AD19" s="531">
        <f t="shared" si="20"/>
        <v>57.5</v>
      </c>
      <c r="AE19" s="531">
        <f t="shared" si="21"/>
        <v>57.5</v>
      </c>
      <c r="AF19" s="314" t="e">
        <f t="shared" si="22"/>
        <v>#DIV/0!</v>
      </c>
      <c r="AG19" s="314" t="e">
        <f t="shared" si="0"/>
        <v>#DIV/0!</v>
      </c>
      <c r="AH19" s="314" t="e">
        <f t="shared" si="38"/>
        <v>#DIV/0!</v>
      </c>
      <c r="AI19" s="314">
        <f t="shared" si="23"/>
        <v>11500</v>
      </c>
      <c r="AJ19" s="314" t="e">
        <f t="shared" si="24"/>
        <v>#DIV/0!</v>
      </c>
      <c r="AK19" s="314" t="e">
        <f t="shared" si="25"/>
        <v>#DIV/0!</v>
      </c>
      <c r="AL19" s="315" t="e">
        <f t="shared" si="26"/>
        <v>#DIV/0!</v>
      </c>
      <c r="AM19" s="314" t="e">
        <f t="shared" si="1"/>
        <v>#DIV/0!</v>
      </c>
      <c r="AN19" s="591" t="e">
        <f t="shared" si="27"/>
        <v>#DIV/0!</v>
      </c>
      <c r="AO19" s="334" t="e">
        <f t="shared" si="28"/>
        <v>#DIV/0!</v>
      </c>
      <c r="AP19" s="334" t="e">
        <f t="shared" si="2"/>
        <v>#DIV/0!</v>
      </c>
      <c r="AQ19" s="334" t="e">
        <f t="shared" si="29"/>
        <v>#DIV/0!</v>
      </c>
      <c r="AR19" s="322">
        <f t="shared" si="30"/>
        <v>0</v>
      </c>
      <c r="AS19" s="314">
        <f t="shared" si="31"/>
        <v>0.85624999999999996</v>
      </c>
      <c r="AT19" s="315" t="e">
        <f t="shared" si="32"/>
        <v>#DIV/0!</v>
      </c>
      <c r="AU19" s="541" t="e">
        <f t="shared" si="33"/>
        <v>#DIV/0!</v>
      </c>
      <c r="AV19" s="315" t="e">
        <f t="shared" si="3"/>
        <v>#DIV/0!</v>
      </c>
      <c r="AW19" s="845" t="e">
        <f t="shared" si="34"/>
        <v>#DIV/0!</v>
      </c>
      <c r="AX19" s="314">
        <f t="shared" si="4"/>
        <v>7.5</v>
      </c>
      <c r="AY19" s="315">
        <f t="shared" si="35"/>
        <v>0</v>
      </c>
      <c r="AZ19" s="327" t="e">
        <f t="shared" si="5"/>
        <v>#DIV/0!</v>
      </c>
      <c r="BA19" s="315" t="e">
        <f t="shared" si="36"/>
        <v>#DIV/0!</v>
      </c>
      <c r="BB19" s="287" t="e">
        <f t="shared" si="6"/>
        <v>#DIV/0!</v>
      </c>
      <c r="BC19" s="287"/>
      <c r="BD19" s="281"/>
      <c r="BE19" s="281"/>
      <c r="BF19" s="281"/>
      <c r="BG19" s="281"/>
      <c r="BH19" s="281"/>
      <c r="BI19" s="281"/>
      <c r="BJ19" s="1157"/>
      <c r="BK19" s="618" t="s">
        <v>76</v>
      </c>
      <c r="BL19" s="716">
        <f>SUM(AM249:AM259)</f>
        <v>10.523133247708245</v>
      </c>
      <c r="BM19" s="716">
        <f>SUM(AN249:AN259)</f>
        <v>12.042522172487335</v>
      </c>
      <c r="BN19" s="747">
        <f t="shared" si="37"/>
        <v>0.87383133674021163</v>
      </c>
    </row>
    <row r="20" spans="2:66" x14ac:dyDescent="0.25">
      <c r="B20" s="1292"/>
      <c r="C20" s="1309"/>
      <c r="D20" s="121">
        <v>115.81399999999999</v>
      </c>
      <c r="E20" s="507">
        <f t="shared" si="7"/>
        <v>115814000</v>
      </c>
      <c r="F20" s="532">
        <v>1.133</v>
      </c>
      <c r="G20" s="274" t="e">
        <f t="shared" si="8"/>
        <v>#DIV/0!</v>
      </c>
      <c r="H20" s="533" t="e">
        <f t="shared" si="9"/>
        <v>#DIV/0!</v>
      </c>
      <c r="I20" s="1289"/>
      <c r="J20" s="507">
        <v>200</v>
      </c>
      <c r="K20" s="507">
        <v>400</v>
      </c>
      <c r="L20" s="507">
        <v>3750</v>
      </c>
      <c r="M20" s="1147"/>
      <c r="N20" s="531">
        <v>15</v>
      </c>
      <c r="O20" s="314">
        <f t="shared" si="10"/>
        <v>353.42917352885172</v>
      </c>
      <c r="P20" s="1297"/>
      <c r="Q20" s="728"/>
      <c r="R20" s="753"/>
      <c r="S20" s="748">
        <v>47600</v>
      </c>
      <c r="T20" s="314">
        <v>38.9</v>
      </c>
      <c r="U20" s="590">
        <f t="shared" si="11"/>
        <v>33067.971999914102</v>
      </c>
      <c r="V20" s="314">
        <f t="shared" si="12"/>
        <v>342.5</v>
      </c>
      <c r="W20" s="314">
        <f t="shared" si="13"/>
        <v>0</v>
      </c>
      <c r="X20" s="1048">
        <f t="shared" si="14"/>
        <v>5.1595499785233824E-3</v>
      </c>
      <c r="Y20" s="314" t="e">
        <f t="shared" si="15"/>
        <v>#DIV/0!</v>
      </c>
      <c r="Z20" s="327" t="e">
        <f t="shared" si="16"/>
        <v>#DIV/0!</v>
      </c>
      <c r="AA20" s="327" t="e">
        <f t="shared" si="17"/>
        <v>#DIV/0!</v>
      </c>
      <c r="AB20" s="327" t="e">
        <f t="shared" si="18"/>
        <v>#DIV/0!</v>
      </c>
      <c r="AC20" s="531">
        <f t="shared" si="19"/>
        <v>115</v>
      </c>
      <c r="AD20" s="531">
        <f t="shared" si="20"/>
        <v>57.5</v>
      </c>
      <c r="AE20" s="531">
        <f t="shared" si="21"/>
        <v>57.5</v>
      </c>
      <c r="AF20" s="314" t="e">
        <f t="shared" si="22"/>
        <v>#DIV/0!</v>
      </c>
      <c r="AG20" s="314" t="e">
        <f t="shared" si="0"/>
        <v>#DIV/0!</v>
      </c>
      <c r="AH20" s="314" t="e">
        <f t="shared" si="38"/>
        <v>#DIV/0!</v>
      </c>
      <c r="AI20" s="314">
        <f t="shared" si="23"/>
        <v>11500</v>
      </c>
      <c r="AJ20" s="314" t="e">
        <f t="shared" si="24"/>
        <v>#DIV/0!</v>
      </c>
      <c r="AK20" s="314" t="e">
        <f t="shared" si="25"/>
        <v>#DIV/0!</v>
      </c>
      <c r="AL20" s="315" t="e">
        <f t="shared" si="26"/>
        <v>#DIV/0!</v>
      </c>
      <c r="AM20" s="314" t="e">
        <f t="shared" si="1"/>
        <v>#DIV/0!</v>
      </c>
      <c r="AN20" s="591" t="e">
        <f t="shared" si="27"/>
        <v>#DIV/0!</v>
      </c>
      <c r="AO20" s="334" t="e">
        <f t="shared" si="28"/>
        <v>#DIV/0!</v>
      </c>
      <c r="AP20" s="334" t="e">
        <f t="shared" si="2"/>
        <v>#DIV/0!</v>
      </c>
      <c r="AQ20" s="334" t="e">
        <f t="shared" si="29"/>
        <v>#DIV/0!</v>
      </c>
      <c r="AR20" s="322">
        <f t="shared" si="30"/>
        <v>0</v>
      </c>
      <c r="AS20" s="314">
        <f t="shared" si="31"/>
        <v>0.85624999999999996</v>
      </c>
      <c r="AT20" s="315" t="e">
        <f t="shared" si="32"/>
        <v>#DIV/0!</v>
      </c>
      <c r="AU20" s="541" t="e">
        <f t="shared" si="33"/>
        <v>#DIV/0!</v>
      </c>
      <c r="AV20" s="315" t="e">
        <f t="shared" si="3"/>
        <v>#DIV/0!</v>
      </c>
      <c r="AW20" s="845" t="e">
        <f t="shared" si="34"/>
        <v>#DIV/0!</v>
      </c>
      <c r="AX20" s="314">
        <f t="shared" si="4"/>
        <v>7.5</v>
      </c>
      <c r="AY20" s="315">
        <f t="shared" si="35"/>
        <v>0</v>
      </c>
      <c r="AZ20" s="327" t="e">
        <f t="shared" si="5"/>
        <v>#DIV/0!</v>
      </c>
      <c r="BA20" s="315" t="e">
        <f t="shared" si="36"/>
        <v>#DIV/0!</v>
      </c>
      <c r="BB20" s="287" t="e">
        <f t="shared" si="6"/>
        <v>#DIV/0!</v>
      </c>
      <c r="BC20" s="287"/>
      <c r="BD20" s="281"/>
      <c r="BE20" s="281"/>
      <c r="BF20" s="281"/>
      <c r="BG20" s="281"/>
      <c r="BH20" s="281"/>
      <c r="BI20" s="281"/>
      <c r="BJ20" s="1148" t="s">
        <v>382</v>
      </c>
      <c r="BK20" s="1075" t="s">
        <v>38</v>
      </c>
      <c r="BL20" s="1074" t="e">
        <f>SUM(AP11:AP16)</f>
        <v>#DIV/0!</v>
      </c>
      <c r="BM20" s="1074" t="e">
        <f>SUM(AQ11:AQ16)</f>
        <v>#DIV/0!</v>
      </c>
      <c r="BN20" s="1075" t="e">
        <f>BL20/BM20</f>
        <v>#DIV/0!</v>
      </c>
    </row>
    <row r="21" spans="2:66" x14ac:dyDescent="0.25">
      <c r="B21" s="1292"/>
      <c r="C21" s="1309"/>
      <c r="D21" s="121">
        <v>124.18600000000001</v>
      </c>
      <c r="E21" s="507">
        <f t="shared" si="7"/>
        <v>124186000</v>
      </c>
      <c r="F21" s="532">
        <v>1.1779999999999999</v>
      </c>
      <c r="G21" s="274" t="e">
        <f t="shared" si="8"/>
        <v>#DIV/0!</v>
      </c>
      <c r="H21" s="533" t="e">
        <f t="shared" si="9"/>
        <v>#DIV/0!</v>
      </c>
      <c r="I21" s="1289"/>
      <c r="J21" s="507">
        <v>200</v>
      </c>
      <c r="K21" s="507">
        <v>400</v>
      </c>
      <c r="L21" s="507">
        <v>3750</v>
      </c>
      <c r="M21" s="1147"/>
      <c r="N21" s="531">
        <v>15</v>
      </c>
      <c r="O21" s="314">
        <f t="shared" si="10"/>
        <v>353.42917352885172</v>
      </c>
      <c r="P21" s="1297"/>
      <c r="Q21" s="728"/>
      <c r="R21" s="753"/>
      <c r="S21" s="748">
        <v>47600</v>
      </c>
      <c r="T21" s="314">
        <v>38.9</v>
      </c>
      <c r="U21" s="590">
        <f t="shared" si="11"/>
        <v>33067.971999914102</v>
      </c>
      <c r="V21" s="314">
        <f t="shared" si="12"/>
        <v>342.5</v>
      </c>
      <c r="W21" s="314">
        <f t="shared" si="13"/>
        <v>0</v>
      </c>
      <c r="X21" s="1048">
        <f t="shared" si="14"/>
        <v>5.1595499785233824E-3</v>
      </c>
      <c r="Y21" s="314" t="e">
        <f t="shared" si="15"/>
        <v>#DIV/0!</v>
      </c>
      <c r="Z21" s="327" t="e">
        <f t="shared" si="16"/>
        <v>#DIV/0!</v>
      </c>
      <c r="AA21" s="327" t="e">
        <f t="shared" si="17"/>
        <v>#DIV/0!</v>
      </c>
      <c r="AB21" s="327" t="e">
        <f t="shared" si="18"/>
        <v>#DIV/0!</v>
      </c>
      <c r="AC21" s="531">
        <f t="shared" si="19"/>
        <v>115</v>
      </c>
      <c r="AD21" s="531">
        <f t="shared" si="20"/>
        <v>57.5</v>
      </c>
      <c r="AE21" s="531">
        <f t="shared" si="21"/>
        <v>57.5</v>
      </c>
      <c r="AF21" s="314" t="e">
        <f t="shared" si="22"/>
        <v>#DIV/0!</v>
      </c>
      <c r="AG21" s="314" t="e">
        <f t="shared" si="0"/>
        <v>#DIV/0!</v>
      </c>
      <c r="AH21" s="314" t="e">
        <f t="shared" si="38"/>
        <v>#DIV/0!</v>
      </c>
      <c r="AI21" s="314">
        <f t="shared" si="23"/>
        <v>11500</v>
      </c>
      <c r="AJ21" s="314" t="e">
        <f t="shared" si="24"/>
        <v>#DIV/0!</v>
      </c>
      <c r="AK21" s="314" t="e">
        <f t="shared" si="25"/>
        <v>#DIV/0!</v>
      </c>
      <c r="AL21" s="315" t="e">
        <f t="shared" si="26"/>
        <v>#DIV/0!</v>
      </c>
      <c r="AM21" s="314" t="e">
        <f t="shared" si="1"/>
        <v>#DIV/0!</v>
      </c>
      <c r="AN21" s="591" t="e">
        <f t="shared" si="27"/>
        <v>#DIV/0!</v>
      </c>
      <c r="AO21" s="334" t="e">
        <f t="shared" si="28"/>
        <v>#DIV/0!</v>
      </c>
      <c r="AP21" s="334" t="e">
        <f t="shared" si="2"/>
        <v>#DIV/0!</v>
      </c>
      <c r="AQ21" s="334" t="e">
        <f t="shared" si="29"/>
        <v>#DIV/0!</v>
      </c>
      <c r="AR21" s="322">
        <f t="shared" si="30"/>
        <v>0</v>
      </c>
      <c r="AS21" s="314">
        <f t="shared" si="31"/>
        <v>0.85624999999999996</v>
      </c>
      <c r="AT21" s="315" t="e">
        <f t="shared" si="32"/>
        <v>#DIV/0!</v>
      </c>
      <c r="AU21" s="541" t="e">
        <f t="shared" si="33"/>
        <v>#DIV/0!</v>
      </c>
      <c r="AV21" s="315" t="e">
        <f t="shared" si="3"/>
        <v>#DIV/0!</v>
      </c>
      <c r="AW21" s="845" t="e">
        <f t="shared" si="34"/>
        <v>#DIV/0!</v>
      </c>
      <c r="AX21" s="314">
        <f t="shared" si="4"/>
        <v>7.5</v>
      </c>
      <c r="AY21" s="315">
        <f t="shared" si="35"/>
        <v>0</v>
      </c>
      <c r="AZ21" s="327" t="e">
        <f t="shared" si="5"/>
        <v>#DIV/0!</v>
      </c>
      <c r="BA21" s="315" t="e">
        <f t="shared" si="36"/>
        <v>#DIV/0!</v>
      </c>
      <c r="BB21" s="287" t="e">
        <f t="shared" si="6"/>
        <v>#DIV/0!</v>
      </c>
      <c r="BC21" s="287"/>
      <c r="BD21" s="281"/>
      <c r="BE21" s="281"/>
      <c r="BF21" s="281"/>
      <c r="BG21" s="281"/>
      <c r="BH21" s="281"/>
      <c r="BI21" s="281"/>
      <c r="BJ21" s="1156"/>
      <c r="BK21" s="745" t="s">
        <v>39</v>
      </c>
      <c r="BL21" s="718">
        <f>SUM(AP28:AP33)</f>
        <v>11.890270368598543</v>
      </c>
      <c r="BM21" s="718">
        <f>SUM(AQ28:AQ33)</f>
        <v>11.261076690599412</v>
      </c>
      <c r="BN21" s="745">
        <f t="shared" si="37"/>
        <v>1.0558733143629484</v>
      </c>
    </row>
    <row r="22" spans="2:66" x14ac:dyDescent="0.25">
      <c r="B22" s="1292"/>
      <c r="C22" s="1309"/>
      <c r="D22" s="121">
        <v>140.465</v>
      </c>
      <c r="E22" s="507">
        <f t="shared" si="7"/>
        <v>140465000</v>
      </c>
      <c r="F22" s="532">
        <v>1.29</v>
      </c>
      <c r="G22" s="274" t="e">
        <f t="shared" si="8"/>
        <v>#DIV/0!</v>
      </c>
      <c r="H22" s="533" t="e">
        <f t="shared" si="9"/>
        <v>#DIV/0!</v>
      </c>
      <c r="I22" s="1289"/>
      <c r="J22" s="507">
        <v>200</v>
      </c>
      <c r="K22" s="507">
        <v>400</v>
      </c>
      <c r="L22" s="507">
        <v>3750</v>
      </c>
      <c r="M22" s="1147"/>
      <c r="N22" s="531">
        <v>15</v>
      </c>
      <c r="O22" s="314">
        <f t="shared" si="10"/>
        <v>353.42917352885172</v>
      </c>
      <c r="P22" s="1297"/>
      <c r="Q22" s="728"/>
      <c r="R22" s="753"/>
      <c r="S22" s="748">
        <v>47600</v>
      </c>
      <c r="T22" s="314">
        <v>38.9</v>
      </c>
      <c r="U22" s="590">
        <f t="shared" si="11"/>
        <v>33067.971999914102</v>
      </c>
      <c r="V22" s="314">
        <f t="shared" si="12"/>
        <v>342.5</v>
      </c>
      <c r="W22" s="314">
        <f t="shared" si="13"/>
        <v>0</v>
      </c>
      <c r="X22" s="1048">
        <f t="shared" si="14"/>
        <v>5.1595499785233824E-3</v>
      </c>
      <c r="Y22" s="314" t="e">
        <f t="shared" si="15"/>
        <v>#DIV/0!</v>
      </c>
      <c r="Z22" s="327" t="e">
        <f t="shared" si="16"/>
        <v>#DIV/0!</v>
      </c>
      <c r="AA22" s="327" t="e">
        <f t="shared" si="17"/>
        <v>#DIV/0!</v>
      </c>
      <c r="AB22" s="327" t="e">
        <f t="shared" si="18"/>
        <v>#DIV/0!</v>
      </c>
      <c r="AC22" s="531">
        <f t="shared" si="19"/>
        <v>115</v>
      </c>
      <c r="AD22" s="531">
        <f t="shared" si="20"/>
        <v>57.5</v>
      </c>
      <c r="AE22" s="531">
        <f t="shared" si="21"/>
        <v>57.5</v>
      </c>
      <c r="AF22" s="314" t="e">
        <f t="shared" si="22"/>
        <v>#DIV/0!</v>
      </c>
      <c r="AG22" s="314" t="e">
        <f t="shared" si="0"/>
        <v>#DIV/0!</v>
      </c>
      <c r="AH22" s="314" t="e">
        <f t="shared" si="38"/>
        <v>#DIV/0!</v>
      </c>
      <c r="AI22" s="314">
        <f t="shared" si="23"/>
        <v>11500</v>
      </c>
      <c r="AJ22" s="314" t="e">
        <f t="shared" si="24"/>
        <v>#DIV/0!</v>
      </c>
      <c r="AK22" s="314" t="e">
        <f t="shared" si="25"/>
        <v>#DIV/0!</v>
      </c>
      <c r="AL22" s="315" t="e">
        <f t="shared" si="26"/>
        <v>#DIV/0!</v>
      </c>
      <c r="AM22" s="314" t="e">
        <f t="shared" si="1"/>
        <v>#DIV/0!</v>
      </c>
      <c r="AN22" s="591" t="e">
        <f t="shared" si="27"/>
        <v>#DIV/0!</v>
      </c>
      <c r="AO22" s="334" t="e">
        <f t="shared" si="28"/>
        <v>#DIV/0!</v>
      </c>
      <c r="AP22" s="334" t="e">
        <f t="shared" si="2"/>
        <v>#DIV/0!</v>
      </c>
      <c r="AQ22" s="334" t="e">
        <f t="shared" si="29"/>
        <v>#DIV/0!</v>
      </c>
      <c r="AR22" s="322">
        <f t="shared" si="30"/>
        <v>0</v>
      </c>
      <c r="AS22" s="314">
        <f t="shared" si="31"/>
        <v>0.85624999999999996</v>
      </c>
      <c r="AT22" s="315" t="e">
        <f t="shared" si="32"/>
        <v>#DIV/0!</v>
      </c>
      <c r="AU22" s="541" t="e">
        <f t="shared" si="33"/>
        <v>#DIV/0!</v>
      </c>
      <c r="AV22" s="315" t="e">
        <f t="shared" si="3"/>
        <v>#DIV/0!</v>
      </c>
      <c r="AW22" s="845" t="e">
        <f t="shared" si="34"/>
        <v>#DIV/0!</v>
      </c>
      <c r="AX22" s="314">
        <f t="shared" si="4"/>
        <v>7.5</v>
      </c>
      <c r="AY22" s="315">
        <f t="shared" si="35"/>
        <v>0</v>
      </c>
      <c r="AZ22" s="327" t="e">
        <f t="shared" si="5"/>
        <v>#DIV/0!</v>
      </c>
      <c r="BA22" s="315" t="e">
        <f t="shared" si="36"/>
        <v>#DIV/0!</v>
      </c>
      <c r="BB22" s="287" t="e">
        <f t="shared" si="6"/>
        <v>#DIV/0!</v>
      </c>
      <c r="BC22" s="287"/>
      <c r="BD22" s="281"/>
      <c r="BE22" s="281"/>
      <c r="BF22" s="281"/>
      <c r="BG22" s="281"/>
      <c r="BH22" s="281"/>
      <c r="BI22" s="281"/>
      <c r="BJ22" s="1156"/>
      <c r="BK22" s="746" t="s">
        <v>40</v>
      </c>
      <c r="BL22" s="718">
        <f>SUM(AP42:AP47)</f>
        <v>6.9620783677787133</v>
      </c>
      <c r="BM22" s="718">
        <f>SUM(AQ42:AQ47)</f>
        <v>7.5952668256071334</v>
      </c>
      <c r="BN22" s="746">
        <f t="shared" si="37"/>
        <v>0.91663380992835553</v>
      </c>
    </row>
    <row r="23" spans="2:66" x14ac:dyDescent="0.25">
      <c r="B23" s="1292"/>
      <c r="C23" s="1309"/>
      <c r="D23" s="121">
        <v>160</v>
      </c>
      <c r="E23" s="507">
        <f t="shared" si="7"/>
        <v>160000000</v>
      </c>
      <c r="F23" s="532">
        <v>1.4339999999999999</v>
      </c>
      <c r="G23" s="274" t="e">
        <f t="shared" si="8"/>
        <v>#DIV/0!</v>
      </c>
      <c r="H23" s="533" t="e">
        <f t="shared" si="9"/>
        <v>#DIV/0!</v>
      </c>
      <c r="I23" s="1289"/>
      <c r="J23" s="507">
        <v>200</v>
      </c>
      <c r="K23" s="507">
        <v>400</v>
      </c>
      <c r="L23" s="507">
        <v>3750</v>
      </c>
      <c r="M23" s="1147"/>
      <c r="N23" s="531">
        <v>15</v>
      </c>
      <c r="O23" s="314">
        <f t="shared" si="10"/>
        <v>353.42917352885172</v>
      </c>
      <c r="P23" s="1297"/>
      <c r="Q23" s="728"/>
      <c r="R23" s="753"/>
      <c r="S23" s="748">
        <v>47600</v>
      </c>
      <c r="T23" s="314">
        <v>38.9</v>
      </c>
      <c r="U23" s="590">
        <f t="shared" si="11"/>
        <v>33067.971999914102</v>
      </c>
      <c r="V23" s="314">
        <f t="shared" si="12"/>
        <v>342.5</v>
      </c>
      <c r="W23" s="314">
        <f t="shared" si="13"/>
        <v>0</v>
      </c>
      <c r="X23" s="1048">
        <f t="shared" si="14"/>
        <v>5.1595499785233824E-3</v>
      </c>
      <c r="Y23" s="314" t="e">
        <f t="shared" si="15"/>
        <v>#DIV/0!</v>
      </c>
      <c r="Z23" s="327" t="e">
        <f t="shared" si="16"/>
        <v>#DIV/0!</v>
      </c>
      <c r="AA23" s="327" t="e">
        <f t="shared" si="17"/>
        <v>#DIV/0!</v>
      </c>
      <c r="AB23" s="327" t="e">
        <f t="shared" si="18"/>
        <v>#DIV/0!</v>
      </c>
      <c r="AC23" s="531">
        <f t="shared" si="19"/>
        <v>115</v>
      </c>
      <c r="AD23" s="531">
        <f t="shared" si="20"/>
        <v>57.5</v>
      </c>
      <c r="AE23" s="531">
        <f t="shared" si="21"/>
        <v>57.5</v>
      </c>
      <c r="AF23" s="314" t="e">
        <f t="shared" si="22"/>
        <v>#DIV/0!</v>
      </c>
      <c r="AG23" s="314" t="e">
        <f t="shared" si="0"/>
        <v>#DIV/0!</v>
      </c>
      <c r="AH23" s="314" t="e">
        <f t="shared" si="38"/>
        <v>#DIV/0!</v>
      </c>
      <c r="AI23" s="314">
        <f t="shared" si="23"/>
        <v>11500</v>
      </c>
      <c r="AJ23" s="314" t="e">
        <f t="shared" si="24"/>
        <v>#DIV/0!</v>
      </c>
      <c r="AK23" s="314" t="e">
        <f t="shared" si="25"/>
        <v>#DIV/0!</v>
      </c>
      <c r="AL23" s="315" t="e">
        <f t="shared" si="26"/>
        <v>#DIV/0!</v>
      </c>
      <c r="AM23" s="314" t="e">
        <f t="shared" si="1"/>
        <v>#DIV/0!</v>
      </c>
      <c r="AN23" s="591" t="e">
        <f t="shared" si="27"/>
        <v>#DIV/0!</v>
      </c>
      <c r="AO23" s="334" t="e">
        <f t="shared" si="28"/>
        <v>#DIV/0!</v>
      </c>
      <c r="AP23" s="334" t="e">
        <f t="shared" si="2"/>
        <v>#DIV/0!</v>
      </c>
      <c r="AQ23" s="334" t="e">
        <f t="shared" si="29"/>
        <v>#DIV/0!</v>
      </c>
      <c r="AR23" s="322">
        <f t="shared" si="30"/>
        <v>0</v>
      </c>
      <c r="AS23" s="314">
        <f t="shared" si="31"/>
        <v>0.85624999999999996</v>
      </c>
      <c r="AT23" s="315" t="e">
        <f t="shared" si="32"/>
        <v>#DIV/0!</v>
      </c>
      <c r="AU23" s="541" t="e">
        <f t="shared" si="33"/>
        <v>#DIV/0!</v>
      </c>
      <c r="AV23" s="315" t="e">
        <f t="shared" si="3"/>
        <v>#DIV/0!</v>
      </c>
      <c r="AW23" s="845" t="e">
        <f t="shared" si="34"/>
        <v>#DIV/0!</v>
      </c>
      <c r="AX23" s="314">
        <f t="shared" si="4"/>
        <v>7.5</v>
      </c>
      <c r="AY23" s="315">
        <f t="shared" si="35"/>
        <v>0</v>
      </c>
      <c r="AZ23" s="327" t="e">
        <f t="shared" si="5"/>
        <v>#DIV/0!</v>
      </c>
      <c r="BA23" s="315" t="e">
        <f t="shared" si="36"/>
        <v>#DIV/0!</v>
      </c>
      <c r="BB23" s="287" t="e">
        <f t="shared" si="6"/>
        <v>#DIV/0!</v>
      </c>
      <c r="BC23" s="287"/>
      <c r="BD23" s="281"/>
      <c r="BE23" s="281"/>
      <c r="BF23" s="281"/>
      <c r="BG23" s="281"/>
      <c r="BH23" s="281"/>
      <c r="BI23" s="281"/>
      <c r="BJ23" s="1156"/>
      <c r="BK23" s="746" t="s">
        <v>42</v>
      </c>
      <c r="BL23" s="718">
        <f>SUM(AP56:AP64)</f>
        <v>12.404561987605987</v>
      </c>
      <c r="BM23" s="718">
        <f>SUM(AQ56:AQ64)</f>
        <v>18.840723094940003</v>
      </c>
      <c r="BN23" s="746">
        <f t="shared" si="37"/>
        <v>0.6583909717848061</v>
      </c>
    </row>
    <row r="24" spans="2:66" x14ac:dyDescent="0.25">
      <c r="B24" s="1292"/>
      <c r="C24" s="1309"/>
      <c r="D24" s="121">
        <v>180</v>
      </c>
      <c r="E24" s="507">
        <f t="shared" si="7"/>
        <v>180000000</v>
      </c>
      <c r="F24" s="532">
        <v>1.571</v>
      </c>
      <c r="G24" s="274" t="e">
        <f t="shared" si="8"/>
        <v>#DIV/0!</v>
      </c>
      <c r="H24" s="533" t="e">
        <f t="shared" si="9"/>
        <v>#DIV/0!</v>
      </c>
      <c r="I24" s="1289"/>
      <c r="J24" s="507">
        <v>200</v>
      </c>
      <c r="K24" s="507">
        <v>400</v>
      </c>
      <c r="L24" s="507">
        <v>3750</v>
      </c>
      <c r="M24" s="1147"/>
      <c r="N24" s="531">
        <v>15</v>
      </c>
      <c r="O24" s="314">
        <f t="shared" si="10"/>
        <v>353.42917352885172</v>
      </c>
      <c r="P24" s="1297"/>
      <c r="Q24" s="728"/>
      <c r="R24" s="753"/>
      <c r="S24" s="748">
        <v>47600</v>
      </c>
      <c r="T24" s="314">
        <v>38.9</v>
      </c>
      <c r="U24" s="590">
        <f t="shared" si="11"/>
        <v>33067.971999914102</v>
      </c>
      <c r="V24" s="314">
        <f t="shared" si="12"/>
        <v>342.5</v>
      </c>
      <c r="W24" s="314">
        <f t="shared" si="13"/>
        <v>0</v>
      </c>
      <c r="X24" s="1048">
        <f t="shared" si="14"/>
        <v>5.1595499785233824E-3</v>
      </c>
      <c r="Y24" s="314" t="e">
        <f t="shared" si="15"/>
        <v>#DIV/0!</v>
      </c>
      <c r="Z24" s="327" t="e">
        <f t="shared" si="16"/>
        <v>#DIV/0!</v>
      </c>
      <c r="AA24" s="327" t="e">
        <f t="shared" si="17"/>
        <v>#DIV/0!</v>
      </c>
      <c r="AB24" s="327" t="e">
        <f t="shared" si="18"/>
        <v>#DIV/0!</v>
      </c>
      <c r="AC24" s="531">
        <f t="shared" si="19"/>
        <v>115</v>
      </c>
      <c r="AD24" s="531">
        <f t="shared" si="20"/>
        <v>57.5</v>
      </c>
      <c r="AE24" s="531">
        <f t="shared" si="21"/>
        <v>57.5</v>
      </c>
      <c r="AF24" s="314" t="e">
        <f t="shared" si="22"/>
        <v>#DIV/0!</v>
      </c>
      <c r="AG24" s="314" t="e">
        <f t="shared" si="0"/>
        <v>#DIV/0!</v>
      </c>
      <c r="AH24" s="314" t="e">
        <f t="shared" si="38"/>
        <v>#DIV/0!</v>
      </c>
      <c r="AI24" s="315">
        <f t="shared" si="23"/>
        <v>11500</v>
      </c>
      <c r="AJ24" s="315" t="e">
        <f t="shared" si="24"/>
        <v>#DIV/0!</v>
      </c>
      <c r="AK24" s="315" t="e">
        <f t="shared" si="25"/>
        <v>#DIV/0!</v>
      </c>
      <c r="AL24" s="315" t="e">
        <f t="shared" si="26"/>
        <v>#DIV/0!</v>
      </c>
      <c r="AM24" s="315" t="e">
        <f t="shared" si="1"/>
        <v>#DIV/0!</v>
      </c>
      <c r="AN24" s="591" t="e">
        <f t="shared" si="27"/>
        <v>#DIV/0!</v>
      </c>
      <c r="AO24" s="591" t="e">
        <f t="shared" si="28"/>
        <v>#DIV/0!</v>
      </c>
      <c r="AP24" s="591" t="e">
        <f t="shared" si="2"/>
        <v>#DIV/0!</v>
      </c>
      <c r="AQ24" s="315" t="e">
        <f t="shared" si="29"/>
        <v>#DIV/0!</v>
      </c>
      <c r="AR24" s="322">
        <f t="shared" si="30"/>
        <v>0</v>
      </c>
      <c r="AS24" s="314">
        <f t="shared" si="31"/>
        <v>0.85624999999999996</v>
      </c>
      <c r="AT24" s="315" t="e">
        <f t="shared" si="32"/>
        <v>#DIV/0!</v>
      </c>
      <c r="AU24" s="541" t="e">
        <f t="shared" si="33"/>
        <v>#DIV/0!</v>
      </c>
      <c r="AV24" s="315" t="e">
        <f t="shared" si="3"/>
        <v>#DIV/0!</v>
      </c>
      <c r="AW24" s="845" t="e">
        <f t="shared" si="34"/>
        <v>#DIV/0!</v>
      </c>
      <c r="AX24" s="314">
        <f t="shared" si="4"/>
        <v>7.5</v>
      </c>
      <c r="AY24" s="315">
        <f t="shared" si="35"/>
        <v>0</v>
      </c>
      <c r="AZ24" s="327" t="e">
        <f t="shared" si="5"/>
        <v>#DIV/0!</v>
      </c>
      <c r="BA24" s="315" t="e">
        <f t="shared" si="36"/>
        <v>#DIV/0!</v>
      </c>
      <c r="BB24" s="287" t="e">
        <f t="shared" si="6"/>
        <v>#DIV/0!</v>
      </c>
      <c r="BC24" s="287"/>
      <c r="BD24" s="281"/>
      <c r="BE24" s="281"/>
      <c r="BF24" s="281"/>
      <c r="BG24" s="281"/>
      <c r="BH24" s="281"/>
      <c r="BI24" s="281"/>
      <c r="BJ24" s="1156"/>
      <c r="BK24" s="746" t="s">
        <v>43</v>
      </c>
      <c r="BL24" s="718">
        <f>SUM(AP76:AP86)</f>
        <v>28.668910143338067</v>
      </c>
      <c r="BM24" s="718">
        <f>SUM(AQ76:AQ86)</f>
        <v>28.431131434013647</v>
      </c>
      <c r="BN24" s="746">
        <f t="shared" si="37"/>
        <v>1.0083633220815107</v>
      </c>
    </row>
    <row r="25" spans="2:66" ht="15.75" thickBot="1" x14ac:dyDescent="0.3">
      <c r="B25" s="1292"/>
      <c r="C25" s="1310"/>
      <c r="D25" s="120">
        <v>188.37</v>
      </c>
      <c r="E25" s="506">
        <f t="shared" si="7"/>
        <v>188370000</v>
      </c>
      <c r="F25" s="6">
        <v>1.6240000000000001</v>
      </c>
      <c r="G25" s="923" t="e">
        <f t="shared" si="8"/>
        <v>#DIV/0!</v>
      </c>
      <c r="H25" s="520" t="e">
        <f t="shared" si="9"/>
        <v>#DIV/0!</v>
      </c>
      <c r="I25" s="1290"/>
      <c r="J25" s="506">
        <v>200</v>
      </c>
      <c r="K25" s="506">
        <v>400</v>
      </c>
      <c r="L25" s="506">
        <v>3750</v>
      </c>
      <c r="M25" s="1159"/>
      <c r="N25" s="513">
        <v>15</v>
      </c>
      <c r="O25" s="318">
        <f t="shared" si="10"/>
        <v>353.42917352885172</v>
      </c>
      <c r="P25" s="1298"/>
      <c r="Q25" s="741"/>
      <c r="R25" s="754"/>
      <c r="S25" s="749">
        <v>47600</v>
      </c>
      <c r="T25" s="318">
        <v>38.9</v>
      </c>
      <c r="U25" s="592">
        <f t="shared" si="11"/>
        <v>33067.971999914102</v>
      </c>
      <c r="V25" s="318">
        <f t="shared" si="12"/>
        <v>342.5</v>
      </c>
      <c r="W25" s="316">
        <f t="shared" si="13"/>
        <v>0</v>
      </c>
      <c r="X25" s="1049">
        <f t="shared" si="14"/>
        <v>5.1595499785233824E-3</v>
      </c>
      <c r="Y25" s="318" t="e">
        <f t="shared" si="15"/>
        <v>#DIV/0!</v>
      </c>
      <c r="Z25" s="329" t="e">
        <f t="shared" si="16"/>
        <v>#DIV/0!</v>
      </c>
      <c r="AA25" s="329" t="e">
        <f t="shared" si="17"/>
        <v>#DIV/0!</v>
      </c>
      <c r="AB25" s="329" t="e">
        <f t="shared" si="18"/>
        <v>#DIV/0!</v>
      </c>
      <c r="AC25" s="530">
        <f t="shared" si="19"/>
        <v>115</v>
      </c>
      <c r="AD25" s="530">
        <f t="shared" si="20"/>
        <v>57.5</v>
      </c>
      <c r="AE25" s="530">
        <f t="shared" si="21"/>
        <v>57.5</v>
      </c>
      <c r="AF25" s="318" t="e">
        <f t="shared" si="22"/>
        <v>#DIV/0!</v>
      </c>
      <c r="AG25" s="318" t="e">
        <f t="shared" si="0"/>
        <v>#DIV/0!</v>
      </c>
      <c r="AH25" s="318" t="e">
        <f t="shared" si="38"/>
        <v>#DIV/0!</v>
      </c>
      <c r="AI25" s="318">
        <f t="shared" si="23"/>
        <v>11500</v>
      </c>
      <c r="AJ25" s="318" t="e">
        <f>$BN$20</f>
        <v>#DIV/0!</v>
      </c>
      <c r="AK25" s="318" t="e">
        <f t="shared" si="25"/>
        <v>#DIV/0!</v>
      </c>
      <c r="AL25" s="316" t="e">
        <f t="shared" si="26"/>
        <v>#DIV/0!</v>
      </c>
      <c r="AM25" s="316" t="e">
        <f t="shared" si="1"/>
        <v>#DIV/0!</v>
      </c>
      <c r="AN25" s="593" t="e">
        <f t="shared" si="27"/>
        <v>#DIV/0!</v>
      </c>
      <c r="AO25" s="335" t="e">
        <f t="shared" si="28"/>
        <v>#DIV/0!</v>
      </c>
      <c r="AP25" s="335" t="e">
        <f t="shared" si="2"/>
        <v>#DIV/0!</v>
      </c>
      <c r="AQ25" s="318" t="e">
        <f t="shared" si="29"/>
        <v>#DIV/0!</v>
      </c>
      <c r="AR25" s="321">
        <f t="shared" si="30"/>
        <v>0</v>
      </c>
      <c r="AS25" s="316">
        <f t="shared" si="31"/>
        <v>0.85624999999999996</v>
      </c>
      <c r="AT25" s="316" t="e">
        <f t="shared" si="32"/>
        <v>#DIV/0!</v>
      </c>
      <c r="AU25" s="542" t="e">
        <f t="shared" si="33"/>
        <v>#DIV/0!</v>
      </c>
      <c r="AV25" s="316" t="e">
        <f t="shared" si="3"/>
        <v>#DIV/0!</v>
      </c>
      <c r="AW25" s="846" t="e">
        <f t="shared" si="34"/>
        <v>#DIV/0!</v>
      </c>
      <c r="AX25" s="316">
        <f t="shared" si="4"/>
        <v>7.5</v>
      </c>
      <c r="AY25" s="316">
        <f t="shared" si="35"/>
        <v>0</v>
      </c>
      <c r="AZ25" s="328" t="e">
        <f t="shared" si="5"/>
        <v>#DIV/0!</v>
      </c>
      <c r="BA25" s="316" t="e">
        <f t="shared" si="36"/>
        <v>#DIV/0!</v>
      </c>
      <c r="BB25" s="287" t="e">
        <f t="shared" si="6"/>
        <v>#DIV/0!</v>
      </c>
      <c r="BC25" s="287"/>
      <c r="BD25" s="281"/>
      <c r="BE25" s="281"/>
      <c r="BF25" s="281"/>
      <c r="BG25" s="281"/>
      <c r="BH25" s="281"/>
      <c r="BI25" s="281"/>
      <c r="BJ25" s="1156"/>
      <c r="BK25" s="746" t="s">
        <v>45</v>
      </c>
      <c r="BL25" s="714">
        <f>SUM(AP98:AP105)</f>
        <v>10.523944867839361</v>
      </c>
      <c r="BM25" s="718">
        <f>SUM(AQ98:AQ105)</f>
        <v>15.803564974759718</v>
      </c>
      <c r="BN25" s="746">
        <f t="shared" si="37"/>
        <v>0.66592220708728855</v>
      </c>
    </row>
    <row r="26" spans="2:66" x14ac:dyDescent="0.25">
      <c r="B26" s="1292"/>
      <c r="C26" s="1160" t="s">
        <v>39</v>
      </c>
      <c r="D26" s="594">
        <v>11.163</v>
      </c>
      <c r="E26" s="510">
        <f t="shared" si="7"/>
        <v>11163000</v>
      </c>
      <c r="F26" s="61">
        <v>0.16400000000000001</v>
      </c>
      <c r="G26" s="274">
        <f t="shared" si="8"/>
        <v>0.19591019576108637</v>
      </c>
      <c r="H26" s="533">
        <f t="shared" si="9"/>
        <v>0.34867167491793127</v>
      </c>
      <c r="I26" s="1288" t="s">
        <v>375</v>
      </c>
      <c r="J26" s="510">
        <v>200</v>
      </c>
      <c r="K26" s="510">
        <v>400</v>
      </c>
      <c r="L26" s="510">
        <v>3750</v>
      </c>
      <c r="M26" s="1158">
        <v>2</v>
      </c>
      <c r="N26" s="510">
        <v>15</v>
      </c>
      <c r="O26" s="518">
        <f>$M$26*PI()*(N26/2)^2</f>
        <v>353.42917352885172</v>
      </c>
      <c r="P26" s="1301" t="s">
        <v>376</v>
      </c>
      <c r="Q26" s="732">
        <v>23681</v>
      </c>
      <c r="R26" s="743">
        <f>Q26/O26*1000</f>
        <v>67003.523686385306</v>
      </c>
      <c r="S26" s="750">
        <v>59500</v>
      </c>
      <c r="T26" s="518">
        <v>33.799999999999997</v>
      </c>
      <c r="U26" s="295">
        <f t="shared" si="11"/>
        <v>31702.805108860477</v>
      </c>
      <c r="V26" s="524">
        <f t="shared" si="12"/>
        <v>342.5</v>
      </c>
      <c r="W26" s="737">
        <f>R26/U26</f>
        <v>2.1134888050539979</v>
      </c>
      <c r="X26" s="1043">
        <f>O26/(J26*V26)</f>
        <v>5.1595499785233824E-3</v>
      </c>
      <c r="Y26" s="524">
        <f t="shared" si="15"/>
        <v>46.983166740718303</v>
      </c>
      <c r="Z26" s="560">
        <f>((J26*Y26^3)/3)+O26*W26*(V26-Y26)^2</f>
        <v>72147015.495457396</v>
      </c>
      <c r="AA26" s="560">
        <f t="shared" si="17"/>
        <v>4.8805061400880355E-6</v>
      </c>
      <c r="AB26" s="560">
        <f t="shared" si="18"/>
        <v>1.4422717192212966E-3</v>
      </c>
      <c r="AC26" s="60">
        <f t="shared" si="19"/>
        <v>115</v>
      </c>
      <c r="AD26" s="60">
        <f t="shared" si="20"/>
        <v>57.5</v>
      </c>
      <c r="AE26" s="41">
        <f t="shared" si="21"/>
        <v>57.5</v>
      </c>
      <c r="AF26" s="524">
        <f t="shared" si="22"/>
        <v>1.194574364396868</v>
      </c>
      <c r="AG26" s="524">
        <f t="shared" ref="AG26:AG36" si="39">$BL$5/$BM$5</f>
        <v>1.2443528634679011</v>
      </c>
      <c r="AH26" s="524">
        <f t="shared" si="38"/>
        <v>0.34867167491793127</v>
      </c>
      <c r="AI26" s="713">
        <f t="shared" si="23"/>
        <v>11500</v>
      </c>
      <c r="AJ26" s="763">
        <f>$BN$21</f>
        <v>1.0558733143629484</v>
      </c>
      <c r="AK26" s="763">
        <f t="shared" si="25"/>
        <v>0.34867167491793127</v>
      </c>
      <c r="AL26" s="763">
        <f t="shared" si="26"/>
        <v>0.28020321659100317</v>
      </c>
      <c r="AM26" s="763">
        <f t="shared" si="1"/>
        <v>5.4894667015229513E-2</v>
      </c>
      <c r="AN26" s="274">
        <f t="shared" si="27"/>
        <v>7.8513842587944638E-2</v>
      </c>
      <c r="AO26" s="711">
        <f t="shared" si="28"/>
        <v>0.33022112612846849</v>
      </c>
      <c r="AP26" s="711">
        <f t="shared" si="2"/>
        <v>6.4693685464274661E-2</v>
      </c>
      <c r="AQ26" s="711">
        <f t="shared" si="29"/>
        <v>0.10904599214155389</v>
      </c>
      <c r="AR26" s="521">
        <f t="shared" si="30"/>
        <v>1.0904651118725765E-2</v>
      </c>
      <c r="AS26" s="524">
        <f t="shared" si="31"/>
        <v>0.85624999999999996</v>
      </c>
      <c r="AT26" s="837">
        <f t="shared" si="32"/>
        <v>23534.455550618783</v>
      </c>
      <c r="AU26" s="1046">
        <f t="shared" si="33"/>
        <v>1.5017520705702458E-2</v>
      </c>
      <c r="AV26" s="837">
        <f t="shared" si="3"/>
        <v>365.30166366820549</v>
      </c>
      <c r="AW26" s="849">
        <f t="shared" si="34"/>
        <v>96.637287301047806</v>
      </c>
      <c r="AX26" s="866">
        <f t="shared" ref="AX26:AX36" si="40">($BD$26*1000*1000*K26/2)/((J26*K26^3)/12)</f>
        <v>3.8371875000000002</v>
      </c>
      <c r="AY26" s="866">
        <f t="shared" si="35"/>
        <v>2.1134888050539979</v>
      </c>
      <c r="AZ26" s="560">
        <f t="shared" si="5"/>
        <v>8.6536303153277798E-4</v>
      </c>
      <c r="BA26" s="866">
        <f t="shared" si="36"/>
        <v>0.31611855509588555</v>
      </c>
      <c r="BB26" s="287">
        <f t="shared" si="6"/>
        <v>0.19591019576108637</v>
      </c>
      <c r="BC26" s="287">
        <v>91.31</v>
      </c>
      <c r="BD26" s="281">
        <v>20.465</v>
      </c>
      <c r="BE26" s="281">
        <f t="shared" ref="BE26:BE67" si="41">1.5*BD26</f>
        <v>30.697499999999998</v>
      </c>
      <c r="BF26" s="281">
        <f t="shared" ref="BF26:BF67" si="42">4*BD26</f>
        <v>81.86</v>
      </c>
      <c r="BG26" s="281">
        <f t="shared" ref="BG26:BG67" si="43">0.4*BC26</f>
        <v>36.524000000000001</v>
      </c>
      <c r="BH26" s="281">
        <f t="shared" ref="BH26:BH67" si="44">(BF26+BG26)/2</f>
        <v>59.192</v>
      </c>
      <c r="BI26" s="281"/>
      <c r="BJ26" s="1156"/>
      <c r="BK26" s="745" t="s">
        <v>44</v>
      </c>
      <c r="BL26" s="715">
        <f>SUM(AP111:AP121)</f>
        <v>16.273132623682788</v>
      </c>
      <c r="BM26" s="718">
        <f>SUM(AQ111:AQ121)</f>
        <v>14.206322371699486</v>
      </c>
      <c r="BN26" s="745">
        <f t="shared" si="37"/>
        <v>1.1454852422679502</v>
      </c>
    </row>
    <row r="27" spans="2:66" x14ac:dyDescent="0.25">
      <c r="B27" s="1292"/>
      <c r="C27" s="1161"/>
      <c r="D27" s="595">
        <v>20.93</v>
      </c>
      <c r="E27" s="507">
        <f t="shared" si="7"/>
        <v>20930000</v>
      </c>
      <c r="F27" s="532">
        <v>0.432</v>
      </c>
      <c r="G27" s="274">
        <f t="shared" si="8"/>
        <v>0.51605612541944701</v>
      </c>
      <c r="H27" s="533">
        <f t="shared" si="9"/>
        <v>0.65373986885535262</v>
      </c>
      <c r="I27" s="1289"/>
      <c r="J27" s="507">
        <v>200</v>
      </c>
      <c r="K27" s="507">
        <v>400</v>
      </c>
      <c r="L27" s="507">
        <v>3750</v>
      </c>
      <c r="M27" s="1147"/>
      <c r="N27" s="507">
        <v>15</v>
      </c>
      <c r="O27" s="519">
        <f t="shared" ref="O27:O36" si="45">$M$26*PI()*(N27/2)^2</f>
        <v>353.42917352885172</v>
      </c>
      <c r="P27" s="1302"/>
      <c r="Q27" s="727">
        <f>Q26</f>
        <v>23681</v>
      </c>
      <c r="R27" s="743">
        <f t="shared" ref="R27:R90" si="46">Q27/O27*1000</f>
        <v>67003.523686385306</v>
      </c>
      <c r="S27" s="730">
        <v>59500</v>
      </c>
      <c r="T27" s="519">
        <v>33.799999999999997</v>
      </c>
      <c r="U27" s="301">
        <f t="shared" si="11"/>
        <v>31702.805108860477</v>
      </c>
      <c r="V27" s="516">
        <f t="shared" si="12"/>
        <v>342.5</v>
      </c>
      <c r="W27" s="737">
        <f t="shared" si="13"/>
        <v>2.1134888050539979</v>
      </c>
      <c r="X27" s="1046">
        <f t="shared" si="14"/>
        <v>5.1595499785233824E-3</v>
      </c>
      <c r="Y27" s="516">
        <f t="shared" si="15"/>
        <v>46.983166740718303</v>
      </c>
      <c r="Z27" s="561">
        <f t="shared" si="16"/>
        <v>72147015.495457396</v>
      </c>
      <c r="AA27" s="561">
        <f t="shared" si="17"/>
        <v>9.1506757602833093E-6</v>
      </c>
      <c r="AB27" s="561">
        <f t="shared" si="18"/>
        <v>2.7041787228613938E-3</v>
      </c>
      <c r="AC27" s="41">
        <f t="shared" si="19"/>
        <v>115</v>
      </c>
      <c r="AD27" s="41">
        <f t="shared" si="20"/>
        <v>57.5</v>
      </c>
      <c r="AE27" s="41">
        <f t="shared" si="21"/>
        <v>57.5</v>
      </c>
      <c r="AF27" s="516">
        <f t="shared" si="22"/>
        <v>1.194574364396868</v>
      </c>
      <c r="AG27" s="525">
        <f t="shared" si="39"/>
        <v>1.2443528634679011</v>
      </c>
      <c r="AH27" s="516">
        <f t="shared" si="38"/>
        <v>0.65373986885535262</v>
      </c>
      <c r="AI27" s="713">
        <f t="shared" si="23"/>
        <v>11500</v>
      </c>
      <c r="AJ27" s="761">
        <f t="shared" ref="AJ27:AJ36" si="47">$BN$21</f>
        <v>1.0558733143629484</v>
      </c>
      <c r="AK27" s="763">
        <f t="shared" si="25"/>
        <v>0.65373986885535273</v>
      </c>
      <c r="AL27" s="525">
        <f t="shared" si="26"/>
        <v>0.52536534294093851</v>
      </c>
      <c r="AM27" s="516">
        <f t="shared" si="1"/>
        <v>0.27111800330775976</v>
      </c>
      <c r="AN27" s="596">
        <f t="shared" si="27"/>
        <v>0.2760087435634499</v>
      </c>
      <c r="AO27" s="711">
        <f t="shared" si="28"/>
        <v>0.61914612289427995</v>
      </c>
      <c r="AP27" s="711">
        <f t="shared" si="2"/>
        <v>0.31951414924929489</v>
      </c>
      <c r="AQ27" s="711">
        <f t="shared" si="29"/>
        <v>0.38334192149501883</v>
      </c>
      <c r="AR27" s="514">
        <f t="shared" si="30"/>
        <v>1.0904651118725765E-2</v>
      </c>
      <c r="AS27" s="516">
        <f t="shared" si="31"/>
        <v>0.85624999999999996</v>
      </c>
      <c r="AT27" s="835">
        <f t="shared" si="32"/>
        <v>23534.455550618783</v>
      </c>
      <c r="AU27" s="1044">
        <f t="shared" si="33"/>
        <v>1.5017520705702458E-2</v>
      </c>
      <c r="AV27" s="835">
        <f t="shared" si="3"/>
        <v>365.30166366820549</v>
      </c>
      <c r="AW27" s="847">
        <f t="shared" si="34"/>
        <v>181.18950310946258</v>
      </c>
      <c r="AX27" s="869">
        <f t="shared" si="40"/>
        <v>3.8371875000000002</v>
      </c>
      <c r="AY27" s="867">
        <f t="shared" si="35"/>
        <v>2.1134888050539979</v>
      </c>
      <c r="AZ27" s="561">
        <f t="shared" si="5"/>
        <v>1.6225072337168365E-3</v>
      </c>
      <c r="BA27" s="867">
        <f t="shared" si="36"/>
        <v>0.59270459179045831</v>
      </c>
      <c r="BB27" s="287">
        <f t="shared" si="6"/>
        <v>0.51605612541944701</v>
      </c>
      <c r="BC27" s="287"/>
      <c r="BD27" s="281"/>
      <c r="BE27" s="281"/>
      <c r="BF27" s="281"/>
      <c r="BG27" s="281"/>
      <c r="BH27" s="281"/>
      <c r="BI27" s="281"/>
      <c r="BJ27" s="1156"/>
      <c r="BK27" s="746" t="s">
        <v>41</v>
      </c>
      <c r="BL27" s="718">
        <f>SUM(AP124:AP133)</f>
        <v>10.356894170209518</v>
      </c>
      <c r="BM27" s="718">
        <f>SUM(AQ124:AQ133)</f>
        <v>10.798878156482601</v>
      </c>
      <c r="BN27" s="746">
        <f t="shared" si="37"/>
        <v>0.95907130538298013</v>
      </c>
    </row>
    <row r="28" spans="2:66" x14ac:dyDescent="0.25">
      <c r="B28" s="1292"/>
      <c r="C28" s="1161"/>
      <c r="D28" s="340">
        <v>29.302</v>
      </c>
      <c r="E28" s="507">
        <f t="shared" si="7"/>
        <v>29302000</v>
      </c>
      <c r="F28" s="532">
        <v>0.68100000000000005</v>
      </c>
      <c r="G28" s="274">
        <f t="shared" si="8"/>
        <v>0.81350514215426717</v>
      </c>
      <c r="H28" s="533">
        <f t="shared" si="9"/>
        <v>0.91523581639749374</v>
      </c>
      <c r="I28" s="1289"/>
      <c r="J28" s="507">
        <v>200</v>
      </c>
      <c r="K28" s="507">
        <v>400</v>
      </c>
      <c r="L28" s="507">
        <v>3750</v>
      </c>
      <c r="M28" s="1147"/>
      <c r="N28" s="507">
        <v>15</v>
      </c>
      <c r="O28" s="519">
        <f t="shared" si="45"/>
        <v>353.42917352885172</v>
      </c>
      <c r="P28" s="1302"/>
      <c r="Q28" s="733">
        <f t="shared" ref="Q28:Q36" si="48">Q27</f>
        <v>23681</v>
      </c>
      <c r="R28" s="743">
        <f t="shared" si="46"/>
        <v>67003.523686385306</v>
      </c>
      <c r="S28" s="730">
        <v>59500</v>
      </c>
      <c r="T28" s="519">
        <v>33.799999999999997</v>
      </c>
      <c r="U28" s="301">
        <f t="shared" si="11"/>
        <v>31702.805108860477</v>
      </c>
      <c r="V28" s="516">
        <f t="shared" si="12"/>
        <v>342.5</v>
      </c>
      <c r="W28" s="737">
        <f t="shared" si="13"/>
        <v>2.1134888050539979</v>
      </c>
      <c r="X28" s="1046">
        <f t="shared" si="14"/>
        <v>5.1595499785233824E-3</v>
      </c>
      <c r="Y28" s="516">
        <f t="shared" si="15"/>
        <v>46.983166740718303</v>
      </c>
      <c r="Z28" s="561">
        <f t="shared" si="16"/>
        <v>72147015.495457396</v>
      </c>
      <c r="AA28" s="561">
        <f t="shared" si="17"/>
        <v>1.2810946064396634E-5</v>
      </c>
      <c r="AB28" s="561">
        <f t="shared" si="18"/>
        <v>3.7858502120059517E-3</v>
      </c>
      <c r="AC28" s="41">
        <f t="shared" si="19"/>
        <v>115</v>
      </c>
      <c r="AD28" s="41">
        <f t="shared" si="20"/>
        <v>57.5</v>
      </c>
      <c r="AE28" s="41">
        <f t="shared" si="21"/>
        <v>57.5</v>
      </c>
      <c r="AF28" s="516">
        <f t="shared" si="22"/>
        <v>1.194574364396868</v>
      </c>
      <c r="AG28" s="525">
        <f t="shared" si="39"/>
        <v>1.2443528634679011</v>
      </c>
      <c r="AH28" s="516">
        <f t="shared" si="38"/>
        <v>0.91523581639749374</v>
      </c>
      <c r="AI28" s="713">
        <f t="shared" si="23"/>
        <v>11500</v>
      </c>
      <c r="AJ28" s="761">
        <f t="shared" si="47"/>
        <v>1.0558733143629484</v>
      </c>
      <c r="AK28" s="763">
        <f t="shared" si="25"/>
        <v>0.91523581639749374</v>
      </c>
      <c r="AL28" s="525">
        <f t="shared" si="26"/>
        <v>0.73551148011731393</v>
      </c>
      <c r="AM28" s="516">
        <f t="shared" si="1"/>
        <v>0.59834237118893097</v>
      </c>
      <c r="AN28" s="596">
        <f t="shared" si="27"/>
        <v>0.54097713738436193</v>
      </c>
      <c r="AO28" s="711">
        <f t="shared" si="28"/>
        <v>0.86680457205199191</v>
      </c>
      <c r="AP28" s="711">
        <f t="shared" si="2"/>
        <v>0.70514997660712442</v>
      </c>
      <c r="AQ28" s="711">
        <f t="shared" si="29"/>
        <v>0.75135016613023686</v>
      </c>
      <c r="AR28" s="514">
        <f t="shared" si="30"/>
        <v>1.0904651118725765E-2</v>
      </c>
      <c r="AS28" s="516">
        <f t="shared" si="31"/>
        <v>0.85624999999999996</v>
      </c>
      <c r="AT28" s="835">
        <f t="shared" si="32"/>
        <v>23534.455550618783</v>
      </c>
      <c r="AU28" s="1044">
        <f t="shared" si="33"/>
        <v>1.5017520705702458E-2</v>
      </c>
      <c r="AV28" s="835">
        <f t="shared" si="3"/>
        <v>365.30166366820549</v>
      </c>
      <c r="AW28" s="847">
        <f t="shared" si="34"/>
        <v>253.66530435324762</v>
      </c>
      <c r="AX28" s="869">
        <f t="shared" si="40"/>
        <v>3.8371875000000002</v>
      </c>
      <c r="AY28" s="867">
        <f t="shared" si="35"/>
        <v>2.1134888050539979</v>
      </c>
      <c r="AZ28" s="561">
        <f t="shared" si="5"/>
        <v>2.271510127203571E-3</v>
      </c>
      <c r="BA28" s="867">
        <f t="shared" si="36"/>
        <v>0.82978642850664164</v>
      </c>
      <c r="BB28" s="287">
        <f t="shared" si="6"/>
        <v>0.81350514215426717</v>
      </c>
      <c r="BC28" s="287"/>
      <c r="BD28" s="281"/>
      <c r="BE28" s="281"/>
      <c r="BF28" s="281"/>
      <c r="BG28" s="281"/>
      <c r="BH28" s="281"/>
      <c r="BI28" s="281"/>
      <c r="BJ28" s="1156"/>
      <c r="BK28" s="746" t="s">
        <v>46</v>
      </c>
      <c r="BL28" s="718">
        <f>SUM(AP141:AP147)</f>
        <v>8.0418198367970497</v>
      </c>
      <c r="BM28" s="718">
        <f>SUM(AQ141:AQ147)</f>
        <v>7.6131488241152105</v>
      </c>
      <c r="BN28" s="746">
        <f>BL28/BM28</f>
        <v>1.0563066639816618</v>
      </c>
    </row>
    <row r="29" spans="2:66" x14ac:dyDescent="0.25">
      <c r="B29" s="1292"/>
      <c r="C29" s="1161"/>
      <c r="D29" s="340">
        <v>35.348999999999997</v>
      </c>
      <c r="E29" s="507">
        <f t="shared" si="7"/>
        <v>35349000</v>
      </c>
      <c r="F29" s="532">
        <v>0.85799999999999998</v>
      </c>
      <c r="G29" s="274">
        <f t="shared" si="8"/>
        <v>1.0249448046525127</v>
      </c>
      <c r="H29" s="533">
        <f t="shared" si="9"/>
        <v>1.104111353280834</v>
      </c>
      <c r="I29" s="1289"/>
      <c r="J29" s="507">
        <v>200</v>
      </c>
      <c r="K29" s="507">
        <v>400</v>
      </c>
      <c r="L29" s="507">
        <v>3750</v>
      </c>
      <c r="M29" s="1147"/>
      <c r="N29" s="507">
        <v>15</v>
      </c>
      <c r="O29" s="519">
        <f t="shared" si="45"/>
        <v>353.42917352885172</v>
      </c>
      <c r="P29" s="1302"/>
      <c r="Q29" s="733">
        <f t="shared" si="48"/>
        <v>23681</v>
      </c>
      <c r="R29" s="743">
        <f t="shared" si="46"/>
        <v>67003.523686385306</v>
      </c>
      <c r="S29" s="730">
        <v>59500</v>
      </c>
      <c r="T29" s="519">
        <v>33.799999999999997</v>
      </c>
      <c r="U29" s="301">
        <f t="shared" si="11"/>
        <v>31702.805108860477</v>
      </c>
      <c r="V29" s="516">
        <f t="shared" si="12"/>
        <v>342.5</v>
      </c>
      <c r="W29" s="737">
        <f t="shared" si="13"/>
        <v>2.1134888050539979</v>
      </c>
      <c r="X29" s="1046">
        <f t="shared" si="14"/>
        <v>5.1595499785233824E-3</v>
      </c>
      <c r="Y29" s="516">
        <f t="shared" si="15"/>
        <v>46.983166740718303</v>
      </c>
      <c r="Z29" s="561">
        <f t="shared" si="16"/>
        <v>72147015.495457396</v>
      </c>
      <c r="AA29" s="561">
        <f t="shared" si="17"/>
        <v>1.5454717508373372E-5</v>
      </c>
      <c r="AB29" s="561">
        <f t="shared" si="18"/>
        <v>4.5671291769912754E-3</v>
      </c>
      <c r="AC29" s="41">
        <f t="shared" si="19"/>
        <v>115</v>
      </c>
      <c r="AD29" s="41">
        <f t="shared" si="20"/>
        <v>57.5</v>
      </c>
      <c r="AE29" s="41">
        <f t="shared" si="21"/>
        <v>57.5</v>
      </c>
      <c r="AF29" s="516">
        <f t="shared" si="22"/>
        <v>1.194574364396868</v>
      </c>
      <c r="AG29" s="525">
        <f t="shared" si="39"/>
        <v>1.2443528634679011</v>
      </c>
      <c r="AH29" s="516">
        <f t="shared" si="38"/>
        <v>1.104111353280834</v>
      </c>
      <c r="AI29" s="713">
        <f t="shared" si="23"/>
        <v>11500</v>
      </c>
      <c r="AJ29" s="761">
        <f t="shared" si="47"/>
        <v>1.0558733143629484</v>
      </c>
      <c r="AK29" s="763">
        <f t="shared" si="25"/>
        <v>1.104111353280834</v>
      </c>
      <c r="AL29" s="525">
        <f t="shared" si="26"/>
        <v>0.88729763533775585</v>
      </c>
      <c r="AM29" s="516">
        <f t="shared" si="1"/>
        <v>0.90943110151989259</v>
      </c>
      <c r="AN29" s="596">
        <f t="shared" si="27"/>
        <v>0.78729709367597311</v>
      </c>
      <c r="AO29" s="711">
        <f t="shared" si="28"/>
        <v>1.0456854418628714</v>
      </c>
      <c r="AP29" s="711">
        <f t="shared" si="2"/>
        <v>1.0717698609381172</v>
      </c>
      <c r="AQ29" s="711">
        <f t="shared" si="29"/>
        <v>1.0934580433239485</v>
      </c>
      <c r="AR29" s="514">
        <f t="shared" si="30"/>
        <v>1.0904651118725765E-2</v>
      </c>
      <c r="AS29" s="516">
        <f t="shared" si="31"/>
        <v>0.85624999999999996</v>
      </c>
      <c r="AT29" s="835">
        <f t="shared" si="32"/>
        <v>23534.455550618783</v>
      </c>
      <c r="AU29" s="1044">
        <f t="shared" si="33"/>
        <v>1.5017520705702458E-2</v>
      </c>
      <c r="AV29" s="835">
        <f t="shared" si="3"/>
        <v>365.30166366820549</v>
      </c>
      <c r="AW29" s="847">
        <f t="shared" si="34"/>
        <v>306.01374798931636</v>
      </c>
      <c r="AX29" s="869">
        <f t="shared" si="40"/>
        <v>3.8371875000000002</v>
      </c>
      <c r="AY29" s="867">
        <f t="shared" si="35"/>
        <v>2.1134888050539979</v>
      </c>
      <c r="AZ29" s="561">
        <f t="shared" si="5"/>
        <v>2.7402775061947651E-3</v>
      </c>
      <c r="BA29" s="867">
        <f t="shared" si="36"/>
        <v>1.0010279319255089</v>
      </c>
      <c r="BB29" s="287">
        <f t="shared" si="6"/>
        <v>1.0249448046525127</v>
      </c>
      <c r="BC29" s="287"/>
      <c r="BD29" s="281"/>
      <c r="BE29" s="281"/>
      <c r="BF29" s="281"/>
      <c r="BG29" s="281"/>
      <c r="BH29" s="281"/>
      <c r="BI29" s="281"/>
      <c r="BJ29" s="1156"/>
      <c r="BK29" s="746" t="s">
        <v>47</v>
      </c>
      <c r="BL29" s="718">
        <f>SUM(AP153:AP160)</f>
        <v>4.8614632038737025</v>
      </c>
      <c r="BM29" s="718">
        <f>SUM(AQ153:AQ160)</f>
        <v>4.7026194533957373</v>
      </c>
      <c r="BN29" s="746">
        <f t="shared" si="37"/>
        <v>1.0337777173024845</v>
      </c>
    </row>
    <row r="30" spans="2:66" x14ac:dyDescent="0.25">
      <c r="B30" s="1292"/>
      <c r="C30" s="1161"/>
      <c r="D30" s="340">
        <v>41.860999999999997</v>
      </c>
      <c r="E30" s="507">
        <f t="shared" si="7"/>
        <v>41861000</v>
      </c>
      <c r="F30" s="532">
        <v>1.0609999999999999</v>
      </c>
      <c r="G30" s="274">
        <f t="shared" si="8"/>
        <v>1.267443400625077</v>
      </c>
      <c r="H30" s="533">
        <f t="shared" si="9"/>
        <v>1.3075109722959348</v>
      </c>
      <c r="I30" s="1289"/>
      <c r="J30" s="507">
        <v>200</v>
      </c>
      <c r="K30" s="507">
        <v>400</v>
      </c>
      <c r="L30" s="507">
        <v>3750</v>
      </c>
      <c r="M30" s="1147"/>
      <c r="N30" s="507">
        <v>15</v>
      </c>
      <c r="O30" s="519">
        <f t="shared" si="45"/>
        <v>353.42917352885172</v>
      </c>
      <c r="P30" s="1302"/>
      <c r="Q30" s="733">
        <f t="shared" si="48"/>
        <v>23681</v>
      </c>
      <c r="R30" s="743">
        <f t="shared" si="46"/>
        <v>67003.523686385306</v>
      </c>
      <c r="S30" s="730">
        <v>59500</v>
      </c>
      <c r="T30" s="519">
        <v>33.799999999999997</v>
      </c>
      <c r="U30" s="301">
        <f t="shared" si="11"/>
        <v>31702.805108860477</v>
      </c>
      <c r="V30" s="516">
        <f t="shared" si="12"/>
        <v>342.5</v>
      </c>
      <c r="W30" s="737">
        <f t="shared" si="13"/>
        <v>2.1134888050539979</v>
      </c>
      <c r="X30" s="1046">
        <f t="shared" si="14"/>
        <v>5.1595499785233824E-3</v>
      </c>
      <c r="Y30" s="516">
        <f t="shared" si="15"/>
        <v>46.983166740718303</v>
      </c>
      <c r="Z30" s="561">
        <f t="shared" si="16"/>
        <v>72147015.495457396</v>
      </c>
      <c r="AA30" s="561">
        <f t="shared" si="17"/>
        <v>1.8301788724377432E-5</v>
      </c>
      <c r="AB30" s="561">
        <f t="shared" si="18"/>
        <v>5.4084866468084476E-3</v>
      </c>
      <c r="AC30" s="41">
        <f t="shared" si="19"/>
        <v>115</v>
      </c>
      <c r="AD30" s="41">
        <f t="shared" si="20"/>
        <v>57.5</v>
      </c>
      <c r="AE30" s="41">
        <f t="shared" si="21"/>
        <v>57.5</v>
      </c>
      <c r="AF30" s="516">
        <f t="shared" si="22"/>
        <v>1.194574364396868</v>
      </c>
      <c r="AG30" s="525">
        <f t="shared" si="39"/>
        <v>1.2443528634679011</v>
      </c>
      <c r="AH30" s="516">
        <f t="shared" si="38"/>
        <v>1.3075109722959348</v>
      </c>
      <c r="AI30" s="713">
        <f t="shared" si="23"/>
        <v>11500</v>
      </c>
      <c r="AJ30" s="761">
        <f t="shared" si="47"/>
        <v>1.0558733143629484</v>
      </c>
      <c r="AK30" s="763">
        <f t="shared" si="25"/>
        <v>1.307510972295935</v>
      </c>
      <c r="AL30" s="525">
        <f t="shared" si="26"/>
        <v>1.0507557869493849</v>
      </c>
      <c r="AM30" s="516">
        <f t="shared" si="1"/>
        <v>1.3317734878376073</v>
      </c>
      <c r="AN30" s="596">
        <f t="shared" si="27"/>
        <v>1.104087723807621</v>
      </c>
      <c r="AO30" s="711">
        <f t="shared" si="28"/>
        <v>1.2383218275431176</v>
      </c>
      <c r="AP30" s="711">
        <f t="shared" si="2"/>
        <v>1.5695028281695091</v>
      </c>
      <c r="AQ30" s="711">
        <f t="shared" si="29"/>
        <v>1.5334409485697267</v>
      </c>
      <c r="AR30" s="514">
        <f t="shared" si="30"/>
        <v>1.0904651118725765E-2</v>
      </c>
      <c r="AS30" s="516">
        <f t="shared" si="31"/>
        <v>0.85624999999999996</v>
      </c>
      <c r="AT30" s="835">
        <f t="shared" si="32"/>
        <v>23534.455550618783</v>
      </c>
      <c r="AU30" s="1044">
        <f t="shared" si="33"/>
        <v>1.5017520705702458E-2</v>
      </c>
      <c r="AV30" s="835">
        <f t="shared" si="3"/>
        <v>365.30166366820549</v>
      </c>
      <c r="AW30" s="847">
        <f t="shared" si="34"/>
        <v>362.38766314692845</v>
      </c>
      <c r="AX30" s="869">
        <f t="shared" si="40"/>
        <v>3.8371875000000002</v>
      </c>
      <c r="AY30" s="867">
        <f t="shared" si="35"/>
        <v>2.1134888050539979</v>
      </c>
      <c r="AZ30" s="561">
        <f t="shared" si="5"/>
        <v>3.2450919880850685E-3</v>
      </c>
      <c r="BA30" s="867">
        <f t="shared" si="36"/>
        <v>1.1854375020038399</v>
      </c>
      <c r="BB30" s="287">
        <f t="shared" si="6"/>
        <v>1.267443400625077</v>
      </c>
      <c r="BC30" s="287"/>
      <c r="BD30" s="281"/>
      <c r="BE30" s="281"/>
      <c r="BF30" s="281"/>
      <c r="BG30" s="281"/>
      <c r="BH30" s="281"/>
      <c r="BI30" s="281"/>
      <c r="BJ30" s="1156"/>
      <c r="BK30" s="746" t="s">
        <v>50</v>
      </c>
      <c r="BL30" s="718">
        <f>SUM(AP171:AP180)</f>
        <v>10.547988423341259</v>
      </c>
      <c r="BM30" s="718">
        <f>SUM(AQ171:AQ180)</f>
        <v>15.271710329886591</v>
      </c>
      <c r="BN30" s="746">
        <f t="shared" si="37"/>
        <v>0.69068808898888989</v>
      </c>
    </row>
    <row r="31" spans="2:66" x14ac:dyDescent="0.25">
      <c r="B31" s="1292"/>
      <c r="C31" s="1161"/>
      <c r="D31" s="340">
        <v>48.372</v>
      </c>
      <c r="E31" s="507">
        <f t="shared" si="7"/>
        <v>48372000</v>
      </c>
      <c r="F31" s="532">
        <v>1.2569999999999999</v>
      </c>
      <c r="G31" s="274">
        <f t="shared" si="8"/>
        <v>1.5015799760468631</v>
      </c>
      <c r="H31" s="533">
        <f t="shared" si="9"/>
        <v>1.5108793567258059</v>
      </c>
      <c r="I31" s="1289"/>
      <c r="J31" s="507">
        <v>200</v>
      </c>
      <c r="K31" s="507">
        <v>400</v>
      </c>
      <c r="L31" s="507">
        <v>3750</v>
      </c>
      <c r="M31" s="1147"/>
      <c r="N31" s="507">
        <v>15</v>
      </c>
      <c r="O31" s="519">
        <f t="shared" si="45"/>
        <v>353.42917352885172</v>
      </c>
      <c r="P31" s="1302"/>
      <c r="Q31" s="733">
        <f t="shared" si="48"/>
        <v>23681</v>
      </c>
      <c r="R31" s="743">
        <f t="shared" si="46"/>
        <v>67003.523686385306</v>
      </c>
      <c r="S31" s="730">
        <v>59500</v>
      </c>
      <c r="T31" s="519">
        <v>33.799999999999997</v>
      </c>
      <c r="U31" s="301">
        <f t="shared" si="11"/>
        <v>31702.805108860477</v>
      </c>
      <c r="V31" s="516">
        <f t="shared" si="12"/>
        <v>342.5</v>
      </c>
      <c r="W31" s="737">
        <f t="shared" si="13"/>
        <v>2.1134888050539979</v>
      </c>
      <c r="X31" s="1046">
        <f t="shared" si="14"/>
        <v>5.1595499785233824E-3</v>
      </c>
      <c r="Y31" s="516">
        <f t="shared" si="15"/>
        <v>46.983166740718303</v>
      </c>
      <c r="Z31" s="561">
        <f t="shared" si="16"/>
        <v>72147015.495457396</v>
      </c>
      <c r="AA31" s="561">
        <f t="shared" si="17"/>
        <v>2.1148422736570675E-5</v>
      </c>
      <c r="AB31" s="561">
        <f t="shared" si="18"/>
        <v>6.2497149155399589E-3</v>
      </c>
      <c r="AC31" s="41">
        <f t="shared" si="19"/>
        <v>115</v>
      </c>
      <c r="AD31" s="41">
        <f t="shared" si="20"/>
        <v>57.5</v>
      </c>
      <c r="AE31" s="41">
        <f t="shared" si="21"/>
        <v>57.5</v>
      </c>
      <c r="AF31" s="516">
        <f t="shared" si="22"/>
        <v>1.194574364396868</v>
      </c>
      <c r="AG31" s="525">
        <f t="shared" si="39"/>
        <v>1.2443528634679011</v>
      </c>
      <c r="AH31" s="516">
        <f t="shared" si="38"/>
        <v>1.5108793567258059</v>
      </c>
      <c r="AI31" s="713">
        <f t="shared" si="23"/>
        <v>11500</v>
      </c>
      <c r="AJ31" s="761">
        <f t="shared" si="47"/>
        <v>1.0558733143629484</v>
      </c>
      <c r="AK31" s="763">
        <f t="shared" si="25"/>
        <v>1.5108793567258056</v>
      </c>
      <c r="AL31" s="525">
        <f t="shared" si="26"/>
        <v>1.2141888374935057</v>
      </c>
      <c r="AM31" s="516">
        <f t="shared" si="1"/>
        <v>1.8232016455198667</v>
      </c>
      <c r="AN31" s="596">
        <f t="shared" si="27"/>
        <v>1.4742545330938308</v>
      </c>
      <c r="AO31" s="711">
        <f t="shared" si="28"/>
        <v>1.4309286314688059</v>
      </c>
      <c r="AP31" s="711">
        <f t="shared" si="2"/>
        <v>2.1486537801657</v>
      </c>
      <c r="AQ31" s="711">
        <f t="shared" si="29"/>
        <v>2.0475567483571897</v>
      </c>
      <c r="AR31" s="514">
        <f t="shared" si="30"/>
        <v>1.0904651118725765E-2</v>
      </c>
      <c r="AS31" s="516">
        <f t="shared" si="31"/>
        <v>0.85624999999999996</v>
      </c>
      <c r="AT31" s="835">
        <f t="shared" si="32"/>
        <v>23534.455550618783</v>
      </c>
      <c r="AU31" s="1044">
        <f t="shared" si="33"/>
        <v>1.5017520705702458E-2</v>
      </c>
      <c r="AV31" s="835">
        <f t="shared" si="3"/>
        <v>365.30166366820549</v>
      </c>
      <c r="AW31" s="847">
        <f t="shared" si="34"/>
        <v>418.75292137653719</v>
      </c>
      <c r="AX31" s="869">
        <f t="shared" si="40"/>
        <v>3.8371875000000002</v>
      </c>
      <c r="AY31" s="867">
        <f t="shared" si="35"/>
        <v>2.1134888050539979</v>
      </c>
      <c r="AZ31" s="561">
        <f t="shared" si="5"/>
        <v>3.889028021256334E-3</v>
      </c>
      <c r="BA31" s="867">
        <f t="shared" si="36"/>
        <v>1.4206684062172081</v>
      </c>
      <c r="BB31" s="287">
        <f t="shared" si="6"/>
        <v>1.5015799760468631</v>
      </c>
      <c r="BC31" s="287"/>
      <c r="BD31" s="281"/>
      <c r="BE31" s="281"/>
      <c r="BF31" s="281"/>
      <c r="BG31" s="281"/>
      <c r="BH31" s="281"/>
      <c r="BI31" s="281"/>
      <c r="BJ31" s="1156"/>
      <c r="BK31" s="746" t="s">
        <v>51</v>
      </c>
      <c r="BL31" s="718">
        <f>SUM(AP195:AP203)</f>
        <v>6.2315834892321131</v>
      </c>
      <c r="BM31" s="718">
        <f>SUM(AQ195:AQ203)</f>
        <v>10.827878669193042</v>
      </c>
      <c r="BN31" s="746">
        <f t="shared" si="37"/>
        <v>0.5755128663347433</v>
      </c>
    </row>
    <row r="32" spans="2:66" x14ac:dyDescent="0.25">
      <c r="B32" s="1292"/>
      <c r="C32" s="1161"/>
      <c r="D32" s="340">
        <v>54.884</v>
      </c>
      <c r="E32" s="507">
        <f t="shared" si="7"/>
        <v>54884000</v>
      </c>
      <c r="F32" s="532">
        <v>1.4730000000000001</v>
      </c>
      <c r="G32" s="274">
        <f t="shared" si="8"/>
        <v>1.7596080387565867</v>
      </c>
      <c r="H32" s="533">
        <f t="shared" si="9"/>
        <v>1.7142789757409067</v>
      </c>
      <c r="I32" s="1289"/>
      <c r="J32" s="507">
        <v>200</v>
      </c>
      <c r="K32" s="507">
        <v>400</v>
      </c>
      <c r="L32" s="507">
        <v>3750</v>
      </c>
      <c r="M32" s="1147"/>
      <c r="N32" s="507">
        <v>15</v>
      </c>
      <c r="O32" s="519">
        <f t="shared" si="45"/>
        <v>353.42917352885172</v>
      </c>
      <c r="P32" s="1302"/>
      <c r="Q32" s="733">
        <f t="shared" si="48"/>
        <v>23681</v>
      </c>
      <c r="R32" s="743">
        <f t="shared" si="46"/>
        <v>67003.523686385306</v>
      </c>
      <c r="S32" s="730">
        <v>59500</v>
      </c>
      <c r="T32" s="519">
        <v>33.799999999999997</v>
      </c>
      <c r="U32" s="301">
        <f t="shared" si="11"/>
        <v>31702.805108860477</v>
      </c>
      <c r="V32" s="516">
        <f t="shared" si="12"/>
        <v>342.5</v>
      </c>
      <c r="W32" s="737">
        <f t="shared" si="13"/>
        <v>2.1134888050539979</v>
      </c>
      <c r="X32" s="1046">
        <f t="shared" si="14"/>
        <v>5.1595499785233824E-3</v>
      </c>
      <c r="Y32" s="516">
        <f t="shared" si="15"/>
        <v>46.983166740718303</v>
      </c>
      <c r="Z32" s="561">
        <f t="shared" si="16"/>
        <v>72147015.495457396</v>
      </c>
      <c r="AA32" s="561">
        <f t="shared" si="17"/>
        <v>2.3995493952574735E-5</v>
      </c>
      <c r="AB32" s="561">
        <f t="shared" si="18"/>
        <v>7.0910723853571311E-3</v>
      </c>
      <c r="AC32" s="41">
        <f t="shared" si="19"/>
        <v>115</v>
      </c>
      <c r="AD32" s="41">
        <f t="shared" si="20"/>
        <v>57.5</v>
      </c>
      <c r="AE32" s="41">
        <f t="shared" si="21"/>
        <v>57.5</v>
      </c>
      <c r="AF32" s="516">
        <f t="shared" si="22"/>
        <v>1.194574364396868</v>
      </c>
      <c r="AG32" s="525">
        <f t="shared" si="39"/>
        <v>1.2443528634679011</v>
      </c>
      <c r="AH32" s="516">
        <f t="shared" si="38"/>
        <v>1.7142789757409067</v>
      </c>
      <c r="AI32" s="713">
        <f t="shared" si="23"/>
        <v>11500</v>
      </c>
      <c r="AJ32" s="761">
        <f t="shared" si="47"/>
        <v>1.0558733143629484</v>
      </c>
      <c r="AK32" s="763">
        <f t="shared" si="25"/>
        <v>1.7142789757409069</v>
      </c>
      <c r="AL32" s="525">
        <f t="shared" si="26"/>
        <v>1.3776469891051346</v>
      </c>
      <c r="AM32" s="516">
        <f t="shared" si="1"/>
        <v>2.4241187165982025</v>
      </c>
      <c r="AN32" s="596">
        <f t="shared" si="27"/>
        <v>1.897911226590443</v>
      </c>
      <c r="AO32" s="711">
        <f t="shared" si="28"/>
        <v>1.6235650171490519</v>
      </c>
      <c r="AP32" s="711">
        <f t="shared" si="2"/>
        <v>2.856838055619447</v>
      </c>
      <c r="AQ32" s="711">
        <f t="shared" si="29"/>
        <v>2.635963364910201</v>
      </c>
      <c r="AR32" s="514">
        <f t="shared" si="30"/>
        <v>1.0904651118725765E-2</v>
      </c>
      <c r="AS32" s="516">
        <f t="shared" si="31"/>
        <v>0.85624999999999996</v>
      </c>
      <c r="AT32" s="835">
        <f t="shared" si="32"/>
        <v>23534.455550618783</v>
      </c>
      <c r="AU32" s="1044">
        <f t="shared" si="33"/>
        <v>1.5017520705702458E-2</v>
      </c>
      <c r="AV32" s="835">
        <f t="shared" si="3"/>
        <v>365.30166366820549</v>
      </c>
      <c r="AW32" s="847">
        <f t="shared" si="34"/>
        <v>475.12683653414928</v>
      </c>
      <c r="AX32" s="869">
        <f t="shared" si="40"/>
        <v>3.8371875000000002</v>
      </c>
      <c r="AY32" s="867">
        <f t="shared" si="35"/>
        <v>2.1134888050539979</v>
      </c>
      <c r="AZ32" s="561">
        <f t="shared" si="5"/>
        <v>4.7303854910735058E-3</v>
      </c>
      <c r="BA32" s="867">
        <f t="shared" si="36"/>
        <v>1.7280176896810928</v>
      </c>
      <c r="BB32" s="287">
        <f t="shared" si="6"/>
        <v>1.7596080387565867</v>
      </c>
      <c r="BC32" s="287"/>
      <c r="BD32" s="281"/>
      <c r="BE32" s="281"/>
      <c r="BF32" s="281"/>
      <c r="BG32" s="281"/>
      <c r="BH32" s="281"/>
      <c r="BI32" s="281"/>
      <c r="BJ32" s="1156"/>
      <c r="BK32" s="745" t="s">
        <v>49</v>
      </c>
      <c r="BL32" s="718">
        <f>SUM(AP215:AP224)</f>
        <v>25.766116629193043</v>
      </c>
      <c r="BM32" s="718">
        <f>SUM(AQ215:AQ224)</f>
        <v>25.143452728934953</v>
      </c>
      <c r="BN32" s="745">
        <f t="shared" si="37"/>
        <v>1.0247644548650843</v>
      </c>
    </row>
    <row r="33" spans="2:66" x14ac:dyDescent="0.25">
      <c r="B33" s="1292"/>
      <c r="C33" s="1161"/>
      <c r="D33" s="340">
        <v>60.465000000000003</v>
      </c>
      <c r="E33" s="507">
        <f t="shared" si="7"/>
        <v>60465000</v>
      </c>
      <c r="F33" s="532">
        <v>1.6559999999999999</v>
      </c>
      <c r="G33" s="274">
        <f t="shared" si="8"/>
        <v>1.9782151474412133</v>
      </c>
      <c r="H33" s="533">
        <f t="shared" si="9"/>
        <v>1.8885991959072574</v>
      </c>
      <c r="I33" s="1289"/>
      <c r="J33" s="507">
        <v>200</v>
      </c>
      <c r="K33" s="507">
        <v>400</v>
      </c>
      <c r="L33" s="507">
        <v>3750</v>
      </c>
      <c r="M33" s="1147"/>
      <c r="N33" s="507">
        <v>15</v>
      </c>
      <c r="O33" s="519">
        <f t="shared" si="45"/>
        <v>353.42917352885172</v>
      </c>
      <c r="P33" s="1302"/>
      <c r="Q33" s="733">
        <f t="shared" si="48"/>
        <v>23681</v>
      </c>
      <c r="R33" s="743">
        <f t="shared" si="46"/>
        <v>67003.523686385306</v>
      </c>
      <c r="S33" s="730">
        <v>59500</v>
      </c>
      <c r="T33" s="519">
        <v>33.799999999999997</v>
      </c>
      <c r="U33" s="301">
        <f t="shared" si="11"/>
        <v>31702.805108860477</v>
      </c>
      <c r="V33" s="516">
        <f t="shared" si="12"/>
        <v>342.5</v>
      </c>
      <c r="W33" s="737">
        <f t="shared" si="13"/>
        <v>2.1134888050539979</v>
      </c>
      <c r="X33" s="1046">
        <f t="shared" si="14"/>
        <v>5.1595499785233824E-3</v>
      </c>
      <c r="Y33" s="516">
        <f t="shared" si="15"/>
        <v>46.983166740718303</v>
      </c>
      <c r="Z33" s="561">
        <f t="shared" si="16"/>
        <v>72147015.495457396</v>
      </c>
      <c r="AA33" s="561">
        <f t="shared" si="17"/>
        <v>2.6435528420713345E-5</v>
      </c>
      <c r="AB33" s="561">
        <f t="shared" si="18"/>
        <v>7.8121436444249489E-3</v>
      </c>
      <c r="AC33" s="41">
        <f t="shared" si="19"/>
        <v>115</v>
      </c>
      <c r="AD33" s="41">
        <f t="shared" si="20"/>
        <v>57.5</v>
      </c>
      <c r="AE33" s="41">
        <f t="shared" si="21"/>
        <v>57.5</v>
      </c>
      <c r="AF33" s="516">
        <f t="shared" si="22"/>
        <v>1.194574364396868</v>
      </c>
      <c r="AG33" s="525">
        <f t="shared" si="39"/>
        <v>1.2443528634679011</v>
      </c>
      <c r="AH33" s="516">
        <f t="shared" si="38"/>
        <v>1.8885991959072574</v>
      </c>
      <c r="AI33" s="713">
        <f t="shared" si="23"/>
        <v>11500</v>
      </c>
      <c r="AJ33" s="761">
        <f t="shared" si="47"/>
        <v>1.0558733143629484</v>
      </c>
      <c r="AK33" s="763">
        <f t="shared" si="25"/>
        <v>1.8885991959072574</v>
      </c>
      <c r="AL33" s="525">
        <f t="shared" si="26"/>
        <v>1.5177360468668823</v>
      </c>
      <c r="AM33" s="516">
        <f t="shared" si="1"/>
        <v>3.0024084377296139</v>
      </c>
      <c r="AN33" s="596">
        <f t="shared" si="27"/>
        <v>2.3035227079591114</v>
      </c>
      <c r="AO33" s="711">
        <f t="shared" si="28"/>
        <v>1.7886607893360071</v>
      </c>
      <c r="AP33" s="711">
        <f t="shared" si="2"/>
        <v>3.5383558670986464</v>
      </c>
      <c r="AQ33" s="711">
        <f t="shared" si="29"/>
        <v>3.1993074193081079</v>
      </c>
      <c r="AR33" s="514">
        <f t="shared" si="30"/>
        <v>1.0904651118725765E-2</v>
      </c>
      <c r="AS33" s="516">
        <f t="shared" si="31"/>
        <v>0.85624999999999996</v>
      </c>
      <c r="AT33" s="835">
        <f t="shared" si="32"/>
        <v>23534.455550618783</v>
      </c>
      <c r="AU33" s="1044">
        <f t="shared" si="33"/>
        <v>1.5017520705702458E-2</v>
      </c>
      <c r="AV33" s="835">
        <f t="shared" si="3"/>
        <v>365.30166366820549</v>
      </c>
      <c r="AW33" s="847">
        <f t="shared" si="34"/>
        <v>523.44115172067154</v>
      </c>
      <c r="AX33" s="869">
        <f t="shared" si="40"/>
        <v>3.8371875000000002</v>
      </c>
      <c r="AY33" s="867">
        <f t="shared" si="35"/>
        <v>2.1134888050539979</v>
      </c>
      <c r="AZ33" s="561">
        <f t="shared" si="5"/>
        <v>5.4514567501413244E-3</v>
      </c>
      <c r="BA33" s="867">
        <f t="shared" si="36"/>
        <v>1.9914262202418946</v>
      </c>
      <c r="BB33" s="287">
        <f t="shared" si="6"/>
        <v>1.9782151474412133</v>
      </c>
      <c r="BC33" s="287"/>
      <c r="BD33" s="281"/>
      <c r="BE33" s="281"/>
      <c r="BF33" s="281"/>
      <c r="BG33" s="281"/>
      <c r="BH33" s="281"/>
      <c r="BI33" s="281"/>
      <c r="BJ33" s="1156"/>
      <c r="BK33" s="746" t="s">
        <v>52</v>
      </c>
      <c r="BL33" s="718">
        <f>SUM(AP228:AP229)</f>
        <v>4.1729165985720797</v>
      </c>
      <c r="BM33" s="718">
        <f>SUM(AQ228:AQ229)</f>
        <v>4.7213195318003773</v>
      </c>
      <c r="BN33" s="746">
        <f t="shared" si="37"/>
        <v>0.88384541026411412</v>
      </c>
    </row>
    <row r="34" spans="2:66" x14ac:dyDescent="0.25">
      <c r="B34" s="1292"/>
      <c r="C34" s="1161"/>
      <c r="D34" s="595">
        <v>70.697999999999993</v>
      </c>
      <c r="E34" s="507">
        <f t="shared" si="7"/>
        <v>70698000</v>
      </c>
      <c r="F34" s="532">
        <v>1.9570000000000001</v>
      </c>
      <c r="G34" s="274">
        <f t="shared" si="8"/>
        <v>2.3377820311246706</v>
      </c>
      <c r="H34" s="533">
        <f t="shared" si="9"/>
        <v>2.208222706561668</v>
      </c>
      <c r="I34" s="1289"/>
      <c r="J34" s="507">
        <v>200</v>
      </c>
      <c r="K34" s="507">
        <v>400</v>
      </c>
      <c r="L34" s="507">
        <v>3750</v>
      </c>
      <c r="M34" s="1147"/>
      <c r="N34" s="507">
        <v>15</v>
      </c>
      <c r="O34" s="519">
        <f t="shared" si="45"/>
        <v>353.42917352885172</v>
      </c>
      <c r="P34" s="1302"/>
      <c r="Q34" s="733">
        <f t="shared" si="48"/>
        <v>23681</v>
      </c>
      <c r="R34" s="743">
        <f t="shared" si="46"/>
        <v>67003.523686385306</v>
      </c>
      <c r="S34" s="730">
        <v>59500</v>
      </c>
      <c r="T34" s="519">
        <v>33.799999999999997</v>
      </c>
      <c r="U34" s="301">
        <f t="shared" si="11"/>
        <v>31702.805108860477</v>
      </c>
      <c r="V34" s="516">
        <f t="shared" si="12"/>
        <v>342.5</v>
      </c>
      <c r="W34" s="737">
        <f t="shared" si="13"/>
        <v>2.1134888050539979</v>
      </c>
      <c r="X34" s="1046">
        <f t="shared" si="14"/>
        <v>5.1595499785233824E-3</v>
      </c>
      <c r="Y34" s="516">
        <f t="shared" si="15"/>
        <v>46.983166740718303</v>
      </c>
      <c r="Z34" s="561">
        <f t="shared" si="16"/>
        <v>72147015.495457396</v>
      </c>
      <c r="AA34" s="561">
        <f t="shared" si="17"/>
        <v>3.0909435016746744E-5</v>
      </c>
      <c r="AB34" s="561">
        <f t="shared" si="18"/>
        <v>9.1342583539825509E-3</v>
      </c>
      <c r="AC34" s="41">
        <f t="shared" si="19"/>
        <v>115</v>
      </c>
      <c r="AD34" s="41">
        <f t="shared" si="20"/>
        <v>57.5</v>
      </c>
      <c r="AE34" s="41">
        <f t="shared" si="21"/>
        <v>57.5</v>
      </c>
      <c r="AF34" s="516">
        <f t="shared" si="22"/>
        <v>1.194574364396868</v>
      </c>
      <c r="AG34" s="525">
        <f t="shared" si="39"/>
        <v>1.2443528634679011</v>
      </c>
      <c r="AH34" s="516">
        <f t="shared" si="38"/>
        <v>2.208222706561668</v>
      </c>
      <c r="AI34" s="713">
        <f t="shared" si="23"/>
        <v>11500</v>
      </c>
      <c r="AJ34" s="761">
        <f t="shared" si="47"/>
        <v>1.0558733143629484</v>
      </c>
      <c r="AK34" s="763">
        <f t="shared" si="25"/>
        <v>2.208222706561668</v>
      </c>
      <c r="AL34" s="525">
        <f t="shared" si="26"/>
        <v>1.7745952706755117</v>
      </c>
      <c r="AM34" s="516">
        <f t="shared" si="1"/>
        <v>4.1486169363040322</v>
      </c>
      <c r="AN34" s="596">
        <f t="shared" si="27"/>
        <v>3.1491883747038925</v>
      </c>
      <c r="AO34" s="711">
        <f t="shared" si="28"/>
        <v>2.0913708837257428</v>
      </c>
      <c r="AP34" s="711">
        <f t="shared" si="2"/>
        <v>4.8891692723913645</v>
      </c>
      <c r="AQ34" s="711">
        <f t="shared" si="29"/>
        <v>4.3738321732957939</v>
      </c>
      <c r="AR34" s="514">
        <f t="shared" si="30"/>
        <v>1.0904651118725765E-2</v>
      </c>
      <c r="AS34" s="516">
        <f t="shared" si="31"/>
        <v>0.85624999999999996</v>
      </c>
      <c r="AT34" s="835">
        <f t="shared" si="32"/>
        <v>23534.455550618783</v>
      </c>
      <c r="AU34" s="1044">
        <f t="shared" si="33"/>
        <v>1.5017520705702458E-2</v>
      </c>
      <c r="AV34" s="835">
        <f t="shared" si="3"/>
        <v>365.30166366820549</v>
      </c>
      <c r="AW34" s="847">
        <f t="shared" si="34"/>
        <v>612.02749597863271</v>
      </c>
      <c r="AX34" s="869">
        <f t="shared" si="40"/>
        <v>3.8371875000000002</v>
      </c>
      <c r="AY34" s="867">
        <f t="shared" si="35"/>
        <v>2.1134888050539979</v>
      </c>
      <c r="AZ34" s="561">
        <f t="shared" si="5"/>
        <v>6.7735714596989256E-3</v>
      </c>
      <c r="BA34" s="867">
        <f t="shared" si="36"/>
        <v>2.4743969232034928</v>
      </c>
      <c r="BB34" s="287">
        <f t="shared" si="6"/>
        <v>2.3377820311246706</v>
      </c>
      <c r="BC34" s="287"/>
      <c r="BD34" s="281"/>
      <c r="BE34" s="281"/>
      <c r="BF34" s="281"/>
      <c r="BG34" s="281"/>
      <c r="BH34" s="281"/>
      <c r="BI34" s="281"/>
      <c r="BJ34" s="1156"/>
      <c r="BK34" s="746" t="s">
        <v>48</v>
      </c>
      <c r="BL34" s="714">
        <f>SUM(AP234:AP242)</f>
        <v>5.6069919186027439</v>
      </c>
      <c r="BM34" s="714">
        <f>SUM(AQ234:AQ242)</f>
        <v>7.867190102898638</v>
      </c>
      <c r="BN34" s="746">
        <f t="shared" si="37"/>
        <v>0.71270578761492842</v>
      </c>
    </row>
    <row r="35" spans="2:66" x14ac:dyDescent="0.25">
      <c r="B35" s="1292"/>
      <c r="C35" s="1161"/>
      <c r="D35" s="595">
        <v>84.186000000000007</v>
      </c>
      <c r="E35" s="507">
        <f t="shared" si="7"/>
        <v>84186000</v>
      </c>
      <c r="F35" s="532">
        <v>2.3439999999999999</v>
      </c>
      <c r="G35" s="274">
        <f t="shared" si="8"/>
        <v>2.8000823101462586</v>
      </c>
      <c r="H35" s="533">
        <f t="shared" si="9"/>
        <v>2.6295147921384001</v>
      </c>
      <c r="I35" s="1289"/>
      <c r="J35" s="507">
        <v>200</v>
      </c>
      <c r="K35" s="507">
        <v>400</v>
      </c>
      <c r="L35" s="507">
        <v>3750</v>
      </c>
      <c r="M35" s="1147"/>
      <c r="N35" s="507">
        <v>15</v>
      </c>
      <c r="O35" s="519">
        <f t="shared" si="45"/>
        <v>353.42917352885172</v>
      </c>
      <c r="P35" s="1302"/>
      <c r="Q35" s="733">
        <f t="shared" si="48"/>
        <v>23681</v>
      </c>
      <c r="R35" s="743">
        <f t="shared" si="46"/>
        <v>67003.523686385306</v>
      </c>
      <c r="S35" s="730">
        <v>59500</v>
      </c>
      <c r="T35" s="519">
        <v>33.799999999999997</v>
      </c>
      <c r="U35" s="301">
        <f t="shared" si="11"/>
        <v>31702.805108860477</v>
      </c>
      <c r="V35" s="516">
        <f t="shared" si="12"/>
        <v>342.5</v>
      </c>
      <c r="W35" s="737">
        <f t="shared" si="13"/>
        <v>2.1134888050539979</v>
      </c>
      <c r="X35" s="1046">
        <f t="shared" si="14"/>
        <v>5.1595499785233824E-3</v>
      </c>
      <c r="Y35" s="516">
        <f t="shared" si="15"/>
        <v>46.983166740718303</v>
      </c>
      <c r="Z35" s="561">
        <f t="shared" si="16"/>
        <v>72147015.495457396</v>
      </c>
      <c r="AA35" s="561">
        <f t="shared" si="17"/>
        <v>3.6806440016971366E-5</v>
      </c>
      <c r="AB35" s="561">
        <f t="shared" si="18"/>
        <v>1.0876922597363082E-2</v>
      </c>
      <c r="AC35" s="41">
        <f t="shared" si="19"/>
        <v>115</v>
      </c>
      <c r="AD35" s="41">
        <f t="shared" si="20"/>
        <v>57.5</v>
      </c>
      <c r="AE35" s="41">
        <f t="shared" si="21"/>
        <v>57.5</v>
      </c>
      <c r="AF35" s="516">
        <f t="shared" si="22"/>
        <v>1.194574364396868</v>
      </c>
      <c r="AG35" s="525">
        <f t="shared" si="39"/>
        <v>1.2443528634679011</v>
      </c>
      <c r="AH35" s="516">
        <f t="shared" si="38"/>
        <v>2.6295147921384001</v>
      </c>
      <c r="AI35" s="713">
        <f t="shared" si="23"/>
        <v>11500</v>
      </c>
      <c r="AJ35" s="761">
        <f t="shared" si="47"/>
        <v>1.0558733143629484</v>
      </c>
      <c r="AK35" s="763">
        <f t="shared" si="25"/>
        <v>2.6295147921384001</v>
      </c>
      <c r="AL35" s="525">
        <f t="shared" si="26"/>
        <v>2.1131584692224483</v>
      </c>
      <c r="AM35" s="516">
        <f t="shared" si="1"/>
        <v>5.9170176482055243</v>
      </c>
      <c r="AN35" s="596">
        <f t="shared" si="27"/>
        <v>4.4654387160465614</v>
      </c>
      <c r="AO35" s="711">
        <f t="shared" si="28"/>
        <v>2.4903695892010433</v>
      </c>
      <c r="AP35" s="711">
        <f t="shared" si="2"/>
        <v>6.9732398324480469</v>
      </c>
      <c r="AQ35" s="711">
        <f t="shared" si="29"/>
        <v>6.2019406908173735</v>
      </c>
      <c r="AR35" s="514">
        <f t="shared" si="30"/>
        <v>1.0904651118725765E-2</v>
      </c>
      <c r="AS35" s="516">
        <f t="shared" si="31"/>
        <v>0.85624999999999996</v>
      </c>
      <c r="AT35" s="835">
        <f t="shared" si="32"/>
        <v>23534.455550618783</v>
      </c>
      <c r="AU35" s="1044">
        <f t="shared" si="33"/>
        <v>1.5017520705702458E-2</v>
      </c>
      <c r="AV35" s="835">
        <f t="shared" si="3"/>
        <v>365.30166366820549</v>
      </c>
      <c r="AW35" s="847">
        <f t="shared" si="34"/>
        <v>728.79214088739684</v>
      </c>
      <c r="AX35" s="869">
        <f t="shared" si="40"/>
        <v>3.8371875000000002</v>
      </c>
      <c r="AY35" s="867">
        <f t="shared" si="35"/>
        <v>2.1134888050539979</v>
      </c>
      <c r="AZ35" s="561">
        <f t="shared" si="5"/>
        <v>8.5162357030794562E-3</v>
      </c>
      <c r="BA35" s="867">
        <f t="shared" si="36"/>
        <v>3.1109950705254952</v>
      </c>
      <c r="BB35" s="287">
        <f t="shared" si="6"/>
        <v>2.8000823101462586</v>
      </c>
      <c r="BC35" s="287"/>
      <c r="BD35" s="281"/>
      <c r="BE35" s="281"/>
      <c r="BF35" s="281"/>
      <c r="BG35" s="281"/>
      <c r="BH35" s="281"/>
      <c r="BI35" s="281"/>
      <c r="BJ35" s="1156"/>
      <c r="BK35" s="746" t="s">
        <v>76</v>
      </c>
      <c r="BL35" s="714">
        <f>SUM(AP249:AP259)</f>
        <v>13.731830568057962</v>
      </c>
      <c r="BM35" s="714">
        <f>SUM(AQ249:AQ259)</f>
        <v>20.506152732296858</v>
      </c>
      <c r="BN35" s="746">
        <f>BL35/BM35</f>
        <v>0.66964441098844207</v>
      </c>
    </row>
    <row r="36" spans="2:66" ht="15.75" thickBot="1" x14ac:dyDescent="0.3">
      <c r="B36" s="1292"/>
      <c r="C36" s="1162"/>
      <c r="D36" s="597">
        <v>91.628</v>
      </c>
      <c r="E36" s="506">
        <f t="shared" si="7"/>
        <v>91628000</v>
      </c>
      <c r="F36" s="6">
        <v>2.6779999999999999</v>
      </c>
      <c r="G36" s="923">
        <f t="shared" si="8"/>
        <v>3.1990701478548127</v>
      </c>
      <c r="H36" s="520">
        <f t="shared" si="9"/>
        <v>2.8619625754170213</v>
      </c>
      <c r="I36" s="1290"/>
      <c r="J36" s="506">
        <v>200</v>
      </c>
      <c r="K36" s="506">
        <v>400</v>
      </c>
      <c r="L36" s="506">
        <v>3750</v>
      </c>
      <c r="M36" s="1159"/>
      <c r="N36" s="506">
        <v>15</v>
      </c>
      <c r="O36" s="520">
        <f t="shared" si="45"/>
        <v>353.42917352885172</v>
      </c>
      <c r="P36" s="1303"/>
      <c r="Q36" s="734">
        <f t="shared" si="48"/>
        <v>23681</v>
      </c>
      <c r="R36" s="734">
        <f t="shared" si="46"/>
        <v>67003.523686385306</v>
      </c>
      <c r="S36" s="751">
        <v>59500</v>
      </c>
      <c r="T36" s="520">
        <v>33.799999999999997</v>
      </c>
      <c r="U36" s="305">
        <f t="shared" si="11"/>
        <v>31702.805108860477</v>
      </c>
      <c r="V36" s="515">
        <f t="shared" si="12"/>
        <v>342.5</v>
      </c>
      <c r="W36" s="738">
        <f t="shared" si="13"/>
        <v>2.1134888050539979</v>
      </c>
      <c r="X36" s="1050">
        <f t="shared" si="14"/>
        <v>5.1595499785233824E-3</v>
      </c>
      <c r="Y36" s="515">
        <f t="shared" si="15"/>
        <v>46.983166740718303</v>
      </c>
      <c r="Z36" s="562">
        <f t="shared" si="16"/>
        <v>72147015.495457396</v>
      </c>
      <c r="AA36" s="562">
        <f t="shared" si="17"/>
        <v>4.0060110777030059E-5</v>
      </c>
      <c r="AB36" s="562">
        <f t="shared" si="18"/>
        <v>1.1838437076843946E-2</v>
      </c>
      <c r="AC36" s="62">
        <f t="shared" si="19"/>
        <v>115</v>
      </c>
      <c r="AD36" s="62">
        <f t="shared" si="20"/>
        <v>57.5</v>
      </c>
      <c r="AE36" s="62">
        <f t="shared" si="21"/>
        <v>57.5</v>
      </c>
      <c r="AF36" s="526">
        <f t="shared" si="22"/>
        <v>1.194574364396868</v>
      </c>
      <c r="AG36" s="526">
        <f t="shared" si="39"/>
        <v>1.2443528634679011</v>
      </c>
      <c r="AH36" s="526">
        <f t="shared" si="38"/>
        <v>2.8619625754170213</v>
      </c>
      <c r="AI36" s="762">
        <f t="shared" si="23"/>
        <v>11500</v>
      </c>
      <c r="AJ36" s="762">
        <f t="shared" si="47"/>
        <v>1.0558733143629484</v>
      </c>
      <c r="AK36" s="762">
        <f t="shared" si="25"/>
        <v>2.8619625754170217</v>
      </c>
      <c r="AL36" s="762">
        <f t="shared" si="26"/>
        <v>2.2999606136164505</v>
      </c>
      <c r="AM36" s="762">
        <f t="shared" si="1"/>
        <v>7.3577353402622245</v>
      </c>
      <c r="AN36" s="276">
        <f t="shared" si="27"/>
        <v>5.2898188241869599</v>
      </c>
      <c r="AO36" s="722">
        <f t="shared" si="28"/>
        <v>2.7105170066200226</v>
      </c>
      <c r="AP36" s="722">
        <f t="shared" si="2"/>
        <v>8.6711340411308999</v>
      </c>
      <c r="AQ36" s="762">
        <f t="shared" si="29"/>
        <v>7.3469024431763676</v>
      </c>
      <c r="AR36" s="523">
        <f t="shared" si="30"/>
        <v>1.0904651118725765E-2</v>
      </c>
      <c r="AS36" s="526">
        <f t="shared" si="31"/>
        <v>0.85624999999999996</v>
      </c>
      <c r="AT36" s="836">
        <f t="shared" si="32"/>
        <v>23534.455550618783</v>
      </c>
      <c r="AU36" s="1045">
        <f t="shared" si="33"/>
        <v>1.5017520705702458E-2</v>
      </c>
      <c r="AV36" s="836">
        <f t="shared" si="3"/>
        <v>365.30166366820549</v>
      </c>
      <c r="AW36" s="848">
        <f t="shared" si="34"/>
        <v>793.21699908809535</v>
      </c>
      <c r="AX36" s="864">
        <f t="shared" si="40"/>
        <v>3.8371875000000002</v>
      </c>
      <c r="AY36" s="868">
        <f t="shared" si="35"/>
        <v>2.1134888050539979</v>
      </c>
      <c r="AZ36" s="562">
        <f t="shared" si="5"/>
        <v>9.4777501825603194E-3</v>
      </c>
      <c r="BA36" s="868">
        <f t="shared" si="36"/>
        <v>3.462237909520923</v>
      </c>
      <c r="BB36" s="287">
        <f t="shared" si="6"/>
        <v>3.1990701478548127</v>
      </c>
      <c r="BC36" s="287"/>
      <c r="BD36" s="281"/>
      <c r="BE36" s="281"/>
      <c r="BF36" s="281"/>
      <c r="BG36" s="281"/>
      <c r="BH36" s="281"/>
      <c r="BI36" s="281"/>
    </row>
    <row r="37" spans="2:66" x14ac:dyDescent="0.25">
      <c r="B37" s="1292"/>
      <c r="C37" s="1160" t="s">
        <v>40</v>
      </c>
      <c r="D37" s="594">
        <v>14.419</v>
      </c>
      <c r="E37" s="510">
        <f t="shared" si="7"/>
        <v>14419000</v>
      </c>
      <c r="F37" s="61">
        <v>0.111</v>
      </c>
      <c r="G37" s="274">
        <f t="shared" si="8"/>
        <v>0.13180909841554186</v>
      </c>
      <c r="H37" s="533">
        <f t="shared" si="9"/>
        <v>0.24856111532001662</v>
      </c>
      <c r="I37" s="1288" t="s">
        <v>377</v>
      </c>
      <c r="J37" s="510">
        <v>200</v>
      </c>
      <c r="K37" s="510">
        <v>400</v>
      </c>
      <c r="L37" s="510">
        <v>3750</v>
      </c>
      <c r="M37" s="1158">
        <v>3</v>
      </c>
      <c r="N37" s="528">
        <v>10</v>
      </c>
      <c r="O37" s="317">
        <f>$M$37*PI()*(N37/2)^2</f>
        <v>235.61944901923448</v>
      </c>
      <c r="P37" s="1296" t="s">
        <v>225</v>
      </c>
      <c r="Q37" s="742">
        <v>31311</v>
      </c>
      <c r="R37" s="755">
        <f t="shared" si="46"/>
        <v>132888.01128400894</v>
      </c>
      <c r="S37" s="752">
        <v>147000</v>
      </c>
      <c r="T37" s="317">
        <v>44.7</v>
      </c>
      <c r="U37" s="598">
        <f t="shared" si="11"/>
        <v>34475.8464497819</v>
      </c>
      <c r="V37" s="317">
        <f t="shared" si="12"/>
        <v>345</v>
      </c>
      <c r="W37" s="314">
        <f t="shared" si="13"/>
        <v>3.8545249781633601</v>
      </c>
      <c r="X37" s="540">
        <f t="shared" si="14"/>
        <v>3.4147746234671665E-3</v>
      </c>
      <c r="Y37" s="317">
        <f t="shared" si="15"/>
        <v>51.618716578306412</v>
      </c>
      <c r="Z37" s="325">
        <f t="shared" si="16"/>
        <v>87340382.182014346</v>
      </c>
      <c r="AA37" s="325">
        <f t="shared" si="17"/>
        <v>4.7885620140499197E-6</v>
      </c>
      <c r="AB37" s="325">
        <f t="shared" si="18"/>
        <v>1.4048744694263354E-3</v>
      </c>
      <c r="AC37" s="528">
        <f>(J37-50-20-N37)/2</f>
        <v>60</v>
      </c>
      <c r="AD37" s="528">
        <f t="shared" si="20"/>
        <v>55</v>
      </c>
      <c r="AE37" s="531">
        <f t="shared" si="21"/>
        <v>55</v>
      </c>
      <c r="AF37" s="317">
        <f t="shared" si="22"/>
        <v>1.1874693550949718</v>
      </c>
      <c r="AG37" s="317">
        <f t="shared" ref="AG37:AG51" si="49">$BL$6/$BM$6</f>
        <v>1.1891138346918508</v>
      </c>
      <c r="AH37" s="317">
        <f t="shared" si="38"/>
        <v>0.24856111532001662</v>
      </c>
      <c r="AI37" s="314">
        <f>(2*AE37*J37)/3</f>
        <v>7333.333333333333</v>
      </c>
      <c r="AJ37" s="314">
        <f>$BN$22</f>
        <v>0.91663380992835553</v>
      </c>
      <c r="AK37" s="314">
        <f t="shared" si="25"/>
        <v>0.24856111532001657</v>
      </c>
      <c r="AL37" s="314">
        <f t="shared" si="26"/>
        <v>0.20903054700766241</v>
      </c>
      <c r="AM37" s="314">
        <f t="shared" si="1"/>
        <v>2.7552127942387525E-2</v>
      </c>
      <c r="AN37" s="334">
        <f t="shared" si="27"/>
        <v>4.3693769582322566E-2</v>
      </c>
      <c r="AO37" s="334">
        <f t="shared" si="28"/>
        <v>0.27116729999239741</v>
      </c>
      <c r="AP37" s="334">
        <f t="shared" si="2"/>
        <v>3.5742317331774673E-2</v>
      </c>
      <c r="AQ37" s="334">
        <f t="shared" si="29"/>
        <v>7.3531704585166849E-2</v>
      </c>
      <c r="AR37" s="502">
        <f t="shared" si="30"/>
        <v>1.3162334080952576E-2</v>
      </c>
      <c r="AS37" s="317">
        <f t="shared" si="31"/>
        <v>0.86250000000000004</v>
      </c>
      <c r="AT37" s="314">
        <f t="shared" si="32"/>
        <v>23225.41889477957</v>
      </c>
      <c r="AU37" s="1048">
        <f t="shared" si="33"/>
        <v>1.0144895559760827E-2</v>
      </c>
      <c r="AV37" s="314">
        <f t="shared" si="3"/>
        <v>354.57195675261136</v>
      </c>
      <c r="AW37" s="766">
        <f t="shared" si="34"/>
        <v>186.69097434574294</v>
      </c>
      <c r="AX37" s="314">
        <f t="shared" ref="AX37:AX51" si="50">($BD$37*1000*1000*K37/2)/((J37*K37^3)/12)</f>
        <v>5.4069375000000006</v>
      </c>
      <c r="AY37" s="314">
        <f t="shared" si="35"/>
        <v>3.8545249781633601</v>
      </c>
      <c r="AZ37" s="327">
        <f t="shared" si="5"/>
        <v>8.4292468165580135E-4</v>
      </c>
      <c r="BA37" s="314">
        <f t="shared" si="36"/>
        <v>0.29887745376976949</v>
      </c>
      <c r="BB37" s="287">
        <f t="shared" si="6"/>
        <v>0.13180909841554186</v>
      </c>
      <c r="BC37" s="287">
        <v>107.39</v>
      </c>
      <c r="BD37" s="281">
        <v>28.837</v>
      </c>
      <c r="BE37" s="281">
        <f t="shared" si="41"/>
        <v>43.255499999999998</v>
      </c>
      <c r="BF37" s="281">
        <f t="shared" si="42"/>
        <v>115.348</v>
      </c>
      <c r="BG37" s="281">
        <f t="shared" si="43"/>
        <v>42.956000000000003</v>
      </c>
      <c r="BH37" s="281">
        <f t="shared" si="44"/>
        <v>79.152000000000001</v>
      </c>
      <c r="BI37" s="281"/>
    </row>
    <row r="38" spans="2:66" x14ac:dyDescent="0.25">
      <c r="B38" s="1292"/>
      <c r="C38" s="1161"/>
      <c r="D38" s="595">
        <v>19.535</v>
      </c>
      <c r="E38" s="507">
        <f t="shared" si="7"/>
        <v>19535000</v>
      </c>
      <c r="F38" s="532">
        <v>0.26200000000000001</v>
      </c>
      <c r="G38" s="274">
        <f t="shared" si="8"/>
        <v>0.31111697103488262</v>
      </c>
      <c r="H38" s="533">
        <f t="shared" si="9"/>
        <v>0.33675299173150175</v>
      </c>
      <c r="I38" s="1289"/>
      <c r="J38" s="507">
        <v>200</v>
      </c>
      <c r="K38" s="507">
        <v>400</v>
      </c>
      <c r="L38" s="507">
        <v>3750</v>
      </c>
      <c r="M38" s="1147"/>
      <c r="N38" s="531">
        <v>10</v>
      </c>
      <c r="O38" s="315">
        <f t="shared" ref="O38:O51" si="51">$M$37*PI()*(N38/2)^2</f>
        <v>235.61944901923448</v>
      </c>
      <c r="P38" s="1297"/>
      <c r="Q38" s="728">
        <f>Q37</f>
        <v>31311</v>
      </c>
      <c r="R38" s="755">
        <f t="shared" si="46"/>
        <v>132888.01128400894</v>
      </c>
      <c r="S38" s="753">
        <v>147000</v>
      </c>
      <c r="T38" s="315">
        <v>44.7</v>
      </c>
      <c r="U38" s="590">
        <f t="shared" si="11"/>
        <v>34475.8464497819</v>
      </c>
      <c r="V38" s="314">
        <f t="shared" si="12"/>
        <v>345</v>
      </c>
      <c r="W38" s="314">
        <f t="shared" si="13"/>
        <v>3.8545249781633601</v>
      </c>
      <c r="X38" s="1048">
        <f t="shared" si="14"/>
        <v>3.4147746234671665E-3</v>
      </c>
      <c r="Y38" s="314">
        <f t="shared" si="15"/>
        <v>51.618716578306412</v>
      </c>
      <c r="Z38" s="327">
        <f t="shared" si="16"/>
        <v>87340382.182014346</v>
      </c>
      <c r="AA38" s="327">
        <f t="shared" si="17"/>
        <v>6.4875899122314435E-6</v>
      </c>
      <c r="AB38" s="327">
        <f t="shared" si="18"/>
        <v>1.9033374547640933E-3</v>
      </c>
      <c r="AC38" s="531">
        <f t="shared" ref="AC38:AC51" si="52">(J38-50-20-N38)/2</f>
        <v>60</v>
      </c>
      <c r="AD38" s="531">
        <f t="shared" si="20"/>
        <v>55</v>
      </c>
      <c r="AE38" s="531">
        <f t="shared" si="21"/>
        <v>55</v>
      </c>
      <c r="AF38" s="314">
        <f t="shared" si="22"/>
        <v>1.1874693550949718</v>
      </c>
      <c r="AG38" s="315">
        <f t="shared" si="49"/>
        <v>1.1891138346918508</v>
      </c>
      <c r="AH38" s="314">
        <f t="shared" si="38"/>
        <v>0.33675299173150175</v>
      </c>
      <c r="AI38" s="314">
        <f t="shared" ref="AI38:AI51" si="53">(2*AE38*J38)/3</f>
        <v>7333.333333333333</v>
      </c>
      <c r="AJ38" s="314">
        <f t="shared" ref="AJ38:AJ51" si="54">$BN$22</f>
        <v>0.91663380992835553</v>
      </c>
      <c r="AK38" s="314">
        <f t="shared" si="25"/>
        <v>0.33675299173150175</v>
      </c>
      <c r="AL38" s="315">
        <f t="shared" si="26"/>
        <v>0.28319659725325508</v>
      </c>
      <c r="AM38" s="314">
        <f t="shared" si="1"/>
        <v>8.8107267544818277E-2</v>
      </c>
      <c r="AN38" s="591">
        <f t="shared" si="27"/>
        <v>8.0200312695822368E-2</v>
      </c>
      <c r="AO38" s="334">
        <f t="shared" si="28"/>
        <v>0.36738006833701947</v>
      </c>
      <c r="AP38" s="334">
        <f t="shared" si="2"/>
        <v>0.11429817407960169</v>
      </c>
      <c r="AQ38" s="334">
        <f t="shared" si="29"/>
        <v>0.13496811461131308</v>
      </c>
      <c r="AR38" s="322">
        <f t="shared" si="30"/>
        <v>1.3162334080952576E-2</v>
      </c>
      <c r="AS38" s="314">
        <f t="shared" si="31"/>
        <v>0.86250000000000004</v>
      </c>
      <c r="AT38" s="315">
        <f t="shared" si="32"/>
        <v>23225.41889477957</v>
      </c>
      <c r="AU38" s="541">
        <f t="shared" si="33"/>
        <v>1.0144895559760827E-2</v>
      </c>
      <c r="AV38" s="315">
        <f t="shared" si="3"/>
        <v>354.57195675261136</v>
      </c>
      <c r="AW38" s="845">
        <f t="shared" si="34"/>
        <v>252.9307291659677</v>
      </c>
      <c r="AX38" s="314">
        <f t="shared" si="50"/>
        <v>5.4069375000000006</v>
      </c>
      <c r="AY38" s="315">
        <f t="shared" si="35"/>
        <v>3.8545249781633601</v>
      </c>
      <c r="AZ38" s="327">
        <f t="shared" si="5"/>
        <v>1.142002472858456E-3</v>
      </c>
      <c r="BA38" s="315">
        <f t="shared" si="36"/>
        <v>0.40492205141774368</v>
      </c>
      <c r="BB38" s="287">
        <f t="shared" si="6"/>
        <v>0.31111697103488262</v>
      </c>
      <c r="BC38" s="287"/>
      <c r="BD38" s="281"/>
      <c r="BE38" s="281"/>
      <c r="BF38" s="281"/>
      <c r="BG38" s="281"/>
      <c r="BH38" s="281"/>
      <c r="BI38" s="281"/>
    </row>
    <row r="39" spans="2:66" x14ac:dyDescent="0.25">
      <c r="B39" s="1292"/>
      <c r="C39" s="1161"/>
      <c r="D39" s="595">
        <v>25.581</v>
      </c>
      <c r="E39" s="507">
        <f t="shared" si="7"/>
        <v>25581000</v>
      </c>
      <c r="F39" s="532">
        <v>0.42599999999999999</v>
      </c>
      <c r="G39" s="274">
        <f t="shared" si="8"/>
        <v>0.50586194527045791</v>
      </c>
      <c r="H39" s="533">
        <f t="shared" si="9"/>
        <v>0.44097662050082154</v>
      </c>
      <c r="I39" s="1289"/>
      <c r="J39" s="507">
        <v>200</v>
      </c>
      <c r="K39" s="507">
        <v>400</v>
      </c>
      <c r="L39" s="507">
        <v>3750</v>
      </c>
      <c r="M39" s="1147"/>
      <c r="N39" s="531">
        <v>10</v>
      </c>
      <c r="O39" s="315">
        <f t="shared" si="51"/>
        <v>235.61944901923448</v>
      </c>
      <c r="P39" s="1297"/>
      <c r="Q39" s="740">
        <f t="shared" ref="Q39:Q51" si="55">Q38</f>
        <v>31311</v>
      </c>
      <c r="R39" s="755">
        <f t="shared" si="46"/>
        <v>132888.01128400894</v>
      </c>
      <c r="S39" s="753">
        <v>147000</v>
      </c>
      <c r="T39" s="315">
        <v>44.7</v>
      </c>
      <c r="U39" s="590">
        <f t="shared" si="11"/>
        <v>34475.8464497819</v>
      </c>
      <c r="V39" s="314">
        <f t="shared" si="12"/>
        <v>345</v>
      </c>
      <c r="W39" s="314">
        <f t="shared" si="13"/>
        <v>3.8545249781633601</v>
      </c>
      <c r="X39" s="1048">
        <f t="shared" si="14"/>
        <v>3.4147746234671665E-3</v>
      </c>
      <c r="Y39" s="314">
        <f t="shared" si="15"/>
        <v>51.618716578306412</v>
      </c>
      <c r="Z39" s="327">
        <f t="shared" si="16"/>
        <v>87340382.182014346</v>
      </c>
      <c r="AA39" s="327">
        <f t="shared" si="17"/>
        <v>8.4954715917477634E-6</v>
      </c>
      <c r="AB39" s="327">
        <f t="shared" si="18"/>
        <v>2.4924123588594971E-3</v>
      </c>
      <c r="AC39" s="531">
        <f t="shared" si="52"/>
        <v>60</v>
      </c>
      <c r="AD39" s="531">
        <f t="shared" si="20"/>
        <v>55</v>
      </c>
      <c r="AE39" s="531">
        <f t="shared" si="21"/>
        <v>55</v>
      </c>
      <c r="AF39" s="314">
        <f t="shared" si="22"/>
        <v>1.1874693550949718</v>
      </c>
      <c r="AG39" s="315">
        <f t="shared" si="49"/>
        <v>1.1891138346918508</v>
      </c>
      <c r="AH39" s="314">
        <f t="shared" si="38"/>
        <v>0.44097662050082154</v>
      </c>
      <c r="AI39" s="314">
        <f t="shared" si="53"/>
        <v>7333.333333333333</v>
      </c>
      <c r="AJ39" s="314">
        <f t="shared" si="54"/>
        <v>0.91663380992835553</v>
      </c>
      <c r="AK39" s="314">
        <f t="shared" si="25"/>
        <v>0.44097662050082143</v>
      </c>
      <c r="AL39" s="315">
        <f t="shared" si="26"/>
        <v>0.37084474811034135</v>
      </c>
      <c r="AM39" s="314">
        <f t="shared" si="1"/>
        <v>0.18759624567243025</v>
      </c>
      <c r="AN39" s="591">
        <f t="shared" si="27"/>
        <v>0.13752582720102252</v>
      </c>
      <c r="AO39" s="334">
        <f t="shared" si="28"/>
        <v>0.48108264797180939</v>
      </c>
      <c r="AP39" s="334">
        <f t="shared" si="2"/>
        <v>0.24336140413888241</v>
      </c>
      <c r="AQ39" s="334">
        <f t="shared" si="29"/>
        <v>0.23144051417956787</v>
      </c>
      <c r="AR39" s="322">
        <f t="shared" si="30"/>
        <v>1.3162334080952576E-2</v>
      </c>
      <c r="AS39" s="314">
        <f t="shared" si="31"/>
        <v>0.86250000000000004</v>
      </c>
      <c r="AT39" s="315">
        <f t="shared" si="32"/>
        <v>23225.41889477957</v>
      </c>
      <c r="AU39" s="541">
        <f t="shared" si="33"/>
        <v>1.0144895559760827E-2</v>
      </c>
      <c r="AV39" s="315">
        <f t="shared" si="3"/>
        <v>354.57195675261136</v>
      </c>
      <c r="AW39" s="845">
        <f t="shared" si="34"/>
        <v>331.21172166852421</v>
      </c>
      <c r="AX39" s="314">
        <f t="shared" si="50"/>
        <v>5.4069375000000006</v>
      </c>
      <c r="AY39" s="315">
        <f t="shared" si="35"/>
        <v>3.8545249781633601</v>
      </c>
      <c r="AZ39" s="327">
        <f t="shared" si="5"/>
        <v>1.4954474153156981E-3</v>
      </c>
      <c r="BA39" s="315">
        <f t="shared" si="36"/>
        <v>0.53024371626912215</v>
      </c>
      <c r="BB39" s="287">
        <f t="shared" si="6"/>
        <v>0.50586194527045791</v>
      </c>
      <c r="BC39" s="287"/>
      <c r="BD39" s="281"/>
      <c r="BE39" s="281"/>
      <c r="BF39" s="281"/>
      <c r="BG39" s="281"/>
      <c r="BH39" s="281"/>
      <c r="BI39" s="281"/>
    </row>
    <row r="40" spans="2:66" x14ac:dyDescent="0.25">
      <c r="B40" s="1292"/>
      <c r="C40" s="1161"/>
      <c r="D40" s="595">
        <v>30.233000000000001</v>
      </c>
      <c r="E40" s="507">
        <f t="shared" si="7"/>
        <v>30233000</v>
      </c>
      <c r="F40" s="532">
        <v>0.53</v>
      </c>
      <c r="G40" s="274">
        <f t="shared" si="8"/>
        <v>0.62935875820033504</v>
      </c>
      <c r="H40" s="533">
        <f t="shared" si="9"/>
        <v>0.52116985917678493</v>
      </c>
      <c r="I40" s="1289"/>
      <c r="J40" s="507">
        <v>200</v>
      </c>
      <c r="K40" s="507">
        <v>400</v>
      </c>
      <c r="L40" s="507">
        <v>3750</v>
      </c>
      <c r="M40" s="1147"/>
      <c r="N40" s="531">
        <v>10</v>
      </c>
      <c r="O40" s="315">
        <f t="shared" si="51"/>
        <v>235.61944901923448</v>
      </c>
      <c r="P40" s="1297"/>
      <c r="Q40" s="740">
        <f t="shared" si="55"/>
        <v>31311</v>
      </c>
      <c r="R40" s="755">
        <f t="shared" si="46"/>
        <v>132888.01128400894</v>
      </c>
      <c r="S40" s="753">
        <v>147000</v>
      </c>
      <c r="T40" s="315">
        <v>44.7</v>
      </c>
      <c r="U40" s="590">
        <f t="shared" si="11"/>
        <v>34475.8464497819</v>
      </c>
      <c r="V40" s="314">
        <f t="shared" si="12"/>
        <v>345</v>
      </c>
      <c r="W40" s="314">
        <f t="shared" si="13"/>
        <v>3.8545249781633601</v>
      </c>
      <c r="X40" s="1048">
        <f t="shared" si="14"/>
        <v>3.4147746234671665E-3</v>
      </c>
      <c r="Y40" s="314">
        <f t="shared" si="15"/>
        <v>51.618716578306412</v>
      </c>
      <c r="Z40" s="327">
        <f t="shared" si="16"/>
        <v>87340382.182014346</v>
      </c>
      <c r="AA40" s="327">
        <f t="shared" si="17"/>
        <v>1.0040404700102034E-5</v>
      </c>
      <c r="AB40" s="327">
        <f t="shared" si="18"/>
        <v>2.9456668169891391E-3</v>
      </c>
      <c r="AC40" s="531">
        <f t="shared" si="52"/>
        <v>60</v>
      </c>
      <c r="AD40" s="531">
        <f t="shared" si="20"/>
        <v>55</v>
      </c>
      <c r="AE40" s="531">
        <f t="shared" si="21"/>
        <v>55</v>
      </c>
      <c r="AF40" s="314">
        <f t="shared" si="22"/>
        <v>1.1874693550949718</v>
      </c>
      <c r="AG40" s="315">
        <f t="shared" si="49"/>
        <v>1.1891138346918508</v>
      </c>
      <c r="AH40" s="314">
        <f t="shared" si="38"/>
        <v>0.52116985917678493</v>
      </c>
      <c r="AI40" s="314">
        <f t="shared" si="53"/>
        <v>7333.333333333333</v>
      </c>
      <c r="AJ40" s="314">
        <f t="shared" si="54"/>
        <v>0.91663380992835553</v>
      </c>
      <c r="AK40" s="314">
        <f t="shared" si="25"/>
        <v>0.52116985917678482</v>
      </c>
      <c r="AL40" s="315">
        <f t="shared" si="26"/>
        <v>0.43828424493256513</v>
      </c>
      <c r="AM40" s="314">
        <f t="shared" si="1"/>
        <v>0.27583802812953068</v>
      </c>
      <c r="AN40" s="591">
        <f t="shared" si="27"/>
        <v>0.19209307935610873</v>
      </c>
      <c r="AO40" s="334">
        <f t="shared" si="28"/>
        <v>0.56856931692004653</v>
      </c>
      <c r="AP40" s="334">
        <f t="shared" si="2"/>
        <v>0.35783407924761323</v>
      </c>
      <c r="AQ40" s="334">
        <f t="shared" si="29"/>
        <v>0.32327106814292833</v>
      </c>
      <c r="AR40" s="322">
        <f t="shared" si="30"/>
        <v>1.3162334080952576E-2</v>
      </c>
      <c r="AS40" s="314">
        <f t="shared" si="31"/>
        <v>0.86250000000000004</v>
      </c>
      <c r="AT40" s="315">
        <f t="shared" si="32"/>
        <v>23225.41889477957</v>
      </c>
      <c r="AU40" s="541">
        <f t="shared" si="33"/>
        <v>1.0144895559760827E-2</v>
      </c>
      <c r="AV40" s="315">
        <f t="shared" si="3"/>
        <v>354.57195675261136</v>
      </c>
      <c r="AW40" s="845">
        <f t="shared" si="34"/>
        <v>391.4438052149834</v>
      </c>
      <c r="AX40" s="314">
        <f t="shared" si="50"/>
        <v>5.4069375000000006</v>
      </c>
      <c r="AY40" s="315">
        <f t="shared" si="35"/>
        <v>3.8545249781633601</v>
      </c>
      <c r="AZ40" s="327">
        <f t="shared" si="5"/>
        <v>1.7674000901934832E-3</v>
      </c>
      <c r="BA40" s="315">
        <f t="shared" si="36"/>
        <v>0.62667050834464511</v>
      </c>
      <c r="BB40" s="287">
        <f t="shared" si="6"/>
        <v>0.62935875820033504</v>
      </c>
      <c r="BC40" s="287"/>
      <c r="BD40" s="281"/>
      <c r="BE40" s="281"/>
      <c r="BF40" s="281"/>
      <c r="BG40" s="281"/>
      <c r="BH40" s="281"/>
      <c r="BI40" s="281"/>
    </row>
    <row r="41" spans="2:66" x14ac:dyDescent="0.25">
      <c r="B41" s="1292"/>
      <c r="C41" s="1161"/>
      <c r="D41" s="595">
        <v>35.814</v>
      </c>
      <c r="E41" s="507">
        <f t="shared" si="7"/>
        <v>35814000</v>
      </c>
      <c r="F41" s="532">
        <v>0.628</v>
      </c>
      <c r="G41" s="274">
        <f t="shared" si="8"/>
        <v>0.74573075499964225</v>
      </c>
      <c r="H41" s="533">
        <f t="shared" si="9"/>
        <v>0.61737761176718742</v>
      </c>
      <c r="I41" s="1289"/>
      <c r="J41" s="507">
        <v>200</v>
      </c>
      <c r="K41" s="507">
        <v>400</v>
      </c>
      <c r="L41" s="507">
        <v>3750</v>
      </c>
      <c r="M41" s="1147"/>
      <c r="N41" s="531">
        <v>10</v>
      </c>
      <c r="O41" s="315">
        <f t="shared" si="51"/>
        <v>235.61944901923448</v>
      </c>
      <c r="P41" s="1297"/>
      <c r="Q41" s="740">
        <f t="shared" si="55"/>
        <v>31311</v>
      </c>
      <c r="R41" s="755">
        <f t="shared" si="46"/>
        <v>132888.01128400894</v>
      </c>
      <c r="S41" s="753">
        <v>147000</v>
      </c>
      <c r="T41" s="315">
        <v>44.7</v>
      </c>
      <c r="U41" s="590">
        <f t="shared" si="11"/>
        <v>34475.8464497819</v>
      </c>
      <c r="V41" s="314">
        <f t="shared" si="12"/>
        <v>345</v>
      </c>
      <c r="W41" s="314">
        <f t="shared" si="13"/>
        <v>3.8545249781633601</v>
      </c>
      <c r="X41" s="1048">
        <f t="shared" si="14"/>
        <v>3.4147746234671665E-3</v>
      </c>
      <c r="Y41" s="314">
        <f t="shared" si="15"/>
        <v>51.618716578306412</v>
      </c>
      <c r="Z41" s="327">
        <f t="shared" si="16"/>
        <v>87340382.182014346</v>
      </c>
      <c r="AA41" s="327">
        <f t="shared" si="17"/>
        <v>1.1893859488950956E-5</v>
      </c>
      <c r="AB41" s="327">
        <f t="shared" si="18"/>
        <v>3.4894357617057197E-3</v>
      </c>
      <c r="AC41" s="531">
        <f t="shared" si="52"/>
        <v>60</v>
      </c>
      <c r="AD41" s="531">
        <f t="shared" si="20"/>
        <v>55</v>
      </c>
      <c r="AE41" s="531">
        <f t="shared" si="21"/>
        <v>55</v>
      </c>
      <c r="AF41" s="314">
        <f t="shared" si="22"/>
        <v>1.1874693550949718</v>
      </c>
      <c r="AG41" s="315">
        <f t="shared" si="49"/>
        <v>1.1891138346918508</v>
      </c>
      <c r="AH41" s="314">
        <f t="shared" si="38"/>
        <v>0.61737761176718742</v>
      </c>
      <c r="AI41" s="314">
        <f t="shared" si="53"/>
        <v>7333.333333333333</v>
      </c>
      <c r="AJ41" s="314">
        <f t="shared" si="54"/>
        <v>0.91663380992835553</v>
      </c>
      <c r="AK41" s="314">
        <f t="shared" si="25"/>
        <v>0.6173776117671872</v>
      </c>
      <c r="AL41" s="315">
        <f t="shared" si="26"/>
        <v>0.51919134548390466</v>
      </c>
      <c r="AM41" s="314">
        <f t="shared" si="1"/>
        <v>0.38717695405699232</v>
      </c>
      <c r="AN41" s="591">
        <f t="shared" si="27"/>
        <v>0.26955965322538727</v>
      </c>
      <c r="AO41" s="334">
        <f t="shared" si="28"/>
        <v>0.67352699090975243</v>
      </c>
      <c r="AP41" s="334">
        <f t="shared" si="2"/>
        <v>0.50226979144376682</v>
      </c>
      <c r="AQ41" s="334">
        <f t="shared" si="29"/>
        <v>0.45363860748394574</v>
      </c>
      <c r="AR41" s="322">
        <f t="shared" si="30"/>
        <v>1.3162334080952576E-2</v>
      </c>
      <c r="AS41" s="314">
        <f t="shared" si="31"/>
        <v>0.86250000000000004</v>
      </c>
      <c r="AT41" s="315">
        <f t="shared" si="32"/>
        <v>23225.41889477957</v>
      </c>
      <c r="AU41" s="541">
        <f t="shared" si="33"/>
        <v>1.0144895559760827E-2</v>
      </c>
      <c r="AV41" s="315">
        <f t="shared" si="3"/>
        <v>354.57195675261136</v>
      </c>
      <c r="AW41" s="845">
        <f t="shared" si="34"/>
        <v>463.70417887637404</v>
      </c>
      <c r="AX41" s="314">
        <f t="shared" si="50"/>
        <v>5.4069375000000006</v>
      </c>
      <c r="AY41" s="315">
        <f t="shared" si="35"/>
        <v>3.8545249781633601</v>
      </c>
      <c r="AZ41" s="327">
        <f t="shared" si="5"/>
        <v>2.0936614570234318E-3</v>
      </c>
      <c r="BA41" s="315">
        <f t="shared" si="36"/>
        <v>0.74235363959432155</v>
      </c>
      <c r="BB41" s="287">
        <f t="shared" si="6"/>
        <v>0.74573075499964225</v>
      </c>
      <c r="BC41" s="287"/>
      <c r="BD41" s="281"/>
      <c r="BE41" s="281"/>
      <c r="BF41" s="281"/>
      <c r="BG41" s="281"/>
      <c r="BH41" s="281"/>
      <c r="BI41" s="281"/>
    </row>
    <row r="42" spans="2:66" x14ac:dyDescent="0.25">
      <c r="B42" s="1292"/>
      <c r="C42" s="1161"/>
      <c r="D42" s="647">
        <v>41.860999999999997</v>
      </c>
      <c r="E42" s="507">
        <f t="shared" si="7"/>
        <v>41861000</v>
      </c>
      <c r="F42" s="600">
        <v>0.7</v>
      </c>
      <c r="G42" s="274">
        <f t="shared" si="8"/>
        <v>0.83122854856648021</v>
      </c>
      <c r="H42" s="533">
        <f t="shared" si="9"/>
        <v>0.7216184789799025</v>
      </c>
      <c r="I42" s="1289"/>
      <c r="J42" s="507">
        <v>200</v>
      </c>
      <c r="K42" s="507">
        <v>400</v>
      </c>
      <c r="L42" s="507">
        <v>3750</v>
      </c>
      <c r="M42" s="1147"/>
      <c r="N42" s="531">
        <v>10</v>
      </c>
      <c r="O42" s="315">
        <f t="shared" si="51"/>
        <v>235.61944901923448</v>
      </c>
      <c r="P42" s="1297"/>
      <c r="Q42" s="740">
        <f t="shared" si="55"/>
        <v>31311</v>
      </c>
      <c r="R42" s="755">
        <f t="shared" si="46"/>
        <v>132888.01128400894</v>
      </c>
      <c r="S42" s="753">
        <v>147000</v>
      </c>
      <c r="T42" s="315">
        <v>44.7</v>
      </c>
      <c r="U42" s="590">
        <f t="shared" si="11"/>
        <v>34475.8464497819</v>
      </c>
      <c r="V42" s="314">
        <f t="shared" si="12"/>
        <v>345</v>
      </c>
      <c r="W42" s="314">
        <f t="shared" si="13"/>
        <v>3.8545249781633601</v>
      </c>
      <c r="X42" s="1048">
        <f t="shared" si="14"/>
        <v>3.4147746234671665E-3</v>
      </c>
      <c r="Y42" s="314">
        <f t="shared" si="15"/>
        <v>51.618716578306412</v>
      </c>
      <c r="Z42" s="327">
        <f t="shared" si="16"/>
        <v>87340382.182014346</v>
      </c>
      <c r="AA42" s="327">
        <f t="shared" si="17"/>
        <v>1.390207326930742E-5</v>
      </c>
      <c r="AB42" s="327">
        <f t="shared" si="18"/>
        <v>4.0786080979718304E-3</v>
      </c>
      <c r="AC42" s="531">
        <f t="shared" si="52"/>
        <v>60</v>
      </c>
      <c r="AD42" s="531">
        <f t="shared" si="20"/>
        <v>55</v>
      </c>
      <c r="AE42" s="531">
        <f t="shared" si="21"/>
        <v>55</v>
      </c>
      <c r="AF42" s="314">
        <f t="shared" si="22"/>
        <v>1.1874693550949718</v>
      </c>
      <c r="AG42" s="315">
        <f t="shared" si="49"/>
        <v>1.1891138346918508</v>
      </c>
      <c r="AH42" s="314">
        <f t="shared" si="38"/>
        <v>0.7216184789799025</v>
      </c>
      <c r="AI42" s="314">
        <f t="shared" si="53"/>
        <v>7333.333333333333</v>
      </c>
      <c r="AJ42" s="314">
        <f t="shared" si="54"/>
        <v>0.91663380992835553</v>
      </c>
      <c r="AK42" s="314">
        <f t="shared" si="25"/>
        <v>0.72161847897990239</v>
      </c>
      <c r="AL42" s="315">
        <f t="shared" si="26"/>
        <v>0.60685399322336875</v>
      </c>
      <c r="AM42" s="314">
        <f t="shared" si="1"/>
        <v>0.50443436397883346</v>
      </c>
      <c r="AN42" s="591">
        <f t="shared" si="27"/>
        <v>0.3682717690911485</v>
      </c>
      <c r="AO42" s="334">
        <f t="shared" si="28"/>
        <v>0.78724837679324144</v>
      </c>
      <c r="AP42" s="334">
        <f t="shared" si="2"/>
        <v>0.65438332560316359</v>
      </c>
      <c r="AQ42" s="334">
        <f t="shared" si="29"/>
        <v>0.61976000676359344</v>
      </c>
      <c r="AR42" s="322">
        <f t="shared" si="30"/>
        <v>1.3162334080952576E-2</v>
      </c>
      <c r="AS42" s="314">
        <f t="shared" si="31"/>
        <v>0.86250000000000004</v>
      </c>
      <c r="AT42" s="315">
        <f t="shared" si="32"/>
        <v>23225.41889477957</v>
      </c>
      <c r="AU42" s="541">
        <f t="shared" si="33"/>
        <v>1.0144895559760827E-2</v>
      </c>
      <c r="AV42" s="315">
        <f t="shared" si="3"/>
        <v>354.57195675261136</v>
      </c>
      <c r="AW42" s="845">
        <f t="shared" si="34"/>
        <v>541.99811894633081</v>
      </c>
      <c r="AX42" s="314">
        <f t="shared" si="50"/>
        <v>5.4069375000000006</v>
      </c>
      <c r="AY42" s="315">
        <f t="shared" si="35"/>
        <v>3.8545249781633601</v>
      </c>
      <c r="AZ42" s="327">
        <f t="shared" si="5"/>
        <v>2.447164858783098E-3</v>
      </c>
      <c r="BA42" s="315">
        <f t="shared" si="36"/>
        <v>0.86769603247495086</v>
      </c>
      <c r="BB42" s="287">
        <f t="shared" si="6"/>
        <v>0.83122854856648021</v>
      </c>
      <c r="BC42" s="287"/>
      <c r="BD42" s="281"/>
      <c r="BE42" s="281"/>
      <c r="BF42" s="281"/>
      <c r="BG42" s="281"/>
      <c r="BH42" s="281"/>
      <c r="BI42" s="281"/>
    </row>
    <row r="43" spans="2:66" x14ac:dyDescent="0.25">
      <c r="B43" s="1292"/>
      <c r="C43" s="1161"/>
      <c r="D43" s="647">
        <v>48.372</v>
      </c>
      <c r="E43" s="507">
        <f t="shared" si="7"/>
        <v>48372000</v>
      </c>
      <c r="F43" s="600">
        <v>0.77300000000000002</v>
      </c>
      <c r="G43" s="274">
        <f t="shared" si="8"/>
        <v>0.91791381148841322</v>
      </c>
      <c r="H43" s="533">
        <f t="shared" si="9"/>
        <v>0.83385798392813948</v>
      </c>
      <c r="I43" s="1289"/>
      <c r="J43" s="507">
        <v>200</v>
      </c>
      <c r="K43" s="507">
        <v>400</v>
      </c>
      <c r="L43" s="507">
        <v>3750</v>
      </c>
      <c r="M43" s="1147"/>
      <c r="N43" s="531">
        <v>10</v>
      </c>
      <c r="O43" s="315">
        <f t="shared" si="51"/>
        <v>235.61944901923448</v>
      </c>
      <c r="P43" s="1297"/>
      <c r="Q43" s="740">
        <f t="shared" si="55"/>
        <v>31311</v>
      </c>
      <c r="R43" s="755">
        <f t="shared" si="46"/>
        <v>132888.01128400894</v>
      </c>
      <c r="S43" s="753">
        <v>147000</v>
      </c>
      <c r="T43" s="315">
        <v>44.7</v>
      </c>
      <c r="U43" s="590">
        <f t="shared" si="11"/>
        <v>34475.8464497819</v>
      </c>
      <c r="V43" s="314">
        <f t="shared" si="12"/>
        <v>345</v>
      </c>
      <c r="W43" s="314">
        <f t="shared" si="13"/>
        <v>3.8545249781633601</v>
      </c>
      <c r="X43" s="1048">
        <f t="shared" si="14"/>
        <v>3.4147746234671665E-3</v>
      </c>
      <c r="Y43" s="314">
        <f t="shared" si="15"/>
        <v>51.618716578306412</v>
      </c>
      <c r="Z43" s="327">
        <f t="shared" si="16"/>
        <v>87340382.182014346</v>
      </c>
      <c r="AA43" s="327">
        <f t="shared" si="17"/>
        <v>1.6064381839491138E-5</v>
      </c>
      <c r="AB43" s="327">
        <f t="shared" si="18"/>
        <v>4.7129889614460569E-3</v>
      </c>
      <c r="AC43" s="531">
        <f t="shared" si="52"/>
        <v>60</v>
      </c>
      <c r="AD43" s="531">
        <f t="shared" si="20"/>
        <v>55</v>
      </c>
      <c r="AE43" s="531">
        <f t="shared" si="21"/>
        <v>55</v>
      </c>
      <c r="AF43" s="314">
        <f t="shared" si="22"/>
        <v>1.1874693550949718</v>
      </c>
      <c r="AG43" s="315">
        <f t="shared" si="49"/>
        <v>1.1891138346918508</v>
      </c>
      <c r="AH43" s="314">
        <f t="shared" si="38"/>
        <v>0.83385798392813948</v>
      </c>
      <c r="AI43" s="314">
        <f t="shared" si="53"/>
        <v>7333.333333333333</v>
      </c>
      <c r="AJ43" s="314">
        <f t="shared" si="54"/>
        <v>0.91663380992835553</v>
      </c>
      <c r="AK43" s="314">
        <f t="shared" si="25"/>
        <v>0.83385798392813937</v>
      </c>
      <c r="AL43" s="315">
        <f t="shared" si="26"/>
        <v>0.70124319438620186</v>
      </c>
      <c r="AM43" s="314">
        <f t="shared" si="1"/>
        <v>0.64368081333934879</v>
      </c>
      <c r="AN43" s="591">
        <f t="shared" si="27"/>
        <v>0.49174201767296449</v>
      </c>
      <c r="AO43" s="334">
        <f t="shared" si="28"/>
        <v>0.90969586207311515</v>
      </c>
      <c r="AP43" s="334">
        <f t="shared" si="2"/>
        <v>0.835022396050771</v>
      </c>
      <c r="AQ43" s="334">
        <f t="shared" si="29"/>
        <v>0.82754656147294814</v>
      </c>
      <c r="AR43" s="322">
        <f t="shared" si="30"/>
        <v>1.3162334080952576E-2</v>
      </c>
      <c r="AS43" s="314">
        <f t="shared" si="31"/>
        <v>0.86250000000000004</v>
      </c>
      <c r="AT43" s="315">
        <f t="shared" si="32"/>
        <v>23225.41889477957</v>
      </c>
      <c r="AU43" s="541">
        <f t="shared" si="33"/>
        <v>1.0144895559760827E-2</v>
      </c>
      <c r="AV43" s="315">
        <f t="shared" si="3"/>
        <v>354.57195675261136</v>
      </c>
      <c r="AW43" s="845">
        <f t="shared" si="34"/>
        <v>626.29973029005316</v>
      </c>
      <c r="AX43" s="314">
        <f t="shared" si="50"/>
        <v>5.4069375000000006</v>
      </c>
      <c r="AY43" s="315">
        <f t="shared" si="35"/>
        <v>3.8545249781633601</v>
      </c>
      <c r="AZ43" s="327">
        <f t="shared" si="5"/>
        <v>2.8277933768676342E-3</v>
      </c>
      <c r="BA43" s="315">
        <f t="shared" si="36"/>
        <v>1.0026562309280316</v>
      </c>
      <c r="BB43" s="287">
        <f t="shared" si="6"/>
        <v>0.91791381148841322</v>
      </c>
      <c r="BC43" s="287"/>
      <c r="BD43" s="281"/>
      <c r="BE43" s="281"/>
      <c r="BF43" s="281"/>
      <c r="BG43" s="281"/>
      <c r="BH43" s="281"/>
      <c r="BI43" s="281"/>
    </row>
    <row r="44" spans="2:66" x14ac:dyDescent="0.25">
      <c r="B44" s="1292"/>
      <c r="C44" s="1161"/>
      <c r="D44" s="647">
        <v>54.884</v>
      </c>
      <c r="E44" s="507">
        <f t="shared" si="7"/>
        <v>54884000</v>
      </c>
      <c r="F44" s="600">
        <v>0.83099999999999996</v>
      </c>
      <c r="G44" s="274">
        <f t="shared" si="8"/>
        <v>0.98678703408392143</v>
      </c>
      <c r="H44" s="533">
        <f t="shared" si="9"/>
        <v>0.94611472731977198</v>
      </c>
      <c r="I44" s="1289"/>
      <c r="J44" s="507">
        <v>200</v>
      </c>
      <c r="K44" s="507">
        <v>400</v>
      </c>
      <c r="L44" s="507">
        <v>3750</v>
      </c>
      <c r="M44" s="1147"/>
      <c r="N44" s="531">
        <v>10</v>
      </c>
      <c r="O44" s="315">
        <f t="shared" si="51"/>
        <v>235.61944901923448</v>
      </c>
      <c r="P44" s="1297"/>
      <c r="Q44" s="740">
        <f t="shared" si="55"/>
        <v>31311</v>
      </c>
      <c r="R44" s="755">
        <f t="shared" si="46"/>
        <v>132888.01128400894</v>
      </c>
      <c r="S44" s="753">
        <v>147000</v>
      </c>
      <c r="T44" s="315">
        <v>44.7</v>
      </c>
      <c r="U44" s="590">
        <f t="shared" si="11"/>
        <v>34475.8464497819</v>
      </c>
      <c r="V44" s="314">
        <f t="shared" si="12"/>
        <v>345</v>
      </c>
      <c r="W44" s="314">
        <f t="shared" si="13"/>
        <v>3.8545249781633601</v>
      </c>
      <c r="X44" s="1048">
        <f t="shared" si="14"/>
        <v>3.4147746234671665E-3</v>
      </c>
      <c r="Y44" s="314">
        <f t="shared" si="15"/>
        <v>51.618716578306412</v>
      </c>
      <c r="Z44" s="327">
        <f t="shared" si="16"/>
        <v>87340382.182014346</v>
      </c>
      <c r="AA44" s="327">
        <f t="shared" si="17"/>
        <v>1.8227022510515001E-5</v>
      </c>
      <c r="AB44" s="327">
        <f t="shared" si="18"/>
        <v>5.3474672570909907E-3</v>
      </c>
      <c r="AC44" s="531">
        <f t="shared" si="52"/>
        <v>60</v>
      </c>
      <c r="AD44" s="531">
        <f t="shared" si="20"/>
        <v>55</v>
      </c>
      <c r="AE44" s="531">
        <f t="shared" si="21"/>
        <v>55</v>
      </c>
      <c r="AF44" s="314">
        <f t="shared" si="22"/>
        <v>1.1874693550949718</v>
      </c>
      <c r="AG44" s="315">
        <f t="shared" si="49"/>
        <v>1.1891138346918508</v>
      </c>
      <c r="AH44" s="314">
        <f t="shared" si="38"/>
        <v>0.94611472731977198</v>
      </c>
      <c r="AI44" s="314">
        <f t="shared" si="53"/>
        <v>7333.333333333333</v>
      </c>
      <c r="AJ44" s="314">
        <f t="shared" si="54"/>
        <v>0.91663380992835553</v>
      </c>
      <c r="AK44" s="314">
        <f t="shared" si="25"/>
        <v>0.94611472731977186</v>
      </c>
      <c r="AL44" s="315">
        <f t="shared" si="26"/>
        <v>0.79564689243141296</v>
      </c>
      <c r="AM44" s="314">
        <f t="shared" si="1"/>
        <v>0.78513403716048291</v>
      </c>
      <c r="AN44" s="591">
        <f t="shared" si="27"/>
        <v>0.63305397743576441</v>
      </c>
      <c r="AO44" s="334">
        <f t="shared" si="28"/>
        <v>1.0321621536016881</v>
      </c>
      <c r="AP44" s="334">
        <f t="shared" si="2"/>
        <v>1.0185242302462827</v>
      </c>
      <c r="AQ44" s="334">
        <f t="shared" si="29"/>
        <v>1.0653587113276748</v>
      </c>
      <c r="AR44" s="322">
        <f t="shared" si="30"/>
        <v>1.3162334080952576E-2</v>
      </c>
      <c r="AS44" s="314">
        <f t="shared" si="31"/>
        <v>0.86250000000000004</v>
      </c>
      <c r="AT44" s="315">
        <f t="shared" si="32"/>
        <v>23225.41889477957</v>
      </c>
      <c r="AU44" s="541">
        <f t="shared" si="33"/>
        <v>1.0144895559760827E-2</v>
      </c>
      <c r="AV44" s="315">
        <f t="shared" si="3"/>
        <v>354.57195675261136</v>
      </c>
      <c r="AW44" s="845">
        <f t="shared" si="34"/>
        <v>710.61428920117589</v>
      </c>
      <c r="AX44" s="314">
        <f t="shared" si="50"/>
        <v>5.4069375000000006</v>
      </c>
      <c r="AY44" s="315">
        <f t="shared" si="35"/>
        <v>3.8545249781633601</v>
      </c>
      <c r="AZ44" s="327">
        <f t="shared" si="5"/>
        <v>3.2084803542545941E-3</v>
      </c>
      <c r="BA44" s="315">
        <f t="shared" si="36"/>
        <v>1.1376371574103632</v>
      </c>
      <c r="BB44" s="287">
        <f t="shared" si="6"/>
        <v>0.98678703408392143</v>
      </c>
      <c r="BC44" s="287"/>
      <c r="BD44" s="281"/>
      <c r="BE44" s="281"/>
      <c r="BF44" s="281"/>
      <c r="BG44" s="281"/>
      <c r="BH44" s="281"/>
      <c r="BI44" s="281"/>
    </row>
    <row r="45" spans="2:66" x14ac:dyDescent="0.25">
      <c r="B45" s="1292"/>
      <c r="C45" s="1161"/>
      <c r="D45" s="647">
        <v>62.326000000000001</v>
      </c>
      <c r="E45" s="507">
        <f t="shared" si="7"/>
        <v>62326000</v>
      </c>
      <c r="F45" s="600">
        <v>0.90300000000000002</v>
      </c>
      <c r="G45" s="274">
        <f t="shared" si="8"/>
        <v>1.0722848276507595</v>
      </c>
      <c r="H45" s="533">
        <f t="shared" si="9"/>
        <v>1.0744032230692389</v>
      </c>
      <c r="I45" s="1289"/>
      <c r="J45" s="507">
        <v>200</v>
      </c>
      <c r="K45" s="507">
        <v>400</v>
      </c>
      <c r="L45" s="507">
        <v>3750</v>
      </c>
      <c r="M45" s="1147"/>
      <c r="N45" s="531">
        <v>10</v>
      </c>
      <c r="O45" s="315">
        <f t="shared" si="51"/>
        <v>235.61944901923448</v>
      </c>
      <c r="P45" s="1297"/>
      <c r="Q45" s="740">
        <f t="shared" si="55"/>
        <v>31311</v>
      </c>
      <c r="R45" s="755">
        <f t="shared" si="46"/>
        <v>132888.01128400894</v>
      </c>
      <c r="S45" s="753">
        <v>147000</v>
      </c>
      <c r="T45" s="315">
        <v>44.7</v>
      </c>
      <c r="U45" s="590">
        <f t="shared" si="11"/>
        <v>34475.8464497819</v>
      </c>
      <c r="V45" s="314">
        <f t="shared" si="12"/>
        <v>345</v>
      </c>
      <c r="W45" s="314">
        <f t="shared" si="13"/>
        <v>3.8545249781633601</v>
      </c>
      <c r="X45" s="1048">
        <f t="shared" si="14"/>
        <v>3.4147746234671665E-3</v>
      </c>
      <c r="Y45" s="314">
        <f t="shared" si="15"/>
        <v>51.618716578306412</v>
      </c>
      <c r="Z45" s="327">
        <f t="shared" si="16"/>
        <v>87340382.182014346</v>
      </c>
      <c r="AA45" s="327">
        <f t="shared" si="17"/>
        <v>2.069851696287366E-5</v>
      </c>
      <c r="AB45" s="327">
        <f t="shared" si="18"/>
        <v>6.0725574714935691E-3</v>
      </c>
      <c r="AC45" s="531">
        <f t="shared" si="52"/>
        <v>60</v>
      </c>
      <c r="AD45" s="531">
        <f t="shared" si="20"/>
        <v>55</v>
      </c>
      <c r="AE45" s="531">
        <f t="shared" si="21"/>
        <v>55</v>
      </c>
      <c r="AF45" s="314">
        <f t="shared" si="22"/>
        <v>1.1874693550949718</v>
      </c>
      <c r="AG45" s="315">
        <f t="shared" si="49"/>
        <v>1.1891138346918508</v>
      </c>
      <c r="AH45" s="314">
        <f t="shared" si="38"/>
        <v>1.0744032230692389</v>
      </c>
      <c r="AI45" s="314">
        <f t="shared" si="53"/>
        <v>7333.333333333333</v>
      </c>
      <c r="AJ45" s="314">
        <f t="shared" si="54"/>
        <v>0.91663380992835553</v>
      </c>
      <c r="AK45" s="314">
        <f t="shared" si="25"/>
        <v>1.0744032230692386</v>
      </c>
      <c r="AL45" s="315">
        <f t="shared" si="26"/>
        <v>0.9035326910881174</v>
      </c>
      <c r="AM45" s="314">
        <f t="shared" si="1"/>
        <v>0.96884439594024885</v>
      </c>
      <c r="AN45" s="591">
        <f t="shared" si="27"/>
        <v>0.81637132386493538</v>
      </c>
      <c r="AO45" s="334">
        <f t="shared" si="28"/>
        <v>1.1721182564204287</v>
      </c>
      <c r="AP45" s="334">
        <f t="shared" si="2"/>
        <v>1.2568446225720882</v>
      </c>
      <c r="AQ45" s="334">
        <f t="shared" si="29"/>
        <v>1.3738612070340657</v>
      </c>
      <c r="AR45" s="322">
        <f t="shared" si="30"/>
        <v>1.3162334080952576E-2</v>
      </c>
      <c r="AS45" s="314">
        <f t="shared" si="31"/>
        <v>0.86250000000000004</v>
      </c>
      <c r="AT45" s="315">
        <f t="shared" si="32"/>
        <v>23225.41889477957</v>
      </c>
      <c r="AU45" s="541">
        <f t="shared" si="33"/>
        <v>1.0144895559760827E-2</v>
      </c>
      <c r="AV45" s="315">
        <f t="shared" si="3"/>
        <v>354.57195675261136</v>
      </c>
      <c r="AW45" s="845">
        <f t="shared" si="34"/>
        <v>806.97008579463022</v>
      </c>
      <c r="AX45" s="314">
        <f t="shared" si="50"/>
        <v>5.4069375000000006</v>
      </c>
      <c r="AY45" s="315">
        <f t="shared" si="35"/>
        <v>3.8545249781633601</v>
      </c>
      <c r="AZ45" s="327">
        <f t="shared" si="5"/>
        <v>3.6435344828961414E-3</v>
      </c>
      <c r="BA45" s="315">
        <f t="shared" si="36"/>
        <v>1.2918951510960988</v>
      </c>
      <c r="BB45" s="287">
        <f t="shared" si="6"/>
        <v>1.0722848276507595</v>
      </c>
      <c r="BC45" s="287"/>
      <c r="BD45" s="281"/>
      <c r="BE45" s="281"/>
      <c r="BF45" s="281"/>
      <c r="BG45" s="281"/>
      <c r="BH45" s="281"/>
      <c r="BI45" s="281"/>
    </row>
    <row r="46" spans="2:66" x14ac:dyDescent="0.25">
      <c r="B46" s="1292"/>
      <c r="C46" s="1161"/>
      <c r="D46" s="647">
        <v>68.837000000000003</v>
      </c>
      <c r="E46" s="507">
        <f t="shared" si="7"/>
        <v>68837000</v>
      </c>
      <c r="F46" s="600">
        <v>0.96199999999999997</v>
      </c>
      <c r="G46" s="274">
        <f t="shared" si="8"/>
        <v>1.1423455196013628</v>
      </c>
      <c r="H46" s="533">
        <f t="shared" si="9"/>
        <v>1.1866427280174758</v>
      </c>
      <c r="I46" s="1289"/>
      <c r="J46" s="507">
        <v>200</v>
      </c>
      <c r="K46" s="507">
        <v>400</v>
      </c>
      <c r="L46" s="507">
        <v>3750</v>
      </c>
      <c r="M46" s="1147"/>
      <c r="N46" s="531">
        <v>10</v>
      </c>
      <c r="O46" s="315">
        <f t="shared" si="51"/>
        <v>235.61944901923448</v>
      </c>
      <c r="P46" s="1297"/>
      <c r="Q46" s="740">
        <f t="shared" si="55"/>
        <v>31311</v>
      </c>
      <c r="R46" s="755">
        <f t="shared" si="46"/>
        <v>132888.01128400894</v>
      </c>
      <c r="S46" s="753">
        <v>147000</v>
      </c>
      <c r="T46" s="315">
        <v>44.7</v>
      </c>
      <c r="U46" s="590">
        <f t="shared" si="11"/>
        <v>34475.8464497819</v>
      </c>
      <c r="V46" s="314">
        <f t="shared" si="12"/>
        <v>345</v>
      </c>
      <c r="W46" s="314">
        <f t="shared" si="13"/>
        <v>3.8545249781633601</v>
      </c>
      <c r="X46" s="1048">
        <f t="shared" si="14"/>
        <v>3.4147746234671665E-3</v>
      </c>
      <c r="Y46" s="314">
        <f t="shared" si="15"/>
        <v>51.618716578306412</v>
      </c>
      <c r="Z46" s="327">
        <f t="shared" si="16"/>
        <v>87340382.182014346</v>
      </c>
      <c r="AA46" s="327">
        <f t="shared" si="17"/>
        <v>2.2860825533057378E-5</v>
      </c>
      <c r="AB46" s="327">
        <f t="shared" si="18"/>
        <v>6.7069383349677957E-3</v>
      </c>
      <c r="AC46" s="531">
        <f t="shared" si="52"/>
        <v>60</v>
      </c>
      <c r="AD46" s="531">
        <f t="shared" si="20"/>
        <v>55</v>
      </c>
      <c r="AE46" s="531">
        <f t="shared" si="21"/>
        <v>55</v>
      </c>
      <c r="AF46" s="314">
        <f t="shared" si="22"/>
        <v>1.1874693550949718</v>
      </c>
      <c r="AG46" s="315">
        <f t="shared" si="49"/>
        <v>1.1891138346918508</v>
      </c>
      <c r="AH46" s="314">
        <f t="shared" si="38"/>
        <v>1.1866427280174758</v>
      </c>
      <c r="AI46" s="314">
        <f t="shared" si="53"/>
        <v>7333.333333333333</v>
      </c>
      <c r="AJ46" s="314">
        <f t="shared" si="54"/>
        <v>0.91663380992835553</v>
      </c>
      <c r="AK46" s="314">
        <f t="shared" si="25"/>
        <v>1.1866427280174754</v>
      </c>
      <c r="AL46" s="315">
        <f t="shared" si="26"/>
        <v>0.99792189225095052</v>
      </c>
      <c r="AM46" s="314">
        <f t="shared" si="1"/>
        <v>1.1399716025249873</v>
      </c>
      <c r="AN46" s="591">
        <f t="shared" si="27"/>
        <v>0.99584810303371774</v>
      </c>
      <c r="AO46" s="334">
        <f t="shared" si="28"/>
        <v>1.2945657417003025</v>
      </c>
      <c r="AP46" s="334">
        <f t="shared" si="2"/>
        <v>1.4788413748607556</v>
      </c>
      <c r="AQ46" s="334">
        <f t="shared" si="29"/>
        <v>1.6759004595840543</v>
      </c>
      <c r="AR46" s="322">
        <f t="shared" si="30"/>
        <v>1.3162334080952576E-2</v>
      </c>
      <c r="AS46" s="314">
        <f t="shared" si="31"/>
        <v>0.86250000000000004</v>
      </c>
      <c r="AT46" s="315">
        <f t="shared" si="32"/>
        <v>23225.41889477957</v>
      </c>
      <c r="AU46" s="541">
        <f t="shared" si="33"/>
        <v>1.0144895559760827E-2</v>
      </c>
      <c r="AV46" s="315">
        <f t="shared" si="3"/>
        <v>354.57195675261136</v>
      </c>
      <c r="AW46" s="845">
        <f t="shared" si="34"/>
        <v>891.27169713835258</v>
      </c>
      <c r="AX46" s="314">
        <f t="shared" si="50"/>
        <v>5.4069375000000006</v>
      </c>
      <c r="AY46" s="315">
        <f t="shared" si="35"/>
        <v>3.8545249781633601</v>
      </c>
      <c r="AZ46" s="327">
        <f t="shared" si="5"/>
        <v>4.2064310110480766E-3</v>
      </c>
      <c r="BA46" s="315">
        <f t="shared" si="36"/>
        <v>1.491482474532182</v>
      </c>
      <c r="BB46" s="287">
        <f t="shared" si="6"/>
        <v>1.1423455196013628</v>
      </c>
      <c r="BC46" s="287"/>
      <c r="BD46" s="281"/>
      <c r="BE46" s="281"/>
      <c r="BF46" s="281"/>
      <c r="BG46" s="281"/>
      <c r="BH46" s="281"/>
      <c r="BI46" s="281"/>
    </row>
    <row r="47" spans="2:66" x14ac:dyDescent="0.25">
      <c r="B47" s="1292"/>
      <c r="C47" s="1161"/>
      <c r="D47" s="647">
        <v>75.813999999999993</v>
      </c>
      <c r="E47" s="507">
        <f t="shared" si="7"/>
        <v>75814000</v>
      </c>
      <c r="F47" s="600">
        <v>1.0149999999999999</v>
      </c>
      <c r="G47" s="274">
        <f t="shared" si="8"/>
        <v>1.2052813954213961</v>
      </c>
      <c r="H47" s="533">
        <f t="shared" si="9"/>
        <v>1.3069153475880253</v>
      </c>
      <c r="I47" s="1289"/>
      <c r="J47" s="507">
        <v>200</v>
      </c>
      <c r="K47" s="507">
        <v>400</v>
      </c>
      <c r="L47" s="507">
        <v>3750</v>
      </c>
      <c r="M47" s="1147"/>
      <c r="N47" s="531">
        <v>10</v>
      </c>
      <c r="O47" s="315">
        <f t="shared" si="51"/>
        <v>235.61944901923448</v>
      </c>
      <c r="P47" s="1297"/>
      <c r="Q47" s="740">
        <f t="shared" si="55"/>
        <v>31311</v>
      </c>
      <c r="R47" s="755">
        <f t="shared" si="46"/>
        <v>132888.01128400894</v>
      </c>
      <c r="S47" s="753">
        <v>147000</v>
      </c>
      <c r="T47" s="315">
        <v>44.7</v>
      </c>
      <c r="U47" s="590">
        <f t="shared" si="11"/>
        <v>34475.8464497819</v>
      </c>
      <c r="V47" s="314">
        <f t="shared" si="12"/>
        <v>345</v>
      </c>
      <c r="W47" s="314">
        <f t="shared" si="13"/>
        <v>3.8545249781633601</v>
      </c>
      <c r="X47" s="1048">
        <f t="shared" si="14"/>
        <v>3.4147746234671665E-3</v>
      </c>
      <c r="Y47" s="314">
        <f t="shared" si="15"/>
        <v>51.618716578306412</v>
      </c>
      <c r="Z47" s="327">
        <f t="shared" si="16"/>
        <v>87340382.182014346</v>
      </c>
      <c r="AA47" s="327">
        <f t="shared" si="17"/>
        <v>2.5177893094748637E-5</v>
      </c>
      <c r="AB47" s="327">
        <f t="shared" si="18"/>
        <v>7.3867225899915514E-3</v>
      </c>
      <c r="AC47" s="531">
        <f t="shared" si="52"/>
        <v>60</v>
      </c>
      <c r="AD47" s="531">
        <f t="shared" si="20"/>
        <v>55</v>
      </c>
      <c r="AE47" s="531">
        <f t="shared" si="21"/>
        <v>55</v>
      </c>
      <c r="AF47" s="314">
        <f t="shared" si="22"/>
        <v>1.1874693550949718</v>
      </c>
      <c r="AG47" s="315">
        <f t="shared" si="49"/>
        <v>1.1891138346918508</v>
      </c>
      <c r="AH47" s="314">
        <f t="shared" si="38"/>
        <v>1.3069153475880253</v>
      </c>
      <c r="AI47" s="314">
        <f t="shared" si="53"/>
        <v>7333.333333333333</v>
      </c>
      <c r="AJ47" s="314">
        <f t="shared" si="54"/>
        <v>0.91663380992835553</v>
      </c>
      <c r="AK47" s="314">
        <f t="shared" si="25"/>
        <v>1.3069153475880251</v>
      </c>
      <c r="AL47" s="315">
        <f t="shared" si="26"/>
        <v>1.0990666406019081</v>
      </c>
      <c r="AM47" s="314">
        <f t="shared" si="1"/>
        <v>1.3246845742457738</v>
      </c>
      <c r="AN47" s="591">
        <f t="shared" si="27"/>
        <v>1.2079474804839638</v>
      </c>
      <c r="AO47" s="334">
        <f t="shared" si="28"/>
        <v>1.4257769388739592</v>
      </c>
      <c r="AP47" s="334">
        <f t="shared" si="2"/>
        <v>1.7184624184456521</v>
      </c>
      <c r="AQ47" s="334">
        <f t="shared" si="29"/>
        <v>2.0328398794247975</v>
      </c>
      <c r="AR47" s="322">
        <f t="shared" si="30"/>
        <v>1.3162334080952576E-2</v>
      </c>
      <c r="AS47" s="314">
        <f t="shared" si="31"/>
        <v>0.86250000000000004</v>
      </c>
      <c r="AT47" s="315">
        <f t="shared" si="32"/>
        <v>23225.41889477957</v>
      </c>
      <c r="AU47" s="541">
        <f t="shared" si="33"/>
        <v>1.0144895559760827E-2</v>
      </c>
      <c r="AV47" s="315">
        <f t="shared" si="3"/>
        <v>354.57195675261136</v>
      </c>
      <c r="AW47" s="845">
        <f t="shared" si="34"/>
        <v>981.60687489064105</v>
      </c>
      <c r="AX47" s="314">
        <f t="shared" si="50"/>
        <v>5.4069375000000006</v>
      </c>
      <c r="AY47" s="315">
        <f t="shared" si="35"/>
        <v>3.8545249781633601</v>
      </c>
      <c r="AZ47" s="327">
        <f t="shared" si="5"/>
        <v>4.8862152660718323E-3</v>
      </c>
      <c r="BA47" s="315">
        <f t="shared" si="36"/>
        <v>1.7325149080055711</v>
      </c>
      <c r="BB47" s="287">
        <f t="shared" si="6"/>
        <v>1.2052813954213961</v>
      </c>
      <c r="BC47" s="287"/>
      <c r="BD47" s="281"/>
      <c r="BE47" s="281"/>
      <c r="BF47" s="281"/>
      <c r="BG47" s="281"/>
      <c r="BH47" s="281"/>
      <c r="BI47" s="281"/>
    </row>
    <row r="48" spans="2:66" x14ac:dyDescent="0.25">
      <c r="B48" s="1292"/>
      <c r="C48" s="1161"/>
      <c r="D48" s="647">
        <v>84.650999999999996</v>
      </c>
      <c r="E48" s="507">
        <f t="shared" si="7"/>
        <v>84651000</v>
      </c>
      <c r="F48" s="600">
        <v>1.0740000000000001</v>
      </c>
      <c r="G48" s="274">
        <f t="shared" si="8"/>
        <v>1.2753420873719998</v>
      </c>
      <c r="H48" s="533">
        <f t="shared" si="9"/>
        <v>1.4592514718742442</v>
      </c>
      <c r="I48" s="1289"/>
      <c r="J48" s="507">
        <v>200</v>
      </c>
      <c r="K48" s="507">
        <v>400</v>
      </c>
      <c r="L48" s="507">
        <v>3750</v>
      </c>
      <c r="M48" s="1147"/>
      <c r="N48" s="531">
        <v>10</v>
      </c>
      <c r="O48" s="315">
        <f t="shared" si="51"/>
        <v>235.61944901923448</v>
      </c>
      <c r="P48" s="1297"/>
      <c r="Q48" s="740">
        <f t="shared" si="55"/>
        <v>31311</v>
      </c>
      <c r="R48" s="755">
        <f t="shared" si="46"/>
        <v>132888.01128400894</v>
      </c>
      <c r="S48" s="753">
        <v>147000</v>
      </c>
      <c r="T48" s="315">
        <v>44.7</v>
      </c>
      <c r="U48" s="590">
        <f t="shared" si="11"/>
        <v>34475.8464497819</v>
      </c>
      <c r="V48" s="314">
        <f t="shared" si="12"/>
        <v>345</v>
      </c>
      <c r="W48" s="314">
        <f t="shared" si="13"/>
        <v>3.8545249781633601</v>
      </c>
      <c r="X48" s="1048">
        <f t="shared" si="14"/>
        <v>3.4147746234671665E-3</v>
      </c>
      <c r="Y48" s="314">
        <f t="shared" si="15"/>
        <v>51.618716578306412</v>
      </c>
      <c r="Z48" s="327">
        <f t="shared" si="16"/>
        <v>87340382.182014346</v>
      </c>
      <c r="AA48" s="327">
        <f t="shared" si="17"/>
        <v>2.8112668219109492E-5</v>
      </c>
      <c r="AB48" s="327">
        <f t="shared" si="18"/>
        <v>8.2477306825305997E-3</v>
      </c>
      <c r="AC48" s="531">
        <f t="shared" si="52"/>
        <v>60</v>
      </c>
      <c r="AD48" s="531">
        <f t="shared" si="20"/>
        <v>55</v>
      </c>
      <c r="AE48" s="531">
        <f t="shared" si="21"/>
        <v>55</v>
      </c>
      <c r="AF48" s="314">
        <f t="shared" si="22"/>
        <v>1.1874693550949718</v>
      </c>
      <c r="AG48" s="315">
        <f t="shared" si="49"/>
        <v>1.1891138346918508</v>
      </c>
      <c r="AH48" s="314">
        <f t="shared" si="38"/>
        <v>1.4592514718742442</v>
      </c>
      <c r="AI48" s="314">
        <f t="shared" si="53"/>
        <v>7333.333333333333</v>
      </c>
      <c r="AJ48" s="314">
        <f t="shared" si="54"/>
        <v>0.91663380992835553</v>
      </c>
      <c r="AK48" s="314">
        <f t="shared" si="25"/>
        <v>1.459251471874244</v>
      </c>
      <c r="AL48" s="315">
        <f t="shared" si="26"/>
        <v>1.2271755901758534</v>
      </c>
      <c r="AM48" s="314">
        <f t="shared" si="1"/>
        <v>1.5650686787468386</v>
      </c>
      <c r="AN48" s="591">
        <f t="shared" si="27"/>
        <v>1.5059599291234542</v>
      </c>
      <c r="AO48" s="334">
        <f t="shared" si="28"/>
        <v>1.5919677586279517</v>
      </c>
      <c r="AP48" s="334">
        <f t="shared" si="2"/>
        <v>2.0303034843174959</v>
      </c>
      <c r="AQ48" s="334">
        <f t="shared" si="29"/>
        <v>2.5343613445109043</v>
      </c>
      <c r="AR48" s="322">
        <f t="shared" si="30"/>
        <v>1.3162334080952576E-2</v>
      </c>
      <c r="AS48" s="314">
        <f t="shared" si="31"/>
        <v>0.86250000000000004</v>
      </c>
      <c r="AT48" s="315">
        <f t="shared" si="32"/>
        <v>23225.41889477957</v>
      </c>
      <c r="AU48" s="541">
        <f t="shared" si="33"/>
        <v>1.0144895559760827E-2</v>
      </c>
      <c r="AV48" s="315">
        <f t="shared" si="3"/>
        <v>354.57195675261136</v>
      </c>
      <c r="AW48" s="845">
        <f t="shared" si="34"/>
        <v>1096.0245280075931</v>
      </c>
      <c r="AX48" s="314">
        <f t="shared" si="50"/>
        <v>5.4069375000000006</v>
      </c>
      <c r="AY48" s="315">
        <f t="shared" si="35"/>
        <v>3.8545249781633601</v>
      </c>
      <c r="AZ48" s="327">
        <f t="shared" si="5"/>
        <v>5.7472233586108807E-3</v>
      </c>
      <c r="BA48" s="315">
        <f t="shared" si="36"/>
        <v>2.0378042321569749</v>
      </c>
      <c r="BB48" s="287">
        <f t="shared" si="6"/>
        <v>1.2753420873719998</v>
      </c>
      <c r="BC48" s="287"/>
      <c r="BD48" s="281"/>
      <c r="BE48" s="281"/>
      <c r="BF48" s="281"/>
      <c r="BG48" s="281"/>
      <c r="BH48" s="281"/>
      <c r="BI48" s="281"/>
    </row>
    <row r="49" spans="2:61" x14ac:dyDescent="0.25">
      <c r="B49" s="1292"/>
      <c r="C49" s="1161"/>
      <c r="D49" s="599">
        <v>95.349000000000004</v>
      </c>
      <c r="E49" s="507">
        <f t="shared" si="7"/>
        <v>95349000</v>
      </c>
      <c r="F49" s="600">
        <v>1.139</v>
      </c>
      <c r="G49" s="274">
        <f t="shared" si="8"/>
        <v>1.3525275954531728</v>
      </c>
      <c r="H49" s="533">
        <f t="shared" si="9"/>
        <v>1.6436683393195273</v>
      </c>
      <c r="I49" s="1289"/>
      <c r="J49" s="507">
        <v>200</v>
      </c>
      <c r="K49" s="507">
        <v>400</v>
      </c>
      <c r="L49" s="507">
        <v>3750</v>
      </c>
      <c r="M49" s="1147"/>
      <c r="N49" s="531">
        <v>10</v>
      </c>
      <c r="O49" s="315">
        <f t="shared" si="51"/>
        <v>235.61944901923448</v>
      </c>
      <c r="P49" s="1297"/>
      <c r="Q49" s="740">
        <f t="shared" si="55"/>
        <v>31311</v>
      </c>
      <c r="R49" s="755">
        <f t="shared" si="46"/>
        <v>132888.01128400894</v>
      </c>
      <c r="S49" s="753">
        <v>147000</v>
      </c>
      <c r="T49" s="315">
        <v>44.7</v>
      </c>
      <c r="U49" s="590">
        <f t="shared" si="11"/>
        <v>34475.8464497819</v>
      </c>
      <c r="V49" s="314">
        <f t="shared" si="12"/>
        <v>345</v>
      </c>
      <c r="W49" s="314">
        <f t="shared" si="13"/>
        <v>3.8545249781633601</v>
      </c>
      <c r="X49" s="1048">
        <f t="shared" si="14"/>
        <v>3.4147746234671665E-3</v>
      </c>
      <c r="Y49" s="314">
        <f t="shared" si="15"/>
        <v>51.618716578306412</v>
      </c>
      <c r="Z49" s="327">
        <f t="shared" si="16"/>
        <v>87340382.182014346</v>
      </c>
      <c r="AA49" s="327">
        <f t="shared" si="17"/>
        <v>3.1665483006980084E-5</v>
      </c>
      <c r="AB49" s="327">
        <f t="shared" si="18"/>
        <v>9.2900600447556464E-3</v>
      </c>
      <c r="AC49" s="531">
        <f t="shared" si="52"/>
        <v>60</v>
      </c>
      <c r="AD49" s="531">
        <f t="shared" si="20"/>
        <v>55</v>
      </c>
      <c r="AE49" s="531">
        <f t="shared" si="21"/>
        <v>55</v>
      </c>
      <c r="AF49" s="314">
        <f t="shared" si="22"/>
        <v>1.1874693550949718</v>
      </c>
      <c r="AG49" s="315">
        <f t="shared" si="49"/>
        <v>1.1891138346918508</v>
      </c>
      <c r="AH49" s="314">
        <f t="shared" si="38"/>
        <v>1.6436683393195273</v>
      </c>
      <c r="AI49" s="314">
        <f t="shared" si="53"/>
        <v>7333.333333333333</v>
      </c>
      <c r="AJ49" s="314">
        <f t="shared" si="54"/>
        <v>0.91663380992835553</v>
      </c>
      <c r="AK49" s="314">
        <f t="shared" si="25"/>
        <v>1.6436683393195273</v>
      </c>
      <c r="AL49" s="315">
        <f t="shared" si="26"/>
        <v>1.3822632378551634</v>
      </c>
      <c r="AM49" s="314">
        <f t="shared" si="1"/>
        <v>1.8695491733795611</v>
      </c>
      <c r="AN49" s="591">
        <f t="shared" si="27"/>
        <v>1.91065165872584</v>
      </c>
      <c r="AO49" s="334">
        <f t="shared" si="28"/>
        <v>1.793157007210979</v>
      </c>
      <c r="AP49" s="334">
        <f t="shared" si="2"/>
        <v>2.4252943352330729</v>
      </c>
      <c r="AQ49" s="334">
        <f t="shared" si="29"/>
        <v>3.2154120525098353</v>
      </c>
      <c r="AR49" s="322">
        <f t="shared" si="30"/>
        <v>1.3162334080952576E-2</v>
      </c>
      <c r="AS49" s="314">
        <f t="shared" si="31"/>
        <v>0.86250000000000004</v>
      </c>
      <c r="AT49" s="315">
        <f t="shared" si="32"/>
        <v>23225.41889477957</v>
      </c>
      <c r="AU49" s="541">
        <f t="shared" si="33"/>
        <v>1.0144895559760827E-2</v>
      </c>
      <c r="AV49" s="315">
        <f t="shared" si="3"/>
        <v>354.57195675261136</v>
      </c>
      <c r="AW49" s="845">
        <f t="shared" si="34"/>
        <v>1234.5376040566089</v>
      </c>
      <c r="AX49" s="314">
        <f t="shared" si="50"/>
        <v>5.4069375000000006</v>
      </c>
      <c r="AY49" s="315">
        <f t="shared" si="35"/>
        <v>3.8545249781633601</v>
      </c>
      <c r="AZ49" s="327">
        <f t="shared" si="5"/>
        <v>6.7895527208359273E-3</v>
      </c>
      <c r="BA49" s="315">
        <f t="shared" si="36"/>
        <v>2.407384993701811</v>
      </c>
      <c r="BB49" s="287">
        <f t="shared" si="6"/>
        <v>1.3525275954531728</v>
      </c>
      <c r="BC49" s="287"/>
      <c r="BD49" s="281"/>
      <c r="BE49" s="281"/>
      <c r="BF49" s="281"/>
      <c r="BG49" s="281"/>
      <c r="BH49" s="281"/>
      <c r="BI49" s="281"/>
    </row>
    <row r="50" spans="2:61" x14ac:dyDescent="0.25">
      <c r="B50" s="1292"/>
      <c r="C50" s="1161"/>
      <c r="D50" s="599">
        <v>106.977</v>
      </c>
      <c r="E50" s="507">
        <f t="shared" si="7"/>
        <v>106977000</v>
      </c>
      <c r="F50" s="600">
        <v>1.2110000000000001</v>
      </c>
      <c r="G50" s="274">
        <f t="shared" si="8"/>
        <v>1.438025389020011</v>
      </c>
      <c r="H50" s="533">
        <f t="shared" si="9"/>
        <v>1.8441169591226447</v>
      </c>
      <c r="I50" s="1289"/>
      <c r="J50" s="507">
        <v>200</v>
      </c>
      <c r="K50" s="507">
        <v>400</v>
      </c>
      <c r="L50" s="507">
        <v>3750</v>
      </c>
      <c r="M50" s="1147"/>
      <c r="N50" s="531">
        <v>10</v>
      </c>
      <c r="O50" s="315">
        <f t="shared" si="51"/>
        <v>235.61944901923448</v>
      </c>
      <c r="P50" s="1297"/>
      <c r="Q50" s="740">
        <f t="shared" si="55"/>
        <v>31311</v>
      </c>
      <c r="R50" s="755">
        <f t="shared" si="46"/>
        <v>132888.01128400894</v>
      </c>
      <c r="S50" s="753">
        <v>147000</v>
      </c>
      <c r="T50" s="315">
        <v>44.7</v>
      </c>
      <c r="U50" s="590">
        <f t="shared" si="11"/>
        <v>34475.8464497819</v>
      </c>
      <c r="V50" s="314">
        <f t="shared" si="12"/>
        <v>345</v>
      </c>
      <c r="W50" s="314">
        <f t="shared" si="13"/>
        <v>3.8545249781633601</v>
      </c>
      <c r="X50" s="1048">
        <f t="shared" si="14"/>
        <v>3.4147746234671665E-3</v>
      </c>
      <c r="Y50" s="314">
        <f t="shared" si="15"/>
        <v>51.618716578306412</v>
      </c>
      <c r="Z50" s="327">
        <f t="shared" si="16"/>
        <v>87340382.182014346</v>
      </c>
      <c r="AA50" s="327">
        <f t="shared" si="17"/>
        <v>3.5527151576185469E-5</v>
      </c>
      <c r="AB50" s="327">
        <f t="shared" si="18"/>
        <v>1.0423001325738337E-2</v>
      </c>
      <c r="AC50" s="531">
        <f t="shared" si="52"/>
        <v>60</v>
      </c>
      <c r="AD50" s="531">
        <f t="shared" si="20"/>
        <v>55</v>
      </c>
      <c r="AE50" s="531">
        <f t="shared" si="21"/>
        <v>55</v>
      </c>
      <c r="AF50" s="314">
        <f t="shared" si="22"/>
        <v>1.1874693550949718</v>
      </c>
      <c r="AG50" s="315">
        <f t="shared" si="49"/>
        <v>1.1891138346918508</v>
      </c>
      <c r="AH50" s="314">
        <f t="shared" si="38"/>
        <v>1.8441169591226447</v>
      </c>
      <c r="AI50" s="314">
        <f t="shared" si="53"/>
        <v>7333.333333333333</v>
      </c>
      <c r="AJ50" s="314">
        <f t="shared" si="54"/>
        <v>0.91663380992835553</v>
      </c>
      <c r="AK50" s="314">
        <f t="shared" si="25"/>
        <v>1.8441169591226445</v>
      </c>
      <c r="AL50" s="315">
        <f t="shared" si="26"/>
        <v>1.5508329861459669</v>
      </c>
      <c r="AM50" s="314">
        <f t="shared" si="1"/>
        <v>2.2301372082076192</v>
      </c>
      <c r="AN50" s="591">
        <f t="shared" si="27"/>
        <v>2.4050829509184166</v>
      </c>
      <c r="AO50" s="334">
        <f t="shared" si="28"/>
        <v>2.0118360670841735</v>
      </c>
      <c r="AP50" s="334">
        <f t="shared" si="2"/>
        <v>2.8930713430132076</v>
      </c>
      <c r="AQ50" s="334">
        <f t="shared" si="29"/>
        <v>4.0474843608207154</v>
      </c>
      <c r="AR50" s="322">
        <f t="shared" si="30"/>
        <v>1.3162334080952576E-2</v>
      </c>
      <c r="AS50" s="314">
        <f t="shared" si="31"/>
        <v>0.86250000000000004</v>
      </c>
      <c r="AT50" s="315">
        <f t="shared" si="32"/>
        <v>23225.41889477957</v>
      </c>
      <c r="AU50" s="541">
        <f t="shared" si="33"/>
        <v>1.0144895559760827E-2</v>
      </c>
      <c r="AV50" s="315">
        <f t="shared" si="3"/>
        <v>354.57195675261136</v>
      </c>
      <c r="AW50" s="845">
        <f t="shared" si="34"/>
        <v>1385.0919177879562</v>
      </c>
      <c r="AX50" s="314">
        <f t="shared" si="50"/>
        <v>5.4069375000000006</v>
      </c>
      <c r="AY50" s="315">
        <f t="shared" si="35"/>
        <v>3.8545249781633601</v>
      </c>
      <c r="AZ50" s="327">
        <f t="shared" si="5"/>
        <v>7.9224940018186186E-3</v>
      </c>
      <c r="BA50" s="315">
        <f t="shared" si="36"/>
        <v>2.8090942005856543</v>
      </c>
      <c r="BB50" s="287">
        <f t="shared" si="6"/>
        <v>1.438025389020011</v>
      </c>
      <c r="BC50" s="287"/>
      <c r="BD50" s="281"/>
      <c r="BE50" s="281"/>
      <c r="BF50" s="281"/>
      <c r="BG50" s="281"/>
      <c r="BH50" s="281"/>
      <c r="BI50" s="281"/>
    </row>
    <row r="51" spans="2:61" ht="15.75" thickBot="1" x14ac:dyDescent="0.3">
      <c r="B51" s="1292"/>
      <c r="C51" s="1162"/>
      <c r="D51" s="597">
        <v>117.209</v>
      </c>
      <c r="E51" s="506">
        <f t="shared" si="7"/>
        <v>117209000</v>
      </c>
      <c r="F51" s="6">
        <v>1.264</v>
      </c>
      <c r="G51" s="923">
        <f t="shared" si="8"/>
        <v>1.5009612648400443</v>
      </c>
      <c r="H51" s="520">
        <f t="shared" si="9"/>
        <v>2.0205007119456151</v>
      </c>
      <c r="I51" s="1290"/>
      <c r="J51" s="506">
        <v>200</v>
      </c>
      <c r="K51" s="506">
        <v>400</v>
      </c>
      <c r="L51" s="506">
        <v>3750</v>
      </c>
      <c r="M51" s="1159"/>
      <c r="N51" s="530">
        <v>10</v>
      </c>
      <c r="O51" s="316">
        <f t="shared" si="51"/>
        <v>235.61944901923448</v>
      </c>
      <c r="P51" s="1298"/>
      <c r="Q51" s="741">
        <f t="shared" si="55"/>
        <v>31311</v>
      </c>
      <c r="R51" s="741">
        <f t="shared" si="46"/>
        <v>132888.01128400894</v>
      </c>
      <c r="S51" s="754">
        <v>147000</v>
      </c>
      <c r="T51" s="316">
        <v>44.7</v>
      </c>
      <c r="U51" s="601">
        <f t="shared" si="11"/>
        <v>34475.8464497819</v>
      </c>
      <c r="V51" s="316">
        <f t="shared" si="12"/>
        <v>345</v>
      </c>
      <c r="W51" s="316">
        <f t="shared" si="13"/>
        <v>3.8545249781633601</v>
      </c>
      <c r="X51" s="542">
        <f t="shared" si="14"/>
        <v>3.4147746234671665E-3</v>
      </c>
      <c r="Y51" s="316">
        <f t="shared" si="15"/>
        <v>51.618716578306412</v>
      </c>
      <c r="Z51" s="328">
        <f t="shared" si="16"/>
        <v>87340382.182014346</v>
      </c>
      <c r="AA51" s="328">
        <f t="shared" si="17"/>
        <v>3.8925207372548513E-5</v>
      </c>
      <c r="AB51" s="328">
        <f t="shared" si="18"/>
        <v>1.1419927296413852E-2</v>
      </c>
      <c r="AC51" s="530">
        <f t="shared" si="52"/>
        <v>60</v>
      </c>
      <c r="AD51" s="530">
        <f t="shared" si="20"/>
        <v>55</v>
      </c>
      <c r="AE51" s="530">
        <f t="shared" si="21"/>
        <v>55</v>
      </c>
      <c r="AF51" s="316">
        <f t="shared" si="22"/>
        <v>1.1874693550949718</v>
      </c>
      <c r="AG51" s="316">
        <f t="shared" si="49"/>
        <v>1.1891138346918508</v>
      </c>
      <c r="AH51" s="316">
        <f t="shared" si="38"/>
        <v>2.0205007119456151</v>
      </c>
      <c r="AI51" s="316">
        <f t="shared" si="53"/>
        <v>7333.333333333333</v>
      </c>
      <c r="AJ51" s="316">
        <f t="shared" si="54"/>
        <v>0.91663380992835553</v>
      </c>
      <c r="AK51" s="316">
        <f t="shared" si="25"/>
        <v>2.0205007119456151</v>
      </c>
      <c r="AL51" s="316">
        <f t="shared" si="26"/>
        <v>1.6991650866371522</v>
      </c>
      <c r="AM51" s="316">
        <f t="shared" si="1"/>
        <v>2.5503809776109434</v>
      </c>
      <c r="AN51" s="593">
        <f t="shared" si="27"/>
        <v>2.8871619916466407</v>
      </c>
      <c r="AO51" s="593">
        <f t="shared" si="28"/>
        <v>2.2042616037734177</v>
      </c>
      <c r="AP51" s="593">
        <f t="shared" si="2"/>
        <v>3.3085112848380938</v>
      </c>
      <c r="AQ51" s="316">
        <f t="shared" si="29"/>
        <v>4.8587692178697592</v>
      </c>
      <c r="AR51" s="321">
        <f t="shared" si="30"/>
        <v>1.3162334080952576E-2</v>
      </c>
      <c r="AS51" s="316">
        <f t="shared" si="31"/>
        <v>0.86250000000000004</v>
      </c>
      <c r="AT51" s="316">
        <f t="shared" si="32"/>
        <v>23225.41889477957</v>
      </c>
      <c r="AU51" s="542">
        <f t="shared" si="33"/>
        <v>1.0144895559760827E-2</v>
      </c>
      <c r="AV51" s="316">
        <f t="shared" si="3"/>
        <v>354.57195675261136</v>
      </c>
      <c r="AW51" s="846">
        <f t="shared" si="34"/>
        <v>1517.5714274284057</v>
      </c>
      <c r="AX51" s="316">
        <f t="shared" si="50"/>
        <v>5.4069375000000006</v>
      </c>
      <c r="AY51" s="316">
        <f t="shared" si="35"/>
        <v>3.8545249781633601</v>
      </c>
      <c r="AZ51" s="328">
        <f t="shared" si="5"/>
        <v>8.9194199724941352E-3</v>
      </c>
      <c r="BA51" s="316">
        <f t="shared" si="36"/>
        <v>3.1625761927455684</v>
      </c>
      <c r="BB51" s="287">
        <f t="shared" si="6"/>
        <v>1.5009612648400443</v>
      </c>
      <c r="BC51" s="287"/>
      <c r="BD51" s="281"/>
      <c r="BE51" s="281"/>
      <c r="BF51" s="281"/>
      <c r="BG51" s="281"/>
      <c r="BH51" s="281"/>
      <c r="BI51" s="281"/>
    </row>
    <row r="52" spans="2:61" x14ac:dyDescent="0.25">
      <c r="B52" s="1156" t="s">
        <v>378</v>
      </c>
      <c r="C52" s="1160" t="s">
        <v>42</v>
      </c>
      <c r="D52" s="594">
        <v>12.587</v>
      </c>
      <c r="E52" s="510">
        <f t="shared" si="7"/>
        <v>12587000</v>
      </c>
      <c r="F52" s="61">
        <v>0.111</v>
      </c>
      <c r="G52" s="274">
        <f t="shared" si="8"/>
        <v>0.13484405565583882</v>
      </c>
      <c r="H52" s="533">
        <f t="shared" si="9"/>
        <v>0.17749886604612641</v>
      </c>
      <c r="I52" s="1288" t="s">
        <v>374</v>
      </c>
      <c r="J52" s="510">
        <v>200</v>
      </c>
      <c r="K52" s="510">
        <v>400</v>
      </c>
      <c r="L52" s="510">
        <v>3750</v>
      </c>
      <c r="M52" s="1158">
        <v>2</v>
      </c>
      <c r="N52" s="528">
        <v>22</v>
      </c>
      <c r="O52" s="317">
        <f>$M$52*PI()*(N52/2)^2</f>
        <v>760.26542216872997</v>
      </c>
      <c r="P52" s="1296" t="s">
        <v>225</v>
      </c>
      <c r="Q52" s="742">
        <v>35264</v>
      </c>
      <c r="R52" s="755">
        <f t="shared" si="46"/>
        <v>46383.800935476007</v>
      </c>
      <c r="S52" s="752">
        <v>46400</v>
      </c>
      <c r="T52" s="317">
        <v>38.9</v>
      </c>
      <c r="U52" s="598">
        <f t="shared" si="11"/>
        <v>33067.971999914102</v>
      </c>
      <c r="V52" s="317">
        <f t="shared" si="12"/>
        <v>339</v>
      </c>
      <c r="W52" s="314">
        <f t="shared" si="13"/>
        <v>1.4026805434453766</v>
      </c>
      <c r="X52" s="540">
        <f t="shared" si="14"/>
        <v>1.1213354309273303E-2</v>
      </c>
      <c r="Y52" s="317">
        <f t="shared" si="15"/>
        <v>55.029852566547355</v>
      </c>
      <c r="Z52" s="325">
        <f t="shared" si="16"/>
        <v>97103981.794445127</v>
      </c>
      <c r="AA52" s="325">
        <f t="shared" si="17"/>
        <v>3.9199238674140388E-6</v>
      </c>
      <c r="AB52" s="325">
        <f t="shared" si="18"/>
        <v>1.1131413585574745E-3</v>
      </c>
      <c r="AC52" s="528">
        <f t="shared" si="19"/>
        <v>108</v>
      </c>
      <c r="AD52" s="528">
        <f t="shared" si="20"/>
        <v>61</v>
      </c>
      <c r="AE52" s="531">
        <f t="shared" si="21"/>
        <v>61</v>
      </c>
      <c r="AF52" s="317">
        <f t="shared" si="22"/>
        <v>1.2148113122147641</v>
      </c>
      <c r="AG52" s="317">
        <f>$BL$7/$BM$7</f>
        <v>0.80560199281900002</v>
      </c>
      <c r="AH52" s="317">
        <f t="shared" si="38"/>
        <v>0.17749886604612641</v>
      </c>
      <c r="AI52" s="314">
        <f t="shared" si="23"/>
        <v>12200</v>
      </c>
      <c r="AJ52" s="314">
        <f>$BN$23</f>
        <v>0.6583909717848061</v>
      </c>
      <c r="AK52" s="314">
        <f t="shared" si="25"/>
        <v>0.17749886604612641</v>
      </c>
      <c r="AL52" s="314">
        <f t="shared" si="26"/>
        <v>0.22033071867785992</v>
      </c>
      <c r="AM52" s="314">
        <f t="shared" si="1"/>
        <v>2.9710287692088309E-2</v>
      </c>
      <c r="AN52" s="314">
        <f t="shared" si="27"/>
        <v>4.854562559310225E-2</v>
      </c>
      <c r="AO52" s="334">
        <f t="shared" si="28"/>
        <v>0.26959492710684013</v>
      </c>
      <c r="AP52" s="334">
        <f t="shared" si="2"/>
        <v>3.6353273355326558E-2</v>
      </c>
      <c r="AQ52" s="334">
        <f t="shared" si="29"/>
        <v>7.2681424721742438E-2</v>
      </c>
      <c r="AR52" s="502">
        <f t="shared" si="30"/>
        <v>1.5728753916377031E-2</v>
      </c>
      <c r="AS52" s="317">
        <f t="shared" si="31"/>
        <v>0.84750000000000003</v>
      </c>
      <c r="AT52" s="314">
        <f t="shared" si="32"/>
        <v>22998.009828896844</v>
      </c>
      <c r="AU52" s="1048">
        <f t="shared" si="33"/>
        <v>3.305787882625659E-2</v>
      </c>
      <c r="AV52" s="314">
        <f t="shared" si="3"/>
        <v>320.53490558957049</v>
      </c>
      <c r="AW52" s="766">
        <f t="shared" si="34"/>
        <v>51.631727188375223</v>
      </c>
      <c r="AX52" s="314">
        <f t="shared" ref="AX52:AX66" si="56">($BD$52*1000*1000*K52/2)/((J52*K52^3)/12)</f>
        <v>5.8565624999999999</v>
      </c>
      <c r="AY52" s="314">
        <f t="shared" si="35"/>
        <v>1.4026805434453766</v>
      </c>
      <c r="AZ52" s="327">
        <f t="shared" si="5"/>
        <v>6.6788481513448475E-4</v>
      </c>
      <c r="BA52" s="314">
        <f t="shared" si="36"/>
        <v>0.21408039616383981</v>
      </c>
      <c r="BB52" s="287">
        <f t="shared" si="6"/>
        <v>0.13484405565583882</v>
      </c>
      <c r="BC52" s="287">
        <v>132.26</v>
      </c>
      <c r="BD52" s="281">
        <v>31.234999999999999</v>
      </c>
      <c r="BE52" s="281">
        <f t="shared" si="41"/>
        <v>46.852499999999999</v>
      </c>
      <c r="BF52" s="281">
        <f t="shared" si="42"/>
        <v>124.94</v>
      </c>
      <c r="BG52" s="281">
        <f t="shared" si="43"/>
        <v>52.903999999999996</v>
      </c>
      <c r="BH52" s="281">
        <f t="shared" si="44"/>
        <v>88.921999999999997</v>
      </c>
      <c r="BI52" s="281"/>
    </row>
    <row r="53" spans="2:61" x14ac:dyDescent="0.25">
      <c r="B53" s="1156"/>
      <c r="C53" s="1161"/>
      <c r="D53" s="595">
        <v>20.047000000000001</v>
      </c>
      <c r="E53" s="507">
        <f t="shared" si="7"/>
        <v>20047000</v>
      </c>
      <c r="F53" s="532">
        <v>0.189</v>
      </c>
      <c r="G53" s="274">
        <f t="shared" si="8"/>
        <v>0.22959933800859042</v>
      </c>
      <c r="H53" s="533">
        <f t="shared" si="9"/>
        <v>0.2826980033071182</v>
      </c>
      <c r="I53" s="1289"/>
      <c r="J53" s="507">
        <v>200</v>
      </c>
      <c r="K53" s="507">
        <v>400</v>
      </c>
      <c r="L53" s="507">
        <v>3750</v>
      </c>
      <c r="M53" s="1147"/>
      <c r="N53" s="531">
        <v>22</v>
      </c>
      <c r="O53" s="315">
        <f t="shared" ref="O53:O66" si="57">$M$52*PI()*(N53/2)^2</f>
        <v>760.26542216872997</v>
      </c>
      <c r="P53" s="1297"/>
      <c r="Q53" s="728">
        <f>Q52</f>
        <v>35264</v>
      </c>
      <c r="R53" s="755">
        <f t="shared" si="46"/>
        <v>46383.800935476007</v>
      </c>
      <c r="S53" s="753">
        <v>46400</v>
      </c>
      <c r="T53" s="315">
        <v>38.9</v>
      </c>
      <c r="U53" s="602">
        <f t="shared" si="11"/>
        <v>33067.971999914102</v>
      </c>
      <c r="V53" s="315">
        <f t="shared" si="12"/>
        <v>339</v>
      </c>
      <c r="W53" s="314">
        <f t="shared" si="13"/>
        <v>1.4026805434453766</v>
      </c>
      <c r="X53" s="541">
        <f t="shared" si="14"/>
        <v>1.1213354309273303E-2</v>
      </c>
      <c r="Y53" s="315">
        <f t="shared" si="15"/>
        <v>55.029852566547355</v>
      </c>
      <c r="Z53" s="326">
        <f t="shared" si="16"/>
        <v>97103981.794445127</v>
      </c>
      <c r="AA53" s="326">
        <f t="shared" si="17"/>
        <v>6.2431646754627185E-6</v>
      </c>
      <c r="AB53" s="326">
        <f t="shared" si="18"/>
        <v>1.7728723933424719E-3</v>
      </c>
      <c r="AC53" s="529">
        <f t="shared" si="19"/>
        <v>108</v>
      </c>
      <c r="AD53" s="529">
        <f t="shared" si="20"/>
        <v>61</v>
      </c>
      <c r="AE53" s="531">
        <f t="shared" si="21"/>
        <v>61</v>
      </c>
      <c r="AF53" s="315">
        <f t="shared" si="22"/>
        <v>1.2148113122147641</v>
      </c>
      <c r="AG53" s="315">
        <f t="shared" ref="AG53:AG66" si="58">$BL$7/$BM$7</f>
        <v>0.80560199281900002</v>
      </c>
      <c r="AH53" s="315">
        <f t="shared" si="38"/>
        <v>0.2826980033071182</v>
      </c>
      <c r="AI53" s="314">
        <f t="shared" si="23"/>
        <v>12200</v>
      </c>
      <c r="AJ53" s="315">
        <f t="shared" ref="AJ53:AJ66" si="59">$BN$23</f>
        <v>0.6583909717848061</v>
      </c>
      <c r="AK53" s="314">
        <f t="shared" si="25"/>
        <v>0.2826980033071182</v>
      </c>
      <c r="AL53" s="315">
        <f t="shared" si="26"/>
        <v>0.35091522343171994</v>
      </c>
      <c r="AM53" s="315">
        <f t="shared" si="1"/>
        <v>8.0569902997059489E-2</v>
      </c>
      <c r="AN53" s="315">
        <f t="shared" si="27"/>
        <v>0.12314149403613392</v>
      </c>
      <c r="AO53" s="334">
        <f t="shared" si="28"/>
        <v>0.4293770957107193</v>
      </c>
      <c r="AP53" s="334">
        <f t="shared" si="2"/>
        <v>9.8584696931232327E-2</v>
      </c>
      <c r="AQ53" s="334">
        <f t="shared" si="29"/>
        <v>0.18436469032097222</v>
      </c>
      <c r="AR53" s="320">
        <f t="shared" si="30"/>
        <v>1.5728753916377031E-2</v>
      </c>
      <c r="AS53" s="315">
        <f t="shared" si="31"/>
        <v>0.84750000000000003</v>
      </c>
      <c r="AT53" s="315">
        <f t="shared" si="32"/>
        <v>22998.009828896844</v>
      </c>
      <c r="AU53" s="541">
        <f t="shared" si="33"/>
        <v>3.305787882625659E-2</v>
      </c>
      <c r="AV53" s="315">
        <f t="shared" si="3"/>
        <v>320.53490558957049</v>
      </c>
      <c r="AW53" s="845">
        <f t="shared" si="34"/>
        <v>82.232560176798131</v>
      </c>
      <c r="AX53" s="314">
        <f t="shared" si="56"/>
        <v>5.8565624999999999</v>
      </c>
      <c r="AY53" s="315">
        <f t="shared" si="35"/>
        <v>1.4026805434453766</v>
      </c>
      <c r="AZ53" s="327">
        <f t="shared" si="5"/>
        <v>1.0637234360054829E-3</v>
      </c>
      <c r="BA53" s="315">
        <f t="shared" si="36"/>
        <v>0.34096049113343102</v>
      </c>
      <c r="BB53" s="287">
        <f t="shared" si="6"/>
        <v>0.22959933800859042</v>
      </c>
      <c r="BC53" s="287"/>
      <c r="BD53" s="281"/>
      <c r="BE53" s="281"/>
      <c r="BF53" s="281"/>
      <c r="BG53" s="281"/>
      <c r="BH53" s="281"/>
      <c r="BI53" s="281"/>
    </row>
    <row r="54" spans="2:61" x14ac:dyDescent="0.25">
      <c r="B54" s="1156"/>
      <c r="C54" s="1161"/>
      <c r="D54" s="595">
        <v>31.234999999999999</v>
      </c>
      <c r="E54" s="507">
        <f t="shared" si="7"/>
        <v>31235000</v>
      </c>
      <c r="F54" s="532">
        <v>0.33400000000000002</v>
      </c>
      <c r="G54" s="274">
        <f t="shared" si="8"/>
        <v>0.40574697827973122</v>
      </c>
      <c r="H54" s="533">
        <f t="shared" si="9"/>
        <v>0.44046850567655194</v>
      </c>
      <c r="I54" s="1289"/>
      <c r="J54" s="507">
        <v>200</v>
      </c>
      <c r="K54" s="507">
        <v>400</v>
      </c>
      <c r="L54" s="507">
        <v>3750</v>
      </c>
      <c r="M54" s="1147"/>
      <c r="N54" s="531">
        <v>22</v>
      </c>
      <c r="O54" s="315">
        <f t="shared" si="57"/>
        <v>760.26542216872997</v>
      </c>
      <c r="P54" s="1297"/>
      <c r="Q54" s="740">
        <f t="shared" ref="Q54:Q66" si="60">Q53</f>
        <v>35264</v>
      </c>
      <c r="R54" s="755">
        <f t="shared" si="46"/>
        <v>46383.800935476007</v>
      </c>
      <c r="S54" s="753">
        <v>46400</v>
      </c>
      <c r="T54" s="315">
        <v>38.9</v>
      </c>
      <c r="U54" s="602">
        <f t="shared" si="11"/>
        <v>33067.971999914102</v>
      </c>
      <c r="V54" s="315">
        <f t="shared" si="12"/>
        <v>339</v>
      </c>
      <c r="W54" s="314">
        <f t="shared" si="13"/>
        <v>1.4026805434453766</v>
      </c>
      <c r="X54" s="541">
        <f t="shared" si="14"/>
        <v>1.1213354309273303E-2</v>
      </c>
      <c r="Y54" s="315">
        <f t="shared" si="15"/>
        <v>55.029852566547355</v>
      </c>
      <c r="Z54" s="326">
        <f t="shared" si="16"/>
        <v>97103981.794445127</v>
      </c>
      <c r="AA54" s="326">
        <f t="shared" si="17"/>
        <v>9.7274030347721858E-6</v>
      </c>
      <c r="AB54" s="326">
        <f t="shared" si="18"/>
        <v>2.7622920739288725E-3</v>
      </c>
      <c r="AC54" s="529">
        <f t="shared" si="19"/>
        <v>108</v>
      </c>
      <c r="AD54" s="529">
        <f t="shared" si="20"/>
        <v>61</v>
      </c>
      <c r="AE54" s="531">
        <f t="shared" si="21"/>
        <v>61</v>
      </c>
      <c r="AF54" s="315">
        <f t="shared" si="22"/>
        <v>1.2148113122147641</v>
      </c>
      <c r="AG54" s="315">
        <f t="shared" si="58"/>
        <v>0.80560199281900002</v>
      </c>
      <c r="AH54" s="315">
        <f t="shared" si="38"/>
        <v>0.44046850567655194</v>
      </c>
      <c r="AI54" s="314">
        <f t="shared" si="23"/>
        <v>12200</v>
      </c>
      <c r="AJ54" s="315">
        <f t="shared" si="59"/>
        <v>0.6583909717848061</v>
      </c>
      <c r="AK54" s="314">
        <f t="shared" si="25"/>
        <v>0.44046850567655188</v>
      </c>
      <c r="AL54" s="315">
        <f t="shared" si="26"/>
        <v>0.54675697131190559</v>
      </c>
      <c r="AM54" s="315">
        <f t="shared" si="1"/>
        <v>0.22184498896318339</v>
      </c>
      <c r="AN54" s="315">
        <f t="shared" si="27"/>
        <v>0.29894318567816797</v>
      </c>
      <c r="AO54" s="334">
        <f t="shared" si="28"/>
        <v>0.66900751157401683</v>
      </c>
      <c r="AP54" s="334">
        <f t="shared" si="2"/>
        <v>0.27144777626759964</v>
      </c>
      <c r="AQ54" s="334">
        <f t="shared" si="29"/>
        <v>0.44757105054245827</v>
      </c>
      <c r="AR54" s="320">
        <f t="shared" si="30"/>
        <v>1.5728753916377031E-2</v>
      </c>
      <c r="AS54" s="315">
        <f t="shared" si="31"/>
        <v>0.84750000000000003</v>
      </c>
      <c r="AT54" s="315">
        <f t="shared" si="32"/>
        <v>22998.009828896844</v>
      </c>
      <c r="AU54" s="541">
        <f t="shared" si="33"/>
        <v>3.305787882625659E-2</v>
      </c>
      <c r="AV54" s="315">
        <f t="shared" si="3"/>
        <v>320.53490558957049</v>
      </c>
      <c r="AW54" s="845">
        <f t="shared" si="34"/>
        <v>128.12560568276001</v>
      </c>
      <c r="AX54" s="314">
        <f t="shared" si="56"/>
        <v>5.8565624999999999</v>
      </c>
      <c r="AY54" s="315">
        <f t="shared" si="35"/>
        <v>1.4026805434453766</v>
      </c>
      <c r="AZ54" s="327">
        <f t="shared" si="5"/>
        <v>1.6573752443573236E-3</v>
      </c>
      <c r="BA54" s="315">
        <f t="shared" si="36"/>
        <v>0.5312466174765661</v>
      </c>
      <c r="BB54" s="287">
        <f t="shared" si="6"/>
        <v>0.40574697827973122</v>
      </c>
      <c r="BC54" s="287"/>
      <c r="BD54" s="281"/>
      <c r="BE54" s="281"/>
      <c r="BF54" s="281"/>
      <c r="BG54" s="281"/>
      <c r="BH54" s="281"/>
      <c r="BI54" s="281"/>
    </row>
    <row r="55" spans="2:61" x14ac:dyDescent="0.25">
      <c r="B55" s="1156"/>
      <c r="C55" s="1161"/>
      <c r="D55" s="595">
        <v>40.093000000000004</v>
      </c>
      <c r="E55" s="507">
        <f t="shared" si="7"/>
        <v>40093000</v>
      </c>
      <c r="F55" s="532">
        <v>0.44500000000000001</v>
      </c>
      <c r="G55" s="274">
        <f t="shared" si="8"/>
        <v>0.54059103393557006</v>
      </c>
      <c r="H55" s="533">
        <f t="shared" si="9"/>
        <v>0.56538190485320949</v>
      </c>
      <c r="I55" s="1289"/>
      <c r="J55" s="507">
        <v>200</v>
      </c>
      <c r="K55" s="507">
        <v>400</v>
      </c>
      <c r="L55" s="507">
        <v>3750</v>
      </c>
      <c r="M55" s="1147"/>
      <c r="N55" s="531">
        <v>22</v>
      </c>
      <c r="O55" s="315">
        <f t="shared" si="57"/>
        <v>760.26542216872997</v>
      </c>
      <c r="P55" s="1297"/>
      <c r="Q55" s="740">
        <f t="shared" si="60"/>
        <v>35264</v>
      </c>
      <c r="R55" s="755">
        <f t="shared" si="46"/>
        <v>46383.800935476007</v>
      </c>
      <c r="S55" s="753">
        <v>46400</v>
      </c>
      <c r="T55" s="315">
        <v>38.9</v>
      </c>
      <c r="U55" s="602">
        <f t="shared" si="11"/>
        <v>33067.971999914102</v>
      </c>
      <c r="V55" s="315">
        <f t="shared" si="12"/>
        <v>339</v>
      </c>
      <c r="W55" s="314">
        <f t="shared" si="13"/>
        <v>1.4026805434453766</v>
      </c>
      <c r="X55" s="541">
        <f t="shared" si="14"/>
        <v>1.1213354309273303E-2</v>
      </c>
      <c r="Y55" s="315">
        <f t="shared" si="15"/>
        <v>55.029852566547355</v>
      </c>
      <c r="Z55" s="326">
        <f t="shared" si="16"/>
        <v>97103981.794445127</v>
      </c>
      <c r="AA55" s="326">
        <f t="shared" si="17"/>
        <v>1.2486017924543662E-5</v>
      </c>
      <c r="AB55" s="326">
        <f t="shared" si="18"/>
        <v>3.5456563508893964E-3</v>
      </c>
      <c r="AC55" s="529">
        <f t="shared" si="19"/>
        <v>108</v>
      </c>
      <c r="AD55" s="529">
        <f t="shared" si="20"/>
        <v>61</v>
      </c>
      <c r="AE55" s="531">
        <f t="shared" si="21"/>
        <v>61</v>
      </c>
      <c r="AF55" s="315">
        <f t="shared" si="22"/>
        <v>1.2148113122147641</v>
      </c>
      <c r="AG55" s="315">
        <f t="shared" si="58"/>
        <v>0.80560199281900002</v>
      </c>
      <c r="AH55" s="315">
        <f t="shared" si="38"/>
        <v>0.56538190485320949</v>
      </c>
      <c r="AI55" s="314">
        <f t="shared" si="23"/>
        <v>12200</v>
      </c>
      <c r="AJ55" s="315">
        <f t="shared" si="59"/>
        <v>0.6583909717848061</v>
      </c>
      <c r="AK55" s="314">
        <f t="shared" si="25"/>
        <v>0.56538190485320949</v>
      </c>
      <c r="AL55" s="315">
        <f t="shared" si="26"/>
        <v>0.70181294223813773</v>
      </c>
      <c r="AM55" s="315">
        <f t="shared" si="1"/>
        <v>0.37939378407387936</v>
      </c>
      <c r="AN55" s="315">
        <f t="shared" si="27"/>
        <v>0.49254140589295164</v>
      </c>
      <c r="AO55" s="334">
        <f t="shared" si="28"/>
        <v>0.85873277290017813</v>
      </c>
      <c r="AP55" s="334">
        <f t="shared" si="2"/>
        <v>0.46422323757646639</v>
      </c>
      <c r="AQ55" s="334">
        <f t="shared" si="29"/>
        <v>0.73742197525282893</v>
      </c>
      <c r="AR55" s="320">
        <f t="shared" si="30"/>
        <v>1.5728753916377031E-2</v>
      </c>
      <c r="AS55" s="315">
        <f t="shared" si="31"/>
        <v>0.84750000000000003</v>
      </c>
      <c r="AT55" s="315">
        <f t="shared" si="32"/>
        <v>22998.009828896844</v>
      </c>
      <c r="AU55" s="541">
        <f t="shared" si="33"/>
        <v>3.305787882625659E-2</v>
      </c>
      <c r="AV55" s="315">
        <f t="shared" si="3"/>
        <v>320.53490558957049</v>
      </c>
      <c r="AW55" s="845">
        <f t="shared" si="34"/>
        <v>164.46101836526003</v>
      </c>
      <c r="AX55" s="314">
        <f t="shared" si="56"/>
        <v>5.8565624999999999</v>
      </c>
      <c r="AY55" s="315">
        <f t="shared" si="35"/>
        <v>1.4026805434453766</v>
      </c>
      <c r="AZ55" s="327">
        <f t="shared" si="5"/>
        <v>2.1273938105336376E-3</v>
      </c>
      <c r="BA55" s="315">
        <f t="shared" si="36"/>
        <v>0.68190397421123616</v>
      </c>
      <c r="BB55" s="287">
        <f t="shared" si="6"/>
        <v>0.54059103393557006</v>
      </c>
      <c r="BC55" s="287"/>
      <c r="BD55" s="281"/>
      <c r="BE55" s="281"/>
      <c r="BF55" s="281"/>
      <c r="BG55" s="281"/>
      <c r="BH55" s="281"/>
      <c r="BI55" s="281"/>
    </row>
    <row r="56" spans="2:61" x14ac:dyDescent="0.25">
      <c r="B56" s="1156"/>
      <c r="C56" s="1161"/>
      <c r="D56" s="340">
        <v>46.154000000000003</v>
      </c>
      <c r="E56" s="507">
        <f t="shared" si="7"/>
        <v>46154000</v>
      </c>
      <c r="F56" s="532">
        <v>0.52400000000000002</v>
      </c>
      <c r="G56" s="274">
        <f t="shared" si="8"/>
        <v>0.6365611276005364</v>
      </c>
      <c r="H56" s="533">
        <f t="shared" si="9"/>
        <v>0.6508526784375086</v>
      </c>
      <c r="I56" s="1289"/>
      <c r="J56" s="507">
        <v>200</v>
      </c>
      <c r="K56" s="507">
        <v>400</v>
      </c>
      <c r="L56" s="507">
        <v>3750</v>
      </c>
      <c r="M56" s="1147"/>
      <c r="N56" s="531">
        <v>22</v>
      </c>
      <c r="O56" s="315">
        <f t="shared" si="57"/>
        <v>760.26542216872997</v>
      </c>
      <c r="P56" s="1297"/>
      <c r="Q56" s="740">
        <f t="shared" si="60"/>
        <v>35264</v>
      </c>
      <c r="R56" s="755">
        <f t="shared" si="46"/>
        <v>46383.800935476007</v>
      </c>
      <c r="S56" s="753">
        <v>46400</v>
      </c>
      <c r="T56" s="315">
        <v>38.9</v>
      </c>
      <c r="U56" s="602">
        <f t="shared" si="11"/>
        <v>33067.971999914102</v>
      </c>
      <c r="V56" s="315">
        <f t="shared" si="12"/>
        <v>339</v>
      </c>
      <c r="W56" s="314">
        <f t="shared" si="13"/>
        <v>1.4026805434453766</v>
      </c>
      <c r="X56" s="541">
        <f t="shared" si="14"/>
        <v>1.1213354309273303E-2</v>
      </c>
      <c r="Y56" s="315">
        <f t="shared" si="15"/>
        <v>55.029852566547355</v>
      </c>
      <c r="Z56" s="326">
        <f t="shared" si="16"/>
        <v>97103981.794445127</v>
      </c>
      <c r="AA56" s="326">
        <f t="shared" si="17"/>
        <v>1.437357322448777E-5</v>
      </c>
      <c r="AB56" s="326">
        <f t="shared" si="18"/>
        <v>4.0816657077033195E-3</v>
      </c>
      <c r="AC56" s="529">
        <f t="shared" si="19"/>
        <v>108</v>
      </c>
      <c r="AD56" s="529">
        <f t="shared" si="20"/>
        <v>61</v>
      </c>
      <c r="AE56" s="531">
        <f t="shared" si="21"/>
        <v>61</v>
      </c>
      <c r="AF56" s="315">
        <f t="shared" si="22"/>
        <v>1.2148113122147641</v>
      </c>
      <c r="AG56" s="315">
        <f t="shared" si="58"/>
        <v>0.80560199281900002</v>
      </c>
      <c r="AH56" s="315">
        <f t="shared" si="38"/>
        <v>0.6508526784375086</v>
      </c>
      <c r="AI56" s="314">
        <f t="shared" si="23"/>
        <v>12200</v>
      </c>
      <c r="AJ56" s="315">
        <f t="shared" si="59"/>
        <v>0.6583909717848061</v>
      </c>
      <c r="AK56" s="314">
        <f t="shared" si="25"/>
        <v>0.65085267843750849</v>
      </c>
      <c r="AL56" s="315">
        <f t="shared" si="26"/>
        <v>0.80790847619432338</v>
      </c>
      <c r="AM56" s="315">
        <f t="shared" si="1"/>
        <v>0.51428313060428965</v>
      </c>
      <c r="AN56" s="315">
        <f t="shared" si="27"/>
        <v>0.65271610590663354</v>
      </c>
      <c r="AO56" s="334">
        <f t="shared" si="28"/>
        <v>0.9885504302605147</v>
      </c>
      <c r="AP56" s="334">
        <f t="shared" si="2"/>
        <v>0.62927277657662861</v>
      </c>
      <c r="AQ56" s="334">
        <f t="shared" si="29"/>
        <v>0.97723195316824873</v>
      </c>
      <c r="AR56" s="320">
        <f t="shared" si="30"/>
        <v>1.5728753916377031E-2</v>
      </c>
      <c r="AS56" s="315">
        <f t="shared" si="31"/>
        <v>0.84750000000000003</v>
      </c>
      <c r="AT56" s="315">
        <f t="shared" si="32"/>
        <v>22998.009828896844</v>
      </c>
      <c r="AU56" s="541">
        <f t="shared" si="33"/>
        <v>3.305787882625659E-2</v>
      </c>
      <c r="AV56" s="315">
        <f t="shared" si="3"/>
        <v>320.53490558957049</v>
      </c>
      <c r="AW56" s="845">
        <f t="shared" si="34"/>
        <v>189.32316967126957</v>
      </c>
      <c r="AX56" s="314">
        <f t="shared" si="56"/>
        <v>5.8565624999999999</v>
      </c>
      <c r="AY56" s="315">
        <f t="shared" si="35"/>
        <v>1.4026805434453766</v>
      </c>
      <c r="AZ56" s="327">
        <f t="shared" si="5"/>
        <v>2.4489994246219915E-3</v>
      </c>
      <c r="BA56" s="315">
        <f t="shared" si="36"/>
        <v>0.78498979936012248</v>
      </c>
      <c r="BB56" s="287">
        <f t="shared" si="6"/>
        <v>0.6365611276005364</v>
      </c>
      <c r="BC56" s="287"/>
      <c r="BD56" s="281"/>
      <c r="BE56" s="281"/>
      <c r="BF56" s="281"/>
      <c r="BG56" s="281"/>
      <c r="BH56" s="281"/>
      <c r="BI56" s="281"/>
    </row>
    <row r="57" spans="2:61" x14ac:dyDescent="0.25">
      <c r="B57" s="1156"/>
      <c r="C57" s="1161"/>
      <c r="D57" s="340">
        <v>49.883000000000003</v>
      </c>
      <c r="E57" s="507">
        <f t="shared" si="7"/>
        <v>49883000</v>
      </c>
      <c r="F57" s="532">
        <v>0.56999999999999995</v>
      </c>
      <c r="G57" s="274">
        <f t="shared" si="8"/>
        <v>0.6924424479624155</v>
      </c>
      <c r="H57" s="533">
        <f t="shared" si="9"/>
        <v>0.70343814530697746</v>
      </c>
      <c r="I57" s="1289"/>
      <c r="J57" s="507">
        <v>200</v>
      </c>
      <c r="K57" s="507">
        <v>400</v>
      </c>
      <c r="L57" s="507">
        <v>3750</v>
      </c>
      <c r="M57" s="1147"/>
      <c r="N57" s="531">
        <v>22</v>
      </c>
      <c r="O57" s="315">
        <f t="shared" si="57"/>
        <v>760.26542216872997</v>
      </c>
      <c r="P57" s="1297"/>
      <c r="Q57" s="740">
        <f t="shared" si="60"/>
        <v>35264</v>
      </c>
      <c r="R57" s="755">
        <f t="shared" si="46"/>
        <v>46383.800935476007</v>
      </c>
      <c r="S57" s="753">
        <v>46400</v>
      </c>
      <c r="T57" s="315">
        <v>38.9</v>
      </c>
      <c r="U57" s="602">
        <f t="shared" si="11"/>
        <v>33067.971999914102</v>
      </c>
      <c r="V57" s="315">
        <f t="shared" si="12"/>
        <v>339</v>
      </c>
      <c r="W57" s="314">
        <f t="shared" si="13"/>
        <v>1.4026805434453766</v>
      </c>
      <c r="X57" s="541">
        <f t="shared" si="14"/>
        <v>1.1213354309273303E-2</v>
      </c>
      <c r="Y57" s="315">
        <f t="shared" si="15"/>
        <v>55.029852566547355</v>
      </c>
      <c r="Z57" s="326">
        <f t="shared" si="16"/>
        <v>97103981.794445127</v>
      </c>
      <c r="AA57" s="326">
        <f t="shared" si="17"/>
        <v>1.5534882202130332E-5</v>
      </c>
      <c r="AB57" s="326">
        <f t="shared" si="18"/>
        <v>4.4114427893002699E-3</v>
      </c>
      <c r="AC57" s="529">
        <f t="shared" si="19"/>
        <v>108</v>
      </c>
      <c r="AD57" s="529">
        <f t="shared" si="20"/>
        <v>61</v>
      </c>
      <c r="AE57" s="531">
        <f t="shared" si="21"/>
        <v>61</v>
      </c>
      <c r="AF57" s="315">
        <f t="shared" si="22"/>
        <v>1.2148113122147641</v>
      </c>
      <c r="AG57" s="315">
        <f t="shared" si="58"/>
        <v>0.80560199281900002</v>
      </c>
      <c r="AH57" s="315">
        <f t="shared" si="38"/>
        <v>0.70343814530697746</v>
      </c>
      <c r="AI57" s="314">
        <f t="shared" si="23"/>
        <v>12200</v>
      </c>
      <c r="AJ57" s="315">
        <f t="shared" si="59"/>
        <v>0.6583909717848061</v>
      </c>
      <c r="AK57" s="314">
        <f t="shared" si="25"/>
        <v>0.70343814530697724</v>
      </c>
      <c r="AL57" s="315">
        <f t="shared" si="26"/>
        <v>0.87318322394595105</v>
      </c>
      <c r="AM57" s="315">
        <f t="shared" si="1"/>
        <v>0.60462912910884836</v>
      </c>
      <c r="AN57" s="315">
        <f t="shared" si="27"/>
        <v>0.76244894258064488</v>
      </c>
      <c r="AO57" s="334">
        <f t="shared" si="28"/>
        <v>1.0684200960411936</v>
      </c>
      <c r="AP57" s="334">
        <f t="shared" si="2"/>
        <v>0.73981942675500312</v>
      </c>
      <c r="AQ57" s="334">
        <f t="shared" si="29"/>
        <v>1.1415215016246734</v>
      </c>
      <c r="AR57" s="320">
        <f t="shared" si="30"/>
        <v>1.5728753916377031E-2</v>
      </c>
      <c r="AS57" s="315">
        <f t="shared" si="31"/>
        <v>0.84750000000000003</v>
      </c>
      <c r="AT57" s="315">
        <f t="shared" si="32"/>
        <v>22998.009828896844</v>
      </c>
      <c r="AU57" s="541">
        <f t="shared" si="33"/>
        <v>3.305787882625659E-2</v>
      </c>
      <c r="AV57" s="315">
        <f t="shared" si="3"/>
        <v>320.53490558957049</v>
      </c>
      <c r="AW57" s="845">
        <f t="shared" si="34"/>
        <v>204.61948417714476</v>
      </c>
      <c r="AX57" s="314">
        <f t="shared" si="56"/>
        <v>5.8565624999999999</v>
      </c>
      <c r="AY57" s="315">
        <f t="shared" si="35"/>
        <v>1.4026805434453766</v>
      </c>
      <c r="AZ57" s="327">
        <f t="shared" si="5"/>
        <v>2.6468656735801621E-3</v>
      </c>
      <c r="BA57" s="315">
        <f t="shared" si="36"/>
        <v>0.84841283878929219</v>
      </c>
      <c r="BB57" s="287">
        <f t="shared" si="6"/>
        <v>0.6924424479624155</v>
      </c>
      <c r="BC57" s="287"/>
      <c r="BD57" s="281"/>
      <c r="BE57" s="281"/>
      <c r="BF57" s="281"/>
      <c r="BG57" s="281"/>
      <c r="BH57" s="281"/>
      <c r="BI57" s="281"/>
    </row>
    <row r="58" spans="2:61" x14ac:dyDescent="0.25">
      <c r="B58" s="1156"/>
      <c r="C58" s="1161"/>
      <c r="D58" s="340">
        <v>54.545999999999999</v>
      </c>
      <c r="E58" s="507">
        <f t="shared" si="7"/>
        <v>54546000</v>
      </c>
      <c r="F58" s="532">
        <v>0.628</v>
      </c>
      <c r="G58" s="274">
        <f t="shared" si="8"/>
        <v>0.76290150407087187</v>
      </c>
      <c r="H58" s="533">
        <f t="shared" si="9"/>
        <v>0.76919465697561096</v>
      </c>
      <c r="I58" s="1289"/>
      <c r="J58" s="507">
        <v>200</v>
      </c>
      <c r="K58" s="507">
        <v>400</v>
      </c>
      <c r="L58" s="507">
        <v>3750</v>
      </c>
      <c r="M58" s="1147"/>
      <c r="N58" s="531">
        <v>22</v>
      </c>
      <c r="O58" s="315">
        <f t="shared" si="57"/>
        <v>760.26542216872997</v>
      </c>
      <c r="P58" s="1297"/>
      <c r="Q58" s="740">
        <f t="shared" si="60"/>
        <v>35264</v>
      </c>
      <c r="R58" s="755">
        <f t="shared" si="46"/>
        <v>46383.800935476007</v>
      </c>
      <c r="S58" s="753">
        <v>46400</v>
      </c>
      <c r="T58" s="315">
        <v>38.9</v>
      </c>
      <c r="U58" s="602">
        <f t="shared" si="11"/>
        <v>33067.971999914102</v>
      </c>
      <c r="V58" s="315">
        <f t="shared" si="12"/>
        <v>339</v>
      </c>
      <c r="W58" s="314">
        <f t="shared" si="13"/>
        <v>1.4026805434453766</v>
      </c>
      <c r="X58" s="541">
        <f t="shared" si="14"/>
        <v>1.1213354309273303E-2</v>
      </c>
      <c r="Y58" s="315">
        <f t="shared" si="15"/>
        <v>55.029852566547355</v>
      </c>
      <c r="Z58" s="326">
        <f t="shared" si="16"/>
        <v>97103981.794445127</v>
      </c>
      <c r="AA58" s="326">
        <f t="shared" si="17"/>
        <v>1.6987063420351648E-5</v>
      </c>
      <c r="AB58" s="326">
        <f t="shared" si="18"/>
        <v>4.8238189039386684E-3</v>
      </c>
      <c r="AC58" s="529">
        <f t="shared" si="19"/>
        <v>108</v>
      </c>
      <c r="AD58" s="529">
        <f t="shared" si="20"/>
        <v>61</v>
      </c>
      <c r="AE58" s="531">
        <f t="shared" si="21"/>
        <v>61</v>
      </c>
      <c r="AF58" s="315">
        <f t="shared" si="22"/>
        <v>1.2148113122147641</v>
      </c>
      <c r="AG58" s="315">
        <f t="shared" si="58"/>
        <v>0.80560199281900002</v>
      </c>
      <c r="AH58" s="315">
        <f t="shared" si="38"/>
        <v>0.76919465697561096</v>
      </c>
      <c r="AI58" s="314">
        <f t="shared" si="23"/>
        <v>12200</v>
      </c>
      <c r="AJ58" s="315">
        <f t="shared" si="59"/>
        <v>0.6583909717848061</v>
      </c>
      <c r="AK58" s="314">
        <f t="shared" si="25"/>
        <v>0.76919465697561074</v>
      </c>
      <c r="AL58" s="315">
        <f t="shared" si="26"/>
        <v>0.95480729172976486</v>
      </c>
      <c r="AM58" s="315">
        <f t="shared" si="1"/>
        <v>0.72842391895847336</v>
      </c>
      <c r="AN58" s="315">
        <f t="shared" si="27"/>
        <v>0.91165696434032828</v>
      </c>
      <c r="AO58" s="334">
        <f t="shared" si="28"/>
        <v>1.1682946606792486</v>
      </c>
      <c r="AP58" s="334">
        <f t="shared" si="2"/>
        <v>0.89129375383016762</v>
      </c>
      <c r="AQ58" s="334">
        <f t="shared" si="29"/>
        <v>1.3649124141716407</v>
      </c>
      <c r="AR58" s="320">
        <f t="shared" si="30"/>
        <v>1.5728753916377031E-2</v>
      </c>
      <c r="AS58" s="315">
        <f t="shared" si="31"/>
        <v>0.84750000000000003</v>
      </c>
      <c r="AT58" s="315">
        <f t="shared" si="32"/>
        <v>22998.009828896844</v>
      </c>
      <c r="AU58" s="541">
        <f t="shared" si="33"/>
        <v>3.305787882625659E-2</v>
      </c>
      <c r="AV58" s="315">
        <f t="shared" si="3"/>
        <v>320.53490558957049</v>
      </c>
      <c r="AW58" s="845">
        <f t="shared" si="34"/>
        <v>223.74705578907725</v>
      </c>
      <c r="AX58" s="314">
        <f t="shared" si="56"/>
        <v>5.8565624999999999</v>
      </c>
      <c r="AY58" s="315">
        <f t="shared" si="35"/>
        <v>1.4026805434453766</v>
      </c>
      <c r="AZ58" s="327">
        <f t="shared" si="5"/>
        <v>2.8942913423632005E-3</v>
      </c>
      <c r="BA58" s="315">
        <f t="shared" si="36"/>
        <v>0.92772140217309973</v>
      </c>
      <c r="BB58" s="287">
        <f t="shared" si="6"/>
        <v>0.76290150407087187</v>
      </c>
      <c r="BC58" s="287"/>
      <c r="BD58" s="281"/>
      <c r="BE58" s="281"/>
      <c r="BF58" s="281"/>
      <c r="BG58" s="281"/>
      <c r="BH58" s="281"/>
      <c r="BI58" s="281"/>
    </row>
    <row r="59" spans="2:61" x14ac:dyDescent="0.25">
      <c r="B59" s="1156"/>
      <c r="C59" s="1161"/>
      <c r="D59" s="340">
        <v>60.606000000000002</v>
      </c>
      <c r="E59" s="507">
        <f t="shared" si="7"/>
        <v>60606000</v>
      </c>
      <c r="F59" s="532">
        <v>0.7</v>
      </c>
      <c r="G59" s="274">
        <f t="shared" si="8"/>
        <v>0.85036791855033489</v>
      </c>
      <c r="H59" s="533">
        <f t="shared" si="9"/>
        <v>0.85465132879888284</v>
      </c>
      <c r="I59" s="1289"/>
      <c r="J59" s="507">
        <v>200</v>
      </c>
      <c r="K59" s="507">
        <v>400</v>
      </c>
      <c r="L59" s="507">
        <v>3750</v>
      </c>
      <c r="M59" s="1147"/>
      <c r="N59" s="531">
        <v>22</v>
      </c>
      <c r="O59" s="315">
        <f t="shared" si="57"/>
        <v>760.26542216872997</v>
      </c>
      <c r="P59" s="1297"/>
      <c r="Q59" s="740">
        <f t="shared" si="60"/>
        <v>35264</v>
      </c>
      <c r="R59" s="755">
        <f t="shared" si="46"/>
        <v>46383.800935476007</v>
      </c>
      <c r="S59" s="753">
        <v>46400</v>
      </c>
      <c r="T59" s="315">
        <v>38.9</v>
      </c>
      <c r="U59" s="602">
        <f t="shared" si="11"/>
        <v>33067.971999914102</v>
      </c>
      <c r="V59" s="315">
        <f t="shared" si="12"/>
        <v>339</v>
      </c>
      <c r="W59" s="314">
        <f t="shared" si="13"/>
        <v>1.4026805434453766</v>
      </c>
      <c r="X59" s="541">
        <f t="shared" si="14"/>
        <v>1.1213354309273303E-2</v>
      </c>
      <c r="Y59" s="315">
        <f t="shared" si="15"/>
        <v>55.029852566547355</v>
      </c>
      <c r="Z59" s="326">
        <f t="shared" si="16"/>
        <v>97103981.794445127</v>
      </c>
      <c r="AA59" s="326">
        <f t="shared" si="17"/>
        <v>1.8874307293913977E-5</v>
      </c>
      <c r="AB59" s="326">
        <f t="shared" si="18"/>
        <v>5.3597398249570433E-3</v>
      </c>
      <c r="AC59" s="529">
        <f t="shared" si="19"/>
        <v>108</v>
      </c>
      <c r="AD59" s="529">
        <f t="shared" si="20"/>
        <v>61</v>
      </c>
      <c r="AE59" s="531">
        <f t="shared" si="21"/>
        <v>61</v>
      </c>
      <c r="AF59" s="315">
        <f t="shared" si="22"/>
        <v>1.2148113122147641</v>
      </c>
      <c r="AG59" s="315">
        <f t="shared" si="58"/>
        <v>0.80560199281900002</v>
      </c>
      <c r="AH59" s="315">
        <f t="shared" si="38"/>
        <v>0.85465132879888284</v>
      </c>
      <c r="AI59" s="314">
        <f t="shared" si="23"/>
        <v>12200</v>
      </c>
      <c r="AJ59" s="315">
        <f t="shared" si="59"/>
        <v>0.6583909717848061</v>
      </c>
      <c r="AK59" s="314">
        <f t="shared" si="25"/>
        <v>0.85465132879888284</v>
      </c>
      <c r="AL59" s="315">
        <f t="shared" si="26"/>
        <v>1.0608853210606484</v>
      </c>
      <c r="AM59" s="315">
        <f t="shared" si="1"/>
        <v>0.90214284229094732</v>
      </c>
      <c r="AN59" s="315">
        <f t="shared" si="27"/>
        <v>1.1254776644419551</v>
      </c>
      <c r="AO59" s="334">
        <f t="shared" si="28"/>
        <v>1.2980908995183247</v>
      </c>
      <c r="AP59" s="334">
        <f t="shared" si="2"/>
        <v>1.1038548563125297</v>
      </c>
      <c r="AQ59" s="334">
        <f t="shared" si="29"/>
        <v>1.6850399834122933</v>
      </c>
      <c r="AR59" s="320">
        <f t="shared" si="30"/>
        <v>1.5728753916377031E-2</v>
      </c>
      <c r="AS59" s="315">
        <f t="shared" si="31"/>
        <v>0.84750000000000003</v>
      </c>
      <c r="AT59" s="315">
        <f t="shared" si="32"/>
        <v>22998.009828896844</v>
      </c>
      <c r="AU59" s="541">
        <f t="shared" si="33"/>
        <v>3.305787882625659E-2</v>
      </c>
      <c r="AV59" s="315">
        <f t="shared" si="3"/>
        <v>320.53490558957049</v>
      </c>
      <c r="AW59" s="845">
        <f t="shared" si="34"/>
        <v>248.60510510675053</v>
      </c>
      <c r="AX59" s="314">
        <f t="shared" si="56"/>
        <v>5.8565624999999999</v>
      </c>
      <c r="AY59" s="315">
        <f t="shared" si="35"/>
        <v>1.4026805434453766</v>
      </c>
      <c r="AZ59" s="327">
        <f t="shared" si="5"/>
        <v>3.2158438949742257E-3</v>
      </c>
      <c r="BA59" s="315">
        <f t="shared" si="36"/>
        <v>1.0307902192663601</v>
      </c>
      <c r="BB59" s="287">
        <f t="shared" si="6"/>
        <v>0.85036791855033489</v>
      </c>
      <c r="BC59" s="287"/>
      <c r="BD59" s="281"/>
      <c r="BE59" s="281"/>
      <c r="BF59" s="281"/>
      <c r="BG59" s="281"/>
      <c r="BH59" s="281"/>
      <c r="BI59" s="281"/>
    </row>
    <row r="60" spans="2:61" x14ac:dyDescent="0.25">
      <c r="B60" s="1156"/>
      <c r="C60" s="1161"/>
      <c r="D60" s="340">
        <v>66.200999999999993</v>
      </c>
      <c r="E60" s="507">
        <f t="shared" si="7"/>
        <v>66201000</v>
      </c>
      <c r="F60" s="532">
        <v>0.77300000000000002</v>
      </c>
      <c r="G60" s="274">
        <f t="shared" si="8"/>
        <v>0.9390491443420127</v>
      </c>
      <c r="H60" s="533">
        <f t="shared" si="9"/>
        <v>0.93355068174462663</v>
      </c>
      <c r="I60" s="1289"/>
      <c r="J60" s="507">
        <v>200</v>
      </c>
      <c r="K60" s="507">
        <v>400</v>
      </c>
      <c r="L60" s="507">
        <v>3750</v>
      </c>
      <c r="M60" s="1147"/>
      <c r="N60" s="531">
        <v>22</v>
      </c>
      <c r="O60" s="315">
        <f t="shared" si="57"/>
        <v>760.26542216872997</v>
      </c>
      <c r="P60" s="1297"/>
      <c r="Q60" s="740">
        <f t="shared" si="60"/>
        <v>35264</v>
      </c>
      <c r="R60" s="755">
        <f t="shared" si="46"/>
        <v>46383.800935476007</v>
      </c>
      <c r="S60" s="753">
        <v>46400</v>
      </c>
      <c r="T60" s="315">
        <v>38.9</v>
      </c>
      <c r="U60" s="602">
        <f t="shared" si="11"/>
        <v>33067.971999914102</v>
      </c>
      <c r="V60" s="315">
        <f t="shared" si="12"/>
        <v>339</v>
      </c>
      <c r="W60" s="314">
        <f t="shared" si="13"/>
        <v>1.4026805434453766</v>
      </c>
      <c r="X60" s="541">
        <f t="shared" si="14"/>
        <v>1.1213354309273303E-2</v>
      </c>
      <c r="Y60" s="315">
        <f t="shared" si="15"/>
        <v>55.029852566547355</v>
      </c>
      <c r="Z60" s="326">
        <f t="shared" si="16"/>
        <v>97103981.794445127</v>
      </c>
      <c r="AA60" s="326">
        <f t="shared" si="17"/>
        <v>2.0616737899950487E-5</v>
      </c>
      <c r="AB60" s="326">
        <f t="shared" si="18"/>
        <v>5.8545381010457909E-3</v>
      </c>
      <c r="AC60" s="529">
        <f t="shared" si="19"/>
        <v>108</v>
      </c>
      <c r="AD60" s="529">
        <f t="shared" si="20"/>
        <v>61</v>
      </c>
      <c r="AE60" s="531">
        <f t="shared" si="21"/>
        <v>61</v>
      </c>
      <c r="AF60" s="315">
        <f t="shared" si="22"/>
        <v>1.2148113122147641</v>
      </c>
      <c r="AG60" s="315">
        <f t="shared" si="58"/>
        <v>0.80560199281900002</v>
      </c>
      <c r="AH60" s="315">
        <f t="shared" si="38"/>
        <v>0.93355068174462663</v>
      </c>
      <c r="AI60" s="314">
        <f t="shared" si="23"/>
        <v>12200</v>
      </c>
      <c r="AJ60" s="315">
        <f t="shared" si="59"/>
        <v>0.6583909717848061</v>
      </c>
      <c r="AK60" s="314">
        <f t="shared" si="25"/>
        <v>0.93355068174462652</v>
      </c>
      <c r="AL60" s="315">
        <f t="shared" si="26"/>
        <v>1.1588236996260433</v>
      </c>
      <c r="AM60" s="315">
        <f t="shared" si="1"/>
        <v>1.0881924035770814</v>
      </c>
      <c r="AN60" s="315">
        <f t="shared" si="27"/>
        <v>1.3428723668149902</v>
      </c>
      <c r="AO60" s="334">
        <f t="shared" si="28"/>
        <v>1.4179275259712338</v>
      </c>
      <c r="AP60" s="334">
        <f t="shared" si="2"/>
        <v>1.3315036300022742</v>
      </c>
      <c r="AQ60" s="334">
        <f t="shared" si="29"/>
        <v>2.0105184689069042</v>
      </c>
      <c r="AR60" s="320">
        <f t="shared" si="30"/>
        <v>1.5728753916377031E-2</v>
      </c>
      <c r="AS60" s="315">
        <f t="shared" si="31"/>
        <v>0.84750000000000003</v>
      </c>
      <c r="AT60" s="315">
        <f t="shared" si="32"/>
        <v>22998.009828896844</v>
      </c>
      <c r="AU60" s="541">
        <f t="shared" si="33"/>
        <v>3.305787882625659E-2</v>
      </c>
      <c r="AV60" s="315">
        <f t="shared" si="3"/>
        <v>320.53490558957049</v>
      </c>
      <c r="AW60" s="845">
        <f t="shared" si="34"/>
        <v>271.5557298480677</v>
      </c>
      <c r="AX60" s="314">
        <f t="shared" si="56"/>
        <v>5.8565624999999999</v>
      </c>
      <c r="AY60" s="315">
        <f t="shared" si="35"/>
        <v>1.4026805434453766</v>
      </c>
      <c r="AZ60" s="327">
        <f t="shared" si="5"/>
        <v>3.5127228606274745E-3</v>
      </c>
      <c r="BA60" s="315">
        <f t="shared" si="36"/>
        <v>1.1259502904935534</v>
      </c>
      <c r="BB60" s="287">
        <f t="shared" si="6"/>
        <v>0.9390491443420127</v>
      </c>
      <c r="BC60" s="287"/>
      <c r="BD60" s="281"/>
      <c r="BE60" s="281"/>
      <c r="BF60" s="281"/>
      <c r="BG60" s="281"/>
      <c r="BH60" s="281"/>
      <c r="BI60" s="281"/>
    </row>
    <row r="61" spans="2:61" x14ac:dyDescent="0.25">
      <c r="B61" s="1156"/>
      <c r="C61" s="1161"/>
      <c r="D61" s="340">
        <v>70.863</v>
      </c>
      <c r="E61" s="507">
        <f t="shared" si="7"/>
        <v>70863000</v>
      </c>
      <c r="F61" s="532">
        <v>0.82499999999999996</v>
      </c>
      <c r="G61" s="274">
        <f t="shared" si="8"/>
        <v>1.0022193325771804</v>
      </c>
      <c r="H61" s="533">
        <f t="shared" si="9"/>
        <v>0.99929309165223312</v>
      </c>
      <c r="I61" s="1289"/>
      <c r="J61" s="507">
        <v>200</v>
      </c>
      <c r="K61" s="507">
        <v>400</v>
      </c>
      <c r="L61" s="507">
        <v>3750</v>
      </c>
      <c r="M61" s="1147"/>
      <c r="N61" s="531">
        <v>22</v>
      </c>
      <c r="O61" s="315">
        <f t="shared" si="57"/>
        <v>760.26542216872997</v>
      </c>
      <c r="P61" s="1297"/>
      <c r="Q61" s="740">
        <f t="shared" si="60"/>
        <v>35264</v>
      </c>
      <c r="R61" s="755">
        <f t="shared" si="46"/>
        <v>46383.800935476007</v>
      </c>
      <c r="S61" s="753">
        <v>46400</v>
      </c>
      <c r="T61" s="315">
        <v>38.9</v>
      </c>
      <c r="U61" s="602">
        <f t="shared" si="11"/>
        <v>33067.971999914102</v>
      </c>
      <c r="V61" s="315">
        <f t="shared" si="12"/>
        <v>339</v>
      </c>
      <c r="W61" s="314">
        <f t="shared" si="13"/>
        <v>1.4026805434453766</v>
      </c>
      <c r="X61" s="541">
        <f t="shared" si="14"/>
        <v>1.1213354309273303E-2</v>
      </c>
      <c r="Y61" s="315">
        <f t="shared" si="15"/>
        <v>55.029852566547355</v>
      </c>
      <c r="Z61" s="326">
        <f t="shared" si="16"/>
        <v>97103981.794445127</v>
      </c>
      <c r="AA61" s="326">
        <f t="shared" si="17"/>
        <v>2.2068607691790026E-5</v>
      </c>
      <c r="AB61" s="326">
        <f t="shared" si="18"/>
        <v>6.2668257798886408E-3</v>
      </c>
      <c r="AC61" s="529">
        <f t="shared" si="19"/>
        <v>108</v>
      </c>
      <c r="AD61" s="529">
        <f t="shared" si="20"/>
        <v>61</v>
      </c>
      <c r="AE61" s="531">
        <f t="shared" si="21"/>
        <v>61</v>
      </c>
      <c r="AF61" s="315">
        <f t="shared" si="22"/>
        <v>1.2148113122147641</v>
      </c>
      <c r="AG61" s="315">
        <f t="shared" si="58"/>
        <v>0.80560199281900002</v>
      </c>
      <c r="AH61" s="315">
        <f t="shared" si="38"/>
        <v>0.99929309165223312</v>
      </c>
      <c r="AI61" s="314">
        <f t="shared" si="23"/>
        <v>12200</v>
      </c>
      <c r="AJ61" s="315">
        <f t="shared" si="59"/>
        <v>0.6583909717848061</v>
      </c>
      <c r="AK61" s="314">
        <f t="shared" si="25"/>
        <v>0.99929309165223301</v>
      </c>
      <c r="AL61" s="315">
        <f t="shared" si="26"/>
        <v>1.2404302627845547</v>
      </c>
      <c r="AM61" s="315">
        <f t="shared" si="1"/>
        <v>1.2431831900764729</v>
      </c>
      <c r="AN61" s="315">
        <f t="shared" si="27"/>
        <v>1.5386672368317595</v>
      </c>
      <c r="AO61" s="334">
        <f t="shared" si="28"/>
        <v>1.5177806720880282</v>
      </c>
      <c r="AP61" s="334">
        <f t="shared" si="2"/>
        <v>1.5211491321786079</v>
      </c>
      <c r="AQ61" s="334">
        <f t="shared" si="29"/>
        <v>2.3036581685639868</v>
      </c>
      <c r="AR61" s="320">
        <f t="shared" si="30"/>
        <v>1.5728753916377031E-2</v>
      </c>
      <c r="AS61" s="315">
        <f t="shared" si="31"/>
        <v>0.84750000000000003</v>
      </c>
      <c r="AT61" s="315">
        <f t="shared" si="32"/>
        <v>22998.009828896844</v>
      </c>
      <c r="AU61" s="541">
        <f t="shared" si="33"/>
        <v>3.305787882625659E-2</v>
      </c>
      <c r="AV61" s="315">
        <f t="shared" si="3"/>
        <v>320.53490558957049</v>
      </c>
      <c r="AW61" s="845">
        <f t="shared" si="34"/>
        <v>290.67919947166388</v>
      </c>
      <c r="AX61" s="314">
        <f t="shared" si="56"/>
        <v>5.8565624999999999</v>
      </c>
      <c r="AY61" s="315">
        <f t="shared" si="35"/>
        <v>1.4026805434453766</v>
      </c>
      <c r="AZ61" s="327">
        <f t="shared" si="5"/>
        <v>3.8688883493615254E-3</v>
      </c>
      <c r="BA61" s="315">
        <f t="shared" si="36"/>
        <v>1.2401137617991858</v>
      </c>
      <c r="BB61" s="287">
        <f t="shared" si="6"/>
        <v>1.0022193325771804</v>
      </c>
      <c r="BC61" s="287"/>
      <c r="BD61" s="281"/>
      <c r="BE61" s="281"/>
      <c r="BF61" s="281"/>
      <c r="BG61" s="281"/>
      <c r="BH61" s="281"/>
      <c r="BI61" s="281"/>
    </row>
    <row r="62" spans="2:61" x14ac:dyDescent="0.25">
      <c r="B62" s="1156"/>
      <c r="C62" s="1161"/>
      <c r="D62" s="340">
        <v>75.525000000000006</v>
      </c>
      <c r="E62" s="507">
        <f t="shared" si="7"/>
        <v>75525000</v>
      </c>
      <c r="F62" s="532">
        <v>0.877</v>
      </c>
      <c r="G62" s="274">
        <f t="shared" si="8"/>
        <v>1.0653895208123481</v>
      </c>
      <c r="H62" s="533">
        <f t="shared" si="9"/>
        <v>1.0650355015598396</v>
      </c>
      <c r="I62" s="1289"/>
      <c r="J62" s="507">
        <v>200</v>
      </c>
      <c r="K62" s="507">
        <v>400</v>
      </c>
      <c r="L62" s="507">
        <v>3750</v>
      </c>
      <c r="M62" s="1147"/>
      <c r="N62" s="531">
        <v>22</v>
      </c>
      <c r="O62" s="315">
        <f t="shared" si="57"/>
        <v>760.26542216872997</v>
      </c>
      <c r="P62" s="1297"/>
      <c r="Q62" s="740">
        <f t="shared" si="60"/>
        <v>35264</v>
      </c>
      <c r="R62" s="755">
        <f t="shared" si="46"/>
        <v>46383.800935476007</v>
      </c>
      <c r="S62" s="753">
        <v>46400</v>
      </c>
      <c r="T62" s="315">
        <v>38.9</v>
      </c>
      <c r="U62" s="602">
        <f t="shared" si="11"/>
        <v>33067.971999914102</v>
      </c>
      <c r="V62" s="315">
        <f t="shared" si="12"/>
        <v>339</v>
      </c>
      <c r="W62" s="314">
        <f t="shared" si="13"/>
        <v>1.4026805434453766</v>
      </c>
      <c r="X62" s="541">
        <f t="shared" si="14"/>
        <v>1.1213354309273303E-2</v>
      </c>
      <c r="Y62" s="315">
        <f t="shared" si="15"/>
        <v>55.029852566547355</v>
      </c>
      <c r="Z62" s="326">
        <f t="shared" si="16"/>
        <v>97103981.794445127</v>
      </c>
      <c r="AA62" s="326">
        <f t="shared" si="17"/>
        <v>2.3520477483629562E-5</v>
      </c>
      <c r="AB62" s="326">
        <f t="shared" si="18"/>
        <v>6.6791134587314907E-3</v>
      </c>
      <c r="AC62" s="529">
        <f t="shared" si="19"/>
        <v>108</v>
      </c>
      <c r="AD62" s="529">
        <f t="shared" si="20"/>
        <v>61</v>
      </c>
      <c r="AE62" s="531">
        <f t="shared" si="21"/>
        <v>61</v>
      </c>
      <c r="AF62" s="315">
        <f t="shared" si="22"/>
        <v>1.2148113122147641</v>
      </c>
      <c r="AG62" s="315">
        <f t="shared" si="58"/>
        <v>0.80560199281900002</v>
      </c>
      <c r="AH62" s="315">
        <f t="shared" si="38"/>
        <v>1.0650355015598396</v>
      </c>
      <c r="AI62" s="314">
        <f t="shared" si="23"/>
        <v>12200</v>
      </c>
      <c r="AJ62" s="315">
        <f t="shared" si="59"/>
        <v>0.6583909717848061</v>
      </c>
      <c r="AK62" s="314">
        <f t="shared" si="25"/>
        <v>1.0650355015598394</v>
      </c>
      <c r="AL62" s="315">
        <f t="shared" si="26"/>
        <v>1.3220368259430662</v>
      </c>
      <c r="AM62" s="315">
        <f t="shared" si="1"/>
        <v>1.4084841804877608</v>
      </c>
      <c r="AN62" s="315">
        <f t="shared" si="27"/>
        <v>1.7477813691496169</v>
      </c>
      <c r="AO62" s="334">
        <f t="shared" si="28"/>
        <v>1.6176338182048227</v>
      </c>
      <c r="AP62" s="334">
        <f t="shared" si="2"/>
        <v>1.7234101184270849</v>
      </c>
      <c r="AQ62" s="334">
        <f t="shared" si="29"/>
        <v>2.6167391697999132</v>
      </c>
      <c r="AR62" s="320">
        <f t="shared" si="30"/>
        <v>1.5728753916377031E-2</v>
      </c>
      <c r="AS62" s="315">
        <f t="shared" si="31"/>
        <v>0.84750000000000003</v>
      </c>
      <c r="AT62" s="315">
        <f t="shared" si="32"/>
        <v>22998.009828896844</v>
      </c>
      <c r="AU62" s="541">
        <f t="shared" si="33"/>
        <v>3.305787882625659E-2</v>
      </c>
      <c r="AV62" s="315">
        <f t="shared" si="3"/>
        <v>320.53490558957049</v>
      </c>
      <c r="AW62" s="845">
        <f t="shared" si="34"/>
        <v>309.80266909526011</v>
      </c>
      <c r="AX62" s="314">
        <f t="shared" si="56"/>
        <v>5.8565624999999999</v>
      </c>
      <c r="AY62" s="315">
        <f t="shared" si="35"/>
        <v>1.4026805434453766</v>
      </c>
      <c r="AZ62" s="327">
        <f t="shared" si="5"/>
        <v>4.2811760282043757E-3</v>
      </c>
      <c r="BA62" s="315">
        <f t="shared" si="36"/>
        <v>1.3722663540128219</v>
      </c>
      <c r="BB62" s="287">
        <f t="shared" si="6"/>
        <v>1.0653895208123481</v>
      </c>
      <c r="BC62" s="287"/>
      <c r="BD62" s="281"/>
      <c r="BE62" s="281"/>
      <c r="BF62" s="281"/>
      <c r="BG62" s="281"/>
      <c r="BH62" s="281"/>
      <c r="BI62" s="281"/>
    </row>
    <row r="63" spans="2:61" x14ac:dyDescent="0.25">
      <c r="B63" s="1156"/>
      <c r="C63" s="1161"/>
      <c r="D63" s="340">
        <v>80.186999999999998</v>
      </c>
      <c r="E63" s="507">
        <f t="shared" si="7"/>
        <v>80187000</v>
      </c>
      <c r="F63" s="532">
        <v>0.93</v>
      </c>
      <c r="G63" s="274">
        <f t="shared" si="8"/>
        <v>1.1297745203597307</v>
      </c>
      <c r="H63" s="533">
        <f t="shared" si="9"/>
        <v>1.1307779114674459</v>
      </c>
      <c r="I63" s="1289"/>
      <c r="J63" s="507">
        <v>200</v>
      </c>
      <c r="K63" s="507">
        <v>400</v>
      </c>
      <c r="L63" s="507">
        <v>3750</v>
      </c>
      <c r="M63" s="1147"/>
      <c r="N63" s="531">
        <v>22</v>
      </c>
      <c r="O63" s="315">
        <f t="shared" si="57"/>
        <v>760.26542216872997</v>
      </c>
      <c r="P63" s="1297"/>
      <c r="Q63" s="740">
        <f t="shared" si="60"/>
        <v>35264</v>
      </c>
      <c r="R63" s="755">
        <f t="shared" si="46"/>
        <v>46383.800935476007</v>
      </c>
      <c r="S63" s="753">
        <v>46400</v>
      </c>
      <c r="T63" s="315">
        <v>38.9</v>
      </c>
      <c r="U63" s="602">
        <f t="shared" si="11"/>
        <v>33067.971999914102</v>
      </c>
      <c r="V63" s="315">
        <f t="shared" si="12"/>
        <v>339</v>
      </c>
      <c r="W63" s="314">
        <f t="shared" si="13"/>
        <v>1.4026805434453766</v>
      </c>
      <c r="X63" s="541">
        <f t="shared" si="14"/>
        <v>1.1213354309273303E-2</v>
      </c>
      <c r="Y63" s="315">
        <f t="shared" si="15"/>
        <v>55.029852566547355</v>
      </c>
      <c r="Z63" s="326">
        <f t="shared" si="16"/>
        <v>97103981.794445127</v>
      </c>
      <c r="AA63" s="326">
        <f t="shared" si="17"/>
        <v>2.4972347275469097E-5</v>
      </c>
      <c r="AB63" s="326">
        <f t="shared" si="18"/>
        <v>7.0914011375743397E-3</v>
      </c>
      <c r="AC63" s="529">
        <f t="shared" si="19"/>
        <v>108</v>
      </c>
      <c r="AD63" s="529">
        <f t="shared" si="20"/>
        <v>61</v>
      </c>
      <c r="AE63" s="531">
        <f t="shared" si="21"/>
        <v>61</v>
      </c>
      <c r="AF63" s="315">
        <f t="shared" si="22"/>
        <v>1.2148113122147641</v>
      </c>
      <c r="AG63" s="315">
        <f t="shared" si="58"/>
        <v>0.80560199281900002</v>
      </c>
      <c r="AH63" s="315">
        <f t="shared" si="38"/>
        <v>1.1307779114674459</v>
      </c>
      <c r="AI63" s="314">
        <f t="shared" si="23"/>
        <v>12200</v>
      </c>
      <c r="AJ63" s="315">
        <f t="shared" si="59"/>
        <v>0.6583909717848061</v>
      </c>
      <c r="AK63" s="314">
        <f t="shared" si="25"/>
        <v>1.1307779114674457</v>
      </c>
      <c r="AL63" s="315">
        <f t="shared" si="26"/>
        <v>1.4036433891015774</v>
      </c>
      <c r="AM63" s="315">
        <f t="shared" si="1"/>
        <v>1.5858005366783414</v>
      </c>
      <c r="AN63" s="315">
        <f t="shared" si="27"/>
        <v>1.9702147637685621</v>
      </c>
      <c r="AO63" s="334">
        <f t="shared" si="28"/>
        <v>1.7174869643216166</v>
      </c>
      <c r="AP63" s="334">
        <f t="shared" si="2"/>
        <v>1.9403730113405444</v>
      </c>
      <c r="AQ63" s="334">
        <f t="shared" si="29"/>
        <v>2.9497614726146821</v>
      </c>
      <c r="AR63" s="320">
        <f t="shared" si="30"/>
        <v>1.5728753916377031E-2</v>
      </c>
      <c r="AS63" s="315">
        <f t="shared" si="31"/>
        <v>0.84750000000000003</v>
      </c>
      <c r="AT63" s="315">
        <f t="shared" si="32"/>
        <v>22998.009828896844</v>
      </c>
      <c r="AU63" s="541">
        <f t="shared" si="33"/>
        <v>3.305787882625659E-2</v>
      </c>
      <c r="AV63" s="315">
        <f t="shared" si="3"/>
        <v>320.53490558957049</v>
      </c>
      <c r="AW63" s="845">
        <f t="shared" si="34"/>
        <v>328.92613871885629</v>
      </c>
      <c r="AX63" s="314">
        <f t="shared" si="56"/>
        <v>5.8565624999999999</v>
      </c>
      <c r="AY63" s="315">
        <f t="shared" si="35"/>
        <v>1.4026805434453766</v>
      </c>
      <c r="AZ63" s="327">
        <f t="shared" si="5"/>
        <v>4.6934637070472247E-3</v>
      </c>
      <c r="BA63" s="315">
        <f t="shared" si="36"/>
        <v>1.5044189462264577</v>
      </c>
      <c r="BB63" s="287">
        <f t="shared" si="6"/>
        <v>1.1297745203597307</v>
      </c>
      <c r="BC63" s="287"/>
      <c r="BD63" s="281"/>
      <c r="BE63" s="281"/>
      <c r="BF63" s="281"/>
      <c r="BG63" s="281"/>
      <c r="BH63" s="281"/>
      <c r="BI63" s="281"/>
    </row>
    <row r="64" spans="2:61" x14ac:dyDescent="0.25">
      <c r="B64" s="1156"/>
      <c r="C64" s="1161"/>
      <c r="D64" s="340">
        <v>90.909000000000006</v>
      </c>
      <c r="E64" s="507">
        <f t="shared" si="7"/>
        <v>90909000</v>
      </c>
      <c r="F64" s="532">
        <v>1.0669999999999999</v>
      </c>
      <c r="G64" s="274">
        <f t="shared" si="8"/>
        <v>1.2962036701331532</v>
      </c>
      <c r="H64" s="533">
        <f t="shared" si="9"/>
        <v>1.2819769931983245</v>
      </c>
      <c r="I64" s="1289"/>
      <c r="J64" s="507">
        <v>200</v>
      </c>
      <c r="K64" s="507">
        <v>400</v>
      </c>
      <c r="L64" s="507">
        <v>3750</v>
      </c>
      <c r="M64" s="1147"/>
      <c r="N64" s="531">
        <v>22</v>
      </c>
      <c r="O64" s="315">
        <f t="shared" si="57"/>
        <v>760.26542216872997</v>
      </c>
      <c r="P64" s="1297"/>
      <c r="Q64" s="740">
        <f t="shared" si="60"/>
        <v>35264</v>
      </c>
      <c r="R64" s="755">
        <f t="shared" si="46"/>
        <v>46383.800935476007</v>
      </c>
      <c r="S64" s="753">
        <v>46400</v>
      </c>
      <c r="T64" s="315">
        <v>38.9</v>
      </c>
      <c r="U64" s="602">
        <f t="shared" si="11"/>
        <v>33067.971999914102</v>
      </c>
      <c r="V64" s="315">
        <f t="shared" si="12"/>
        <v>339</v>
      </c>
      <c r="W64" s="314">
        <f t="shared" si="13"/>
        <v>1.4026805434453766</v>
      </c>
      <c r="X64" s="541">
        <f t="shared" si="14"/>
        <v>1.1213354309273303E-2</v>
      </c>
      <c r="Y64" s="315">
        <f t="shared" si="15"/>
        <v>55.029852566547355</v>
      </c>
      <c r="Z64" s="326">
        <f t="shared" si="16"/>
        <v>97103981.794445127</v>
      </c>
      <c r="AA64" s="326">
        <f t="shared" si="17"/>
        <v>2.8311460940870966E-5</v>
      </c>
      <c r="AB64" s="326">
        <f t="shared" si="18"/>
        <v>8.0396097374355654E-3</v>
      </c>
      <c r="AC64" s="529">
        <f t="shared" si="19"/>
        <v>108</v>
      </c>
      <c r="AD64" s="529">
        <f t="shared" si="20"/>
        <v>61</v>
      </c>
      <c r="AE64" s="531">
        <f t="shared" si="21"/>
        <v>61</v>
      </c>
      <c r="AF64" s="315">
        <f t="shared" si="22"/>
        <v>1.2148113122147641</v>
      </c>
      <c r="AG64" s="315">
        <f t="shared" si="58"/>
        <v>0.80560199281900002</v>
      </c>
      <c r="AH64" s="315">
        <f t="shared" si="38"/>
        <v>1.2819769931983245</v>
      </c>
      <c r="AI64" s="314">
        <f t="shared" si="23"/>
        <v>12200</v>
      </c>
      <c r="AJ64" s="315">
        <f t="shared" si="59"/>
        <v>0.6583909717848061</v>
      </c>
      <c r="AK64" s="314">
        <f t="shared" si="25"/>
        <v>1.2819769931983243</v>
      </c>
      <c r="AL64" s="315">
        <f t="shared" si="26"/>
        <v>1.5913279815909727</v>
      </c>
      <c r="AM64" s="315">
        <f t="shared" si="1"/>
        <v>2.0626851701238018</v>
      </c>
      <c r="AN64" s="315">
        <f t="shared" si="27"/>
        <v>2.5323247449943991</v>
      </c>
      <c r="AO64" s="334">
        <f t="shared" si="28"/>
        <v>1.9471363492774869</v>
      </c>
      <c r="AP64" s="334">
        <f t="shared" si="2"/>
        <v>2.5238852821831479</v>
      </c>
      <c r="AQ64" s="334">
        <f t="shared" si="29"/>
        <v>3.7913399626776596</v>
      </c>
      <c r="AR64" s="320">
        <f t="shared" si="30"/>
        <v>1.5728753916377031E-2</v>
      </c>
      <c r="AS64" s="315">
        <f t="shared" si="31"/>
        <v>0.84750000000000003</v>
      </c>
      <c r="AT64" s="315">
        <f t="shared" si="32"/>
        <v>22998.009828896844</v>
      </c>
      <c r="AU64" s="541">
        <f t="shared" si="33"/>
        <v>3.305787882625659E-2</v>
      </c>
      <c r="AV64" s="315">
        <f t="shared" si="3"/>
        <v>320.53490558957049</v>
      </c>
      <c r="AW64" s="845">
        <f t="shared" si="34"/>
        <v>372.90765766012578</v>
      </c>
      <c r="AX64" s="314">
        <f t="shared" si="56"/>
        <v>5.8565624999999999</v>
      </c>
      <c r="AY64" s="315">
        <f t="shared" si="35"/>
        <v>1.4026805434453766</v>
      </c>
      <c r="AZ64" s="327">
        <f t="shared" si="5"/>
        <v>5.6416723069084495E-3</v>
      </c>
      <c r="BA64" s="315">
        <f t="shared" si="36"/>
        <v>1.8083529002621941</v>
      </c>
      <c r="BB64" s="287">
        <f t="shared" si="6"/>
        <v>1.2962036701331532</v>
      </c>
      <c r="BC64" s="287"/>
      <c r="BD64" s="281"/>
      <c r="BE64" s="281"/>
      <c r="BF64" s="281"/>
      <c r="BG64" s="281"/>
      <c r="BH64" s="281"/>
      <c r="BI64" s="281"/>
    </row>
    <row r="65" spans="2:61" x14ac:dyDescent="0.25">
      <c r="B65" s="1156"/>
      <c r="C65" s="1161"/>
      <c r="D65" s="595">
        <v>100.233</v>
      </c>
      <c r="E65" s="507">
        <f t="shared" si="7"/>
        <v>100233000</v>
      </c>
      <c r="F65" s="532">
        <v>1.1850000000000001</v>
      </c>
      <c r="G65" s="274">
        <f t="shared" si="8"/>
        <v>1.4395514049744955</v>
      </c>
      <c r="H65" s="533">
        <f t="shared" si="9"/>
        <v>1.4134618130135368</v>
      </c>
      <c r="I65" s="1289"/>
      <c r="J65" s="507">
        <v>200</v>
      </c>
      <c r="K65" s="507">
        <v>400</v>
      </c>
      <c r="L65" s="507">
        <v>3750</v>
      </c>
      <c r="M65" s="1147"/>
      <c r="N65" s="531">
        <v>22</v>
      </c>
      <c r="O65" s="315">
        <f t="shared" si="57"/>
        <v>760.26542216872997</v>
      </c>
      <c r="P65" s="1297"/>
      <c r="Q65" s="740">
        <f t="shared" si="60"/>
        <v>35264</v>
      </c>
      <c r="R65" s="755">
        <f t="shared" si="46"/>
        <v>46383.800935476007</v>
      </c>
      <c r="S65" s="753">
        <v>46400</v>
      </c>
      <c r="T65" s="315">
        <v>38.9</v>
      </c>
      <c r="U65" s="602">
        <f t="shared" si="11"/>
        <v>33067.971999914102</v>
      </c>
      <c r="V65" s="315">
        <f t="shared" si="12"/>
        <v>339</v>
      </c>
      <c r="W65" s="314">
        <f t="shared" si="13"/>
        <v>1.4026805434453766</v>
      </c>
      <c r="X65" s="541">
        <f t="shared" si="14"/>
        <v>1.1213354309273303E-2</v>
      </c>
      <c r="Y65" s="315">
        <f t="shared" si="15"/>
        <v>55.029852566547355</v>
      </c>
      <c r="Z65" s="326">
        <f t="shared" si="16"/>
        <v>97103981.794445127</v>
      </c>
      <c r="AA65" s="326">
        <f t="shared" si="17"/>
        <v>3.1215200524550041E-5</v>
      </c>
      <c r="AB65" s="326">
        <f t="shared" si="18"/>
        <v>8.8641850951212634E-3</v>
      </c>
      <c r="AC65" s="529">
        <f t="shared" si="19"/>
        <v>108</v>
      </c>
      <c r="AD65" s="529">
        <f t="shared" si="20"/>
        <v>61</v>
      </c>
      <c r="AE65" s="531">
        <f t="shared" si="21"/>
        <v>61</v>
      </c>
      <c r="AF65" s="315">
        <f t="shared" si="22"/>
        <v>1.2148113122147641</v>
      </c>
      <c r="AG65" s="315">
        <f t="shared" si="58"/>
        <v>0.80560199281900002</v>
      </c>
      <c r="AH65" s="315">
        <f t="shared" si="38"/>
        <v>1.4134618130135368</v>
      </c>
      <c r="AI65" s="314">
        <f t="shared" si="23"/>
        <v>12200</v>
      </c>
      <c r="AJ65" s="315">
        <f t="shared" si="59"/>
        <v>0.6583909717848061</v>
      </c>
      <c r="AK65" s="314">
        <f t="shared" si="25"/>
        <v>1.413461813013537</v>
      </c>
      <c r="AL65" s="315">
        <f t="shared" si="26"/>
        <v>1.7545411079079951</v>
      </c>
      <c r="AM65" s="315">
        <f t="shared" si="1"/>
        <v>2.5257521169744623</v>
      </c>
      <c r="AN65" s="315">
        <f t="shared" si="27"/>
        <v>3.078414499339015</v>
      </c>
      <c r="AO65" s="334">
        <f t="shared" si="28"/>
        <v>2.1468426415110748</v>
      </c>
      <c r="AP65" s="334">
        <f t="shared" si="2"/>
        <v>3.0904903408464248</v>
      </c>
      <c r="AQ65" s="334">
        <f t="shared" si="29"/>
        <v>4.6089333274102495</v>
      </c>
      <c r="AR65" s="320">
        <f t="shared" si="30"/>
        <v>1.5728753916377031E-2</v>
      </c>
      <c r="AS65" s="315">
        <f t="shared" si="31"/>
        <v>0.84750000000000003</v>
      </c>
      <c r="AT65" s="315">
        <f t="shared" si="32"/>
        <v>22998.009828896844</v>
      </c>
      <c r="AU65" s="541">
        <f t="shared" si="33"/>
        <v>3.305787882625659E-2</v>
      </c>
      <c r="AV65" s="315">
        <f t="shared" si="3"/>
        <v>320.53490558957049</v>
      </c>
      <c r="AW65" s="845">
        <f t="shared" si="34"/>
        <v>411.15459690731814</v>
      </c>
      <c r="AX65" s="314">
        <f t="shared" si="56"/>
        <v>5.8565624999999999</v>
      </c>
      <c r="AY65" s="315">
        <f t="shared" si="35"/>
        <v>1.4026805434453766</v>
      </c>
      <c r="AZ65" s="327">
        <f t="shared" si="5"/>
        <v>6.4662476645941484E-3</v>
      </c>
      <c r="BA65" s="315">
        <f t="shared" si="36"/>
        <v>2.0726580846894662</v>
      </c>
      <c r="BB65" s="287">
        <f t="shared" si="6"/>
        <v>1.4395514049744955</v>
      </c>
      <c r="BC65" s="287"/>
      <c r="BD65" s="281"/>
      <c r="BE65" s="281"/>
      <c r="BF65" s="281"/>
      <c r="BG65" s="281"/>
      <c r="BH65" s="281"/>
      <c r="BI65" s="281"/>
    </row>
    <row r="66" spans="2:61" ht="15.75" thickBot="1" x14ac:dyDescent="0.3">
      <c r="B66" s="1156"/>
      <c r="C66" s="1162"/>
      <c r="D66" s="597">
        <v>102.56399999999999</v>
      </c>
      <c r="E66" s="506">
        <f t="shared" si="7"/>
        <v>102564000</v>
      </c>
      <c r="F66" s="6">
        <v>1.2110000000000001</v>
      </c>
      <c r="G66" s="923">
        <f t="shared" si="8"/>
        <v>1.4711364990920794</v>
      </c>
      <c r="H66" s="520">
        <f t="shared" si="9"/>
        <v>1.4463330179673406</v>
      </c>
      <c r="I66" s="1290"/>
      <c r="J66" s="506">
        <v>200</v>
      </c>
      <c r="K66" s="506">
        <v>400</v>
      </c>
      <c r="L66" s="506">
        <v>3750</v>
      </c>
      <c r="M66" s="1159"/>
      <c r="N66" s="513">
        <v>22</v>
      </c>
      <c r="O66" s="316">
        <f t="shared" si="57"/>
        <v>760.26542216872997</v>
      </c>
      <c r="P66" s="1298"/>
      <c r="Q66" s="741">
        <f t="shared" si="60"/>
        <v>35264</v>
      </c>
      <c r="R66" s="741">
        <f t="shared" si="46"/>
        <v>46383.800935476007</v>
      </c>
      <c r="S66" s="754">
        <v>46400</v>
      </c>
      <c r="T66" s="316">
        <v>38.9</v>
      </c>
      <c r="U66" s="601">
        <f t="shared" si="11"/>
        <v>33067.971999914102</v>
      </c>
      <c r="V66" s="316">
        <f t="shared" si="12"/>
        <v>339</v>
      </c>
      <c r="W66" s="316">
        <f t="shared" si="13"/>
        <v>1.4026805434453766</v>
      </c>
      <c r="X66" s="542">
        <f t="shared" si="14"/>
        <v>1.1213354309273303E-2</v>
      </c>
      <c r="Y66" s="316">
        <f t="shared" si="15"/>
        <v>55.029852566547355</v>
      </c>
      <c r="Z66" s="328">
        <f t="shared" si="16"/>
        <v>97103981.794445127</v>
      </c>
      <c r="AA66" s="328">
        <f t="shared" si="17"/>
        <v>3.1941135420469812E-5</v>
      </c>
      <c r="AB66" s="328">
        <f t="shared" si="18"/>
        <v>9.0703289345426888E-3</v>
      </c>
      <c r="AC66" s="530">
        <f t="shared" si="19"/>
        <v>108</v>
      </c>
      <c r="AD66" s="530">
        <f t="shared" si="20"/>
        <v>61</v>
      </c>
      <c r="AE66" s="530">
        <f t="shared" si="21"/>
        <v>61</v>
      </c>
      <c r="AF66" s="316">
        <f t="shared" si="22"/>
        <v>1.2148113122147641</v>
      </c>
      <c r="AG66" s="316">
        <f t="shared" si="58"/>
        <v>0.80560199281900002</v>
      </c>
      <c r="AH66" s="316">
        <f t="shared" si="38"/>
        <v>1.4463330179673406</v>
      </c>
      <c r="AI66" s="316">
        <f t="shared" si="23"/>
        <v>12200</v>
      </c>
      <c r="AJ66" s="316">
        <f t="shared" si="59"/>
        <v>0.6583909717848061</v>
      </c>
      <c r="AK66" s="316">
        <f t="shared" si="25"/>
        <v>1.4463330179673402</v>
      </c>
      <c r="AL66" s="316">
        <f t="shared" si="26"/>
        <v>1.7953443894872509</v>
      </c>
      <c r="AM66" s="316">
        <f t="shared" si="1"/>
        <v>2.6411966598148813</v>
      </c>
      <c r="AN66" s="316">
        <f t="shared" si="27"/>
        <v>3.2232614768633496</v>
      </c>
      <c r="AO66" s="593">
        <f t="shared" si="28"/>
        <v>2.1967692145694722</v>
      </c>
      <c r="AP66" s="593">
        <f t="shared" si="2"/>
        <v>3.2317473716349903</v>
      </c>
      <c r="AQ66" s="316">
        <f t="shared" si="29"/>
        <v>4.8257949820801755</v>
      </c>
      <c r="AR66" s="321">
        <f t="shared" si="30"/>
        <v>1.5728753916377031E-2</v>
      </c>
      <c r="AS66" s="316">
        <f t="shared" si="31"/>
        <v>0.84750000000000003</v>
      </c>
      <c r="AT66" s="316">
        <f t="shared" si="32"/>
        <v>22998.009828896844</v>
      </c>
      <c r="AU66" s="542">
        <f t="shared" si="33"/>
        <v>3.305787882625659E-2</v>
      </c>
      <c r="AV66" s="316">
        <f t="shared" si="3"/>
        <v>320.53490558957049</v>
      </c>
      <c r="AW66" s="846">
        <f t="shared" si="34"/>
        <v>420.71633171911628</v>
      </c>
      <c r="AX66" s="316">
        <f t="shared" si="56"/>
        <v>5.8565624999999999</v>
      </c>
      <c r="AY66" s="316">
        <f t="shared" si="35"/>
        <v>1.4026805434453766</v>
      </c>
      <c r="AZ66" s="328">
        <f t="shared" si="5"/>
        <v>6.6723915040155738E-3</v>
      </c>
      <c r="BA66" s="316">
        <f t="shared" si="36"/>
        <v>2.1387343807962842</v>
      </c>
      <c r="BB66" s="287">
        <f t="shared" si="6"/>
        <v>1.4711364990920794</v>
      </c>
      <c r="BC66" s="287"/>
      <c r="BD66" s="281"/>
      <c r="BE66" s="281"/>
      <c r="BF66" s="281"/>
      <c r="BG66" s="281"/>
      <c r="BH66" s="281"/>
      <c r="BI66" s="281"/>
    </row>
    <row r="67" spans="2:61" x14ac:dyDescent="0.25">
      <c r="B67" s="1156"/>
      <c r="C67" s="1160" t="s">
        <v>43</v>
      </c>
      <c r="D67" s="594">
        <v>10.723000000000001</v>
      </c>
      <c r="E67" s="510">
        <f t="shared" si="7"/>
        <v>10723000</v>
      </c>
      <c r="F67" s="61">
        <v>0.111</v>
      </c>
      <c r="G67" s="274">
        <f t="shared" si="8"/>
        <v>0.1364399241122829</v>
      </c>
      <c r="H67" s="533">
        <f t="shared" si="9"/>
        <v>0.15709987596074804</v>
      </c>
      <c r="I67" s="1288" t="s">
        <v>374</v>
      </c>
      <c r="J67" s="510">
        <v>200</v>
      </c>
      <c r="K67" s="510">
        <v>400</v>
      </c>
      <c r="L67" s="510">
        <v>3750</v>
      </c>
      <c r="M67" s="1158">
        <v>2</v>
      </c>
      <c r="N67" s="528">
        <v>25</v>
      </c>
      <c r="O67" s="317">
        <f>$M$67*PI()*(N67/2)^2</f>
        <v>981.74770424681037</v>
      </c>
      <c r="P67" s="1296" t="s">
        <v>225</v>
      </c>
      <c r="Q67" s="742">
        <v>54264</v>
      </c>
      <c r="R67" s="755">
        <f t="shared" si="46"/>
        <v>55272.8565244071</v>
      </c>
      <c r="S67" s="752">
        <v>53200</v>
      </c>
      <c r="T67" s="317">
        <v>48.1</v>
      </c>
      <c r="U67" s="598">
        <f t="shared" si="11"/>
        <v>35242.459045795556</v>
      </c>
      <c r="V67" s="317">
        <f t="shared" si="12"/>
        <v>337.5</v>
      </c>
      <c r="W67" s="314">
        <f t="shared" si="13"/>
        <v>1.5683598142962496</v>
      </c>
      <c r="X67" s="540">
        <f t="shared" si="14"/>
        <v>1.454441043328608E-2</v>
      </c>
      <c r="Y67" s="317">
        <f t="shared" si="15"/>
        <v>64.798714831840385</v>
      </c>
      <c r="Z67" s="325">
        <f t="shared" si="16"/>
        <v>132642591.96676153</v>
      </c>
      <c r="AA67" s="325">
        <f t="shared" si="17"/>
        <v>2.2938610253339001E-6</v>
      </c>
      <c r="AB67" s="325">
        <f t="shared" si="18"/>
        <v>6.25538849605707E-4</v>
      </c>
      <c r="AC67" s="528">
        <f t="shared" si="19"/>
        <v>105</v>
      </c>
      <c r="AD67" s="528">
        <f t="shared" si="20"/>
        <v>62.5</v>
      </c>
      <c r="AE67" s="531">
        <f t="shared" si="21"/>
        <v>62.5</v>
      </c>
      <c r="AF67" s="317">
        <f t="shared" si="22"/>
        <v>1.2291885055160621</v>
      </c>
      <c r="AG67" s="317">
        <f>$BL$8/$BM$8</f>
        <v>1.2515680212508715</v>
      </c>
      <c r="AH67" s="317">
        <f t="shared" si="38"/>
        <v>0.15709987596074804</v>
      </c>
      <c r="AI67" s="314">
        <f t="shared" si="23"/>
        <v>12500</v>
      </c>
      <c r="AJ67" s="314">
        <f>$BN$24</f>
        <v>1.0083633220815107</v>
      </c>
      <c r="AK67" s="314">
        <f t="shared" si="25"/>
        <v>0.15709987596074806</v>
      </c>
      <c r="AL67" s="314">
        <f t="shared" si="26"/>
        <v>0.12552244328177672</v>
      </c>
      <c r="AM67" s="314">
        <f t="shared" si="1"/>
        <v>1.7126272635753951E-2</v>
      </c>
      <c r="AN67" s="314">
        <f t="shared" si="27"/>
        <v>1.5755883767426853E-2</v>
      </c>
      <c r="AO67" s="334">
        <f t="shared" si="28"/>
        <v>0.15579689633737884</v>
      </c>
      <c r="AP67" s="334">
        <f t="shared" si="2"/>
        <v>2.1256916713201172E-2</v>
      </c>
      <c r="AQ67" s="334">
        <f t="shared" si="29"/>
        <v>2.4272672908359966E-2</v>
      </c>
      <c r="AR67" s="502">
        <f t="shared" si="30"/>
        <v>2.2810868846196992E-2</v>
      </c>
      <c r="AS67" s="317">
        <f t="shared" si="31"/>
        <v>0.84375</v>
      </c>
      <c r="AT67" s="314">
        <f t="shared" si="32"/>
        <v>22346.752344543977</v>
      </c>
      <c r="AU67" s="1048">
        <f t="shared" si="33"/>
        <v>4.3932455558201362E-2</v>
      </c>
      <c r="AV67" s="314">
        <f t="shared" si="3"/>
        <v>309.23941385702045</v>
      </c>
      <c r="AW67" s="766">
        <f t="shared" si="34"/>
        <v>34.575319084698911</v>
      </c>
      <c r="AX67" s="314">
        <f t="shared" ref="AX67:AX87" si="61">($BD$67*1000*1000*K67/2)/((J67*K67^3)/12)</f>
        <v>9.8774999999999995</v>
      </c>
      <c r="AY67" s="314">
        <f t="shared" si="35"/>
        <v>1.5683598142962496</v>
      </c>
      <c r="AZ67" s="327">
        <f t="shared" si="5"/>
        <v>3.7532330976342411E-4</v>
      </c>
      <c r="BA67" s="314">
        <f t="shared" si="36"/>
        <v>0.11606476031811819</v>
      </c>
      <c r="BB67" s="287">
        <f t="shared" si="6"/>
        <v>0.1364399241122829</v>
      </c>
      <c r="BC67" s="287">
        <v>171.43</v>
      </c>
      <c r="BD67" s="281">
        <v>52.68</v>
      </c>
      <c r="BE67" s="281">
        <f t="shared" si="41"/>
        <v>79.02</v>
      </c>
      <c r="BF67" s="281">
        <f t="shared" si="42"/>
        <v>210.72</v>
      </c>
      <c r="BG67" s="281">
        <f t="shared" si="43"/>
        <v>68.572000000000003</v>
      </c>
      <c r="BH67" s="281">
        <f t="shared" si="44"/>
        <v>139.64600000000002</v>
      </c>
      <c r="BI67" s="281"/>
    </row>
    <row r="68" spans="2:61" x14ac:dyDescent="0.25">
      <c r="B68" s="1156"/>
      <c r="C68" s="1161"/>
      <c r="D68" s="595">
        <v>20.047000000000001</v>
      </c>
      <c r="E68" s="507">
        <f t="shared" si="7"/>
        <v>20047000</v>
      </c>
      <c r="F68" s="532">
        <v>0.23599999999999999</v>
      </c>
      <c r="G68" s="274">
        <f t="shared" si="8"/>
        <v>0.29008848730179065</v>
      </c>
      <c r="H68" s="533">
        <f t="shared" si="9"/>
        <v>0.29370336784343154</v>
      </c>
      <c r="I68" s="1289"/>
      <c r="J68" s="507">
        <v>200</v>
      </c>
      <c r="K68" s="507">
        <v>400</v>
      </c>
      <c r="L68" s="507">
        <v>3750</v>
      </c>
      <c r="M68" s="1147"/>
      <c r="N68" s="531">
        <v>25</v>
      </c>
      <c r="O68" s="314">
        <f t="shared" ref="O68:O87" si="62">$M$67*PI()*(N68/2)^2</f>
        <v>981.74770424681037</v>
      </c>
      <c r="P68" s="1297"/>
      <c r="Q68" s="740">
        <f>Q67</f>
        <v>54264</v>
      </c>
      <c r="R68" s="755">
        <f t="shared" si="46"/>
        <v>55272.8565244071</v>
      </c>
      <c r="S68" s="753">
        <v>53200</v>
      </c>
      <c r="T68" s="315">
        <v>48.1</v>
      </c>
      <c r="U68" s="602">
        <f t="shared" si="11"/>
        <v>35242.459045795556</v>
      </c>
      <c r="V68" s="315">
        <f t="shared" si="12"/>
        <v>337.5</v>
      </c>
      <c r="W68" s="314">
        <f t="shared" si="13"/>
        <v>1.5683598142962496</v>
      </c>
      <c r="X68" s="541">
        <f t="shared" si="14"/>
        <v>1.454441043328608E-2</v>
      </c>
      <c r="Y68" s="315">
        <f t="shared" si="15"/>
        <v>64.798714831840385</v>
      </c>
      <c r="Z68" s="326">
        <f t="shared" si="16"/>
        <v>132642591.96676153</v>
      </c>
      <c r="AA68" s="326">
        <f t="shared" ref="AA68:AA131" si="63">E68/(U68*Z68)</f>
        <v>4.2884483796389726E-6</v>
      </c>
      <c r="AB68" s="326">
        <f t="shared" si="18"/>
        <v>1.1694653845048596E-3</v>
      </c>
      <c r="AC68" s="529">
        <f t="shared" si="19"/>
        <v>105</v>
      </c>
      <c r="AD68" s="529">
        <f t="shared" si="20"/>
        <v>62.5</v>
      </c>
      <c r="AE68" s="531">
        <f t="shared" si="21"/>
        <v>62.5</v>
      </c>
      <c r="AF68" s="315">
        <f t="shared" si="22"/>
        <v>1.2291885055160621</v>
      </c>
      <c r="AG68" s="315">
        <f t="shared" ref="AG68:AG87" si="64">$BL$8/$BM$8</f>
        <v>1.2515680212508715</v>
      </c>
      <c r="AH68" s="315">
        <f t="shared" si="38"/>
        <v>0.29370336784343154</v>
      </c>
      <c r="AI68" s="314">
        <f t="shared" si="23"/>
        <v>12500</v>
      </c>
      <c r="AJ68" s="314">
        <f t="shared" ref="AJ68:AJ86" si="65">$BN$24</f>
        <v>1.0083633220815107</v>
      </c>
      <c r="AK68" s="314">
        <f t="shared" si="25"/>
        <v>0.2937033678434316</v>
      </c>
      <c r="AL68" s="315">
        <f t="shared" si="26"/>
        <v>0.23466832234167473</v>
      </c>
      <c r="AM68" s="315">
        <f t="shared" ref="AM68:AM131" si="66">BB68*AL68</f>
        <v>6.8074578645745426E-2</v>
      </c>
      <c r="AN68" s="315">
        <f t="shared" si="27"/>
        <v>5.5069221510656158E-2</v>
      </c>
      <c r="AO68" s="334">
        <f t="shared" si="28"/>
        <v>0.29126740472586343</v>
      </c>
      <c r="AP68" s="334">
        <f t="shared" ref="AP68:AP131" si="67">BB68*AO68</f>
        <v>8.449332083724416E-2</v>
      </c>
      <c r="AQ68" s="334">
        <f t="shared" si="29"/>
        <v>8.4836701055739927E-2</v>
      </c>
      <c r="AR68" s="320">
        <f t="shared" si="30"/>
        <v>2.2810868846196992E-2</v>
      </c>
      <c r="AS68" s="315">
        <f t="shared" si="31"/>
        <v>0.84375</v>
      </c>
      <c r="AT68" s="315">
        <f t="shared" si="32"/>
        <v>22346.752344543977</v>
      </c>
      <c r="AU68" s="541">
        <f t="shared" si="33"/>
        <v>4.3932455558201362E-2</v>
      </c>
      <c r="AV68" s="315">
        <f t="shared" ref="AV68:AV131" si="68">$AW$270*AE68+$AW$265*$AW$268*$AW$272*N68/AU68</f>
        <v>309.23941385702045</v>
      </c>
      <c r="AW68" s="845">
        <f t="shared" si="34"/>
        <v>64.639692407997686</v>
      </c>
      <c r="AX68" s="314">
        <f t="shared" si="61"/>
        <v>9.8774999999999995</v>
      </c>
      <c r="AY68" s="315">
        <f t="shared" si="35"/>
        <v>1.5683598142962496</v>
      </c>
      <c r="AZ68" s="327">
        <f t="shared" ref="AZ68:AZ131" si="69">IF(((AW68-($AW$275*AX68/AU68)*(1+AY68*AU68))/R68)&gt;=0.6*AW68/R68,((AW68-($AW$275*AX68/AU68)*(1+AY68*AU68))/R68),0.6*AW68/R68)</f>
        <v>7.0167923070291573E-4</v>
      </c>
      <c r="BA68" s="315">
        <f t="shared" si="36"/>
        <v>0.21698687401821468</v>
      </c>
      <c r="BB68" s="287">
        <f t="shared" ref="BB68:BB131" si="70">F68*AF68</f>
        <v>0.29008848730179065</v>
      </c>
      <c r="BC68" s="287"/>
      <c r="BD68" s="281"/>
      <c r="BE68" s="281"/>
      <c r="BF68" s="281"/>
      <c r="BG68" s="281"/>
      <c r="BH68" s="281"/>
      <c r="BI68" s="281"/>
    </row>
    <row r="69" spans="2:61" x14ac:dyDescent="0.25">
      <c r="B69" s="1156"/>
      <c r="C69" s="1161"/>
      <c r="D69" s="595">
        <v>30.768999999999998</v>
      </c>
      <c r="E69" s="507">
        <f t="shared" ref="E69:E132" si="71">D69*1000*1000</f>
        <v>30769000</v>
      </c>
      <c r="F69" s="532">
        <v>0.38600000000000001</v>
      </c>
      <c r="G69" s="274">
        <f t="shared" ref="G69:G132" si="72">BB69</f>
        <v>0.4744667631292</v>
      </c>
      <c r="H69" s="533">
        <f t="shared" ref="H69:H132" si="73">AH69</f>
        <v>0.45078859306502445</v>
      </c>
      <c r="I69" s="1289"/>
      <c r="J69" s="507">
        <v>200</v>
      </c>
      <c r="K69" s="507">
        <v>400</v>
      </c>
      <c r="L69" s="507">
        <v>3750</v>
      </c>
      <c r="M69" s="1147"/>
      <c r="N69" s="531">
        <v>25</v>
      </c>
      <c r="O69" s="314">
        <f t="shared" si="62"/>
        <v>981.74770424681037</v>
      </c>
      <c r="P69" s="1297"/>
      <c r="Q69" s="740">
        <f t="shared" ref="Q69:Q87" si="74">Q68</f>
        <v>54264</v>
      </c>
      <c r="R69" s="755">
        <f t="shared" si="46"/>
        <v>55272.8565244071</v>
      </c>
      <c r="S69" s="753">
        <v>53200</v>
      </c>
      <c r="T69" s="315">
        <v>48.1</v>
      </c>
      <c r="U69" s="602">
        <f t="shared" si="11"/>
        <v>35242.459045795556</v>
      </c>
      <c r="V69" s="315">
        <f t="shared" si="12"/>
        <v>337.5</v>
      </c>
      <c r="W69" s="314">
        <f t="shared" ref="W69:W71" si="75">R69/U69</f>
        <v>1.5683598142962496</v>
      </c>
      <c r="X69" s="541">
        <f t="shared" si="14"/>
        <v>1.454441043328608E-2</v>
      </c>
      <c r="Y69" s="315">
        <f t="shared" si="15"/>
        <v>64.798714831840385</v>
      </c>
      <c r="Z69" s="326">
        <f t="shared" si="16"/>
        <v>132642591.96676153</v>
      </c>
      <c r="AA69" s="326">
        <f t="shared" si="63"/>
        <v>6.582095485265204E-6</v>
      </c>
      <c r="AB69" s="326">
        <f t="shared" si="18"/>
        <v>1.7949458979313626E-3</v>
      </c>
      <c r="AC69" s="529">
        <f t="shared" si="19"/>
        <v>105</v>
      </c>
      <c r="AD69" s="529">
        <f t="shared" si="20"/>
        <v>62.5</v>
      </c>
      <c r="AE69" s="531">
        <f t="shared" ref="AE69:AE132" si="76">AD69</f>
        <v>62.5</v>
      </c>
      <c r="AF69" s="315">
        <f t="shared" si="22"/>
        <v>1.2291885055160621</v>
      </c>
      <c r="AG69" s="315">
        <f t="shared" si="64"/>
        <v>1.2515680212508715</v>
      </c>
      <c r="AH69" s="315">
        <f t="shared" si="38"/>
        <v>0.45078859306502445</v>
      </c>
      <c r="AI69" s="314">
        <f t="shared" ref="AI69:AI121" si="77">(2*AE69*J69)/2</f>
        <v>12500</v>
      </c>
      <c r="AJ69" s="314">
        <f t="shared" si="65"/>
        <v>1.0083633220815107</v>
      </c>
      <c r="AK69" s="314">
        <f t="shared" ref="AK69:AK132" si="78">2.2*AJ69*AB69*AF69*(AD69*AI69)^(1/3)</f>
        <v>0.45078859306502456</v>
      </c>
      <c r="AL69" s="315">
        <f t="shared" si="26"/>
        <v>0.36017905971621639</v>
      </c>
      <c r="AM69" s="315">
        <f t="shared" si="66"/>
        <v>0.17089299261047203</v>
      </c>
      <c r="AN69" s="315">
        <f t="shared" si="27"/>
        <v>0.12972895505805776</v>
      </c>
      <c r="AO69" s="334">
        <f t="shared" ref="AO69:AO132" si="79">2.2*AB69*AF69*(AD69*AI69)^(1/3)</f>
        <v>0.44704977183668843</v>
      </c>
      <c r="AP69" s="334">
        <f t="shared" si="67"/>
        <v>0.21211025820100096</v>
      </c>
      <c r="AQ69" s="334">
        <f t="shared" ref="AQ69:AQ132" si="80">AO69^2</f>
        <v>0.19985349849923517</v>
      </c>
      <c r="AR69" s="320">
        <f t="shared" si="30"/>
        <v>2.2810868846196992E-2</v>
      </c>
      <c r="AS69" s="315">
        <f t="shared" si="31"/>
        <v>0.84375</v>
      </c>
      <c r="AT69" s="315">
        <f t="shared" ref="AT69:AT132" si="81">(MIN(2.5*(K69-V69),(K69-Y69)/3,K69/2))*J69</f>
        <v>22346.752344543977</v>
      </c>
      <c r="AU69" s="541">
        <f t="shared" ref="AU69:AU132" si="82">O69/AT69</f>
        <v>4.3932455558201362E-2</v>
      </c>
      <c r="AV69" s="315">
        <f t="shared" si="68"/>
        <v>309.23941385702045</v>
      </c>
      <c r="AW69" s="845">
        <f t="shared" ref="AW69:AW132" si="83">R69*AB69</f>
        <v>99.211787085433272</v>
      </c>
      <c r="AX69" s="314">
        <f t="shared" si="61"/>
        <v>9.8774999999999995</v>
      </c>
      <c r="AY69" s="315">
        <f t="shared" ref="AY69:AY132" si="84">W69</f>
        <v>1.5683598142962496</v>
      </c>
      <c r="AZ69" s="327">
        <f t="shared" si="69"/>
        <v>1.0769675387588174E-3</v>
      </c>
      <c r="BA69" s="315">
        <f t="shared" ref="BA69:BA132" si="85">AV69*AZ69</f>
        <v>0.33304081042881462</v>
      </c>
      <c r="BB69" s="287">
        <f t="shared" si="70"/>
        <v>0.4744667631292</v>
      </c>
      <c r="BC69" s="287"/>
      <c r="BD69" s="281"/>
      <c r="BE69" s="281"/>
      <c r="BF69" s="281"/>
      <c r="BG69" s="281"/>
      <c r="BH69" s="281"/>
      <c r="BI69" s="281"/>
    </row>
    <row r="70" spans="2:61" x14ac:dyDescent="0.25">
      <c r="B70" s="1156"/>
      <c r="C70" s="1161"/>
      <c r="D70" s="595">
        <v>40.558999999999997</v>
      </c>
      <c r="E70" s="507">
        <f t="shared" si="71"/>
        <v>40559000</v>
      </c>
      <c r="F70" s="532">
        <v>0.51100000000000001</v>
      </c>
      <c r="G70" s="274">
        <f t="shared" si="72"/>
        <v>0.6281153263187077</v>
      </c>
      <c r="H70" s="533">
        <f t="shared" si="73"/>
        <v>0.5942193293940109</v>
      </c>
      <c r="I70" s="1289"/>
      <c r="J70" s="507">
        <v>200</v>
      </c>
      <c r="K70" s="507">
        <v>400</v>
      </c>
      <c r="L70" s="507">
        <v>3750</v>
      </c>
      <c r="M70" s="1147"/>
      <c r="N70" s="531">
        <v>25</v>
      </c>
      <c r="O70" s="314">
        <f t="shared" si="62"/>
        <v>981.74770424681037</v>
      </c>
      <c r="P70" s="1297"/>
      <c r="Q70" s="740">
        <f t="shared" si="74"/>
        <v>54264</v>
      </c>
      <c r="R70" s="755">
        <f t="shared" si="46"/>
        <v>55272.8565244071</v>
      </c>
      <c r="S70" s="753">
        <v>53200</v>
      </c>
      <c r="T70" s="315">
        <v>48.1</v>
      </c>
      <c r="U70" s="602">
        <f t="shared" si="11"/>
        <v>35242.459045795556</v>
      </c>
      <c r="V70" s="315">
        <f t="shared" si="12"/>
        <v>337.5</v>
      </c>
      <c r="W70" s="314">
        <f t="shared" si="75"/>
        <v>1.5683598142962496</v>
      </c>
      <c r="X70" s="541">
        <f t="shared" si="14"/>
        <v>1.454441043328608E-2</v>
      </c>
      <c r="Y70" s="315">
        <f t="shared" si="15"/>
        <v>64.798714831840385</v>
      </c>
      <c r="Z70" s="326">
        <f t="shared" si="16"/>
        <v>132642591.96676153</v>
      </c>
      <c r="AA70" s="326">
        <f t="shared" si="63"/>
        <v>8.6763694233439947E-6</v>
      </c>
      <c r="AB70" s="326">
        <f t="shared" si="18"/>
        <v>2.3660570923396316E-3</v>
      </c>
      <c r="AC70" s="529">
        <f t="shared" si="19"/>
        <v>105</v>
      </c>
      <c r="AD70" s="529">
        <f t="shared" si="20"/>
        <v>62.5</v>
      </c>
      <c r="AE70" s="531">
        <f t="shared" si="76"/>
        <v>62.5</v>
      </c>
      <c r="AF70" s="315">
        <f t="shared" si="22"/>
        <v>1.2291885055160621</v>
      </c>
      <c r="AG70" s="315">
        <f t="shared" si="64"/>
        <v>1.2515680212508715</v>
      </c>
      <c r="AH70" s="315">
        <f t="shared" si="38"/>
        <v>0.5942193293940109</v>
      </c>
      <c r="AI70" s="314">
        <f t="shared" si="77"/>
        <v>12500</v>
      </c>
      <c r="AJ70" s="314">
        <f t="shared" si="65"/>
        <v>1.0083633220815107</v>
      </c>
      <c r="AK70" s="314">
        <f t="shared" si="78"/>
        <v>0.59421932939401112</v>
      </c>
      <c r="AL70" s="315">
        <f t="shared" si="26"/>
        <v>0.4747798915476622</v>
      </c>
      <c r="AM70" s="315">
        <f t="shared" si="66"/>
        <v>0.29821652650902047</v>
      </c>
      <c r="AN70" s="315">
        <f t="shared" si="27"/>
        <v>0.22541594541800988</v>
      </c>
      <c r="AO70" s="334">
        <f t="shared" si="79"/>
        <v>0.58929089979928639</v>
      </c>
      <c r="AP70" s="334">
        <f t="shared" si="67"/>
        <v>0.37014264582407364</v>
      </c>
      <c r="AQ70" s="334">
        <f t="shared" si="80"/>
        <v>0.34726376458625258</v>
      </c>
      <c r="AR70" s="320">
        <f t="shared" si="30"/>
        <v>2.2810868846196992E-2</v>
      </c>
      <c r="AS70" s="315">
        <f t="shared" si="31"/>
        <v>0.84375</v>
      </c>
      <c r="AT70" s="315">
        <f t="shared" si="81"/>
        <v>22346.752344543977</v>
      </c>
      <c r="AU70" s="541">
        <f t="shared" si="82"/>
        <v>4.3932455558201362E-2</v>
      </c>
      <c r="AV70" s="315">
        <f t="shared" si="68"/>
        <v>309.23941385702045</v>
      </c>
      <c r="AW70" s="845">
        <f t="shared" si="83"/>
        <v>130.77873419344431</v>
      </c>
      <c r="AX70" s="314">
        <f t="shared" si="61"/>
        <v>9.8774999999999995</v>
      </c>
      <c r="AY70" s="315">
        <f t="shared" si="84"/>
        <v>1.5683598142962496</v>
      </c>
      <c r="AZ70" s="327">
        <f t="shared" si="69"/>
        <v>1.419634255403779E-3</v>
      </c>
      <c r="BA70" s="315">
        <f t="shared" si="85"/>
        <v>0.43900686503241226</v>
      </c>
      <c r="BB70" s="287">
        <f t="shared" si="70"/>
        <v>0.6281153263187077</v>
      </c>
      <c r="BC70" s="287"/>
      <c r="BD70" s="281"/>
      <c r="BE70" s="281"/>
      <c r="BF70" s="281"/>
      <c r="BG70" s="281"/>
      <c r="BH70" s="281"/>
      <c r="BI70" s="281"/>
    </row>
    <row r="71" spans="2:61" x14ac:dyDescent="0.25">
      <c r="B71" s="1156"/>
      <c r="C71" s="1161"/>
      <c r="D71" s="595">
        <v>51.747999999999998</v>
      </c>
      <c r="E71" s="507">
        <f t="shared" si="71"/>
        <v>51748000</v>
      </c>
      <c r="F71" s="532">
        <v>0.64200000000000002</v>
      </c>
      <c r="G71" s="274">
        <f t="shared" si="72"/>
        <v>0.78913902054131191</v>
      </c>
      <c r="H71" s="533">
        <f t="shared" si="73"/>
        <v>0.75814644980106216</v>
      </c>
      <c r="I71" s="1289"/>
      <c r="J71" s="507">
        <v>200</v>
      </c>
      <c r="K71" s="507">
        <v>400</v>
      </c>
      <c r="L71" s="507">
        <v>3750</v>
      </c>
      <c r="M71" s="1147"/>
      <c r="N71" s="531">
        <v>25</v>
      </c>
      <c r="O71" s="314">
        <f t="shared" si="62"/>
        <v>981.74770424681037</v>
      </c>
      <c r="P71" s="1297"/>
      <c r="Q71" s="740">
        <f t="shared" si="74"/>
        <v>54264</v>
      </c>
      <c r="R71" s="755">
        <f t="shared" si="46"/>
        <v>55272.8565244071</v>
      </c>
      <c r="S71" s="753">
        <v>53200</v>
      </c>
      <c r="T71" s="315">
        <v>48.1</v>
      </c>
      <c r="U71" s="602">
        <f t="shared" si="11"/>
        <v>35242.459045795556</v>
      </c>
      <c r="V71" s="315">
        <f t="shared" si="12"/>
        <v>337.5</v>
      </c>
      <c r="W71" s="314">
        <f t="shared" si="75"/>
        <v>1.5683598142962496</v>
      </c>
      <c r="X71" s="541">
        <f t="shared" si="14"/>
        <v>1.454441043328608E-2</v>
      </c>
      <c r="Y71" s="315">
        <f t="shared" si="15"/>
        <v>64.798714831840385</v>
      </c>
      <c r="Z71" s="326">
        <f t="shared" si="16"/>
        <v>132642591.96676153</v>
      </c>
      <c r="AA71" s="326">
        <f t="shared" si="63"/>
        <v>1.1069917032451615E-5</v>
      </c>
      <c r="AB71" s="326">
        <f t="shared" si="18"/>
        <v>3.0187806014544552E-3</v>
      </c>
      <c r="AC71" s="529">
        <f t="shared" si="19"/>
        <v>105</v>
      </c>
      <c r="AD71" s="529">
        <f t="shared" si="20"/>
        <v>62.5</v>
      </c>
      <c r="AE71" s="531">
        <f t="shared" si="76"/>
        <v>62.5</v>
      </c>
      <c r="AF71" s="315">
        <f t="shared" si="22"/>
        <v>1.2291885055160621</v>
      </c>
      <c r="AG71" s="315">
        <f t="shared" si="64"/>
        <v>1.2515680212508715</v>
      </c>
      <c r="AH71" s="315">
        <f t="shared" si="38"/>
        <v>0.75814644980106216</v>
      </c>
      <c r="AI71" s="314">
        <f t="shared" si="77"/>
        <v>12500</v>
      </c>
      <c r="AJ71" s="314">
        <f t="shared" si="65"/>
        <v>1.0083633220815107</v>
      </c>
      <c r="AK71" s="314">
        <f t="shared" si="78"/>
        <v>0.75814644980106227</v>
      </c>
      <c r="AL71" s="315">
        <f t="shared" si="26"/>
        <v>0.60575728760098679</v>
      </c>
      <c r="AM71" s="315">
        <f t="shared" si="66"/>
        <v>0.47802671262320451</v>
      </c>
      <c r="AN71" s="315">
        <f t="shared" si="27"/>
        <v>0.36694189148170464</v>
      </c>
      <c r="AO71" s="334">
        <f t="shared" si="79"/>
        <v>0.75185841571077872</v>
      </c>
      <c r="AP71" s="334">
        <f t="shared" si="67"/>
        <v>0.59332081375974643</v>
      </c>
      <c r="AQ71" s="334">
        <f t="shared" si="80"/>
        <v>0.56529107727512218</v>
      </c>
      <c r="AR71" s="320">
        <f t="shared" si="30"/>
        <v>2.2810868846196992E-2</v>
      </c>
      <c r="AS71" s="315">
        <f t="shared" si="31"/>
        <v>0.84375</v>
      </c>
      <c r="AT71" s="315">
        <f t="shared" si="81"/>
        <v>22346.752344543977</v>
      </c>
      <c r="AU71" s="541">
        <f t="shared" si="82"/>
        <v>4.3932455558201362E-2</v>
      </c>
      <c r="AV71" s="315">
        <f t="shared" si="68"/>
        <v>309.23941385702045</v>
      </c>
      <c r="AW71" s="845">
        <f t="shared" si="83"/>
        <v>166.85662706285547</v>
      </c>
      <c r="AX71" s="314">
        <f t="shared" si="61"/>
        <v>9.8774999999999995</v>
      </c>
      <c r="AY71" s="315">
        <f t="shared" si="84"/>
        <v>1.5683598142962496</v>
      </c>
      <c r="AZ71" s="327">
        <f t="shared" si="69"/>
        <v>1.8112683608726729E-3</v>
      </c>
      <c r="BA71" s="315">
        <f t="shared" si="85"/>
        <v>0.56011556625403158</v>
      </c>
      <c r="BB71" s="287">
        <f t="shared" si="70"/>
        <v>0.78913902054131191</v>
      </c>
      <c r="BC71" s="287"/>
      <c r="BD71" s="281"/>
      <c r="BE71" s="281"/>
      <c r="BF71" s="281"/>
      <c r="BG71" s="281"/>
      <c r="BH71" s="281"/>
      <c r="BI71" s="281"/>
    </row>
    <row r="72" spans="2:61" x14ac:dyDescent="0.25">
      <c r="B72" s="1156"/>
      <c r="C72" s="1161"/>
      <c r="D72" s="595">
        <v>59.673999999999999</v>
      </c>
      <c r="E72" s="507">
        <f t="shared" si="71"/>
        <v>59674000</v>
      </c>
      <c r="F72" s="532">
        <v>0.72699999999999998</v>
      </c>
      <c r="G72" s="274">
        <f t="shared" si="72"/>
        <v>0.8936200435101771</v>
      </c>
      <c r="H72" s="533">
        <f t="shared" si="73"/>
        <v>0.8742682083448361</v>
      </c>
      <c r="I72" s="1289"/>
      <c r="J72" s="507">
        <v>200</v>
      </c>
      <c r="K72" s="507">
        <v>400</v>
      </c>
      <c r="L72" s="507">
        <v>3750</v>
      </c>
      <c r="M72" s="1147"/>
      <c r="N72" s="531">
        <v>25</v>
      </c>
      <c r="O72" s="314">
        <f t="shared" si="62"/>
        <v>981.74770424681037</v>
      </c>
      <c r="P72" s="1297"/>
      <c r="Q72" s="740">
        <f t="shared" si="74"/>
        <v>54264</v>
      </c>
      <c r="R72" s="755">
        <f t="shared" si="46"/>
        <v>55272.8565244071</v>
      </c>
      <c r="S72" s="753">
        <v>53200</v>
      </c>
      <c r="T72" s="315">
        <v>48.1</v>
      </c>
      <c r="U72" s="602">
        <f t="shared" si="11"/>
        <v>35242.459045795556</v>
      </c>
      <c r="V72" s="315">
        <f t="shared" si="12"/>
        <v>337.5</v>
      </c>
      <c r="W72" s="314">
        <f>R72/U72</f>
        <v>1.5683598142962496</v>
      </c>
      <c r="X72" s="541">
        <f t="shared" si="14"/>
        <v>1.454441043328608E-2</v>
      </c>
      <c r="Y72" s="315">
        <f t="shared" si="15"/>
        <v>64.798714831840385</v>
      </c>
      <c r="Z72" s="326">
        <f t="shared" si="16"/>
        <v>132642591.96676153</v>
      </c>
      <c r="AA72" s="326">
        <f t="shared" si="63"/>
        <v>1.2765444635435528E-5</v>
      </c>
      <c r="AB72" s="326">
        <f t="shared" si="18"/>
        <v>3.4811531578262576E-3</v>
      </c>
      <c r="AC72" s="529">
        <f t="shared" si="19"/>
        <v>105</v>
      </c>
      <c r="AD72" s="529">
        <f t="shared" si="20"/>
        <v>62.5</v>
      </c>
      <c r="AE72" s="531">
        <f t="shared" si="76"/>
        <v>62.5</v>
      </c>
      <c r="AF72" s="315">
        <f t="shared" si="22"/>
        <v>1.2291885055160621</v>
      </c>
      <c r="AG72" s="315">
        <f t="shared" si="64"/>
        <v>1.2515680212508715</v>
      </c>
      <c r="AH72" s="315">
        <f t="shared" si="38"/>
        <v>0.8742682083448361</v>
      </c>
      <c r="AI72" s="314">
        <f t="shared" si="77"/>
        <v>12500</v>
      </c>
      <c r="AJ72" s="314">
        <f t="shared" si="65"/>
        <v>1.0083633220815107</v>
      </c>
      <c r="AK72" s="314">
        <f t="shared" si="78"/>
        <v>0.87426820834483632</v>
      </c>
      <c r="AL72" s="315">
        <f t="shared" si="26"/>
        <v>0.69853830834624109</v>
      </c>
      <c r="AM72" s="315">
        <f t="shared" si="66"/>
        <v>0.62422783349789346</v>
      </c>
      <c r="AN72" s="315">
        <f t="shared" si="27"/>
        <v>0.48795576822722819</v>
      </c>
      <c r="AO72" s="334">
        <f t="shared" si="79"/>
        <v>0.86701706537692291</v>
      </c>
      <c r="AP72" s="334">
        <f t="shared" si="67"/>
        <v>0.77478382768619192</v>
      </c>
      <c r="AQ72" s="334">
        <f t="shared" si="80"/>
        <v>0.75171859165481147</v>
      </c>
      <c r="AR72" s="320">
        <f t="shared" si="30"/>
        <v>2.2810868846196992E-2</v>
      </c>
      <c r="AS72" s="315">
        <f t="shared" si="31"/>
        <v>0.84375</v>
      </c>
      <c r="AT72" s="315">
        <f t="shared" si="81"/>
        <v>22346.752344543977</v>
      </c>
      <c r="AU72" s="541">
        <f t="shared" si="82"/>
        <v>4.3932455558201362E-2</v>
      </c>
      <c r="AV72" s="315">
        <f t="shared" si="68"/>
        <v>309.23941385702045</v>
      </c>
      <c r="AW72" s="845">
        <f t="shared" si="83"/>
        <v>192.41327903201744</v>
      </c>
      <c r="AX72" s="314">
        <f t="shared" si="61"/>
        <v>9.8774999999999995</v>
      </c>
      <c r="AY72" s="315">
        <f t="shared" si="84"/>
        <v>1.5683598142962496</v>
      </c>
      <c r="AZ72" s="327">
        <f t="shared" si="69"/>
        <v>2.0886918946957543E-3</v>
      </c>
      <c r="BA72" s="315">
        <f t="shared" si="85"/>
        <v>0.64590585724362448</v>
      </c>
      <c r="BB72" s="287">
        <f t="shared" si="70"/>
        <v>0.8936200435101771</v>
      </c>
      <c r="BC72" s="287"/>
      <c r="BD72" s="281"/>
      <c r="BE72" s="281"/>
      <c r="BF72" s="281"/>
      <c r="BG72" s="281"/>
      <c r="BH72" s="281"/>
      <c r="BI72" s="281"/>
    </row>
    <row r="73" spans="2:61" x14ac:dyDescent="0.25">
      <c r="B73" s="1156"/>
      <c r="C73" s="1161"/>
      <c r="D73" s="595">
        <v>64.802000000000007</v>
      </c>
      <c r="E73" s="507">
        <f t="shared" si="71"/>
        <v>64802000.000000007</v>
      </c>
      <c r="F73" s="532">
        <v>0.78600000000000003</v>
      </c>
      <c r="G73" s="274">
        <f t="shared" si="72"/>
        <v>0.9661421653356248</v>
      </c>
      <c r="H73" s="533">
        <f t="shared" si="73"/>
        <v>0.9493971987324813</v>
      </c>
      <c r="I73" s="1289"/>
      <c r="J73" s="507">
        <v>200</v>
      </c>
      <c r="K73" s="507">
        <v>400</v>
      </c>
      <c r="L73" s="507">
        <v>3750</v>
      </c>
      <c r="M73" s="1147"/>
      <c r="N73" s="531">
        <v>25</v>
      </c>
      <c r="O73" s="314">
        <f t="shared" si="62"/>
        <v>981.74770424681037</v>
      </c>
      <c r="P73" s="1297"/>
      <c r="Q73" s="740">
        <f t="shared" si="74"/>
        <v>54264</v>
      </c>
      <c r="R73" s="755">
        <f t="shared" si="46"/>
        <v>55272.8565244071</v>
      </c>
      <c r="S73" s="753">
        <v>53200</v>
      </c>
      <c r="T73" s="315">
        <v>48.1</v>
      </c>
      <c r="U73" s="602">
        <f t="shared" si="11"/>
        <v>35242.459045795556</v>
      </c>
      <c r="V73" s="315">
        <f t="shared" si="12"/>
        <v>337.5</v>
      </c>
      <c r="W73" s="314">
        <f t="shared" ref="W73:W130" si="86">R73/U73</f>
        <v>1.5683598142962496</v>
      </c>
      <c r="X73" s="541">
        <f t="shared" si="14"/>
        <v>1.454441043328608E-2</v>
      </c>
      <c r="Y73" s="315">
        <f t="shared" si="15"/>
        <v>64.798714831840385</v>
      </c>
      <c r="Z73" s="326">
        <f t="shared" si="16"/>
        <v>132642591.96676153</v>
      </c>
      <c r="AA73" s="326">
        <f t="shared" si="63"/>
        <v>1.3862424896361785E-5</v>
      </c>
      <c r="AB73" s="326">
        <f t="shared" si="18"/>
        <v>3.780301084784951E-3</v>
      </c>
      <c r="AC73" s="529">
        <f t="shared" si="19"/>
        <v>105</v>
      </c>
      <c r="AD73" s="529">
        <f t="shared" si="20"/>
        <v>62.5</v>
      </c>
      <c r="AE73" s="531">
        <f t="shared" si="76"/>
        <v>62.5</v>
      </c>
      <c r="AF73" s="315">
        <f t="shared" si="22"/>
        <v>1.2291885055160621</v>
      </c>
      <c r="AG73" s="315">
        <f t="shared" si="64"/>
        <v>1.2515680212508715</v>
      </c>
      <c r="AH73" s="315">
        <f t="shared" si="38"/>
        <v>0.9493971987324813</v>
      </c>
      <c r="AI73" s="314">
        <f t="shared" si="77"/>
        <v>12500</v>
      </c>
      <c r="AJ73" s="314">
        <f t="shared" si="65"/>
        <v>1.0083633220815107</v>
      </c>
      <c r="AK73" s="314">
        <f t="shared" si="78"/>
        <v>0.9493971987324813</v>
      </c>
      <c r="AL73" s="315">
        <f t="shared" si="26"/>
        <v>0.75856620064773816</v>
      </c>
      <c r="AM73" s="315">
        <f t="shared" si="66"/>
        <v>0.73288279164422376</v>
      </c>
      <c r="AN73" s="315">
        <f t="shared" si="27"/>
        <v>0.57542268076514458</v>
      </c>
      <c r="AO73" s="334">
        <f t="shared" si="79"/>
        <v>0.94152293914527885</v>
      </c>
      <c r="AP73" s="334">
        <f t="shared" si="67"/>
        <v>0.90964501113898144</v>
      </c>
      <c r="AQ73" s="334">
        <f t="shared" si="80"/>
        <v>0.88646544493676449</v>
      </c>
      <c r="AR73" s="320">
        <f t="shared" si="30"/>
        <v>2.2810868846196992E-2</v>
      </c>
      <c r="AS73" s="315">
        <f t="shared" si="31"/>
        <v>0.84375</v>
      </c>
      <c r="AT73" s="315">
        <f t="shared" si="81"/>
        <v>22346.752344543977</v>
      </c>
      <c r="AU73" s="541">
        <f t="shared" si="82"/>
        <v>4.3932455558201362E-2</v>
      </c>
      <c r="AV73" s="315">
        <f t="shared" si="68"/>
        <v>309.23941385702045</v>
      </c>
      <c r="AW73" s="845">
        <f t="shared" si="83"/>
        <v>208.94803947837912</v>
      </c>
      <c r="AX73" s="314">
        <f t="shared" si="61"/>
        <v>9.8774999999999995</v>
      </c>
      <c r="AY73" s="315">
        <f t="shared" si="84"/>
        <v>1.5683598142962496</v>
      </c>
      <c r="AZ73" s="327">
        <f t="shared" si="69"/>
        <v>2.2681806508709703E-3</v>
      </c>
      <c r="BA73" s="315">
        <f t="shared" si="85"/>
        <v>0.70141085499717404</v>
      </c>
      <c r="BB73" s="287">
        <f t="shared" si="70"/>
        <v>0.9661421653356248</v>
      </c>
      <c r="BC73" s="287"/>
      <c r="BD73" s="281"/>
      <c r="BE73" s="281"/>
      <c r="BF73" s="281"/>
      <c r="BG73" s="281"/>
      <c r="BH73" s="281"/>
      <c r="BI73" s="281"/>
    </row>
    <row r="74" spans="2:61" x14ac:dyDescent="0.25">
      <c r="B74" s="1156"/>
      <c r="C74" s="1161"/>
      <c r="D74" s="595">
        <v>71.328999999999994</v>
      </c>
      <c r="E74" s="507">
        <f t="shared" si="71"/>
        <v>71329000</v>
      </c>
      <c r="F74" s="532">
        <v>0.86399999999999999</v>
      </c>
      <c r="G74" s="274">
        <f t="shared" si="72"/>
        <v>1.0620188687658776</v>
      </c>
      <c r="H74" s="533">
        <f t="shared" si="73"/>
        <v>1.0450225731981904</v>
      </c>
      <c r="I74" s="1289"/>
      <c r="J74" s="507">
        <v>200</v>
      </c>
      <c r="K74" s="507">
        <v>400</v>
      </c>
      <c r="L74" s="507">
        <v>3750</v>
      </c>
      <c r="M74" s="1147"/>
      <c r="N74" s="531">
        <v>25</v>
      </c>
      <c r="O74" s="314">
        <f t="shared" si="62"/>
        <v>981.74770424681037</v>
      </c>
      <c r="P74" s="1297"/>
      <c r="Q74" s="740">
        <f t="shared" si="74"/>
        <v>54264</v>
      </c>
      <c r="R74" s="755">
        <f t="shared" si="46"/>
        <v>55272.8565244071</v>
      </c>
      <c r="S74" s="753">
        <v>53200</v>
      </c>
      <c r="T74" s="315">
        <v>48.1</v>
      </c>
      <c r="U74" s="602">
        <f t="shared" si="11"/>
        <v>35242.459045795556</v>
      </c>
      <c r="V74" s="315">
        <f t="shared" si="12"/>
        <v>337.5</v>
      </c>
      <c r="W74" s="314">
        <f t="shared" si="86"/>
        <v>1.5683598142962496</v>
      </c>
      <c r="X74" s="541">
        <f t="shared" si="14"/>
        <v>1.454441043328608E-2</v>
      </c>
      <c r="Y74" s="315">
        <f t="shared" si="15"/>
        <v>64.798714831840385</v>
      </c>
      <c r="Z74" s="326">
        <f t="shared" si="16"/>
        <v>132642591.96676153</v>
      </c>
      <c r="AA74" s="326">
        <f t="shared" si="63"/>
        <v>1.5258678828316868E-5</v>
      </c>
      <c r="AB74" s="326">
        <f t="shared" si="18"/>
        <v>4.1610613264501982E-3</v>
      </c>
      <c r="AC74" s="529">
        <f t="shared" si="19"/>
        <v>105</v>
      </c>
      <c r="AD74" s="529">
        <f t="shared" si="20"/>
        <v>62.5</v>
      </c>
      <c r="AE74" s="531">
        <f t="shared" si="76"/>
        <v>62.5</v>
      </c>
      <c r="AF74" s="315">
        <f t="shared" si="22"/>
        <v>1.2291885055160621</v>
      </c>
      <c r="AG74" s="315">
        <f t="shared" si="64"/>
        <v>1.2515680212508715</v>
      </c>
      <c r="AH74" s="315">
        <f t="shared" si="38"/>
        <v>1.0450225731981904</v>
      </c>
      <c r="AI74" s="314">
        <f t="shared" si="77"/>
        <v>12500</v>
      </c>
      <c r="AJ74" s="314">
        <f t="shared" si="65"/>
        <v>1.0083633220815107</v>
      </c>
      <c r="AK74" s="314">
        <f t="shared" si="78"/>
        <v>1.0450225731981906</v>
      </c>
      <c r="AL74" s="315">
        <f t="shared" si="26"/>
        <v>0.83497065717111363</v>
      </c>
      <c r="AM74" s="315">
        <f t="shared" si="66"/>
        <v>0.88675459278156754</v>
      </c>
      <c r="AN74" s="315">
        <f t="shared" si="27"/>
        <v>0.69717599833676136</v>
      </c>
      <c r="AO74" s="334">
        <f t="shared" si="79"/>
        <v>1.0363552008625287</v>
      </c>
      <c r="AP74" s="334">
        <f t="shared" si="67"/>
        <v>1.1006287780596566</v>
      </c>
      <c r="AQ74" s="334">
        <f t="shared" si="80"/>
        <v>1.0740321023548123</v>
      </c>
      <c r="AR74" s="320">
        <f t="shared" si="30"/>
        <v>2.2810868846196992E-2</v>
      </c>
      <c r="AS74" s="315">
        <f t="shared" si="31"/>
        <v>0.84375</v>
      </c>
      <c r="AT74" s="315">
        <f t="shared" si="81"/>
        <v>22346.752344543977</v>
      </c>
      <c r="AU74" s="541">
        <f t="shared" si="82"/>
        <v>4.3932455558201362E-2</v>
      </c>
      <c r="AV74" s="315">
        <f t="shared" si="68"/>
        <v>309.23941385702045</v>
      </c>
      <c r="AW74" s="845">
        <f t="shared" si="83"/>
        <v>229.9937456861409</v>
      </c>
      <c r="AX74" s="314">
        <f t="shared" si="61"/>
        <v>9.8774999999999995</v>
      </c>
      <c r="AY74" s="315">
        <f t="shared" si="84"/>
        <v>1.5683598142962496</v>
      </c>
      <c r="AZ74" s="327">
        <f t="shared" si="69"/>
        <v>2.4966367958701185E-3</v>
      </c>
      <c r="BA74" s="315">
        <f t="shared" si="85"/>
        <v>0.77205849936874504</v>
      </c>
      <c r="BB74" s="287">
        <f t="shared" si="70"/>
        <v>1.0620188687658776</v>
      </c>
      <c r="BC74" s="287"/>
      <c r="BD74" s="281"/>
      <c r="BE74" s="281"/>
      <c r="BF74" s="281"/>
      <c r="BG74" s="281"/>
      <c r="BH74" s="281"/>
      <c r="BI74" s="281"/>
    </row>
    <row r="75" spans="2:61" x14ac:dyDescent="0.25">
      <c r="B75" s="1156"/>
      <c r="C75" s="1161"/>
      <c r="D75" s="595">
        <v>75.525000000000006</v>
      </c>
      <c r="E75" s="507">
        <f t="shared" si="71"/>
        <v>75525000</v>
      </c>
      <c r="F75" s="532">
        <v>0.91700000000000004</v>
      </c>
      <c r="G75" s="274">
        <f t="shared" si="72"/>
        <v>1.127165859558229</v>
      </c>
      <c r="H75" s="533">
        <f t="shared" si="73"/>
        <v>1.1064970746932292</v>
      </c>
      <c r="I75" s="1289"/>
      <c r="J75" s="507">
        <v>200</v>
      </c>
      <c r="K75" s="507">
        <v>400</v>
      </c>
      <c r="L75" s="507">
        <v>3750</v>
      </c>
      <c r="M75" s="1147"/>
      <c r="N75" s="531">
        <v>25</v>
      </c>
      <c r="O75" s="314">
        <f t="shared" si="62"/>
        <v>981.74770424681037</v>
      </c>
      <c r="P75" s="1297"/>
      <c r="Q75" s="740">
        <f t="shared" si="74"/>
        <v>54264</v>
      </c>
      <c r="R75" s="755">
        <f t="shared" si="46"/>
        <v>55272.8565244071</v>
      </c>
      <c r="S75" s="753">
        <v>53200</v>
      </c>
      <c r="T75" s="315">
        <v>48.1</v>
      </c>
      <c r="U75" s="602">
        <f t="shared" si="11"/>
        <v>35242.459045795556</v>
      </c>
      <c r="V75" s="315">
        <f t="shared" si="12"/>
        <v>337.5</v>
      </c>
      <c r="W75" s="314">
        <f t="shared" si="86"/>
        <v>1.5683598142962496</v>
      </c>
      <c r="X75" s="541">
        <f t="shared" si="14"/>
        <v>1.454441043328608E-2</v>
      </c>
      <c r="Y75" s="315">
        <f t="shared" si="15"/>
        <v>64.798714831840385</v>
      </c>
      <c r="Z75" s="326">
        <f t="shared" si="16"/>
        <v>132642591.96676153</v>
      </c>
      <c r="AA75" s="326">
        <f t="shared" si="63"/>
        <v>1.6156285921695685E-5</v>
      </c>
      <c r="AB75" s="326">
        <f t="shared" si="18"/>
        <v>4.4058399343906577E-3</v>
      </c>
      <c r="AC75" s="529">
        <f t="shared" si="19"/>
        <v>105</v>
      </c>
      <c r="AD75" s="529">
        <f t="shared" si="20"/>
        <v>62.5</v>
      </c>
      <c r="AE75" s="531">
        <f t="shared" si="76"/>
        <v>62.5</v>
      </c>
      <c r="AF75" s="315">
        <f t="shared" si="22"/>
        <v>1.2291885055160621</v>
      </c>
      <c r="AG75" s="315">
        <f t="shared" si="64"/>
        <v>1.2515680212508715</v>
      </c>
      <c r="AH75" s="315">
        <f t="shared" si="38"/>
        <v>1.1064970746932292</v>
      </c>
      <c r="AI75" s="314">
        <f t="shared" si="77"/>
        <v>12500</v>
      </c>
      <c r="AJ75" s="314">
        <f t="shared" si="65"/>
        <v>1.0083633220815107</v>
      </c>
      <c r="AK75" s="314">
        <f t="shared" si="78"/>
        <v>1.1064970746932292</v>
      </c>
      <c r="AL75" s="315">
        <f t="shared" si="26"/>
        <v>0.88408864392951469</v>
      </c>
      <c r="AM75" s="315">
        <f t="shared" si="66"/>
        <v>0.99651453626048048</v>
      </c>
      <c r="AN75" s="315">
        <f t="shared" si="27"/>
        <v>0.78161273032512824</v>
      </c>
      <c r="AO75" s="334">
        <f t="shared" si="79"/>
        <v>1.0973198354826574</v>
      </c>
      <c r="AP75" s="334">
        <f t="shared" si="67"/>
        <v>1.236861455572104</v>
      </c>
      <c r="AQ75" s="334">
        <f t="shared" si="80"/>
        <v>1.2041108213436864</v>
      </c>
      <c r="AR75" s="320">
        <f t="shared" si="30"/>
        <v>2.2810868846196992E-2</v>
      </c>
      <c r="AS75" s="315">
        <f t="shared" si="31"/>
        <v>0.84375</v>
      </c>
      <c r="AT75" s="315">
        <f t="shared" si="81"/>
        <v>22346.752344543977</v>
      </c>
      <c r="AU75" s="541">
        <f t="shared" si="82"/>
        <v>4.3932455558201362E-2</v>
      </c>
      <c r="AV75" s="315">
        <f t="shared" si="68"/>
        <v>309.23941385702045</v>
      </c>
      <c r="AW75" s="845">
        <f t="shared" si="83"/>
        <v>243.52335856307801</v>
      </c>
      <c r="AX75" s="314">
        <f t="shared" si="61"/>
        <v>9.8774999999999995</v>
      </c>
      <c r="AY75" s="315">
        <f t="shared" si="84"/>
        <v>1.5683598142962496</v>
      </c>
      <c r="AZ75" s="327">
        <f t="shared" si="69"/>
        <v>2.6435039606343943E-3</v>
      </c>
      <c r="BA75" s="315">
        <f t="shared" si="85"/>
        <v>0.81747561531529211</v>
      </c>
      <c r="BB75" s="287">
        <f t="shared" si="70"/>
        <v>1.127165859558229</v>
      </c>
      <c r="BC75" s="287"/>
      <c r="BD75" s="281"/>
      <c r="BE75" s="281"/>
      <c r="BF75" s="281"/>
      <c r="BG75" s="281"/>
      <c r="BH75" s="281"/>
      <c r="BI75" s="281"/>
    </row>
    <row r="76" spans="2:61" x14ac:dyDescent="0.25">
      <c r="B76" s="1156"/>
      <c r="C76" s="1161"/>
      <c r="D76" s="340">
        <v>80.653000000000006</v>
      </c>
      <c r="E76" s="507">
        <f t="shared" si="71"/>
        <v>80653000</v>
      </c>
      <c r="F76" s="532">
        <v>0.96899999999999997</v>
      </c>
      <c r="G76" s="274">
        <f t="shared" si="72"/>
        <v>1.1910836618450642</v>
      </c>
      <c r="H76" s="533">
        <f t="shared" si="73"/>
        <v>1.1816260650808741</v>
      </c>
      <c r="I76" s="1289"/>
      <c r="J76" s="507">
        <v>200</v>
      </c>
      <c r="K76" s="507">
        <v>400</v>
      </c>
      <c r="L76" s="507">
        <v>3750</v>
      </c>
      <c r="M76" s="1147"/>
      <c r="N76" s="531">
        <v>25</v>
      </c>
      <c r="O76" s="314">
        <f t="shared" si="62"/>
        <v>981.74770424681037</v>
      </c>
      <c r="P76" s="1297"/>
      <c r="Q76" s="740">
        <f t="shared" si="74"/>
        <v>54264</v>
      </c>
      <c r="R76" s="755">
        <f t="shared" si="46"/>
        <v>55272.8565244071</v>
      </c>
      <c r="S76" s="753">
        <v>53200</v>
      </c>
      <c r="T76" s="315">
        <v>48.1</v>
      </c>
      <c r="U76" s="602">
        <f t="shared" si="11"/>
        <v>35242.459045795556</v>
      </c>
      <c r="V76" s="315">
        <f t="shared" si="12"/>
        <v>337.5</v>
      </c>
      <c r="W76" s="314">
        <f t="shared" si="86"/>
        <v>1.5683598142962496</v>
      </c>
      <c r="X76" s="541">
        <f t="shared" si="14"/>
        <v>1.454441043328608E-2</v>
      </c>
      <c r="Y76" s="315">
        <f t="shared" si="15"/>
        <v>64.798714831840385</v>
      </c>
      <c r="Z76" s="326">
        <f t="shared" si="16"/>
        <v>132642591.96676153</v>
      </c>
      <c r="AA76" s="326">
        <f t="shared" si="63"/>
        <v>1.725326618262194E-5</v>
      </c>
      <c r="AB76" s="326">
        <f t="shared" si="18"/>
        <v>4.7049878613493511E-3</v>
      </c>
      <c r="AC76" s="529">
        <f t="shared" si="19"/>
        <v>105</v>
      </c>
      <c r="AD76" s="529">
        <f t="shared" si="20"/>
        <v>62.5</v>
      </c>
      <c r="AE76" s="531">
        <f t="shared" si="76"/>
        <v>62.5</v>
      </c>
      <c r="AF76" s="315">
        <f t="shared" si="22"/>
        <v>1.2291885055160621</v>
      </c>
      <c r="AG76" s="315">
        <f t="shared" si="64"/>
        <v>1.2515680212508715</v>
      </c>
      <c r="AH76" s="315">
        <f t="shared" si="38"/>
        <v>1.1816260650808741</v>
      </c>
      <c r="AI76" s="314">
        <f t="shared" si="77"/>
        <v>12500</v>
      </c>
      <c r="AJ76" s="314">
        <f t="shared" si="65"/>
        <v>1.0083633220815107</v>
      </c>
      <c r="AK76" s="314">
        <f t="shared" si="78"/>
        <v>1.1816260650808743</v>
      </c>
      <c r="AL76" s="315">
        <f t="shared" si="26"/>
        <v>0.94411653623101177</v>
      </c>
      <c r="AM76" s="315">
        <f t="shared" si="66"/>
        <v>1.1245217811825117</v>
      </c>
      <c r="AN76" s="315">
        <f t="shared" si="27"/>
        <v>0.89135603398484331</v>
      </c>
      <c r="AO76" s="334">
        <f t="shared" si="79"/>
        <v>1.1718257092510134</v>
      </c>
      <c r="AP76" s="334">
        <f t="shared" si="67"/>
        <v>1.3957424568188865</v>
      </c>
      <c r="AQ76" s="334">
        <f t="shared" si="80"/>
        <v>1.3731754928616404</v>
      </c>
      <c r="AR76" s="320">
        <f t="shared" si="30"/>
        <v>2.2810868846196992E-2</v>
      </c>
      <c r="AS76" s="315">
        <f t="shared" si="31"/>
        <v>0.84375</v>
      </c>
      <c r="AT76" s="315">
        <f t="shared" si="81"/>
        <v>22346.752344543977</v>
      </c>
      <c r="AU76" s="541">
        <f t="shared" si="82"/>
        <v>4.3932455558201362E-2</v>
      </c>
      <c r="AV76" s="315">
        <f t="shared" si="68"/>
        <v>309.23941385702045</v>
      </c>
      <c r="AW76" s="845">
        <f t="shared" si="83"/>
        <v>260.05811900943968</v>
      </c>
      <c r="AX76" s="314">
        <f t="shared" si="61"/>
        <v>9.8774999999999995</v>
      </c>
      <c r="AY76" s="315">
        <f t="shared" si="84"/>
        <v>1.5683598142962496</v>
      </c>
      <c r="AZ76" s="327">
        <f t="shared" si="69"/>
        <v>2.8229927168096107E-3</v>
      </c>
      <c r="BA76" s="315">
        <f t="shared" si="85"/>
        <v>0.87298061306884178</v>
      </c>
      <c r="BB76" s="287">
        <f t="shared" si="70"/>
        <v>1.1910836618450642</v>
      </c>
      <c r="BC76" s="287"/>
      <c r="BD76" s="281"/>
      <c r="BE76" s="281"/>
      <c r="BF76" s="281"/>
      <c r="BG76" s="281"/>
      <c r="BH76" s="281"/>
      <c r="BI76" s="281"/>
    </row>
    <row r="77" spans="2:61" x14ac:dyDescent="0.25">
      <c r="B77" s="1156"/>
      <c r="C77" s="1161"/>
      <c r="D77" s="340">
        <v>85.781000000000006</v>
      </c>
      <c r="E77" s="507">
        <f t="shared" si="71"/>
        <v>85781000</v>
      </c>
      <c r="F77" s="532">
        <v>1.028</v>
      </c>
      <c r="G77" s="274">
        <f t="shared" si="72"/>
        <v>1.2636057836705119</v>
      </c>
      <c r="H77" s="533">
        <f t="shared" si="73"/>
        <v>1.2567550554685187</v>
      </c>
      <c r="I77" s="1289"/>
      <c r="J77" s="507">
        <v>200</v>
      </c>
      <c r="K77" s="507">
        <v>400</v>
      </c>
      <c r="L77" s="507">
        <v>3750</v>
      </c>
      <c r="M77" s="1147"/>
      <c r="N77" s="531">
        <v>25</v>
      </c>
      <c r="O77" s="314">
        <f t="shared" si="62"/>
        <v>981.74770424681037</v>
      </c>
      <c r="P77" s="1297"/>
      <c r="Q77" s="740">
        <f t="shared" si="74"/>
        <v>54264</v>
      </c>
      <c r="R77" s="755">
        <f t="shared" si="46"/>
        <v>55272.8565244071</v>
      </c>
      <c r="S77" s="753">
        <v>53200</v>
      </c>
      <c r="T77" s="315">
        <v>48.1</v>
      </c>
      <c r="U77" s="602">
        <f t="shared" si="11"/>
        <v>35242.459045795556</v>
      </c>
      <c r="V77" s="315">
        <f t="shared" si="12"/>
        <v>337.5</v>
      </c>
      <c r="W77" s="314">
        <f t="shared" si="86"/>
        <v>1.5683598142962496</v>
      </c>
      <c r="X77" s="541">
        <f t="shared" si="14"/>
        <v>1.454441043328608E-2</v>
      </c>
      <c r="Y77" s="315">
        <f t="shared" si="15"/>
        <v>64.798714831840385</v>
      </c>
      <c r="Z77" s="326">
        <f t="shared" si="16"/>
        <v>132642591.96676153</v>
      </c>
      <c r="AA77" s="326">
        <f t="shared" si="63"/>
        <v>1.8350246443548195E-5</v>
      </c>
      <c r="AB77" s="326">
        <f t="shared" si="18"/>
        <v>5.0041357883080437E-3</v>
      </c>
      <c r="AC77" s="529">
        <f t="shared" si="19"/>
        <v>105</v>
      </c>
      <c r="AD77" s="529">
        <f t="shared" si="20"/>
        <v>62.5</v>
      </c>
      <c r="AE77" s="531">
        <f t="shared" si="76"/>
        <v>62.5</v>
      </c>
      <c r="AF77" s="315">
        <f t="shared" si="22"/>
        <v>1.2291885055160621</v>
      </c>
      <c r="AG77" s="315">
        <f t="shared" si="64"/>
        <v>1.2515680212508715</v>
      </c>
      <c r="AH77" s="315">
        <f t="shared" si="38"/>
        <v>1.2567550554685187</v>
      </c>
      <c r="AI77" s="314">
        <f t="shared" si="77"/>
        <v>12500</v>
      </c>
      <c r="AJ77" s="314">
        <f t="shared" si="65"/>
        <v>1.0083633220815107</v>
      </c>
      <c r="AK77" s="314">
        <f t="shared" si="78"/>
        <v>1.2567550554685192</v>
      </c>
      <c r="AL77" s="315">
        <f t="shared" si="26"/>
        <v>1.0041444285325085</v>
      </c>
      <c r="AM77" s="315">
        <f t="shared" si="66"/>
        <v>1.2688427075341988</v>
      </c>
      <c r="AN77" s="315">
        <f t="shared" si="27"/>
        <v>1.0083060333528782</v>
      </c>
      <c r="AO77" s="334">
        <f t="shared" si="79"/>
        <v>1.2463315830193691</v>
      </c>
      <c r="AP77" s="334">
        <f t="shared" si="67"/>
        <v>1.5748717966744996</v>
      </c>
      <c r="AQ77" s="334">
        <f t="shared" si="80"/>
        <v>1.5533424148315664</v>
      </c>
      <c r="AR77" s="320">
        <f t="shared" si="30"/>
        <v>2.2810868846196992E-2</v>
      </c>
      <c r="AS77" s="315">
        <f t="shared" si="31"/>
        <v>0.84375</v>
      </c>
      <c r="AT77" s="315">
        <f t="shared" si="81"/>
        <v>22346.752344543977</v>
      </c>
      <c r="AU77" s="541">
        <f t="shared" si="82"/>
        <v>4.3932455558201362E-2</v>
      </c>
      <c r="AV77" s="315">
        <f t="shared" si="68"/>
        <v>309.23941385702045</v>
      </c>
      <c r="AW77" s="845">
        <f t="shared" si="83"/>
        <v>276.59287945580132</v>
      </c>
      <c r="AX77" s="314">
        <f t="shared" si="61"/>
        <v>9.8774999999999995</v>
      </c>
      <c r="AY77" s="315">
        <f t="shared" si="84"/>
        <v>1.5683598142962496</v>
      </c>
      <c r="AZ77" s="327">
        <f t="shared" si="69"/>
        <v>3.0024814729848262E-3</v>
      </c>
      <c r="BA77" s="315">
        <f t="shared" si="85"/>
        <v>0.92848561082239101</v>
      </c>
      <c r="BB77" s="287">
        <f t="shared" si="70"/>
        <v>1.2636057836705119</v>
      </c>
      <c r="BC77" s="287"/>
      <c r="BD77" s="281"/>
      <c r="BE77" s="281"/>
      <c r="BF77" s="281"/>
      <c r="BG77" s="281"/>
      <c r="BH77" s="281"/>
      <c r="BI77" s="281"/>
    </row>
    <row r="78" spans="2:61" x14ac:dyDescent="0.25">
      <c r="B78" s="1156"/>
      <c r="C78" s="1161"/>
      <c r="D78" s="340">
        <v>90.442999999999998</v>
      </c>
      <c r="E78" s="507">
        <f t="shared" si="71"/>
        <v>90443000</v>
      </c>
      <c r="F78" s="532">
        <v>1.08</v>
      </c>
      <c r="G78" s="274">
        <f t="shared" si="72"/>
        <v>1.3275235859573471</v>
      </c>
      <c r="H78" s="533">
        <f t="shared" si="73"/>
        <v>1.3250568014098607</v>
      </c>
      <c r="I78" s="1289"/>
      <c r="J78" s="507">
        <v>200</v>
      </c>
      <c r="K78" s="507">
        <v>400</v>
      </c>
      <c r="L78" s="507">
        <v>3750</v>
      </c>
      <c r="M78" s="1147"/>
      <c r="N78" s="531">
        <v>25</v>
      </c>
      <c r="O78" s="314">
        <f t="shared" si="62"/>
        <v>981.74770424681037</v>
      </c>
      <c r="P78" s="1297"/>
      <c r="Q78" s="740">
        <f t="shared" si="74"/>
        <v>54264</v>
      </c>
      <c r="R78" s="755">
        <f t="shared" si="46"/>
        <v>55272.8565244071</v>
      </c>
      <c r="S78" s="753">
        <v>53200</v>
      </c>
      <c r="T78" s="315">
        <v>48.1</v>
      </c>
      <c r="U78" s="602">
        <f t="shared" si="11"/>
        <v>35242.459045795556</v>
      </c>
      <c r="V78" s="315">
        <f t="shared" si="12"/>
        <v>337.5</v>
      </c>
      <c r="W78" s="314">
        <f t="shared" si="86"/>
        <v>1.5683598142962496</v>
      </c>
      <c r="X78" s="541">
        <f t="shared" si="14"/>
        <v>1.454441043328608E-2</v>
      </c>
      <c r="Y78" s="315">
        <f t="shared" si="15"/>
        <v>64.798714831840385</v>
      </c>
      <c r="Z78" s="326">
        <f t="shared" si="16"/>
        <v>132642591.96676153</v>
      </c>
      <c r="AA78" s="326">
        <f t="shared" si="63"/>
        <v>1.9347540120700731E-5</v>
      </c>
      <c r="AB78" s="326">
        <f t="shared" si="18"/>
        <v>5.2760990557576201E-3</v>
      </c>
      <c r="AC78" s="529">
        <f t="shared" si="19"/>
        <v>105</v>
      </c>
      <c r="AD78" s="529">
        <f t="shared" si="20"/>
        <v>62.5</v>
      </c>
      <c r="AE78" s="531">
        <f t="shared" si="76"/>
        <v>62.5</v>
      </c>
      <c r="AF78" s="315">
        <f t="shared" si="22"/>
        <v>1.2291885055160621</v>
      </c>
      <c r="AG78" s="315">
        <f t="shared" si="64"/>
        <v>1.2515680212508715</v>
      </c>
      <c r="AH78" s="315">
        <f t="shared" si="38"/>
        <v>1.3250568014098607</v>
      </c>
      <c r="AI78" s="314">
        <f t="shared" si="77"/>
        <v>12500</v>
      </c>
      <c r="AJ78" s="314">
        <f t="shared" si="65"/>
        <v>1.0083633220815107</v>
      </c>
      <c r="AK78" s="314">
        <f t="shared" si="78"/>
        <v>1.3250568014098607</v>
      </c>
      <c r="AL78" s="315">
        <f t="shared" si="26"/>
        <v>1.0587173680624575</v>
      </c>
      <c r="AM78" s="315">
        <f t="shared" si="66"/>
        <v>1.4054722769655981</v>
      </c>
      <c r="AN78" s="315">
        <f t="shared" si="27"/>
        <v>1.1208824654370972</v>
      </c>
      <c r="AO78" s="334">
        <f t="shared" si="79"/>
        <v>1.3140668372136115</v>
      </c>
      <c r="AP78" s="334">
        <f t="shared" si="67"/>
        <v>1.744454719925443</v>
      </c>
      <c r="AQ78" s="334">
        <f t="shared" si="80"/>
        <v>1.7267716526645842</v>
      </c>
      <c r="AR78" s="320">
        <f t="shared" si="30"/>
        <v>2.2810868846196992E-2</v>
      </c>
      <c r="AS78" s="315">
        <f t="shared" si="31"/>
        <v>0.84375</v>
      </c>
      <c r="AT78" s="315">
        <f t="shared" si="81"/>
        <v>22346.752344543977</v>
      </c>
      <c r="AU78" s="541">
        <f t="shared" si="82"/>
        <v>4.3932455558201362E-2</v>
      </c>
      <c r="AV78" s="315">
        <f t="shared" si="68"/>
        <v>309.23941385702045</v>
      </c>
      <c r="AW78" s="845">
        <f t="shared" si="83"/>
        <v>291.62506611745073</v>
      </c>
      <c r="AX78" s="314">
        <f t="shared" si="61"/>
        <v>9.8774999999999995</v>
      </c>
      <c r="AY78" s="315">
        <f t="shared" si="84"/>
        <v>1.5683598142962496</v>
      </c>
      <c r="AZ78" s="327">
        <f t="shared" si="69"/>
        <v>3.1656594334545721E-3</v>
      </c>
      <c r="BA78" s="315">
        <f t="shared" si="85"/>
        <v>0.97894666767243932</v>
      </c>
      <c r="BB78" s="287">
        <f t="shared" si="70"/>
        <v>1.3275235859573471</v>
      </c>
      <c r="BC78" s="287"/>
      <c r="BD78" s="281"/>
      <c r="BE78" s="281"/>
      <c r="BF78" s="281"/>
      <c r="BG78" s="281"/>
      <c r="BH78" s="281"/>
      <c r="BI78" s="281"/>
    </row>
    <row r="79" spans="2:61" x14ac:dyDescent="0.25">
      <c r="B79" s="1156"/>
      <c r="C79" s="1161"/>
      <c r="D79" s="340">
        <v>95.570999999999998</v>
      </c>
      <c r="E79" s="507">
        <f t="shared" si="71"/>
        <v>95571000</v>
      </c>
      <c r="F79" s="532">
        <v>1.139</v>
      </c>
      <c r="G79" s="274">
        <f t="shared" si="72"/>
        <v>1.4000457077827948</v>
      </c>
      <c r="H79" s="533">
        <f t="shared" si="73"/>
        <v>1.4001857917975054</v>
      </c>
      <c r="I79" s="1289"/>
      <c r="J79" s="507">
        <v>200</v>
      </c>
      <c r="K79" s="507">
        <v>400</v>
      </c>
      <c r="L79" s="507">
        <v>3750</v>
      </c>
      <c r="M79" s="1147"/>
      <c r="N79" s="531">
        <v>25</v>
      </c>
      <c r="O79" s="314">
        <f t="shared" si="62"/>
        <v>981.74770424681037</v>
      </c>
      <c r="P79" s="1297"/>
      <c r="Q79" s="740">
        <f t="shared" si="74"/>
        <v>54264</v>
      </c>
      <c r="R79" s="755">
        <f t="shared" si="46"/>
        <v>55272.8565244071</v>
      </c>
      <c r="S79" s="753">
        <v>53200</v>
      </c>
      <c r="T79" s="315">
        <v>48.1</v>
      </c>
      <c r="U79" s="602">
        <f t="shared" si="11"/>
        <v>35242.459045795556</v>
      </c>
      <c r="V79" s="315">
        <f t="shared" si="12"/>
        <v>337.5</v>
      </c>
      <c r="W79" s="314">
        <f t="shared" si="86"/>
        <v>1.5683598142962496</v>
      </c>
      <c r="X79" s="541">
        <f t="shared" si="14"/>
        <v>1.454441043328608E-2</v>
      </c>
      <c r="Y79" s="315">
        <f t="shared" si="15"/>
        <v>64.798714831840385</v>
      </c>
      <c r="Z79" s="326">
        <f t="shared" si="16"/>
        <v>132642591.96676153</v>
      </c>
      <c r="AA79" s="326">
        <f t="shared" si="63"/>
        <v>2.0444520381626986E-5</v>
      </c>
      <c r="AB79" s="326">
        <f t="shared" si="18"/>
        <v>5.5752469827163127E-3</v>
      </c>
      <c r="AC79" s="529">
        <f t="shared" si="19"/>
        <v>105</v>
      </c>
      <c r="AD79" s="529">
        <f t="shared" si="20"/>
        <v>62.5</v>
      </c>
      <c r="AE79" s="531">
        <f t="shared" si="76"/>
        <v>62.5</v>
      </c>
      <c r="AF79" s="315">
        <f t="shared" si="22"/>
        <v>1.2291885055160621</v>
      </c>
      <c r="AG79" s="315">
        <f t="shared" si="64"/>
        <v>1.2515680212508715</v>
      </c>
      <c r="AH79" s="315">
        <f t="shared" si="38"/>
        <v>1.4001857917975054</v>
      </c>
      <c r="AI79" s="314">
        <f t="shared" si="77"/>
        <v>12500</v>
      </c>
      <c r="AJ79" s="314">
        <f t="shared" si="65"/>
        <v>1.0083633220815107</v>
      </c>
      <c r="AK79" s="314">
        <f t="shared" si="78"/>
        <v>1.4001857917975056</v>
      </c>
      <c r="AL79" s="315">
        <f t="shared" si="26"/>
        <v>1.1187452603639543</v>
      </c>
      <c r="AM79" s="315">
        <f t="shared" si="66"/>
        <v>1.5662944998748993</v>
      </c>
      <c r="AN79" s="315">
        <f t="shared" si="27"/>
        <v>1.2515909575868118</v>
      </c>
      <c r="AO79" s="334">
        <f t="shared" si="79"/>
        <v>1.388572710981967</v>
      </c>
      <c r="AP79" s="334">
        <f t="shared" si="67"/>
        <v>1.9440652639546221</v>
      </c>
      <c r="AQ79" s="334">
        <f t="shared" si="80"/>
        <v>1.9281341736838093</v>
      </c>
      <c r="AR79" s="320">
        <f t="shared" si="30"/>
        <v>2.2810868846196992E-2</v>
      </c>
      <c r="AS79" s="315">
        <f t="shared" si="31"/>
        <v>0.84375</v>
      </c>
      <c r="AT79" s="315">
        <f t="shared" si="81"/>
        <v>22346.752344543977</v>
      </c>
      <c r="AU79" s="541">
        <f t="shared" si="82"/>
        <v>4.3932455558201362E-2</v>
      </c>
      <c r="AV79" s="315">
        <f t="shared" si="68"/>
        <v>309.23941385702045</v>
      </c>
      <c r="AW79" s="845">
        <f t="shared" si="83"/>
        <v>308.15982656381232</v>
      </c>
      <c r="AX79" s="314">
        <f t="shared" si="61"/>
        <v>9.8774999999999995</v>
      </c>
      <c r="AY79" s="315">
        <f t="shared" si="84"/>
        <v>1.5683598142962496</v>
      </c>
      <c r="AZ79" s="327">
        <f t="shared" si="69"/>
        <v>3.3451481896297876E-3</v>
      </c>
      <c r="BA79" s="315">
        <f t="shared" si="85"/>
        <v>1.0344516654259885</v>
      </c>
      <c r="BB79" s="287">
        <f t="shared" si="70"/>
        <v>1.4000457077827948</v>
      </c>
      <c r="BC79" s="287"/>
      <c r="BD79" s="281"/>
      <c r="BE79" s="281"/>
      <c r="BF79" s="281"/>
      <c r="BG79" s="281"/>
      <c r="BH79" s="281"/>
      <c r="BI79" s="281"/>
    </row>
    <row r="80" spans="2:61" x14ac:dyDescent="0.25">
      <c r="B80" s="1156"/>
      <c r="C80" s="1161"/>
      <c r="D80" s="340">
        <v>100.233</v>
      </c>
      <c r="E80" s="507">
        <f t="shared" si="71"/>
        <v>100233000</v>
      </c>
      <c r="F80" s="532">
        <v>1.1910000000000001</v>
      </c>
      <c r="G80" s="274">
        <f t="shared" si="72"/>
        <v>1.46396351006963</v>
      </c>
      <c r="H80" s="533">
        <f t="shared" si="73"/>
        <v>1.4684875377388471</v>
      </c>
      <c r="I80" s="1289"/>
      <c r="J80" s="507">
        <v>200</v>
      </c>
      <c r="K80" s="507">
        <v>400</v>
      </c>
      <c r="L80" s="507">
        <v>3750</v>
      </c>
      <c r="M80" s="1147"/>
      <c r="N80" s="531">
        <v>25</v>
      </c>
      <c r="O80" s="314">
        <f t="shared" si="62"/>
        <v>981.74770424681037</v>
      </c>
      <c r="P80" s="1297"/>
      <c r="Q80" s="740">
        <f t="shared" si="74"/>
        <v>54264</v>
      </c>
      <c r="R80" s="755">
        <f t="shared" si="46"/>
        <v>55272.8565244071</v>
      </c>
      <c r="S80" s="753">
        <v>53200</v>
      </c>
      <c r="T80" s="315">
        <v>48.1</v>
      </c>
      <c r="U80" s="602">
        <f t="shared" si="11"/>
        <v>35242.459045795556</v>
      </c>
      <c r="V80" s="315">
        <f t="shared" si="12"/>
        <v>337.5</v>
      </c>
      <c r="W80" s="314">
        <f t="shared" si="86"/>
        <v>1.5683598142962496</v>
      </c>
      <c r="X80" s="541">
        <f t="shared" si="14"/>
        <v>1.454441043328608E-2</v>
      </c>
      <c r="Y80" s="315">
        <f t="shared" si="15"/>
        <v>64.798714831840385</v>
      </c>
      <c r="Z80" s="326">
        <f t="shared" si="16"/>
        <v>132642591.96676153</v>
      </c>
      <c r="AA80" s="326">
        <f t="shared" si="63"/>
        <v>2.1441814058779523E-5</v>
      </c>
      <c r="AB80" s="326">
        <f t="shared" si="18"/>
        <v>5.8472102501658891E-3</v>
      </c>
      <c r="AC80" s="529">
        <f t="shared" si="19"/>
        <v>105</v>
      </c>
      <c r="AD80" s="529">
        <f t="shared" si="20"/>
        <v>62.5</v>
      </c>
      <c r="AE80" s="531">
        <f t="shared" si="76"/>
        <v>62.5</v>
      </c>
      <c r="AF80" s="315">
        <f t="shared" si="22"/>
        <v>1.2291885055160621</v>
      </c>
      <c r="AG80" s="315">
        <f t="shared" si="64"/>
        <v>1.2515680212508715</v>
      </c>
      <c r="AH80" s="315">
        <f t="shared" si="38"/>
        <v>1.4684875377388471</v>
      </c>
      <c r="AI80" s="314">
        <f t="shared" si="77"/>
        <v>12500</v>
      </c>
      <c r="AJ80" s="314">
        <f t="shared" si="65"/>
        <v>1.0083633220815107</v>
      </c>
      <c r="AK80" s="314">
        <f t="shared" si="78"/>
        <v>1.4684875377388475</v>
      </c>
      <c r="AL80" s="315">
        <f t="shared" si="26"/>
        <v>1.1733181998939033</v>
      </c>
      <c r="AM80" s="315">
        <f t="shared" si="66"/>
        <v>1.7176950303452585</v>
      </c>
      <c r="AN80" s="315">
        <f t="shared" si="27"/>
        <v>1.3766755982022696</v>
      </c>
      <c r="AO80" s="334">
        <f t="shared" si="79"/>
        <v>1.4563079651762094</v>
      </c>
      <c r="AP80" s="334">
        <f t="shared" si="67"/>
        <v>2.1319817204417242</v>
      </c>
      <c r="AQ80" s="334">
        <f t="shared" si="80"/>
        <v>2.1208328894356714</v>
      </c>
      <c r="AR80" s="320">
        <f t="shared" si="30"/>
        <v>2.2810868846196992E-2</v>
      </c>
      <c r="AS80" s="315">
        <f t="shared" si="31"/>
        <v>0.84375</v>
      </c>
      <c r="AT80" s="315">
        <f t="shared" si="81"/>
        <v>22346.752344543977</v>
      </c>
      <c r="AU80" s="541">
        <f t="shared" si="82"/>
        <v>4.3932455558201362E-2</v>
      </c>
      <c r="AV80" s="315">
        <f t="shared" si="68"/>
        <v>309.23941385702045</v>
      </c>
      <c r="AW80" s="845">
        <f t="shared" si="83"/>
        <v>323.19201322546172</v>
      </c>
      <c r="AX80" s="314">
        <f t="shared" si="61"/>
        <v>9.8774999999999995</v>
      </c>
      <c r="AY80" s="315">
        <f t="shared" si="84"/>
        <v>1.5683598142962496</v>
      </c>
      <c r="AZ80" s="327">
        <f t="shared" si="69"/>
        <v>3.5083261500995335E-3</v>
      </c>
      <c r="BA80" s="315">
        <f t="shared" si="85"/>
        <v>1.0849127222760369</v>
      </c>
      <c r="BB80" s="287">
        <f t="shared" si="70"/>
        <v>1.46396351006963</v>
      </c>
      <c r="BC80" s="287"/>
      <c r="BD80" s="281"/>
      <c r="BE80" s="281"/>
      <c r="BF80" s="281"/>
      <c r="BG80" s="281"/>
      <c r="BH80" s="281"/>
      <c r="BI80" s="281"/>
    </row>
    <row r="81" spans="2:61" x14ac:dyDescent="0.25">
      <c r="B81" s="1156"/>
      <c r="C81" s="1161"/>
      <c r="D81" s="340">
        <v>106.294</v>
      </c>
      <c r="E81" s="507">
        <f t="shared" si="71"/>
        <v>106294000</v>
      </c>
      <c r="F81" s="532">
        <v>1.264</v>
      </c>
      <c r="G81" s="274">
        <f t="shared" si="72"/>
        <v>1.5536942709723025</v>
      </c>
      <c r="H81" s="533">
        <f t="shared" si="73"/>
        <v>1.5572856677582534</v>
      </c>
      <c r="I81" s="1289"/>
      <c r="J81" s="507">
        <v>200</v>
      </c>
      <c r="K81" s="507">
        <v>400</v>
      </c>
      <c r="L81" s="507">
        <v>3750</v>
      </c>
      <c r="M81" s="1147"/>
      <c r="N81" s="531">
        <v>25</v>
      </c>
      <c r="O81" s="314">
        <f t="shared" si="62"/>
        <v>981.74770424681037</v>
      </c>
      <c r="P81" s="1297"/>
      <c r="Q81" s="740">
        <f t="shared" si="74"/>
        <v>54264</v>
      </c>
      <c r="R81" s="755">
        <f t="shared" si="46"/>
        <v>55272.8565244071</v>
      </c>
      <c r="S81" s="753">
        <v>53200</v>
      </c>
      <c r="T81" s="315">
        <v>48.1</v>
      </c>
      <c r="U81" s="602">
        <f t="shared" si="11"/>
        <v>35242.459045795556</v>
      </c>
      <c r="V81" s="315">
        <f t="shared" si="12"/>
        <v>337.5</v>
      </c>
      <c r="W81" s="314">
        <f t="shared" si="86"/>
        <v>1.5683598142962496</v>
      </c>
      <c r="X81" s="541">
        <f t="shared" si="14"/>
        <v>1.454441043328608E-2</v>
      </c>
      <c r="Y81" s="315">
        <f t="shared" si="15"/>
        <v>64.798714831840385</v>
      </c>
      <c r="Z81" s="326">
        <f t="shared" si="16"/>
        <v>132642591.96676153</v>
      </c>
      <c r="AA81" s="326">
        <f t="shared" si="63"/>
        <v>2.2738381406960886E-5</v>
      </c>
      <c r="AB81" s="326">
        <f t="shared" si="18"/>
        <v>6.2007858323220198E-3</v>
      </c>
      <c r="AC81" s="529">
        <f t="shared" si="19"/>
        <v>105</v>
      </c>
      <c r="AD81" s="529">
        <f t="shared" si="20"/>
        <v>62.5</v>
      </c>
      <c r="AE81" s="531">
        <f t="shared" si="76"/>
        <v>62.5</v>
      </c>
      <c r="AF81" s="315">
        <f t="shared" si="22"/>
        <v>1.2291885055160621</v>
      </c>
      <c r="AG81" s="315">
        <f t="shared" si="64"/>
        <v>1.2515680212508715</v>
      </c>
      <c r="AH81" s="315">
        <f t="shared" si="38"/>
        <v>1.5572856677582534</v>
      </c>
      <c r="AI81" s="314">
        <f t="shared" si="77"/>
        <v>12500</v>
      </c>
      <c r="AJ81" s="314">
        <f t="shared" si="65"/>
        <v>1.0083633220815107</v>
      </c>
      <c r="AK81" s="314">
        <f t="shared" si="78"/>
        <v>1.5572856677582538</v>
      </c>
      <c r="AL81" s="315">
        <f t="shared" si="26"/>
        <v>1.244267703645731</v>
      </c>
      <c r="AM81" s="315">
        <f t="shared" si="66"/>
        <v>1.9332116027102351</v>
      </c>
      <c r="AN81" s="315">
        <f t="shared" si="27"/>
        <v>1.5482021183358208</v>
      </c>
      <c r="AO81" s="334">
        <f t="shared" si="79"/>
        <v>1.544369607319346</v>
      </c>
      <c r="AP81" s="334">
        <f t="shared" si="67"/>
        <v>2.3994782111558126</v>
      </c>
      <c r="AQ81" s="334">
        <f t="shared" si="80"/>
        <v>2.385077484011711</v>
      </c>
      <c r="AR81" s="320">
        <f t="shared" si="30"/>
        <v>2.2810868846196992E-2</v>
      </c>
      <c r="AS81" s="315">
        <f t="shared" si="31"/>
        <v>0.84375</v>
      </c>
      <c r="AT81" s="315">
        <f t="shared" si="81"/>
        <v>22346.752344543977</v>
      </c>
      <c r="AU81" s="541">
        <f t="shared" si="82"/>
        <v>4.3932455558201362E-2</v>
      </c>
      <c r="AV81" s="315">
        <f t="shared" si="68"/>
        <v>309.23941385702045</v>
      </c>
      <c r="AW81" s="845">
        <f t="shared" si="83"/>
        <v>342.73514564851126</v>
      </c>
      <c r="AX81" s="314">
        <f t="shared" si="61"/>
        <v>9.8774999999999995</v>
      </c>
      <c r="AY81" s="315">
        <f t="shared" si="84"/>
        <v>1.5683598142962496</v>
      </c>
      <c r="AZ81" s="327">
        <f t="shared" si="69"/>
        <v>3.720471499393212E-3</v>
      </c>
      <c r="BA81" s="315">
        <f t="shared" si="85"/>
        <v>1.150516425744107</v>
      </c>
      <c r="BB81" s="287">
        <f t="shared" si="70"/>
        <v>1.5536942709723025</v>
      </c>
      <c r="BC81" s="287"/>
      <c r="BD81" s="281"/>
      <c r="BE81" s="281"/>
      <c r="BF81" s="281"/>
      <c r="BG81" s="281"/>
      <c r="BH81" s="281"/>
      <c r="BI81" s="281"/>
    </row>
    <row r="82" spans="2:61" x14ac:dyDescent="0.25">
      <c r="B82" s="1156"/>
      <c r="C82" s="1161"/>
      <c r="D82" s="340">
        <v>114.21899999999999</v>
      </c>
      <c r="E82" s="507">
        <f t="shared" si="71"/>
        <v>114219000</v>
      </c>
      <c r="F82" s="532">
        <v>1.3620000000000001</v>
      </c>
      <c r="G82" s="274">
        <f t="shared" si="72"/>
        <v>1.6741547445128766</v>
      </c>
      <c r="H82" s="533">
        <f t="shared" si="73"/>
        <v>1.6733927755628724</v>
      </c>
      <c r="I82" s="1289"/>
      <c r="J82" s="507">
        <v>200</v>
      </c>
      <c r="K82" s="507">
        <v>400</v>
      </c>
      <c r="L82" s="507">
        <v>3750</v>
      </c>
      <c r="M82" s="1147"/>
      <c r="N82" s="531">
        <v>25</v>
      </c>
      <c r="O82" s="314">
        <f t="shared" si="62"/>
        <v>981.74770424681037</v>
      </c>
      <c r="P82" s="1297"/>
      <c r="Q82" s="740">
        <f t="shared" si="74"/>
        <v>54264</v>
      </c>
      <c r="R82" s="755">
        <f t="shared" si="46"/>
        <v>55272.8565244071</v>
      </c>
      <c r="S82" s="753">
        <v>53200</v>
      </c>
      <c r="T82" s="315">
        <v>48.1</v>
      </c>
      <c r="U82" s="602">
        <f t="shared" si="11"/>
        <v>35242.459045795556</v>
      </c>
      <c r="V82" s="315">
        <f t="shared" si="12"/>
        <v>337.5</v>
      </c>
      <c r="W82" s="314">
        <f t="shared" si="86"/>
        <v>1.5683598142962496</v>
      </c>
      <c r="X82" s="541">
        <f t="shared" si="14"/>
        <v>1.454441043328608E-2</v>
      </c>
      <c r="Y82" s="315">
        <f t="shared" si="15"/>
        <v>64.798714831840385</v>
      </c>
      <c r="Z82" s="326">
        <f t="shared" si="16"/>
        <v>132642591.96676153</v>
      </c>
      <c r="AA82" s="326">
        <f t="shared" si="63"/>
        <v>2.4433695090237133E-5</v>
      </c>
      <c r="AB82" s="326">
        <f t="shared" si="18"/>
        <v>6.6631000525146184E-3</v>
      </c>
      <c r="AC82" s="529">
        <f t="shared" si="19"/>
        <v>105</v>
      </c>
      <c r="AD82" s="529">
        <f t="shared" si="20"/>
        <v>62.5</v>
      </c>
      <c r="AE82" s="531">
        <f t="shared" si="76"/>
        <v>62.5</v>
      </c>
      <c r="AF82" s="315">
        <f t="shared" si="22"/>
        <v>1.2291885055160621</v>
      </c>
      <c r="AG82" s="315">
        <f t="shared" si="64"/>
        <v>1.2515680212508715</v>
      </c>
      <c r="AH82" s="315">
        <f t="shared" si="38"/>
        <v>1.6733927755628724</v>
      </c>
      <c r="AI82" s="314">
        <f t="shared" si="77"/>
        <v>12500</v>
      </c>
      <c r="AJ82" s="314">
        <f t="shared" si="65"/>
        <v>1.0083633220815107</v>
      </c>
      <c r="AK82" s="314">
        <f t="shared" si="78"/>
        <v>1.6733927755628728</v>
      </c>
      <c r="AL82" s="315">
        <f t="shared" si="26"/>
        <v>1.3370370184837503</v>
      </c>
      <c r="AM82" s="315">
        <f t="shared" si="66"/>
        <v>2.2384068680839215</v>
      </c>
      <c r="AN82" s="315">
        <f t="shared" si="27"/>
        <v>1.7876679887959166</v>
      </c>
      <c r="AO82" s="334">
        <f t="shared" si="79"/>
        <v>1.6595137277589362</v>
      </c>
      <c r="AP82" s="334">
        <f t="shared" si="67"/>
        <v>2.7782827809118733</v>
      </c>
      <c r="AQ82" s="334">
        <f t="shared" si="80"/>
        <v>2.7539858126203609</v>
      </c>
      <c r="AR82" s="320">
        <f t="shared" si="30"/>
        <v>2.2810868846196992E-2</v>
      </c>
      <c r="AS82" s="315">
        <f t="shared" si="31"/>
        <v>0.84375</v>
      </c>
      <c r="AT82" s="315">
        <f t="shared" si="81"/>
        <v>22346.752344543977</v>
      </c>
      <c r="AU82" s="541">
        <f t="shared" si="82"/>
        <v>4.3932455558201362E-2</v>
      </c>
      <c r="AV82" s="315">
        <f t="shared" si="68"/>
        <v>309.23941385702045</v>
      </c>
      <c r="AW82" s="845">
        <f t="shared" si="83"/>
        <v>368.28857321040994</v>
      </c>
      <c r="AX82" s="314">
        <f t="shared" si="61"/>
        <v>9.8774999999999995</v>
      </c>
      <c r="AY82" s="315">
        <f t="shared" si="84"/>
        <v>1.5683598142962496</v>
      </c>
      <c r="AZ82" s="327">
        <f t="shared" si="69"/>
        <v>4.0543122884429241E-3</v>
      </c>
      <c r="BA82" s="315">
        <f t="shared" si="85"/>
        <v>1.253753155671405</v>
      </c>
      <c r="BB82" s="287">
        <f t="shared" si="70"/>
        <v>1.6741547445128766</v>
      </c>
      <c r="BC82" s="287"/>
      <c r="BD82" s="281"/>
      <c r="BE82" s="281"/>
      <c r="BF82" s="281"/>
      <c r="BG82" s="281"/>
      <c r="BH82" s="281"/>
      <c r="BI82" s="281"/>
    </row>
    <row r="83" spans="2:61" x14ac:dyDescent="0.25">
      <c r="B83" s="1156"/>
      <c r="C83" s="1161"/>
      <c r="D83" s="340">
        <v>120.28</v>
      </c>
      <c r="E83" s="507">
        <f t="shared" si="71"/>
        <v>120280000</v>
      </c>
      <c r="F83" s="532">
        <v>1.427</v>
      </c>
      <c r="G83" s="274">
        <f t="shared" si="72"/>
        <v>1.7540519973714206</v>
      </c>
      <c r="H83" s="533">
        <f t="shared" si="73"/>
        <v>1.7621909055822789</v>
      </c>
      <c r="I83" s="1289"/>
      <c r="J83" s="507">
        <v>200</v>
      </c>
      <c r="K83" s="507">
        <v>400</v>
      </c>
      <c r="L83" s="507">
        <v>3750</v>
      </c>
      <c r="M83" s="1147"/>
      <c r="N83" s="531">
        <v>25</v>
      </c>
      <c r="O83" s="314">
        <f t="shared" si="62"/>
        <v>981.74770424681037</v>
      </c>
      <c r="P83" s="1297"/>
      <c r="Q83" s="740">
        <f t="shared" si="74"/>
        <v>54264</v>
      </c>
      <c r="R83" s="755">
        <f t="shared" si="46"/>
        <v>55272.8565244071</v>
      </c>
      <c r="S83" s="753">
        <v>53200</v>
      </c>
      <c r="T83" s="315">
        <v>48.1</v>
      </c>
      <c r="U83" s="602">
        <f t="shared" si="11"/>
        <v>35242.459045795556</v>
      </c>
      <c r="V83" s="315">
        <f t="shared" si="12"/>
        <v>337.5</v>
      </c>
      <c r="W83" s="314">
        <f t="shared" si="86"/>
        <v>1.5683598142962496</v>
      </c>
      <c r="X83" s="541">
        <f t="shared" si="14"/>
        <v>1.454441043328608E-2</v>
      </c>
      <c r="Y83" s="315">
        <f t="shared" si="15"/>
        <v>64.798714831840385</v>
      </c>
      <c r="Z83" s="326">
        <f t="shared" si="16"/>
        <v>132642591.96676153</v>
      </c>
      <c r="AA83" s="326">
        <f t="shared" si="63"/>
        <v>2.5730262438418496E-5</v>
      </c>
      <c r="AB83" s="326">
        <f t="shared" si="18"/>
        <v>7.0166756346707491E-3</v>
      </c>
      <c r="AC83" s="529">
        <f t="shared" si="19"/>
        <v>105</v>
      </c>
      <c r="AD83" s="529">
        <f t="shared" si="20"/>
        <v>62.5</v>
      </c>
      <c r="AE83" s="531">
        <f t="shared" si="76"/>
        <v>62.5</v>
      </c>
      <c r="AF83" s="315">
        <f t="shared" si="22"/>
        <v>1.2291885055160621</v>
      </c>
      <c r="AG83" s="315">
        <f t="shared" si="64"/>
        <v>1.2515680212508715</v>
      </c>
      <c r="AH83" s="315">
        <f t="shared" si="38"/>
        <v>1.7621909055822789</v>
      </c>
      <c r="AI83" s="314">
        <f t="shared" si="77"/>
        <v>12500</v>
      </c>
      <c r="AJ83" s="314">
        <f t="shared" si="65"/>
        <v>1.0083633220815107</v>
      </c>
      <c r="AK83" s="314">
        <f t="shared" si="78"/>
        <v>1.7621909055822789</v>
      </c>
      <c r="AL83" s="315">
        <f t="shared" si="26"/>
        <v>1.4079865222355783</v>
      </c>
      <c r="AM83" s="315">
        <f t="shared" si="66"/>
        <v>2.4696815715993563</v>
      </c>
      <c r="AN83" s="315">
        <f t="shared" si="27"/>
        <v>1.9824260467970387</v>
      </c>
      <c r="AO83" s="334">
        <f t="shared" si="79"/>
        <v>1.7475753699020731</v>
      </c>
      <c r="AP83" s="334">
        <f t="shared" si="67"/>
        <v>3.0653380681338303</v>
      </c>
      <c r="AQ83" s="334">
        <f t="shared" si="80"/>
        <v>3.0540196734883676</v>
      </c>
      <c r="AR83" s="320">
        <f t="shared" si="30"/>
        <v>2.2810868846196992E-2</v>
      </c>
      <c r="AS83" s="315">
        <f t="shared" si="31"/>
        <v>0.84375</v>
      </c>
      <c r="AT83" s="315">
        <f t="shared" si="81"/>
        <v>22346.752344543977</v>
      </c>
      <c r="AU83" s="541">
        <f t="shared" si="82"/>
        <v>4.3932455558201362E-2</v>
      </c>
      <c r="AV83" s="315">
        <f t="shared" si="68"/>
        <v>309.23941385702045</v>
      </c>
      <c r="AW83" s="845">
        <f t="shared" si="83"/>
        <v>387.83170563345942</v>
      </c>
      <c r="AX83" s="314">
        <f t="shared" si="61"/>
        <v>9.8774999999999995</v>
      </c>
      <c r="AY83" s="315">
        <f t="shared" si="84"/>
        <v>1.5683598142962496</v>
      </c>
      <c r="AZ83" s="327">
        <f t="shared" si="69"/>
        <v>4.4078878705990539E-3</v>
      </c>
      <c r="BA83" s="315">
        <f t="shared" si="85"/>
        <v>1.3630926614515215</v>
      </c>
      <c r="BB83" s="287">
        <f t="shared" si="70"/>
        <v>1.7540519973714206</v>
      </c>
      <c r="BC83" s="287"/>
      <c r="BD83" s="281"/>
      <c r="BE83" s="281"/>
      <c r="BF83" s="281"/>
      <c r="BG83" s="281"/>
      <c r="BH83" s="281"/>
      <c r="BI83" s="281"/>
    </row>
    <row r="84" spans="2:61" x14ac:dyDescent="0.25">
      <c r="B84" s="1156"/>
      <c r="C84" s="1161"/>
      <c r="D84" s="340">
        <v>129.13800000000001</v>
      </c>
      <c r="E84" s="507">
        <f t="shared" si="71"/>
        <v>129138000</v>
      </c>
      <c r="F84" s="532">
        <v>1.538</v>
      </c>
      <c r="G84" s="274">
        <f t="shared" si="72"/>
        <v>1.8904919214837035</v>
      </c>
      <c r="H84" s="533">
        <f t="shared" si="73"/>
        <v>1.891967153018659</v>
      </c>
      <c r="I84" s="1289"/>
      <c r="J84" s="507">
        <v>200</v>
      </c>
      <c r="K84" s="507">
        <v>400</v>
      </c>
      <c r="L84" s="507">
        <v>3750</v>
      </c>
      <c r="M84" s="1147"/>
      <c r="N84" s="531">
        <v>25</v>
      </c>
      <c r="O84" s="314">
        <f t="shared" si="62"/>
        <v>981.74770424681037</v>
      </c>
      <c r="P84" s="1297"/>
      <c r="Q84" s="740">
        <f t="shared" si="74"/>
        <v>54264</v>
      </c>
      <c r="R84" s="755">
        <f t="shared" si="46"/>
        <v>55272.8565244071</v>
      </c>
      <c r="S84" s="753">
        <v>53200</v>
      </c>
      <c r="T84" s="315">
        <v>48.1</v>
      </c>
      <c r="U84" s="602">
        <f t="shared" si="11"/>
        <v>35242.459045795556</v>
      </c>
      <c r="V84" s="315">
        <f t="shared" si="12"/>
        <v>337.5</v>
      </c>
      <c r="W84" s="314">
        <f t="shared" si="86"/>
        <v>1.5683598142962496</v>
      </c>
      <c r="X84" s="541">
        <f t="shared" si="14"/>
        <v>1.454441043328608E-2</v>
      </c>
      <c r="Y84" s="315">
        <f t="shared" si="15"/>
        <v>64.798714831840385</v>
      </c>
      <c r="Z84" s="326">
        <f t="shared" si="16"/>
        <v>132642591.96676153</v>
      </c>
      <c r="AA84" s="326">
        <f t="shared" si="63"/>
        <v>2.7625163208949848E-5</v>
      </c>
      <c r="AB84" s="326">
        <f t="shared" si="18"/>
        <v>7.533417510060785E-3</v>
      </c>
      <c r="AC84" s="529">
        <f t="shared" si="19"/>
        <v>105</v>
      </c>
      <c r="AD84" s="529">
        <f t="shared" si="20"/>
        <v>62.5</v>
      </c>
      <c r="AE84" s="531">
        <f t="shared" si="76"/>
        <v>62.5</v>
      </c>
      <c r="AF84" s="315">
        <f t="shared" si="22"/>
        <v>1.2291885055160621</v>
      </c>
      <c r="AG84" s="315">
        <f t="shared" si="64"/>
        <v>1.2515680212508715</v>
      </c>
      <c r="AH84" s="315">
        <f t="shared" si="38"/>
        <v>1.891967153018659</v>
      </c>
      <c r="AI84" s="314">
        <f t="shared" si="77"/>
        <v>12500</v>
      </c>
      <c r="AJ84" s="314">
        <f t="shared" si="65"/>
        <v>1.0083633220815107</v>
      </c>
      <c r="AK84" s="314">
        <f t="shared" si="78"/>
        <v>1.8919671530186595</v>
      </c>
      <c r="AL84" s="315">
        <f t="shared" si="26"/>
        <v>1.5116774485239282</v>
      </c>
      <c r="AM84" s="315">
        <f t="shared" si="66"/>
        <v>2.8578140043235831</v>
      </c>
      <c r="AN84" s="315">
        <f t="shared" si="27"/>
        <v>2.2851687083758137</v>
      </c>
      <c r="AO84" s="334">
        <f t="shared" si="79"/>
        <v>1.876275258716444</v>
      </c>
      <c r="AP84" s="334">
        <f t="shared" si="67"/>
        <v>3.5470832190831829</v>
      </c>
      <c r="AQ84" s="334">
        <f t="shared" si="80"/>
        <v>3.5204088464714589</v>
      </c>
      <c r="AR84" s="320">
        <f t="shared" si="30"/>
        <v>2.2810868846196992E-2</v>
      </c>
      <c r="AS84" s="315">
        <f t="shared" si="31"/>
        <v>0.84375</v>
      </c>
      <c r="AT84" s="315">
        <f t="shared" si="81"/>
        <v>22346.752344543977</v>
      </c>
      <c r="AU84" s="541">
        <f t="shared" si="82"/>
        <v>4.3932455558201362E-2</v>
      </c>
      <c r="AV84" s="315">
        <f t="shared" si="68"/>
        <v>309.23941385702045</v>
      </c>
      <c r="AW84" s="845">
        <f t="shared" si="83"/>
        <v>416.39350517204593</v>
      </c>
      <c r="AX84" s="314">
        <f t="shared" si="61"/>
        <v>9.8774999999999995</v>
      </c>
      <c r="AY84" s="315">
        <f t="shared" si="84"/>
        <v>1.5683598142962496</v>
      </c>
      <c r="AZ84" s="327">
        <f t="shared" si="69"/>
        <v>4.9246297459890898E-3</v>
      </c>
      <c r="BA84" s="315">
        <f t="shared" si="85"/>
        <v>1.5228896161125136</v>
      </c>
      <c r="BB84" s="287">
        <f t="shared" si="70"/>
        <v>1.8904919214837035</v>
      </c>
      <c r="BC84" s="287"/>
      <c r="BD84" s="281"/>
      <c r="BE84" s="281"/>
      <c r="BF84" s="281"/>
      <c r="BG84" s="281"/>
      <c r="BH84" s="281"/>
      <c r="BI84" s="281"/>
    </row>
    <row r="85" spans="2:61" x14ac:dyDescent="0.25">
      <c r="B85" s="1156"/>
      <c r="C85" s="1161"/>
      <c r="D85" s="340">
        <v>135.19800000000001</v>
      </c>
      <c r="E85" s="507">
        <f t="shared" si="71"/>
        <v>135198000</v>
      </c>
      <c r="F85" s="532">
        <v>1.61</v>
      </c>
      <c r="G85" s="274">
        <f t="shared" si="72"/>
        <v>1.97899349388086</v>
      </c>
      <c r="H85" s="533">
        <f t="shared" si="73"/>
        <v>1.9807506322989104</v>
      </c>
      <c r="I85" s="1289"/>
      <c r="J85" s="507">
        <v>200</v>
      </c>
      <c r="K85" s="507">
        <v>400</v>
      </c>
      <c r="L85" s="507">
        <v>3750</v>
      </c>
      <c r="M85" s="1147"/>
      <c r="N85" s="531">
        <v>25</v>
      </c>
      <c r="O85" s="314">
        <f t="shared" si="62"/>
        <v>981.74770424681037</v>
      </c>
      <c r="P85" s="1297"/>
      <c r="Q85" s="740">
        <f t="shared" si="74"/>
        <v>54264</v>
      </c>
      <c r="R85" s="755">
        <f t="shared" si="46"/>
        <v>55272.8565244071</v>
      </c>
      <c r="S85" s="753">
        <v>53200</v>
      </c>
      <c r="T85" s="315">
        <v>48.1</v>
      </c>
      <c r="U85" s="602">
        <f t="shared" si="11"/>
        <v>35242.459045795556</v>
      </c>
      <c r="V85" s="315">
        <f t="shared" si="12"/>
        <v>337.5</v>
      </c>
      <c r="W85" s="314">
        <f t="shared" si="86"/>
        <v>1.5683598142962496</v>
      </c>
      <c r="X85" s="541">
        <f t="shared" si="14"/>
        <v>1.454441043328608E-2</v>
      </c>
      <c r="Y85" s="315">
        <f t="shared" si="15"/>
        <v>64.798714831840385</v>
      </c>
      <c r="Z85" s="326">
        <f t="shared" si="16"/>
        <v>132642591.96676153</v>
      </c>
      <c r="AA85" s="326">
        <f t="shared" si="63"/>
        <v>2.8921516637423543E-5</v>
      </c>
      <c r="AB85" s="326">
        <f t="shared" si="18"/>
        <v>7.8869347560377116E-3</v>
      </c>
      <c r="AC85" s="529">
        <f t="shared" si="19"/>
        <v>105</v>
      </c>
      <c r="AD85" s="529">
        <f t="shared" si="20"/>
        <v>62.5</v>
      </c>
      <c r="AE85" s="531">
        <f t="shared" si="76"/>
        <v>62.5</v>
      </c>
      <c r="AF85" s="315">
        <f t="shared" si="22"/>
        <v>1.2291885055160621</v>
      </c>
      <c r="AG85" s="315">
        <f t="shared" si="64"/>
        <v>1.2515680212508715</v>
      </c>
      <c r="AH85" s="315">
        <f t="shared" si="38"/>
        <v>1.9807506322989104</v>
      </c>
      <c r="AI85" s="314">
        <f t="shared" si="77"/>
        <v>12500</v>
      </c>
      <c r="AJ85" s="314">
        <f t="shared" si="65"/>
        <v>1.0083633220815107</v>
      </c>
      <c r="AK85" s="314">
        <f t="shared" si="78"/>
        <v>1.9807506322989106</v>
      </c>
      <c r="AL85" s="315">
        <f t="shared" si="26"/>
        <v>1.582615246368521</v>
      </c>
      <c r="AM85" s="315">
        <f t="shared" si="66"/>
        <v>3.1319852758799573</v>
      </c>
      <c r="AN85" s="315">
        <f t="shared" si="27"/>
        <v>2.5046710180380947</v>
      </c>
      <c r="AO85" s="334">
        <f t="shared" si="79"/>
        <v>1.9643223716330267</v>
      </c>
      <c r="AP85" s="334">
        <f t="shared" si="67"/>
        <v>3.8873811933463807</v>
      </c>
      <c r="AQ85" s="334">
        <f t="shared" si="80"/>
        <v>3.8585623796979989</v>
      </c>
      <c r="AR85" s="320">
        <f t="shared" si="30"/>
        <v>2.2810868846196992E-2</v>
      </c>
      <c r="AS85" s="315">
        <f t="shared" si="31"/>
        <v>0.84375</v>
      </c>
      <c r="AT85" s="315">
        <f t="shared" si="81"/>
        <v>22346.752344543977</v>
      </c>
      <c r="AU85" s="541">
        <f t="shared" si="82"/>
        <v>4.3932455558201362E-2</v>
      </c>
      <c r="AV85" s="315">
        <f t="shared" si="68"/>
        <v>309.23941385702045</v>
      </c>
      <c r="AW85" s="845">
        <f t="shared" si="83"/>
        <v>435.93341318783212</v>
      </c>
      <c r="AX85" s="314">
        <f t="shared" si="61"/>
        <v>9.8774999999999995</v>
      </c>
      <c r="AY85" s="315">
        <f t="shared" si="84"/>
        <v>1.5683598142962496</v>
      </c>
      <c r="AZ85" s="327">
        <f t="shared" si="69"/>
        <v>5.2781469919660163E-3</v>
      </c>
      <c r="BA85" s="315">
        <f t="shared" si="85"/>
        <v>1.6322110820467666</v>
      </c>
      <c r="BB85" s="287">
        <f t="shared" si="70"/>
        <v>1.97899349388086</v>
      </c>
      <c r="BC85" s="287"/>
      <c r="BD85" s="281"/>
      <c r="BE85" s="281"/>
      <c r="BF85" s="281"/>
      <c r="BG85" s="281"/>
      <c r="BH85" s="281"/>
      <c r="BI85" s="281"/>
    </row>
    <row r="86" spans="2:61" x14ac:dyDescent="0.25">
      <c r="B86" s="1156"/>
      <c r="C86" s="1161"/>
      <c r="D86" s="340">
        <v>140.32599999999999</v>
      </c>
      <c r="E86" s="507">
        <f t="shared" si="71"/>
        <v>140326000</v>
      </c>
      <c r="F86" s="532">
        <v>1.6759999999999999</v>
      </c>
      <c r="G86" s="274">
        <f t="shared" si="72"/>
        <v>2.06011993524492</v>
      </c>
      <c r="H86" s="533">
        <f t="shared" si="73"/>
        <v>2.0558796226865552</v>
      </c>
      <c r="I86" s="1289"/>
      <c r="J86" s="507">
        <v>200</v>
      </c>
      <c r="K86" s="507">
        <v>400</v>
      </c>
      <c r="L86" s="507">
        <v>3750</v>
      </c>
      <c r="M86" s="1147"/>
      <c r="N86" s="531">
        <v>25</v>
      </c>
      <c r="O86" s="314">
        <f t="shared" si="62"/>
        <v>981.74770424681037</v>
      </c>
      <c r="P86" s="1297"/>
      <c r="Q86" s="740">
        <f t="shared" si="74"/>
        <v>54264</v>
      </c>
      <c r="R86" s="755">
        <f t="shared" si="46"/>
        <v>55272.8565244071</v>
      </c>
      <c r="S86" s="753">
        <v>53200</v>
      </c>
      <c r="T86" s="315">
        <v>48.1</v>
      </c>
      <c r="U86" s="602">
        <f t="shared" si="11"/>
        <v>35242.459045795556</v>
      </c>
      <c r="V86" s="315">
        <f t="shared" si="12"/>
        <v>337.5</v>
      </c>
      <c r="W86" s="314">
        <f t="shared" si="86"/>
        <v>1.5683598142962496</v>
      </c>
      <c r="X86" s="541">
        <f t="shared" si="14"/>
        <v>1.454441043328608E-2</v>
      </c>
      <c r="Y86" s="315">
        <f t="shared" si="15"/>
        <v>64.798714831840385</v>
      </c>
      <c r="Z86" s="326">
        <f t="shared" si="16"/>
        <v>132642591.96676153</v>
      </c>
      <c r="AA86" s="326">
        <f t="shared" si="63"/>
        <v>3.0018496898349798E-5</v>
      </c>
      <c r="AB86" s="326">
        <f t="shared" si="18"/>
        <v>8.1860826829964033E-3</v>
      </c>
      <c r="AC86" s="529">
        <f t="shared" si="19"/>
        <v>105</v>
      </c>
      <c r="AD86" s="529">
        <f t="shared" si="20"/>
        <v>62.5</v>
      </c>
      <c r="AE86" s="531">
        <f t="shared" si="76"/>
        <v>62.5</v>
      </c>
      <c r="AF86" s="315">
        <f t="shared" si="22"/>
        <v>1.2291885055160621</v>
      </c>
      <c r="AG86" s="315">
        <f t="shared" si="64"/>
        <v>1.2515680212508715</v>
      </c>
      <c r="AH86" s="315">
        <f t="shared" si="38"/>
        <v>2.0558796226865552</v>
      </c>
      <c r="AI86" s="314">
        <f t="shared" si="77"/>
        <v>12500</v>
      </c>
      <c r="AJ86" s="314">
        <f t="shared" si="65"/>
        <v>1.0083633220815107</v>
      </c>
      <c r="AK86" s="314">
        <f t="shared" si="78"/>
        <v>2.0558796226865552</v>
      </c>
      <c r="AL86" s="315">
        <f t="shared" si="26"/>
        <v>1.6426431386700175</v>
      </c>
      <c r="AM86" s="315">
        <f t="shared" si="66"/>
        <v>3.3840418764673887</v>
      </c>
      <c r="AN86" s="315">
        <f t="shared" si="27"/>
        <v>2.6982764810196866</v>
      </c>
      <c r="AO86" s="334">
        <f t="shared" si="79"/>
        <v>2.038828245401382</v>
      </c>
      <c r="AP86" s="334">
        <f t="shared" si="67"/>
        <v>4.200230712891809</v>
      </c>
      <c r="AQ86" s="334">
        <f t="shared" si="80"/>
        <v>4.1568206142464774</v>
      </c>
      <c r="AR86" s="320">
        <f t="shared" si="30"/>
        <v>2.2810868846196992E-2</v>
      </c>
      <c r="AS86" s="315">
        <f t="shared" si="31"/>
        <v>0.84375</v>
      </c>
      <c r="AT86" s="315">
        <f t="shared" si="81"/>
        <v>22346.752344543977</v>
      </c>
      <c r="AU86" s="541">
        <f t="shared" si="82"/>
        <v>4.3932455558201362E-2</v>
      </c>
      <c r="AV86" s="315">
        <f t="shared" si="68"/>
        <v>309.23941385702045</v>
      </c>
      <c r="AW86" s="845">
        <f t="shared" si="83"/>
        <v>452.4681736341937</v>
      </c>
      <c r="AX86" s="315">
        <f t="shared" si="61"/>
        <v>9.8774999999999995</v>
      </c>
      <c r="AY86" s="315">
        <f t="shared" si="84"/>
        <v>1.5683598142962496</v>
      </c>
      <c r="AZ86" s="326">
        <f t="shared" si="69"/>
        <v>5.577294918924708E-3</v>
      </c>
      <c r="BA86" s="315">
        <f t="shared" si="85"/>
        <v>1.7247194116360152</v>
      </c>
      <c r="BB86" s="287">
        <f t="shared" si="70"/>
        <v>2.06011993524492</v>
      </c>
      <c r="BC86" s="287"/>
      <c r="BD86" s="281"/>
      <c r="BE86" s="281"/>
      <c r="BF86" s="281"/>
      <c r="BG86" s="281"/>
      <c r="BH86" s="281"/>
      <c r="BI86" s="281"/>
    </row>
    <row r="87" spans="2:61" ht="15.75" thickBot="1" x14ac:dyDescent="0.3">
      <c r="B87" s="1156"/>
      <c r="C87" s="1162"/>
      <c r="D87" s="512">
        <v>146.387</v>
      </c>
      <c r="E87" s="506">
        <f t="shared" si="71"/>
        <v>146387000</v>
      </c>
      <c r="F87" s="6">
        <v>1.7549999999999999</v>
      </c>
      <c r="G87" s="923">
        <f t="shared" si="72"/>
        <v>2.1572258271806888</v>
      </c>
      <c r="H87" s="520">
        <f t="shared" si="73"/>
        <v>2.1446777527059617</v>
      </c>
      <c r="I87" s="1290"/>
      <c r="J87" s="506">
        <v>200</v>
      </c>
      <c r="K87" s="506">
        <v>400</v>
      </c>
      <c r="L87" s="506">
        <v>3750</v>
      </c>
      <c r="M87" s="1159"/>
      <c r="N87" s="513">
        <v>25</v>
      </c>
      <c r="O87" s="318">
        <f t="shared" si="62"/>
        <v>981.74770424681037</v>
      </c>
      <c r="P87" s="1298"/>
      <c r="Q87" s="741">
        <f t="shared" si="74"/>
        <v>54264</v>
      </c>
      <c r="R87" s="741">
        <f t="shared" si="46"/>
        <v>55272.8565244071</v>
      </c>
      <c r="S87" s="754">
        <v>53200</v>
      </c>
      <c r="T87" s="316">
        <v>48.1</v>
      </c>
      <c r="U87" s="601">
        <f t="shared" si="11"/>
        <v>35242.459045795556</v>
      </c>
      <c r="V87" s="316">
        <f t="shared" si="12"/>
        <v>337.5</v>
      </c>
      <c r="W87" s="316">
        <f t="shared" si="86"/>
        <v>1.5683598142962496</v>
      </c>
      <c r="X87" s="542">
        <f t="shared" si="14"/>
        <v>1.454441043328608E-2</v>
      </c>
      <c r="Y87" s="316">
        <f t="shared" si="15"/>
        <v>64.798714831840385</v>
      </c>
      <c r="Z87" s="328">
        <f t="shared" si="16"/>
        <v>132642591.96676153</v>
      </c>
      <c r="AA87" s="328">
        <f t="shared" si="63"/>
        <v>3.1315064246531165E-5</v>
      </c>
      <c r="AB87" s="328">
        <f t="shared" si="18"/>
        <v>8.5396582651525357E-3</v>
      </c>
      <c r="AC87" s="530">
        <f t="shared" si="19"/>
        <v>105</v>
      </c>
      <c r="AD87" s="530">
        <f t="shared" si="20"/>
        <v>62.5</v>
      </c>
      <c r="AE87" s="530">
        <f t="shared" si="76"/>
        <v>62.5</v>
      </c>
      <c r="AF87" s="316">
        <f t="shared" si="22"/>
        <v>1.2291885055160621</v>
      </c>
      <c r="AG87" s="316">
        <f t="shared" si="64"/>
        <v>1.2515680212508715</v>
      </c>
      <c r="AH87" s="316">
        <f t="shared" si="38"/>
        <v>2.1446777527059617</v>
      </c>
      <c r="AI87" s="316">
        <f t="shared" si="77"/>
        <v>12500</v>
      </c>
      <c r="AJ87" s="316">
        <f>$BN$24</f>
        <v>1.0083633220815107</v>
      </c>
      <c r="AK87" s="316">
        <f t="shared" si="78"/>
        <v>2.1446777527059622</v>
      </c>
      <c r="AL87" s="316">
        <f t="shared" si="26"/>
        <v>1.7135926424218457</v>
      </c>
      <c r="AM87" s="316">
        <f t="shared" si="66"/>
        <v>3.6966063054992082</v>
      </c>
      <c r="AN87" s="316">
        <f t="shared" si="27"/>
        <v>2.9363997441622836</v>
      </c>
      <c r="AO87" s="593">
        <f t="shared" si="79"/>
        <v>2.126889887544519</v>
      </c>
      <c r="AP87" s="593">
        <f t="shared" si="67"/>
        <v>4.588181796980467</v>
      </c>
      <c r="AQ87" s="316">
        <f t="shared" si="80"/>
        <v>4.5236605937391365</v>
      </c>
      <c r="AR87" s="321">
        <f t="shared" si="30"/>
        <v>2.2810868846196992E-2</v>
      </c>
      <c r="AS87" s="316">
        <f t="shared" si="31"/>
        <v>0.84375</v>
      </c>
      <c r="AT87" s="316">
        <f t="shared" si="81"/>
        <v>22346.752344543977</v>
      </c>
      <c r="AU87" s="542">
        <f t="shared" si="82"/>
        <v>4.3932455558201362E-2</v>
      </c>
      <c r="AV87" s="316">
        <f t="shared" si="68"/>
        <v>309.23941385702045</v>
      </c>
      <c r="AW87" s="846">
        <f t="shared" si="83"/>
        <v>472.01130605724336</v>
      </c>
      <c r="AX87" s="318">
        <f t="shared" si="61"/>
        <v>9.8774999999999995</v>
      </c>
      <c r="AY87" s="316">
        <f t="shared" si="84"/>
        <v>1.5683598142962496</v>
      </c>
      <c r="AZ87" s="329">
        <f t="shared" si="69"/>
        <v>5.9308705010808413E-3</v>
      </c>
      <c r="BA87" s="316">
        <f t="shared" si="85"/>
        <v>1.8340589174161326</v>
      </c>
      <c r="BB87" s="287">
        <f t="shared" si="70"/>
        <v>2.1572258271806888</v>
      </c>
      <c r="BC87" s="287"/>
      <c r="BD87" s="281"/>
      <c r="BE87" s="281"/>
      <c r="BF87" s="281"/>
      <c r="BG87" s="281"/>
      <c r="BH87" s="281"/>
      <c r="BI87" s="281"/>
    </row>
    <row r="88" spans="2:61" x14ac:dyDescent="0.25">
      <c r="B88" s="1156"/>
      <c r="C88" s="1160" t="s">
        <v>45</v>
      </c>
      <c r="D88" s="510">
        <v>18.648</v>
      </c>
      <c r="E88" s="510">
        <f t="shared" si="71"/>
        <v>18648000</v>
      </c>
      <c r="F88" s="61">
        <v>5.8999999999999997E-2</v>
      </c>
      <c r="G88" s="274">
        <f t="shared" si="72"/>
        <v>7.2860200435869563E-2</v>
      </c>
      <c r="H88" s="533">
        <f t="shared" si="73"/>
        <v>0.14647894348879872</v>
      </c>
      <c r="I88" s="1288" t="s">
        <v>379</v>
      </c>
      <c r="J88" s="510">
        <v>200</v>
      </c>
      <c r="K88" s="510">
        <v>400</v>
      </c>
      <c r="L88" s="510">
        <v>3750</v>
      </c>
      <c r="M88" s="1158">
        <v>2</v>
      </c>
      <c r="N88" s="528">
        <v>25</v>
      </c>
      <c r="O88" s="317">
        <f>$M$88*PI()*(N88/2)^2</f>
        <v>981.74770424681037</v>
      </c>
      <c r="P88" s="1296" t="s">
        <v>225</v>
      </c>
      <c r="Q88" s="742">
        <v>67626</v>
      </c>
      <c r="R88" s="755">
        <f t="shared" si="46"/>
        <v>68883.277961808097</v>
      </c>
      <c r="S88" s="752">
        <v>66300</v>
      </c>
      <c r="T88" s="317">
        <v>48.1</v>
      </c>
      <c r="U88" s="598">
        <f t="shared" si="11"/>
        <v>35242.459045795556</v>
      </c>
      <c r="V88" s="317">
        <f t="shared" si="12"/>
        <v>337.5</v>
      </c>
      <c r="W88" s="314">
        <f t="shared" si="86"/>
        <v>1.9545536783428825</v>
      </c>
      <c r="X88" s="540">
        <f t="shared" si="14"/>
        <v>1.454441043328608E-2</v>
      </c>
      <c r="Y88" s="317">
        <f t="shared" si="15"/>
        <v>71.450456412093644</v>
      </c>
      <c r="Z88" s="325">
        <f t="shared" si="16"/>
        <v>160140525.14179951</v>
      </c>
      <c r="AA88" s="325">
        <f t="shared" si="63"/>
        <v>3.3041884475510985E-6</v>
      </c>
      <c r="AB88" s="325">
        <f t="shared" si="18"/>
        <v>8.7907782839940249E-4</v>
      </c>
      <c r="AC88" s="528">
        <f t="shared" si="19"/>
        <v>105</v>
      </c>
      <c r="AD88" s="528">
        <f t="shared" si="20"/>
        <v>62.5</v>
      </c>
      <c r="AE88" s="531">
        <f t="shared" si="76"/>
        <v>62.5</v>
      </c>
      <c r="AF88" s="317">
        <f t="shared" si="22"/>
        <v>1.2349186514554165</v>
      </c>
      <c r="AG88" s="317">
        <f>$BL$9/$BM$9</f>
        <v>0.8265343659176444</v>
      </c>
      <c r="AH88" s="317">
        <f t="shared" si="38"/>
        <v>0.14647894348879872</v>
      </c>
      <c r="AI88" s="314">
        <f t="shared" si="77"/>
        <v>12500</v>
      </c>
      <c r="AJ88" s="314">
        <f>$BN$25</f>
        <v>0.66592220708728855</v>
      </c>
      <c r="AK88" s="314">
        <f t="shared" si="78"/>
        <v>0.14647894348879875</v>
      </c>
      <c r="AL88" s="314">
        <f t="shared" si="26"/>
        <v>0.17722063295719495</v>
      </c>
      <c r="AM88" s="314">
        <f t="shared" si="66"/>
        <v>1.2912330838632895E-2</v>
      </c>
      <c r="AN88" s="314">
        <f t="shared" si="27"/>
        <v>3.1407152745748811E-2</v>
      </c>
      <c r="AO88" s="334">
        <f t="shared" si="79"/>
        <v>0.21996404674577616</v>
      </c>
      <c r="AP88" s="334">
        <f t="shared" si="67"/>
        <v>1.6026624534582232E-2</v>
      </c>
      <c r="AQ88" s="334">
        <f t="shared" si="80"/>
        <v>4.8384181860778003E-2</v>
      </c>
      <c r="AR88" s="502">
        <f t="shared" si="30"/>
        <v>2.8427830911707905E-2</v>
      </c>
      <c r="AS88" s="317">
        <f t="shared" si="31"/>
        <v>0.84375</v>
      </c>
      <c r="AT88" s="314">
        <f t="shared" si="81"/>
        <v>21903.302905860422</v>
      </c>
      <c r="AU88" s="1048">
        <f t="shared" si="82"/>
        <v>4.4821902361772803E-2</v>
      </c>
      <c r="AV88" s="314">
        <f t="shared" si="68"/>
        <v>307.31971482818392</v>
      </c>
      <c r="AW88" s="766">
        <f t="shared" si="83"/>
        <v>60.553762403698684</v>
      </c>
      <c r="AX88" s="314">
        <f t="shared" ref="AX88:AX106" si="87">($BD$88*1000*1000*K88/2)/((J88*K88^3)/12)</f>
        <v>11.276250000000001</v>
      </c>
      <c r="AY88" s="314">
        <f t="shared" si="84"/>
        <v>1.9545536783428825</v>
      </c>
      <c r="AZ88" s="327">
        <f t="shared" si="69"/>
        <v>5.2744669703964149E-4</v>
      </c>
      <c r="BA88" s="314">
        <f t="shared" si="85"/>
        <v>0.16209476852129015</v>
      </c>
      <c r="BB88" s="287">
        <f t="shared" si="70"/>
        <v>7.2860200435869563E-2</v>
      </c>
      <c r="BC88" s="287">
        <v>161.65</v>
      </c>
      <c r="BD88" s="281">
        <v>60.14</v>
      </c>
      <c r="BE88" s="281">
        <f t="shared" ref="BE88:BE122" si="88">1.5*BD88</f>
        <v>90.210000000000008</v>
      </c>
      <c r="BF88" s="281">
        <f t="shared" ref="BF88:BF122" si="89">4*BD88</f>
        <v>240.56</v>
      </c>
      <c r="BG88" s="281">
        <f t="shared" ref="BG88:BG122" si="90">0.4*BC88</f>
        <v>64.660000000000011</v>
      </c>
      <c r="BH88" s="281">
        <f t="shared" ref="BH88:BH122" si="91">(BF88+BG88)/2</f>
        <v>152.61000000000001</v>
      </c>
      <c r="BI88" s="281"/>
    </row>
    <row r="89" spans="2:61" x14ac:dyDescent="0.25">
      <c r="B89" s="1156"/>
      <c r="C89" s="1161"/>
      <c r="D89" s="511">
        <v>29.370999999999999</v>
      </c>
      <c r="E89" s="507">
        <f t="shared" si="71"/>
        <v>29371000</v>
      </c>
      <c r="F89" s="532">
        <v>0.151</v>
      </c>
      <c r="G89" s="274">
        <f t="shared" si="72"/>
        <v>0.18647271636976789</v>
      </c>
      <c r="H89" s="533">
        <f t="shared" si="73"/>
        <v>0.23070747797133784</v>
      </c>
      <c r="I89" s="1289"/>
      <c r="J89" s="507">
        <v>200</v>
      </c>
      <c r="K89" s="507">
        <v>400</v>
      </c>
      <c r="L89" s="507">
        <v>3750</v>
      </c>
      <c r="M89" s="1147"/>
      <c r="N89" s="531">
        <v>25</v>
      </c>
      <c r="O89" s="314">
        <f t="shared" ref="O89:O106" si="92">$M$88*PI()*(N89/2)^2</f>
        <v>981.74770424681037</v>
      </c>
      <c r="P89" s="1297"/>
      <c r="Q89" s="740">
        <f>Q88</f>
        <v>67626</v>
      </c>
      <c r="R89" s="755">
        <f t="shared" si="46"/>
        <v>68883.277961808097</v>
      </c>
      <c r="S89" s="753">
        <v>66300</v>
      </c>
      <c r="T89" s="315">
        <v>48.1</v>
      </c>
      <c r="U89" s="602">
        <f t="shared" si="11"/>
        <v>35242.459045795556</v>
      </c>
      <c r="V89" s="315">
        <f t="shared" si="12"/>
        <v>337.5</v>
      </c>
      <c r="W89" s="314">
        <f t="shared" si="86"/>
        <v>1.9545536783428825</v>
      </c>
      <c r="X89" s="541">
        <f t="shared" si="14"/>
        <v>1.454441043328608E-2</v>
      </c>
      <c r="Y89" s="315">
        <f t="shared" si="15"/>
        <v>71.450456412093644</v>
      </c>
      <c r="Z89" s="326">
        <f t="shared" si="16"/>
        <v>160140525.14179951</v>
      </c>
      <c r="AA89" s="326">
        <f t="shared" si="63"/>
        <v>5.2041676798060546E-6</v>
      </c>
      <c r="AB89" s="326">
        <f t="shared" si="18"/>
        <v>1.3845664359673343E-3</v>
      </c>
      <c r="AC89" s="529">
        <f t="shared" si="19"/>
        <v>105</v>
      </c>
      <c r="AD89" s="529">
        <f t="shared" si="20"/>
        <v>62.5</v>
      </c>
      <c r="AE89" s="531">
        <f t="shared" si="76"/>
        <v>62.5</v>
      </c>
      <c r="AF89" s="315">
        <f t="shared" si="22"/>
        <v>1.2349186514554165</v>
      </c>
      <c r="AG89" s="315">
        <f t="shared" ref="AG89:AG106" si="93">$BL$9/$BM$9</f>
        <v>0.8265343659176444</v>
      </c>
      <c r="AH89" s="315">
        <f t="shared" si="38"/>
        <v>0.23070747797133784</v>
      </c>
      <c r="AI89" s="314">
        <f t="shared" si="77"/>
        <v>12500</v>
      </c>
      <c r="AJ89" s="315">
        <f t="shared" ref="AJ89:AJ106" si="94">$BN$25</f>
        <v>0.66592220708728855</v>
      </c>
      <c r="AK89" s="314">
        <f t="shared" si="78"/>
        <v>0.23070747797133784</v>
      </c>
      <c r="AL89" s="315">
        <f t="shared" si="26"/>
        <v>0.27912629829396041</v>
      </c>
      <c r="AM89" s="315">
        <f t="shared" si="66"/>
        <v>5.2049439053112906E-2</v>
      </c>
      <c r="AN89" s="315">
        <f t="shared" si="27"/>
        <v>7.7911490399288963E-2</v>
      </c>
      <c r="AO89" s="334">
        <f t="shared" si="79"/>
        <v>0.34644809185811837</v>
      </c>
      <c r="AP89" s="334">
        <f t="shared" si="67"/>
        <v>6.4603116769906196E-2</v>
      </c>
      <c r="AQ89" s="334">
        <f t="shared" si="80"/>
        <v>0.12002628035213123</v>
      </c>
      <c r="AR89" s="320">
        <f t="shared" si="30"/>
        <v>2.8427830911707905E-2</v>
      </c>
      <c r="AS89" s="315">
        <f t="shared" si="31"/>
        <v>0.84375</v>
      </c>
      <c r="AT89" s="315">
        <f t="shared" si="81"/>
        <v>21903.302905860422</v>
      </c>
      <c r="AU89" s="541">
        <f t="shared" si="82"/>
        <v>4.4821902361772803E-2</v>
      </c>
      <c r="AV89" s="315">
        <f t="shared" si="68"/>
        <v>307.31971482818392</v>
      </c>
      <c r="AW89" s="845">
        <f t="shared" si="83"/>
        <v>95.373474665327862</v>
      </c>
      <c r="AX89" s="314">
        <f t="shared" si="87"/>
        <v>11.276250000000001</v>
      </c>
      <c r="AY89" s="315">
        <f t="shared" si="84"/>
        <v>1.9545536783428825</v>
      </c>
      <c r="AZ89" s="327">
        <f t="shared" si="69"/>
        <v>8.307398615804006E-4</v>
      </c>
      <c r="BA89" s="315">
        <f t="shared" si="85"/>
        <v>0.2553027373572937</v>
      </c>
      <c r="BB89" s="287">
        <f t="shared" si="70"/>
        <v>0.18647271636976789</v>
      </c>
      <c r="BC89" s="287"/>
      <c r="BD89" s="281"/>
      <c r="BE89" s="281"/>
      <c r="BF89" s="281"/>
      <c r="BG89" s="281"/>
      <c r="BH89" s="281"/>
      <c r="BI89" s="281"/>
    </row>
    <row r="90" spans="2:61" x14ac:dyDescent="0.25">
      <c r="B90" s="1156"/>
      <c r="C90" s="1161"/>
      <c r="D90" s="511">
        <v>40.093000000000004</v>
      </c>
      <c r="E90" s="507">
        <f t="shared" si="71"/>
        <v>40093000</v>
      </c>
      <c r="F90" s="532">
        <v>0.26200000000000001</v>
      </c>
      <c r="G90" s="274">
        <f t="shared" si="72"/>
        <v>0.32354868668131914</v>
      </c>
      <c r="H90" s="533">
        <f t="shared" si="73"/>
        <v>0.31492815751267739</v>
      </c>
      <c r="I90" s="1289"/>
      <c r="J90" s="507">
        <v>200</v>
      </c>
      <c r="K90" s="507">
        <v>400</v>
      </c>
      <c r="L90" s="507">
        <v>3750</v>
      </c>
      <c r="M90" s="1147"/>
      <c r="N90" s="531">
        <v>25</v>
      </c>
      <c r="O90" s="314">
        <f t="shared" si="92"/>
        <v>981.74770424681037</v>
      </c>
      <c r="P90" s="1297"/>
      <c r="Q90" s="740">
        <f t="shared" ref="Q90:Q106" si="95">Q89</f>
        <v>67626</v>
      </c>
      <c r="R90" s="755">
        <f t="shared" si="46"/>
        <v>68883.277961808097</v>
      </c>
      <c r="S90" s="753">
        <v>66300</v>
      </c>
      <c r="T90" s="315">
        <v>48.1</v>
      </c>
      <c r="U90" s="602">
        <f t="shared" si="11"/>
        <v>35242.459045795556</v>
      </c>
      <c r="V90" s="315">
        <f t="shared" si="12"/>
        <v>337.5</v>
      </c>
      <c r="W90" s="314">
        <f t="shared" si="86"/>
        <v>1.9545536783428825</v>
      </c>
      <c r="X90" s="541">
        <f t="shared" si="14"/>
        <v>1.454441043328608E-2</v>
      </c>
      <c r="Y90" s="315">
        <f t="shared" si="15"/>
        <v>71.450456412093644</v>
      </c>
      <c r="Z90" s="326">
        <f t="shared" si="16"/>
        <v>160140525.14179951</v>
      </c>
      <c r="AA90" s="326">
        <f t="shared" si="63"/>
        <v>7.1039697247783241E-6</v>
      </c>
      <c r="AB90" s="326">
        <f t="shared" si="18"/>
        <v>1.8900079029395777E-3</v>
      </c>
      <c r="AC90" s="529">
        <f t="shared" si="19"/>
        <v>105</v>
      </c>
      <c r="AD90" s="529">
        <f t="shared" si="20"/>
        <v>62.5</v>
      </c>
      <c r="AE90" s="531">
        <f t="shared" si="76"/>
        <v>62.5</v>
      </c>
      <c r="AF90" s="315">
        <f t="shared" si="22"/>
        <v>1.2349186514554165</v>
      </c>
      <c r="AG90" s="315">
        <f t="shared" si="93"/>
        <v>0.8265343659176444</v>
      </c>
      <c r="AH90" s="315">
        <f t="shared" si="38"/>
        <v>0.31492815751267739</v>
      </c>
      <c r="AI90" s="314">
        <f t="shared" si="77"/>
        <v>12500</v>
      </c>
      <c r="AJ90" s="315">
        <f t="shared" si="94"/>
        <v>0.66592220708728855</v>
      </c>
      <c r="AK90" s="314">
        <f t="shared" si="78"/>
        <v>0.31492815751267744</v>
      </c>
      <c r="AL90" s="315">
        <f t="shared" si="26"/>
        <v>0.38102246016478003</v>
      </c>
      <c r="AM90" s="315">
        <f t="shared" si="66"/>
        <v>0.12327931658239982</v>
      </c>
      <c r="AN90" s="315">
        <f t="shared" si="27"/>
        <v>0.14517811515002138</v>
      </c>
      <c r="AO90" s="334">
        <f t="shared" si="79"/>
        <v>0.47292034138665828</v>
      </c>
      <c r="AP90" s="334">
        <f t="shared" si="67"/>
        <v>0.15301275536053438</v>
      </c>
      <c r="AQ90" s="334">
        <f t="shared" si="80"/>
        <v>0.22365364929727341</v>
      </c>
      <c r="AR90" s="320">
        <f t="shared" si="30"/>
        <v>2.8427830911707905E-2</v>
      </c>
      <c r="AS90" s="315">
        <f t="shared" si="31"/>
        <v>0.84375</v>
      </c>
      <c r="AT90" s="315">
        <f t="shared" si="81"/>
        <v>21903.302905860422</v>
      </c>
      <c r="AU90" s="541">
        <f t="shared" si="82"/>
        <v>4.4821902361772803E-2</v>
      </c>
      <c r="AV90" s="315">
        <f t="shared" si="68"/>
        <v>307.31971482818392</v>
      </c>
      <c r="AW90" s="845">
        <f t="shared" si="83"/>
        <v>130.18993972820095</v>
      </c>
      <c r="AX90" s="314">
        <f t="shared" si="87"/>
        <v>11.276250000000001</v>
      </c>
      <c r="AY90" s="315">
        <f t="shared" si="84"/>
        <v>1.9545536783428825</v>
      </c>
      <c r="AZ90" s="327">
        <f t="shared" si="69"/>
        <v>1.1340047417637467E-3</v>
      </c>
      <c r="BA90" s="315">
        <f t="shared" si="85"/>
        <v>0.34850201385264296</v>
      </c>
      <c r="BB90" s="287">
        <f t="shared" si="70"/>
        <v>0.32354868668131914</v>
      </c>
      <c r="BC90" s="287"/>
      <c r="BD90" s="281"/>
      <c r="BE90" s="281"/>
      <c r="BF90" s="281"/>
      <c r="BG90" s="281"/>
      <c r="BH90" s="281"/>
      <c r="BI90" s="281"/>
    </row>
    <row r="91" spans="2:61" x14ac:dyDescent="0.25">
      <c r="B91" s="1156"/>
      <c r="C91" s="1161"/>
      <c r="D91" s="511">
        <v>50.816000000000003</v>
      </c>
      <c r="E91" s="507">
        <f t="shared" si="71"/>
        <v>50816000</v>
      </c>
      <c r="F91" s="532">
        <v>0.36699999999999999</v>
      </c>
      <c r="G91" s="274">
        <f t="shared" si="72"/>
        <v>0.45321514508413785</v>
      </c>
      <c r="H91" s="533">
        <f t="shared" si="73"/>
        <v>0.39915669199521647</v>
      </c>
      <c r="I91" s="1289"/>
      <c r="J91" s="507">
        <v>200</v>
      </c>
      <c r="K91" s="507">
        <v>400</v>
      </c>
      <c r="L91" s="507">
        <v>3750</v>
      </c>
      <c r="M91" s="1147"/>
      <c r="N91" s="531">
        <v>25</v>
      </c>
      <c r="O91" s="314">
        <f t="shared" si="92"/>
        <v>981.74770424681037</v>
      </c>
      <c r="P91" s="1297"/>
      <c r="Q91" s="740">
        <f t="shared" si="95"/>
        <v>67626</v>
      </c>
      <c r="R91" s="755">
        <f t="shared" ref="R91:R154" si="96">Q91/O91*1000</f>
        <v>68883.277961808097</v>
      </c>
      <c r="S91" s="753">
        <v>66300</v>
      </c>
      <c r="T91" s="315">
        <v>48.1</v>
      </c>
      <c r="U91" s="602">
        <f t="shared" si="11"/>
        <v>35242.459045795556</v>
      </c>
      <c r="V91" s="315">
        <f t="shared" si="12"/>
        <v>337.5</v>
      </c>
      <c r="W91" s="314">
        <f t="shared" si="86"/>
        <v>1.9545536783428825</v>
      </c>
      <c r="X91" s="541">
        <f t="shared" si="14"/>
        <v>1.454441043328608E-2</v>
      </c>
      <c r="Y91" s="315">
        <f t="shared" si="15"/>
        <v>71.450456412093644</v>
      </c>
      <c r="Z91" s="326">
        <f t="shared" si="16"/>
        <v>160140525.14179951</v>
      </c>
      <c r="AA91" s="326">
        <f t="shared" si="63"/>
        <v>9.0039489570332807E-6</v>
      </c>
      <c r="AB91" s="326">
        <f t="shared" si="18"/>
        <v>2.3954965105075095E-3</v>
      </c>
      <c r="AC91" s="529">
        <f t="shared" si="19"/>
        <v>105</v>
      </c>
      <c r="AD91" s="529">
        <f t="shared" si="20"/>
        <v>62.5</v>
      </c>
      <c r="AE91" s="531">
        <f t="shared" si="76"/>
        <v>62.5</v>
      </c>
      <c r="AF91" s="315">
        <f t="shared" si="22"/>
        <v>1.2349186514554165</v>
      </c>
      <c r="AG91" s="315">
        <f t="shared" si="93"/>
        <v>0.8265343659176444</v>
      </c>
      <c r="AH91" s="315">
        <f t="shared" si="38"/>
        <v>0.39915669199521647</v>
      </c>
      <c r="AI91" s="314">
        <f t="shared" si="77"/>
        <v>12500</v>
      </c>
      <c r="AJ91" s="315">
        <f t="shared" si="94"/>
        <v>0.66592220708728855</v>
      </c>
      <c r="AK91" s="314">
        <f t="shared" si="78"/>
        <v>0.39915669199521653</v>
      </c>
      <c r="AL91" s="315">
        <f t="shared" si="26"/>
        <v>0.48292812550154546</v>
      </c>
      <c r="AM91" s="315">
        <f t="shared" si="66"/>
        <v>0.21887034046439366</v>
      </c>
      <c r="AN91" s="315">
        <f t="shared" si="27"/>
        <v>0.23321957440043645</v>
      </c>
      <c r="AO91" s="334">
        <f t="shared" si="79"/>
        <v>0.59940438649900041</v>
      </c>
      <c r="AP91" s="334">
        <f t="shared" si="67"/>
        <v>0.2716591459912131</v>
      </c>
      <c r="AQ91" s="334">
        <f t="shared" si="80"/>
        <v>0.35928561855424307</v>
      </c>
      <c r="AR91" s="320">
        <f t="shared" si="30"/>
        <v>2.8427830911707905E-2</v>
      </c>
      <c r="AS91" s="315">
        <f t="shared" si="31"/>
        <v>0.84375</v>
      </c>
      <c r="AT91" s="315">
        <f t="shared" si="81"/>
        <v>21903.302905860422</v>
      </c>
      <c r="AU91" s="541">
        <f t="shared" si="82"/>
        <v>4.4821902361772803E-2</v>
      </c>
      <c r="AV91" s="315">
        <f t="shared" si="68"/>
        <v>307.31971482818392</v>
      </c>
      <c r="AW91" s="845">
        <f t="shared" si="83"/>
        <v>165.00965198983013</v>
      </c>
      <c r="AX91" s="314">
        <f t="shared" si="87"/>
        <v>11.276250000000001</v>
      </c>
      <c r="AY91" s="315">
        <f t="shared" si="84"/>
        <v>1.9545536783428825</v>
      </c>
      <c r="AZ91" s="327">
        <f t="shared" si="69"/>
        <v>1.4372979063045058E-3</v>
      </c>
      <c r="BA91" s="315">
        <f t="shared" si="85"/>
        <v>0.44170998268864653</v>
      </c>
      <c r="BB91" s="287">
        <f t="shared" si="70"/>
        <v>0.45321514508413785</v>
      </c>
      <c r="BC91" s="287"/>
      <c r="BD91" s="281"/>
      <c r="BE91" s="281"/>
      <c r="BF91" s="281"/>
      <c r="BG91" s="281"/>
      <c r="BH91" s="281"/>
      <c r="BI91" s="281"/>
    </row>
    <row r="92" spans="2:61" x14ac:dyDescent="0.25">
      <c r="B92" s="1156"/>
      <c r="C92" s="1161"/>
      <c r="D92" s="511">
        <v>60.14</v>
      </c>
      <c r="E92" s="507">
        <f t="shared" si="71"/>
        <v>60140000</v>
      </c>
      <c r="F92" s="532">
        <v>0.45200000000000001</v>
      </c>
      <c r="G92" s="274">
        <f t="shared" si="72"/>
        <v>0.55818323045784823</v>
      </c>
      <c r="H92" s="533">
        <f t="shared" si="73"/>
        <v>0.47239616373961585</v>
      </c>
      <c r="I92" s="1289"/>
      <c r="J92" s="507">
        <v>200</v>
      </c>
      <c r="K92" s="507">
        <v>400</v>
      </c>
      <c r="L92" s="507">
        <v>3750</v>
      </c>
      <c r="M92" s="1147"/>
      <c r="N92" s="531">
        <v>25</v>
      </c>
      <c r="O92" s="314">
        <f t="shared" si="92"/>
        <v>981.74770424681037</v>
      </c>
      <c r="P92" s="1297"/>
      <c r="Q92" s="740">
        <f t="shared" si="95"/>
        <v>67626</v>
      </c>
      <c r="R92" s="755">
        <f t="shared" si="96"/>
        <v>68883.277961808097</v>
      </c>
      <c r="S92" s="753">
        <v>66300</v>
      </c>
      <c r="T92" s="315">
        <v>48.1</v>
      </c>
      <c r="U92" s="602">
        <f t="shared" si="11"/>
        <v>35242.459045795556</v>
      </c>
      <c r="V92" s="315">
        <f t="shared" si="12"/>
        <v>337.5</v>
      </c>
      <c r="W92" s="314">
        <f t="shared" si="86"/>
        <v>1.9545536783428825</v>
      </c>
      <c r="X92" s="541">
        <f t="shared" si="14"/>
        <v>1.454441043328608E-2</v>
      </c>
      <c r="Y92" s="315">
        <f t="shared" si="15"/>
        <v>71.450456412093644</v>
      </c>
      <c r="Z92" s="326">
        <f t="shared" si="16"/>
        <v>160140525.14179951</v>
      </c>
      <c r="AA92" s="326">
        <f t="shared" si="63"/>
        <v>1.0656043180808829E-5</v>
      </c>
      <c r="AB92" s="326">
        <f t="shared" si="18"/>
        <v>2.8350354247072104E-3</v>
      </c>
      <c r="AC92" s="529">
        <f t="shared" si="19"/>
        <v>105</v>
      </c>
      <c r="AD92" s="529">
        <f t="shared" si="20"/>
        <v>62.5</v>
      </c>
      <c r="AE92" s="531">
        <f t="shared" si="76"/>
        <v>62.5</v>
      </c>
      <c r="AF92" s="315">
        <f t="shared" si="22"/>
        <v>1.2349186514554165</v>
      </c>
      <c r="AG92" s="315">
        <f t="shared" si="93"/>
        <v>0.8265343659176444</v>
      </c>
      <c r="AH92" s="315">
        <f t="shared" si="38"/>
        <v>0.47239616373961585</v>
      </c>
      <c r="AI92" s="314">
        <f t="shared" si="77"/>
        <v>12500</v>
      </c>
      <c r="AJ92" s="315">
        <f t="shared" si="94"/>
        <v>0.66592220708728855</v>
      </c>
      <c r="AK92" s="314">
        <f t="shared" si="78"/>
        <v>0.47239616373961585</v>
      </c>
      <c r="AL92" s="315">
        <f t="shared" si="26"/>
        <v>0.57153844198014292</v>
      </c>
      <c r="AM92" s="315">
        <f t="shared" si="66"/>
        <v>0.31902317387532164</v>
      </c>
      <c r="AN92" s="315">
        <f t="shared" si="27"/>
        <v>0.3266561906610892</v>
      </c>
      <c r="AO92" s="334">
        <f t="shared" si="79"/>
        <v>0.70938640987188839</v>
      </c>
      <c r="AP92" s="334">
        <f t="shared" si="67"/>
        <v>0.39596759790518588</v>
      </c>
      <c r="AQ92" s="334">
        <f t="shared" si="80"/>
        <v>0.5032290785109268</v>
      </c>
      <c r="AR92" s="320">
        <f t="shared" si="30"/>
        <v>2.8427830911707905E-2</v>
      </c>
      <c r="AS92" s="315">
        <f t="shared" si="31"/>
        <v>0.84375</v>
      </c>
      <c r="AT92" s="315">
        <f t="shared" si="81"/>
        <v>21903.302905860422</v>
      </c>
      <c r="AU92" s="541">
        <f t="shared" si="82"/>
        <v>4.4821902361772803E-2</v>
      </c>
      <c r="AV92" s="315">
        <f t="shared" si="68"/>
        <v>307.31971482818392</v>
      </c>
      <c r="AW92" s="845">
        <f t="shared" si="83"/>
        <v>195.28653319167944</v>
      </c>
      <c r="AX92" s="314">
        <f t="shared" si="87"/>
        <v>11.276250000000001</v>
      </c>
      <c r="AY92" s="315">
        <f t="shared" si="84"/>
        <v>1.9545536783428825</v>
      </c>
      <c r="AZ92" s="327">
        <f t="shared" si="69"/>
        <v>1.7010212548243262E-3</v>
      </c>
      <c r="BA92" s="315">
        <f t="shared" si="85"/>
        <v>0.52275736694929154</v>
      </c>
      <c r="BB92" s="287">
        <f t="shared" si="70"/>
        <v>0.55818323045784823</v>
      </c>
      <c r="BC92" s="287"/>
      <c r="BD92" s="281"/>
      <c r="BE92" s="281"/>
      <c r="BF92" s="281"/>
      <c r="BG92" s="281"/>
      <c r="BH92" s="281"/>
      <c r="BI92" s="281"/>
    </row>
    <row r="93" spans="2:61" x14ac:dyDescent="0.25">
      <c r="B93" s="1156"/>
      <c r="C93" s="1161"/>
      <c r="D93" s="511">
        <v>64.802000000000007</v>
      </c>
      <c r="E93" s="507">
        <f t="shared" si="71"/>
        <v>64802000.000000007</v>
      </c>
      <c r="F93" s="532">
        <v>0.47099999999999997</v>
      </c>
      <c r="G93" s="274">
        <f t="shared" si="72"/>
        <v>0.58164668483550108</v>
      </c>
      <c r="H93" s="533">
        <f t="shared" si="73"/>
        <v>0.50901589961181559</v>
      </c>
      <c r="I93" s="1289"/>
      <c r="J93" s="507">
        <v>200</v>
      </c>
      <c r="K93" s="507">
        <v>400</v>
      </c>
      <c r="L93" s="507">
        <v>3750</v>
      </c>
      <c r="M93" s="1147"/>
      <c r="N93" s="531">
        <v>25</v>
      </c>
      <c r="O93" s="314">
        <f t="shared" si="92"/>
        <v>981.74770424681037</v>
      </c>
      <c r="P93" s="1297"/>
      <c r="Q93" s="740">
        <f t="shared" si="95"/>
        <v>67626</v>
      </c>
      <c r="R93" s="755">
        <f t="shared" si="96"/>
        <v>68883.277961808097</v>
      </c>
      <c r="S93" s="753">
        <v>66300</v>
      </c>
      <c r="T93" s="315">
        <v>48.1</v>
      </c>
      <c r="U93" s="602">
        <f t="shared" si="11"/>
        <v>35242.459045795556</v>
      </c>
      <c r="V93" s="315">
        <f t="shared" si="12"/>
        <v>337.5</v>
      </c>
      <c r="W93" s="314">
        <f t="shared" si="86"/>
        <v>1.9545536783428825</v>
      </c>
      <c r="X93" s="541">
        <f t="shared" si="14"/>
        <v>1.454441043328608E-2</v>
      </c>
      <c r="Y93" s="315">
        <f t="shared" si="15"/>
        <v>71.450456412093644</v>
      </c>
      <c r="Z93" s="326">
        <f t="shared" si="16"/>
        <v>160140525.14179951</v>
      </c>
      <c r="AA93" s="326">
        <f t="shared" si="63"/>
        <v>1.1482090292696605E-5</v>
      </c>
      <c r="AB93" s="326">
        <f t="shared" si="18"/>
        <v>3.0548048818070613E-3</v>
      </c>
      <c r="AC93" s="529">
        <f t="shared" si="19"/>
        <v>105</v>
      </c>
      <c r="AD93" s="529">
        <f t="shared" si="20"/>
        <v>62.5</v>
      </c>
      <c r="AE93" s="531">
        <f t="shared" si="76"/>
        <v>62.5</v>
      </c>
      <c r="AF93" s="315">
        <f t="shared" si="22"/>
        <v>1.2349186514554165</v>
      </c>
      <c r="AG93" s="315">
        <f t="shared" si="93"/>
        <v>0.8265343659176444</v>
      </c>
      <c r="AH93" s="315">
        <f t="shared" si="38"/>
        <v>0.50901589961181559</v>
      </c>
      <c r="AI93" s="314">
        <f t="shared" si="77"/>
        <v>12500</v>
      </c>
      <c r="AJ93" s="315">
        <f t="shared" si="94"/>
        <v>0.66592220708728855</v>
      </c>
      <c r="AK93" s="314">
        <f t="shared" si="78"/>
        <v>0.5090158996118157</v>
      </c>
      <c r="AL93" s="315">
        <f t="shared" si="26"/>
        <v>0.61584360021944173</v>
      </c>
      <c r="AM93" s="315">
        <f t="shared" si="66"/>
        <v>0.35820338844479793</v>
      </c>
      <c r="AN93" s="315">
        <f t="shared" si="27"/>
        <v>0.37926333993124356</v>
      </c>
      <c r="AO93" s="334">
        <f t="shared" si="79"/>
        <v>0.76437742155833255</v>
      </c>
      <c r="AP93" s="334">
        <f t="shared" si="67"/>
        <v>0.44459759321251241</v>
      </c>
      <c r="AQ93" s="334">
        <f t="shared" si="80"/>
        <v>0.58427284258816481</v>
      </c>
      <c r="AR93" s="320">
        <f t="shared" si="30"/>
        <v>2.8427830911707905E-2</v>
      </c>
      <c r="AS93" s="315">
        <f t="shared" si="31"/>
        <v>0.84375</v>
      </c>
      <c r="AT93" s="315">
        <f t="shared" si="81"/>
        <v>21903.302905860422</v>
      </c>
      <c r="AU93" s="541">
        <f t="shared" si="82"/>
        <v>4.4821902361772803E-2</v>
      </c>
      <c r="AV93" s="315">
        <f t="shared" si="68"/>
        <v>307.31971482818392</v>
      </c>
      <c r="AW93" s="845">
        <f t="shared" si="83"/>
        <v>210.42497379260413</v>
      </c>
      <c r="AX93" s="314">
        <f t="shared" si="87"/>
        <v>11.276250000000001</v>
      </c>
      <c r="AY93" s="315">
        <f t="shared" si="84"/>
        <v>1.9545536783428825</v>
      </c>
      <c r="AZ93" s="327">
        <f t="shared" si="69"/>
        <v>1.8328829290842367E-3</v>
      </c>
      <c r="BA93" s="315">
        <f t="shared" si="85"/>
        <v>0.56328105907961412</v>
      </c>
      <c r="BB93" s="287">
        <f t="shared" si="70"/>
        <v>0.58164668483550108</v>
      </c>
      <c r="BC93" s="287"/>
      <c r="BD93" s="281"/>
      <c r="BE93" s="281"/>
      <c r="BF93" s="281"/>
      <c r="BG93" s="281"/>
      <c r="BH93" s="281"/>
      <c r="BI93" s="281"/>
    </row>
    <row r="94" spans="2:61" x14ac:dyDescent="0.25">
      <c r="B94" s="1156"/>
      <c r="C94" s="1161"/>
      <c r="D94" s="511">
        <v>68.998000000000005</v>
      </c>
      <c r="E94" s="507">
        <f t="shared" si="71"/>
        <v>68998000</v>
      </c>
      <c r="F94" s="532">
        <v>0.49099999999999999</v>
      </c>
      <c r="G94" s="274">
        <f t="shared" si="72"/>
        <v>0.60634505786460946</v>
      </c>
      <c r="H94" s="533">
        <f t="shared" si="73"/>
        <v>0.54197523288503513</v>
      </c>
      <c r="I94" s="1289"/>
      <c r="J94" s="507">
        <v>200</v>
      </c>
      <c r="K94" s="507">
        <v>400</v>
      </c>
      <c r="L94" s="507">
        <v>3750</v>
      </c>
      <c r="M94" s="1147"/>
      <c r="N94" s="531">
        <v>25</v>
      </c>
      <c r="O94" s="314">
        <f t="shared" si="92"/>
        <v>981.74770424681037</v>
      </c>
      <c r="P94" s="1297"/>
      <c r="Q94" s="740">
        <f t="shared" si="95"/>
        <v>67626</v>
      </c>
      <c r="R94" s="755">
        <f t="shared" si="96"/>
        <v>68883.277961808097</v>
      </c>
      <c r="S94" s="753">
        <v>66300</v>
      </c>
      <c r="T94" s="315">
        <v>48.1</v>
      </c>
      <c r="U94" s="602">
        <f t="shared" si="11"/>
        <v>35242.459045795556</v>
      </c>
      <c r="V94" s="315">
        <f t="shared" si="12"/>
        <v>337.5</v>
      </c>
      <c r="W94" s="314">
        <f t="shared" si="86"/>
        <v>1.9545536783428825</v>
      </c>
      <c r="X94" s="541">
        <f t="shared" si="14"/>
        <v>1.454441043328608E-2</v>
      </c>
      <c r="Y94" s="315">
        <f t="shared" si="15"/>
        <v>71.450456412093644</v>
      </c>
      <c r="Z94" s="326">
        <f t="shared" si="16"/>
        <v>160140525.14179951</v>
      </c>
      <c r="AA94" s="326">
        <f t="shared" si="63"/>
        <v>1.2225568130852139E-5</v>
      </c>
      <c r="AB94" s="326">
        <f t="shared" si="18"/>
        <v>3.2526068213160645E-3</v>
      </c>
      <c r="AC94" s="529">
        <f t="shared" si="19"/>
        <v>105</v>
      </c>
      <c r="AD94" s="529">
        <f t="shared" si="20"/>
        <v>62.5</v>
      </c>
      <c r="AE94" s="531">
        <f t="shared" si="76"/>
        <v>62.5</v>
      </c>
      <c r="AF94" s="315">
        <f t="shared" si="22"/>
        <v>1.2349186514554165</v>
      </c>
      <c r="AG94" s="315">
        <f t="shared" si="93"/>
        <v>0.8265343659176444</v>
      </c>
      <c r="AH94" s="315">
        <f t="shared" si="38"/>
        <v>0.54197523288503513</v>
      </c>
      <c r="AI94" s="314">
        <f t="shared" si="77"/>
        <v>12500</v>
      </c>
      <c r="AJ94" s="315">
        <f t="shared" si="94"/>
        <v>0.66592220708728855</v>
      </c>
      <c r="AK94" s="314">
        <f t="shared" si="78"/>
        <v>0.54197523288503524</v>
      </c>
      <c r="AL94" s="315">
        <f t="shared" si="26"/>
        <v>0.65572014332799977</v>
      </c>
      <c r="AM94" s="315">
        <f t="shared" si="66"/>
        <v>0.39759266824920603</v>
      </c>
      <c r="AN94" s="315">
        <f t="shared" si="27"/>
        <v>0.42996890636609258</v>
      </c>
      <c r="AO94" s="334">
        <f t="shared" si="79"/>
        <v>0.81387169119289271</v>
      </c>
      <c r="AP94" s="334">
        <f t="shared" si="67"/>
        <v>0.49348707769072209</v>
      </c>
      <c r="AQ94" s="334">
        <f t="shared" si="80"/>
        <v>0.66238712972517932</v>
      </c>
      <c r="AR94" s="320">
        <f t="shared" si="30"/>
        <v>2.8427830911707905E-2</v>
      </c>
      <c r="AS94" s="315">
        <f t="shared" si="31"/>
        <v>0.84375</v>
      </c>
      <c r="AT94" s="315">
        <f t="shared" si="81"/>
        <v>21903.302905860422</v>
      </c>
      <c r="AU94" s="541">
        <f t="shared" si="82"/>
        <v>4.4821902361772803E-2</v>
      </c>
      <c r="AV94" s="315">
        <f t="shared" si="68"/>
        <v>307.31971482818392</v>
      </c>
      <c r="AW94" s="845">
        <f t="shared" si="83"/>
        <v>224.05021977318756</v>
      </c>
      <c r="AX94" s="314">
        <f t="shared" si="87"/>
        <v>11.276250000000001</v>
      </c>
      <c r="AY94" s="315">
        <f t="shared" si="84"/>
        <v>1.9545536783428825</v>
      </c>
      <c r="AZ94" s="327">
        <f t="shared" si="69"/>
        <v>1.9515640927896386E-3</v>
      </c>
      <c r="BA94" s="315">
        <f t="shared" si="85"/>
        <v>0.59975412046503518</v>
      </c>
      <c r="BB94" s="287">
        <f t="shared" si="70"/>
        <v>0.60634505786460946</v>
      </c>
      <c r="BC94" s="287"/>
      <c r="BD94" s="281"/>
      <c r="BE94" s="281"/>
      <c r="BF94" s="281"/>
      <c r="BG94" s="281"/>
      <c r="BH94" s="281"/>
      <c r="BI94" s="281"/>
    </row>
    <row r="95" spans="2:61" x14ac:dyDescent="0.25">
      <c r="B95" s="1156"/>
      <c r="C95" s="1161"/>
      <c r="D95" s="511">
        <v>74.126000000000005</v>
      </c>
      <c r="E95" s="507">
        <f t="shared" si="71"/>
        <v>74126000</v>
      </c>
      <c r="F95" s="532">
        <v>0.51700000000000002</v>
      </c>
      <c r="G95" s="274">
        <f t="shared" si="72"/>
        <v>0.63845294280245035</v>
      </c>
      <c r="H95" s="533">
        <f t="shared" si="73"/>
        <v>0.58225537135621486</v>
      </c>
      <c r="I95" s="1289"/>
      <c r="J95" s="507">
        <v>200</v>
      </c>
      <c r="K95" s="507">
        <v>400</v>
      </c>
      <c r="L95" s="507">
        <v>3750</v>
      </c>
      <c r="M95" s="1147"/>
      <c r="N95" s="531">
        <v>25</v>
      </c>
      <c r="O95" s="314">
        <f t="shared" si="92"/>
        <v>981.74770424681037</v>
      </c>
      <c r="P95" s="1297"/>
      <c r="Q95" s="740">
        <f t="shared" si="95"/>
        <v>67626</v>
      </c>
      <c r="R95" s="755">
        <f t="shared" si="96"/>
        <v>68883.277961808097</v>
      </c>
      <c r="S95" s="753">
        <v>66300</v>
      </c>
      <c r="T95" s="315">
        <v>48.1</v>
      </c>
      <c r="U95" s="602">
        <f t="shared" si="11"/>
        <v>35242.459045795556</v>
      </c>
      <c r="V95" s="315">
        <f t="shared" si="12"/>
        <v>337.5</v>
      </c>
      <c r="W95" s="314">
        <f t="shared" si="86"/>
        <v>1.9545536783428825</v>
      </c>
      <c r="X95" s="541">
        <f t="shared" si="14"/>
        <v>1.454441043328608E-2</v>
      </c>
      <c r="Y95" s="315">
        <f t="shared" si="15"/>
        <v>71.450456412093644</v>
      </c>
      <c r="Z95" s="326">
        <f t="shared" si="16"/>
        <v>160140525.14179951</v>
      </c>
      <c r="AA95" s="326">
        <f t="shared" si="63"/>
        <v>1.3134184516472153E-5</v>
      </c>
      <c r="AB95" s="326">
        <f t="shared" si="18"/>
        <v>3.4943437960067623E-3</v>
      </c>
      <c r="AC95" s="529">
        <f t="shared" si="19"/>
        <v>105</v>
      </c>
      <c r="AD95" s="529">
        <f t="shared" si="20"/>
        <v>62.5</v>
      </c>
      <c r="AE95" s="531">
        <f t="shared" si="76"/>
        <v>62.5</v>
      </c>
      <c r="AF95" s="315">
        <f t="shared" si="22"/>
        <v>1.2349186514554165</v>
      </c>
      <c r="AG95" s="315">
        <f t="shared" si="93"/>
        <v>0.8265343659176444</v>
      </c>
      <c r="AH95" s="315">
        <f t="shared" si="38"/>
        <v>0.58225537135621486</v>
      </c>
      <c r="AI95" s="314">
        <f t="shared" si="77"/>
        <v>12500</v>
      </c>
      <c r="AJ95" s="315">
        <f t="shared" si="94"/>
        <v>0.66592220708728855</v>
      </c>
      <c r="AK95" s="314">
        <f t="shared" si="78"/>
        <v>0.58225537135621497</v>
      </c>
      <c r="AL95" s="315">
        <f t="shared" si="26"/>
        <v>0.70445391669803914</v>
      </c>
      <c r="AM95" s="315">
        <f t="shared" si="66"/>
        <v>0.44976067618457533</v>
      </c>
      <c r="AN95" s="315">
        <f t="shared" si="27"/>
        <v>0.49625532075120787</v>
      </c>
      <c r="AO95" s="334">
        <f t="shared" si="79"/>
        <v>0.87435944493122064</v>
      </c>
      <c r="AP95" s="334">
        <f t="shared" si="67"/>
        <v>0.55823736068345486</v>
      </c>
      <c r="AQ95" s="334">
        <f t="shared" si="80"/>
        <v>0.7645044389404323</v>
      </c>
      <c r="AR95" s="320">
        <f t="shared" si="30"/>
        <v>2.8427830911707905E-2</v>
      </c>
      <c r="AS95" s="315">
        <f t="shared" si="31"/>
        <v>0.84375</v>
      </c>
      <c r="AT95" s="315">
        <f t="shared" si="81"/>
        <v>21903.302905860422</v>
      </c>
      <c r="AU95" s="541">
        <f t="shared" si="82"/>
        <v>4.4821902361772803E-2</v>
      </c>
      <c r="AV95" s="315">
        <f t="shared" si="68"/>
        <v>307.31971482818392</v>
      </c>
      <c r="AW95" s="845">
        <f t="shared" si="83"/>
        <v>240.70185499445344</v>
      </c>
      <c r="AX95" s="314">
        <f t="shared" si="87"/>
        <v>11.276250000000001</v>
      </c>
      <c r="AY95" s="315">
        <f t="shared" si="84"/>
        <v>1.9545536783428825</v>
      </c>
      <c r="AZ95" s="327">
        <f t="shared" si="69"/>
        <v>2.0966062776040574E-3</v>
      </c>
      <c r="BA95" s="315">
        <f t="shared" si="85"/>
        <v>0.64432844334025907</v>
      </c>
      <c r="BB95" s="287">
        <f t="shared" si="70"/>
        <v>0.63845294280245035</v>
      </c>
      <c r="BC95" s="287"/>
      <c r="BD95" s="281"/>
      <c r="BE95" s="281"/>
      <c r="BF95" s="281"/>
      <c r="BG95" s="281"/>
      <c r="BH95" s="281"/>
      <c r="BI95" s="281"/>
    </row>
    <row r="96" spans="2:61" x14ac:dyDescent="0.25">
      <c r="B96" s="1156"/>
      <c r="C96" s="1161"/>
      <c r="D96" s="511">
        <v>80.653000000000006</v>
      </c>
      <c r="E96" s="507">
        <f t="shared" si="71"/>
        <v>80653000</v>
      </c>
      <c r="F96" s="532">
        <v>0.55000000000000004</v>
      </c>
      <c r="G96" s="274">
        <f t="shared" si="72"/>
        <v>0.67920525830047906</v>
      </c>
      <c r="H96" s="533">
        <f t="shared" si="73"/>
        <v>0.63352457256553441</v>
      </c>
      <c r="I96" s="1289"/>
      <c r="J96" s="507">
        <v>200</v>
      </c>
      <c r="K96" s="507">
        <v>400</v>
      </c>
      <c r="L96" s="507">
        <v>3750</v>
      </c>
      <c r="M96" s="1147"/>
      <c r="N96" s="531">
        <v>25</v>
      </c>
      <c r="O96" s="314">
        <f t="shared" si="92"/>
        <v>981.74770424681037</v>
      </c>
      <c r="P96" s="1297"/>
      <c r="Q96" s="740">
        <f t="shared" si="95"/>
        <v>67626</v>
      </c>
      <c r="R96" s="755">
        <f t="shared" si="96"/>
        <v>68883.277961808097</v>
      </c>
      <c r="S96" s="753">
        <v>66300</v>
      </c>
      <c r="T96" s="315">
        <v>48.1</v>
      </c>
      <c r="U96" s="602">
        <f t="shared" si="11"/>
        <v>35242.459045795556</v>
      </c>
      <c r="V96" s="315">
        <f t="shared" si="12"/>
        <v>337.5</v>
      </c>
      <c r="W96" s="314">
        <f t="shared" si="86"/>
        <v>1.9545536783428825</v>
      </c>
      <c r="X96" s="541">
        <f t="shared" si="14"/>
        <v>1.454441043328608E-2</v>
      </c>
      <c r="Y96" s="315">
        <f t="shared" si="15"/>
        <v>71.450456412093644</v>
      </c>
      <c r="Z96" s="326">
        <f t="shared" si="16"/>
        <v>160140525.14179951</v>
      </c>
      <c r="AA96" s="326">
        <f t="shared" si="63"/>
        <v>1.4290685910571575E-5</v>
      </c>
      <c r="AB96" s="326">
        <f t="shared" si="18"/>
        <v>3.8020304640656909E-3</v>
      </c>
      <c r="AC96" s="529">
        <f t="shared" si="19"/>
        <v>105</v>
      </c>
      <c r="AD96" s="529">
        <f t="shared" si="20"/>
        <v>62.5</v>
      </c>
      <c r="AE96" s="531">
        <f t="shared" si="76"/>
        <v>62.5</v>
      </c>
      <c r="AF96" s="315">
        <f t="shared" si="22"/>
        <v>1.2349186514554165</v>
      </c>
      <c r="AG96" s="315">
        <f t="shared" si="93"/>
        <v>0.8265343659176444</v>
      </c>
      <c r="AH96" s="315">
        <f t="shared" si="38"/>
        <v>0.63352457256553441</v>
      </c>
      <c r="AI96" s="314">
        <f t="shared" si="77"/>
        <v>12500</v>
      </c>
      <c r="AJ96" s="315">
        <f t="shared" si="94"/>
        <v>0.66592220708728855</v>
      </c>
      <c r="AK96" s="314">
        <f t="shared" si="78"/>
        <v>0.63352457256553441</v>
      </c>
      <c r="AL96" s="315">
        <f t="shared" si="26"/>
        <v>0.76648303892624658</v>
      </c>
      <c r="AM96" s="315">
        <f t="shared" si="66"/>
        <v>0.52059931043683749</v>
      </c>
      <c r="AN96" s="315">
        <f t="shared" si="27"/>
        <v>0.58749624896161401</v>
      </c>
      <c r="AO96" s="334">
        <f t="shared" si="79"/>
        <v>0.95134922040900272</v>
      </c>
      <c r="AP96" s="334">
        <f t="shared" si="67"/>
        <v>0.64616139298185604</v>
      </c>
      <c r="AQ96" s="334">
        <f t="shared" si="80"/>
        <v>0.90506533917281728</v>
      </c>
      <c r="AR96" s="320">
        <f t="shared" si="30"/>
        <v>2.8427830911707905E-2</v>
      </c>
      <c r="AS96" s="315">
        <f t="shared" si="31"/>
        <v>0.84375</v>
      </c>
      <c r="AT96" s="315">
        <f t="shared" si="81"/>
        <v>21903.302905860422</v>
      </c>
      <c r="AU96" s="541">
        <f t="shared" si="82"/>
        <v>4.4821902361772803E-2</v>
      </c>
      <c r="AV96" s="315">
        <f t="shared" si="68"/>
        <v>307.31971482818392</v>
      </c>
      <c r="AW96" s="845">
        <f t="shared" si="83"/>
        <v>261.89632127549919</v>
      </c>
      <c r="AX96" s="314">
        <f t="shared" si="87"/>
        <v>11.276250000000001</v>
      </c>
      <c r="AY96" s="315">
        <f t="shared" si="84"/>
        <v>1.9545536783428825</v>
      </c>
      <c r="AZ96" s="327">
        <f t="shared" si="69"/>
        <v>2.2812182784394141E-3</v>
      </c>
      <c r="BA96" s="315">
        <f t="shared" si="85"/>
        <v>0.70106335079084137</v>
      </c>
      <c r="BB96" s="287">
        <f t="shared" si="70"/>
        <v>0.67920525830047906</v>
      </c>
      <c r="BC96" s="287"/>
      <c r="BD96" s="281"/>
      <c r="BE96" s="281"/>
      <c r="BF96" s="281"/>
      <c r="BG96" s="281"/>
      <c r="BH96" s="281"/>
      <c r="BI96" s="281"/>
    </row>
    <row r="97" spans="2:61" x14ac:dyDescent="0.25">
      <c r="B97" s="1156"/>
      <c r="C97" s="1161"/>
      <c r="D97" s="511">
        <v>86.247</v>
      </c>
      <c r="E97" s="507">
        <f t="shared" si="71"/>
        <v>86247000</v>
      </c>
      <c r="F97" s="532">
        <v>0.58899999999999997</v>
      </c>
      <c r="G97" s="274">
        <f t="shared" si="72"/>
        <v>0.72736708570724029</v>
      </c>
      <c r="H97" s="533">
        <f t="shared" si="73"/>
        <v>0.67746511363569417</v>
      </c>
      <c r="I97" s="1289"/>
      <c r="J97" s="507">
        <v>200</v>
      </c>
      <c r="K97" s="507">
        <v>400</v>
      </c>
      <c r="L97" s="507">
        <v>3750</v>
      </c>
      <c r="M97" s="1147"/>
      <c r="N97" s="531">
        <v>25</v>
      </c>
      <c r="O97" s="314">
        <f t="shared" si="92"/>
        <v>981.74770424681037</v>
      </c>
      <c r="P97" s="1297"/>
      <c r="Q97" s="740">
        <f t="shared" si="95"/>
        <v>67626</v>
      </c>
      <c r="R97" s="755">
        <f t="shared" si="96"/>
        <v>68883.277961808097</v>
      </c>
      <c r="S97" s="753">
        <v>66300</v>
      </c>
      <c r="T97" s="315">
        <v>48.1</v>
      </c>
      <c r="U97" s="602">
        <f t="shared" si="11"/>
        <v>35242.459045795556</v>
      </c>
      <c r="V97" s="315">
        <f t="shared" si="12"/>
        <v>337.5</v>
      </c>
      <c r="W97" s="314">
        <f t="shared" si="86"/>
        <v>1.9545536783428825</v>
      </c>
      <c r="X97" s="541">
        <f t="shared" si="14"/>
        <v>1.454441043328608E-2</v>
      </c>
      <c r="Y97" s="315">
        <f t="shared" si="15"/>
        <v>71.450456412093644</v>
      </c>
      <c r="Z97" s="326">
        <f t="shared" si="16"/>
        <v>160140525.14179951</v>
      </c>
      <c r="AA97" s="326">
        <f t="shared" si="63"/>
        <v>1.5281871569923829E-5</v>
      </c>
      <c r="AB97" s="326">
        <f t="shared" si="18"/>
        <v>4.0657349563472363E-3</v>
      </c>
      <c r="AC97" s="529">
        <f t="shared" si="19"/>
        <v>105</v>
      </c>
      <c r="AD97" s="529">
        <f t="shared" si="20"/>
        <v>62.5</v>
      </c>
      <c r="AE97" s="531">
        <f t="shared" si="76"/>
        <v>62.5</v>
      </c>
      <c r="AF97" s="315">
        <f t="shared" si="22"/>
        <v>1.2349186514554165</v>
      </c>
      <c r="AG97" s="315">
        <f t="shared" si="93"/>
        <v>0.8265343659176444</v>
      </c>
      <c r="AH97" s="315">
        <f t="shared" si="38"/>
        <v>0.67746511363569417</v>
      </c>
      <c r="AI97" s="314">
        <f t="shared" si="77"/>
        <v>12500</v>
      </c>
      <c r="AJ97" s="315">
        <f t="shared" si="94"/>
        <v>0.66592220708728855</v>
      </c>
      <c r="AK97" s="314">
        <f t="shared" si="78"/>
        <v>0.67746511363569428</v>
      </c>
      <c r="AL97" s="315">
        <f t="shared" si="26"/>
        <v>0.81964542742702684</v>
      </c>
      <c r="AM97" s="315">
        <f t="shared" si="66"/>
        <v>0.59618310586086187</v>
      </c>
      <c r="AN97" s="315">
        <f t="shared" si="27"/>
        <v>0.67181862670203352</v>
      </c>
      <c r="AO97" s="334">
        <f t="shared" si="79"/>
        <v>1.0173337161992146</v>
      </c>
      <c r="AP97" s="334">
        <f t="shared" si="67"/>
        <v>0.73997506034353944</v>
      </c>
      <c r="AQ97" s="334">
        <f t="shared" si="80"/>
        <v>1.0349678901157042</v>
      </c>
      <c r="AR97" s="320">
        <f t="shared" si="30"/>
        <v>2.8427830911707905E-2</v>
      </c>
      <c r="AS97" s="315">
        <f t="shared" si="31"/>
        <v>0.84375</v>
      </c>
      <c r="AT97" s="315">
        <f t="shared" si="81"/>
        <v>21903.302905860422</v>
      </c>
      <c r="AU97" s="541">
        <f t="shared" si="82"/>
        <v>4.4821902361772803E-2</v>
      </c>
      <c r="AV97" s="315">
        <f t="shared" si="68"/>
        <v>307.31971482818392</v>
      </c>
      <c r="AW97" s="845">
        <f t="shared" si="83"/>
        <v>280.06115111710636</v>
      </c>
      <c r="AX97" s="314">
        <f t="shared" si="87"/>
        <v>11.276250000000001</v>
      </c>
      <c r="AY97" s="315">
        <f t="shared" si="84"/>
        <v>1.9545536783428825</v>
      </c>
      <c r="AZ97" s="327">
        <f t="shared" si="69"/>
        <v>2.4394409738083414E-3</v>
      </c>
      <c r="BA97" s="315">
        <f t="shared" si="85"/>
        <v>0.74968830441096679</v>
      </c>
      <c r="BB97" s="287">
        <f t="shared" si="70"/>
        <v>0.72736708570724029</v>
      </c>
      <c r="BC97" s="287"/>
      <c r="BD97" s="281"/>
      <c r="BE97" s="281"/>
      <c r="BF97" s="281"/>
      <c r="BG97" s="281"/>
      <c r="BH97" s="281"/>
      <c r="BI97" s="281"/>
    </row>
    <row r="98" spans="2:61" x14ac:dyDescent="0.25">
      <c r="B98" s="1156"/>
      <c r="C98" s="1161"/>
      <c r="D98" s="340">
        <v>91.841999999999999</v>
      </c>
      <c r="E98" s="507">
        <f t="shared" si="71"/>
        <v>91842000</v>
      </c>
      <c r="F98" s="532">
        <v>0.622</v>
      </c>
      <c r="G98" s="274">
        <f t="shared" si="72"/>
        <v>0.768119401205269</v>
      </c>
      <c r="H98" s="533">
        <f t="shared" si="73"/>
        <v>0.72141350964705353</v>
      </c>
      <c r="I98" s="1289"/>
      <c r="J98" s="507">
        <v>200</v>
      </c>
      <c r="K98" s="507">
        <v>400</v>
      </c>
      <c r="L98" s="507">
        <v>3750</v>
      </c>
      <c r="M98" s="1147"/>
      <c r="N98" s="531">
        <v>25</v>
      </c>
      <c r="O98" s="314">
        <f t="shared" si="92"/>
        <v>981.74770424681037</v>
      </c>
      <c r="P98" s="1297"/>
      <c r="Q98" s="740">
        <f t="shared" si="95"/>
        <v>67626</v>
      </c>
      <c r="R98" s="755">
        <f t="shared" si="96"/>
        <v>68883.277961808097</v>
      </c>
      <c r="S98" s="753">
        <v>66300</v>
      </c>
      <c r="T98" s="315">
        <v>48.1</v>
      </c>
      <c r="U98" s="602">
        <f t="shared" si="11"/>
        <v>35242.459045795556</v>
      </c>
      <c r="V98" s="315">
        <f t="shared" si="12"/>
        <v>337.5</v>
      </c>
      <c r="W98" s="314">
        <f t="shared" si="86"/>
        <v>1.9545536783428825</v>
      </c>
      <c r="X98" s="541">
        <f t="shared" si="14"/>
        <v>1.454441043328608E-2</v>
      </c>
      <c r="Y98" s="315">
        <f t="shared" si="15"/>
        <v>71.450456412093644</v>
      </c>
      <c r="Z98" s="326">
        <f t="shared" si="16"/>
        <v>160140525.14179951</v>
      </c>
      <c r="AA98" s="326">
        <f t="shared" si="63"/>
        <v>1.627323441655877E-5</v>
      </c>
      <c r="AB98" s="326">
        <f t="shared" si="18"/>
        <v>4.32948658922447E-3</v>
      </c>
      <c r="AC98" s="529">
        <f t="shared" si="19"/>
        <v>105</v>
      </c>
      <c r="AD98" s="529">
        <f t="shared" si="20"/>
        <v>62.5</v>
      </c>
      <c r="AE98" s="531">
        <f t="shared" si="76"/>
        <v>62.5</v>
      </c>
      <c r="AF98" s="315">
        <f t="shared" si="22"/>
        <v>1.2349186514554165</v>
      </c>
      <c r="AG98" s="315">
        <f t="shared" si="93"/>
        <v>0.8265343659176444</v>
      </c>
      <c r="AH98" s="315">
        <f t="shared" si="38"/>
        <v>0.72141350964705353</v>
      </c>
      <c r="AI98" s="314">
        <f t="shared" si="77"/>
        <v>12500</v>
      </c>
      <c r="AJ98" s="315">
        <f t="shared" si="94"/>
        <v>0.66592220708728855</v>
      </c>
      <c r="AK98" s="314">
        <f t="shared" si="78"/>
        <v>0.72141350964705364</v>
      </c>
      <c r="AL98" s="315">
        <f t="shared" si="26"/>
        <v>0.87281731939375273</v>
      </c>
      <c r="AM98" s="315">
        <f t="shared" si="66"/>
        <v>0.67042791673431734</v>
      </c>
      <c r="AN98" s="315">
        <f t="shared" si="27"/>
        <v>0.76181007303369619</v>
      </c>
      <c r="AO98" s="334">
        <f t="shared" si="79"/>
        <v>1.0833300075732288</v>
      </c>
      <c r="AP98" s="334">
        <f t="shared" si="67"/>
        <v>0.83212679672484802</v>
      </c>
      <c r="AQ98" s="334">
        <f t="shared" si="80"/>
        <v>1.173603905308612</v>
      </c>
      <c r="AR98" s="320">
        <f t="shared" si="30"/>
        <v>2.8427830911707905E-2</v>
      </c>
      <c r="AS98" s="315">
        <f t="shared" si="31"/>
        <v>0.84375</v>
      </c>
      <c r="AT98" s="315">
        <f t="shared" si="81"/>
        <v>21903.302905860422</v>
      </c>
      <c r="AU98" s="541">
        <f t="shared" si="82"/>
        <v>4.4821902361772803E-2</v>
      </c>
      <c r="AV98" s="315">
        <f t="shared" si="68"/>
        <v>307.31971482818392</v>
      </c>
      <c r="AW98" s="845">
        <f t="shared" si="83"/>
        <v>298.22922815746966</v>
      </c>
      <c r="AX98" s="314">
        <f t="shared" si="87"/>
        <v>11.276250000000001</v>
      </c>
      <c r="AY98" s="315">
        <f t="shared" si="84"/>
        <v>1.9545536783428825</v>
      </c>
      <c r="AZ98" s="327">
        <f t="shared" si="69"/>
        <v>2.5976919535346818E-3</v>
      </c>
      <c r="BA98" s="315">
        <f t="shared" si="85"/>
        <v>0.79832195037174636</v>
      </c>
      <c r="BB98" s="287">
        <f t="shared" si="70"/>
        <v>0.768119401205269</v>
      </c>
      <c r="BC98" s="287"/>
      <c r="BD98" s="281"/>
      <c r="BE98" s="281"/>
      <c r="BF98" s="281"/>
      <c r="BG98" s="281"/>
      <c r="BH98" s="281"/>
      <c r="BI98" s="281"/>
    </row>
    <row r="99" spans="2:61" x14ac:dyDescent="0.25">
      <c r="B99" s="1156"/>
      <c r="C99" s="1161"/>
      <c r="D99" s="340">
        <v>96.037000000000006</v>
      </c>
      <c r="E99" s="507">
        <f t="shared" si="71"/>
        <v>96037000</v>
      </c>
      <c r="F99" s="532">
        <v>0.64200000000000002</v>
      </c>
      <c r="G99" s="274">
        <f t="shared" si="72"/>
        <v>0.79281777423437738</v>
      </c>
      <c r="H99" s="533">
        <f t="shared" si="73"/>
        <v>0.7543649879790737</v>
      </c>
      <c r="I99" s="1289"/>
      <c r="J99" s="507">
        <v>200</v>
      </c>
      <c r="K99" s="507">
        <v>400</v>
      </c>
      <c r="L99" s="507">
        <v>3750</v>
      </c>
      <c r="M99" s="1147"/>
      <c r="N99" s="531">
        <v>25</v>
      </c>
      <c r="O99" s="314">
        <f t="shared" si="92"/>
        <v>981.74770424681037</v>
      </c>
      <c r="P99" s="1297"/>
      <c r="Q99" s="740">
        <f t="shared" si="95"/>
        <v>67626</v>
      </c>
      <c r="R99" s="755">
        <f t="shared" si="96"/>
        <v>68883.277961808097</v>
      </c>
      <c r="S99" s="753">
        <v>66300</v>
      </c>
      <c r="T99" s="315">
        <v>48.1</v>
      </c>
      <c r="U99" s="602">
        <f t="shared" si="11"/>
        <v>35242.459045795556</v>
      </c>
      <c r="V99" s="315">
        <f t="shared" si="12"/>
        <v>337.5</v>
      </c>
      <c r="W99" s="314">
        <f t="shared" si="86"/>
        <v>1.9545536783428825</v>
      </c>
      <c r="X99" s="541">
        <f t="shared" si="14"/>
        <v>1.454441043328608E-2</v>
      </c>
      <c r="Y99" s="315">
        <f t="shared" si="15"/>
        <v>71.450456412093644</v>
      </c>
      <c r="Z99" s="326">
        <f t="shared" si="16"/>
        <v>160140525.14179951</v>
      </c>
      <c r="AA99" s="326">
        <f t="shared" si="63"/>
        <v>1.701653506743162E-5</v>
      </c>
      <c r="AB99" s="326">
        <f t="shared" si="18"/>
        <v>4.5272413881377854E-3</v>
      </c>
      <c r="AC99" s="529">
        <f t="shared" si="19"/>
        <v>105</v>
      </c>
      <c r="AD99" s="529">
        <f t="shared" si="20"/>
        <v>62.5</v>
      </c>
      <c r="AE99" s="531">
        <f t="shared" si="76"/>
        <v>62.5</v>
      </c>
      <c r="AF99" s="315">
        <f t="shared" si="22"/>
        <v>1.2349186514554165</v>
      </c>
      <c r="AG99" s="315">
        <f t="shared" si="93"/>
        <v>0.8265343659176444</v>
      </c>
      <c r="AH99" s="315">
        <f t="shared" si="38"/>
        <v>0.7543649879790737</v>
      </c>
      <c r="AI99" s="314">
        <f t="shared" si="77"/>
        <v>12500</v>
      </c>
      <c r="AJ99" s="315">
        <f t="shared" si="94"/>
        <v>0.66592220708728855</v>
      </c>
      <c r="AK99" s="314">
        <f t="shared" si="78"/>
        <v>0.75436498797907381</v>
      </c>
      <c r="AL99" s="315">
        <f t="shared" si="26"/>
        <v>0.91268435903636502</v>
      </c>
      <c r="AM99" s="315">
        <f t="shared" si="66"/>
        <v>0.72359238210974031</v>
      </c>
      <c r="AN99" s="315">
        <f t="shared" si="27"/>
        <v>0.83299273922962047</v>
      </c>
      <c r="AO99" s="334">
        <f t="shared" si="79"/>
        <v>1.1328124816239868</v>
      </c>
      <c r="AP99" s="334">
        <f t="shared" si="67"/>
        <v>0.89811387030605083</v>
      </c>
      <c r="AQ99" s="334">
        <f t="shared" si="80"/>
        <v>1.2832641185230955</v>
      </c>
      <c r="AR99" s="320">
        <f t="shared" si="30"/>
        <v>2.8427830911707905E-2</v>
      </c>
      <c r="AS99" s="315">
        <f t="shared" si="31"/>
        <v>0.84375</v>
      </c>
      <c r="AT99" s="315">
        <f t="shared" si="81"/>
        <v>21903.302905860422</v>
      </c>
      <c r="AU99" s="541">
        <f t="shared" si="82"/>
        <v>4.4821902361772803E-2</v>
      </c>
      <c r="AV99" s="315">
        <f t="shared" si="68"/>
        <v>307.31971482818392</v>
      </c>
      <c r="AW99" s="845">
        <f t="shared" si="83"/>
        <v>311.85122693929702</v>
      </c>
      <c r="AX99" s="314">
        <f t="shared" si="87"/>
        <v>11.276250000000001</v>
      </c>
      <c r="AY99" s="315">
        <f t="shared" si="84"/>
        <v>1.9545536783428825</v>
      </c>
      <c r="AZ99" s="327">
        <f t="shared" si="69"/>
        <v>2.7163448328826711E-3</v>
      </c>
      <c r="BA99" s="315">
        <f t="shared" si="85"/>
        <v>0.83478631941651338</v>
      </c>
      <c r="BB99" s="287">
        <f t="shared" si="70"/>
        <v>0.79281777423437738</v>
      </c>
      <c r="BC99" s="287"/>
      <c r="BD99" s="281"/>
      <c r="BE99" s="281"/>
      <c r="BF99" s="281"/>
      <c r="BG99" s="281"/>
      <c r="BH99" s="281"/>
      <c r="BI99" s="281"/>
    </row>
    <row r="100" spans="2:61" x14ac:dyDescent="0.25">
      <c r="B100" s="1156"/>
      <c r="C100" s="1161"/>
      <c r="D100" s="340">
        <v>100.233</v>
      </c>
      <c r="E100" s="507">
        <f t="shared" si="71"/>
        <v>100233000</v>
      </c>
      <c r="F100" s="532">
        <v>0.66800000000000004</v>
      </c>
      <c r="G100" s="274">
        <f t="shared" si="72"/>
        <v>0.82492565917221827</v>
      </c>
      <c r="H100" s="533">
        <f t="shared" si="73"/>
        <v>0.78732432125229324</v>
      </c>
      <c r="I100" s="1289"/>
      <c r="J100" s="507">
        <v>200</v>
      </c>
      <c r="K100" s="507">
        <v>400</v>
      </c>
      <c r="L100" s="507">
        <v>3750</v>
      </c>
      <c r="M100" s="1147"/>
      <c r="N100" s="531">
        <v>25</v>
      </c>
      <c r="O100" s="314">
        <f t="shared" si="92"/>
        <v>981.74770424681037</v>
      </c>
      <c r="P100" s="1297"/>
      <c r="Q100" s="740">
        <f t="shared" si="95"/>
        <v>67626</v>
      </c>
      <c r="R100" s="755">
        <f t="shared" si="96"/>
        <v>68883.277961808097</v>
      </c>
      <c r="S100" s="753">
        <v>66300</v>
      </c>
      <c r="T100" s="315">
        <v>48.1</v>
      </c>
      <c r="U100" s="602">
        <f t="shared" si="11"/>
        <v>35242.459045795556</v>
      </c>
      <c r="V100" s="315">
        <f t="shared" si="12"/>
        <v>337.5</v>
      </c>
      <c r="W100" s="314">
        <f t="shared" si="86"/>
        <v>1.9545536783428825</v>
      </c>
      <c r="X100" s="541">
        <f t="shared" si="14"/>
        <v>1.454441043328608E-2</v>
      </c>
      <c r="Y100" s="315">
        <f t="shared" si="15"/>
        <v>71.450456412093644</v>
      </c>
      <c r="Z100" s="326">
        <f t="shared" si="16"/>
        <v>160140525.14179951</v>
      </c>
      <c r="AA100" s="326">
        <f t="shared" si="63"/>
        <v>1.7760012905587155E-5</v>
      </c>
      <c r="AB100" s="326">
        <f t="shared" si="18"/>
        <v>4.725043327646789E-3</v>
      </c>
      <c r="AC100" s="529">
        <f t="shared" si="19"/>
        <v>105</v>
      </c>
      <c r="AD100" s="529">
        <f t="shared" si="20"/>
        <v>62.5</v>
      </c>
      <c r="AE100" s="531">
        <f t="shared" si="76"/>
        <v>62.5</v>
      </c>
      <c r="AF100" s="315">
        <f t="shared" si="22"/>
        <v>1.2349186514554165</v>
      </c>
      <c r="AG100" s="315">
        <f t="shared" si="93"/>
        <v>0.8265343659176444</v>
      </c>
      <c r="AH100" s="315">
        <f t="shared" si="38"/>
        <v>0.78732432125229324</v>
      </c>
      <c r="AI100" s="314">
        <f t="shared" si="77"/>
        <v>12500</v>
      </c>
      <c r="AJ100" s="315">
        <f t="shared" si="94"/>
        <v>0.66592220708728855</v>
      </c>
      <c r="AK100" s="314">
        <f t="shared" si="78"/>
        <v>0.78732432125229346</v>
      </c>
      <c r="AL100" s="315">
        <f t="shared" si="26"/>
        <v>0.95256090214492317</v>
      </c>
      <c r="AM100" s="315">
        <f t="shared" si="66"/>
        <v>0.78579193010358361</v>
      </c>
      <c r="AN100" s="315">
        <f t="shared" si="27"/>
        <v>0.90737227229514994</v>
      </c>
      <c r="AO100" s="334">
        <f t="shared" si="79"/>
        <v>1.1823067512585468</v>
      </c>
      <c r="AP100" s="334">
        <f t="shared" si="67"/>
        <v>0.97531517612572061</v>
      </c>
      <c r="AQ100" s="334">
        <f t="shared" si="80"/>
        <v>1.3978492540715393</v>
      </c>
      <c r="AR100" s="320">
        <f t="shared" si="30"/>
        <v>2.8427830911707905E-2</v>
      </c>
      <c r="AS100" s="315">
        <f t="shared" si="31"/>
        <v>0.84375</v>
      </c>
      <c r="AT100" s="315">
        <f t="shared" si="81"/>
        <v>21903.302905860422</v>
      </c>
      <c r="AU100" s="541">
        <f t="shared" si="82"/>
        <v>4.4821902361772803E-2</v>
      </c>
      <c r="AV100" s="315">
        <f t="shared" si="68"/>
        <v>307.31971482818392</v>
      </c>
      <c r="AW100" s="845">
        <f t="shared" si="83"/>
        <v>325.47647291988045</v>
      </c>
      <c r="AX100" s="314">
        <f t="shared" si="87"/>
        <v>11.276250000000001</v>
      </c>
      <c r="AY100" s="315">
        <f t="shared" si="84"/>
        <v>1.9545536783428825</v>
      </c>
      <c r="AZ100" s="327">
        <f t="shared" si="69"/>
        <v>2.835025996588073E-3</v>
      </c>
      <c r="BA100" s="315">
        <f t="shared" si="85"/>
        <v>0.87125938080193455</v>
      </c>
      <c r="BB100" s="287">
        <f t="shared" si="70"/>
        <v>0.82492565917221827</v>
      </c>
      <c r="BC100" s="287"/>
      <c r="BD100" s="281"/>
      <c r="BE100" s="281"/>
      <c r="BF100" s="281"/>
      <c r="BG100" s="281"/>
      <c r="BH100" s="281"/>
      <c r="BI100" s="281"/>
    </row>
    <row r="101" spans="2:61" x14ac:dyDescent="0.25">
      <c r="B101" s="1156"/>
      <c r="C101" s="1161"/>
      <c r="D101" s="340">
        <v>111.422</v>
      </c>
      <c r="E101" s="507">
        <f t="shared" si="71"/>
        <v>111422000</v>
      </c>
      <c r="F101" s="532">
        <v>0.72699999999999998</v>
      </c>
      <c r="G101" s="274">
        <f t="shared" si="72"/>
        <v>0.89778585960808777</v>
      </c>
      <c r="H101" s="533">
        <f t="shared" si="73"/>
        <v>0.87521325833381236</v>
      </c>
      <c r="I101" s="1289"/>
      <c r="J101" s="507">
        <v>200</v>
      </c>
      <c r="K101" s="507">
        <v>400</v>
      </c>
      <c r="L101" s="507">
        <v>3750</v>
      </c>
      <c r="M101" s="1147"/>
      <c r="N101" s="531">
        <v>25</v>
      </c>
      <c r="O101" s="314">
        <f t="shared" si="92"/>
        <v>981.74770424681037</v>
      </c>
      <c r="P101" s="1297"/>
      <c r="Q101" s="740">
        <f t="shared" si="95"/>
        <v>67626</v>
      </c>
      <c r="R101" s="755">
        <f t="shared" si="96"/>
        <v>68883.277961808097</v>
      </c>
      <c r="S101" s="753">
        <v>66300</v>
      </c>
      <c r="T101" s="315">
        <v>48.1</v>
      </c>
      <c r="U101" s="602">
        <f t="shared" si="11"/>
        <v>35242.459045795556</v>
      </c>
      <c r="V101" s="315">
        <f t="shared" si="12"/>
        <v>337.5</v>
      </c>
      <c r="W101" s="314">
        <f t="shared" si="86"/>
        <v>1.9545536783428825</v>
      </c>
      <c r="X101" s="541">
        <f t="shared" si="14"/>
        <v>1.454441043328608E-2</v>
      </c>
      <c r="Y101" s="315">
        <f t="shared" si="15"/>
        <v>71.450456412093644</v>
      </c>
      <c r="Z101" s="326">
        <f t="shared" si="16"/>
        <v>160140525.14179951</v>
      </c>
      <c r="AA101" s="326">
        <f t="shared" si="63"/>
        <v>1.9742561411574349E-5</v>
      </c>
      <c r="AB101" s="326">
        <f t="shared" si="18"/>
        <v>5.2524994528055672E-3</v>
      </c>
      <c r="AC101" s="529">
        <f t="shared" si="19"/>
        <v>105</v>
      </c>
      <c r="AD101" s="529">
        <f t="shared" si="20"/>
        <v>62.5</v>
      </c>
      <c r="AE101" s="531">
        <f t="shared" si="76"/>
        <v>62.5</v>
      </c>
      <c r="AF101" s="315">
        <f t="shared" si="22"/>
        <v>1.2349186514554165</v>
      </c>
      <c r="AG101" s="315">
        <f t="shared" si="93"/>
        <v>0.8265343659176444</v>
      </c>
      <c r="AH101" s="315">
        <f t="shared" si="38"/>
        <v>0.87521325833381236</v>
      </c>
      <c r="AI101" s="314">
        <f t="shared" si="77"/>
        <v>12500</v>
      </c>
      <c r="AJ101" s="315">
        <f t="shared" si="94"/>
        <v>0.66592220708728855</v>
      </c>
      <c r="AK101" s="314">
        <f t="shared" si="78"/>
        <v>0.87521325833381258</v>
      </c>
      <c r="AL101" s="315">
        <f t="shared" si="26"/>
        <v>1.0588951826124291</v>
      </c>
      <c r="AM101" s="315">
        <f t="shared" si="66"/>
        <v>0.9506611217565627</v>
      </c>
      <c r="AN101" s="315">
        <f t="shared" si="27"/>
        <v>1.1212590077598095</v>
      </c>
      <c r="AO101" s="334">
        <f t="shared" si="79"/>
        <v>1.314287538422773</v>
      </c>
      <c r="AP101" s="334">
        <f t="shared" si="67"/>
        <v>1.179948767455087</v>
      </c>
      <c r="AQ101" s="334">
        <f t="shared" si="80"/>
        <v>1.7273517336533921</v>
      </c>
      <c r="AR101" s="320">
        <f t="shared" si="30"/>
        <v>2.8427830911707905E-2</v>
      </c>
      <c r="AS101" s="315">
        <f t="shared" si="31"/>
        <v>0.84375</v>
      </c>
      <c r="AT101" s="315">
        <f t="shared" si="81"/>
        <v>21903.302905860422</v>
      </c>
      <c r="AU101" s="541">
        <f t="shared" si="82"/>
        <v>4.4821902361772803E-2</v>
      </c>
      <c r="AV101" s="315">
        <f t="shared" si="68"/>
        <v>307.31971482818392</v>
      </c>
      <c r="AW101" s="845">
        <f t="shared" si="83"/>
        <v>361.80937980185081</v>
      </c>
      <c r="AX101" s="314">
        <f t="shared" si="87"/>
        <v>11.276250000000001</v>
      </c>
      <c r="AY101" s="315">
        <f t="shared" si="84"/>
        <v>1.9545536783428825</v>
      </c>
      <c r="AZ101" s="327">
        <f t="shared" si="69"/>
        <v>3.1514996716833399E-3</v>
      </c>
      <c r="BA101" s="315">
        <f t="shared" si="85"/>
        <v>0.96851798038283932</v>
      </c>
      <c r="BB101" s="287">
        <f t="shared" si="70"/>
        <v>0.89778585960808777</v>
      </c>
      <c r="BC101" s="287"/>
      <c r="BD101" s="281"/>
      <c r="BE101" s="281"/>
      <c r="BF101" s="281"/>
      <c r="BG101" s="281"/>
      <c r="BH101" s="281"/>
      <c r="BI101" s="281"/>
    </row>
    <row r="102" spans="2:61" x14ac:dyDescent="0.25">
      <c r="B102" s="1156"/>
      <c r="C102" s="1161"/>
      <c r="D102" s="340">
        <v>119.81399999999999</v>
      </c>
      <c r="E102" s="507">
        <f t="shared" si="71"/>
        <v>119814000</v>
      </c>
      <c r="F102" s="532">
        <v>0.77300000000000002</v>
      </c>
      <c r="G102" s="274">
        <f t="shared" si="72"/>
        <v>0.95459211757503692</v>
      </c>
      <c r="H102" s="533">
        <f t="shared" si="73"/>
        <v>0.94113192488025155</v>
      </c>
      <c r="I102" s="1289"/>
      <c r="J102" s="507">
        <v>200</v>
      </c>
      <c r="K102" s="507">
        <v>400</v>
      </c>
      <c r="L102" s="507">
        <v>3750</v>
      </c>
      <c r="M102" s="1147"/>
      <c r="N102" s="531">
        <v>25</v>
      </c>
      <c r="O102" s="314">
        <f t="shared" si="92"/>
        <v>981.74770424681037</v>
      </c>
      <c r="P102" s="1297"/>
      <c r="Q102" s="740">
        <f t="shared" si="95"/>
        <v>67626</v>
      </c>
      <c r="R102" s="755">
        <f t="shared" si="96"/>
        <v>68883.277961808097</v>
      </c>
      <c r="S102" s="753">
        <v>66300</v>
      </c>
      <c r="T102" s="315">
        <v>48.1</v>
      </c>
      <c r="U102" s="602">
        <f t="shared" si="11"/>
        <v>35242.459045795556</v>
      </c>
      <c r="V102" s="315">
        <f t="shared" si="12"/>
        <v>337.5</v>
      </c>
      <c r="W102" s="314">
        <f t="shared" si="86"/>
        <v>1.9545536783428825</v>
      </c>
      <c r="X102" s="541">
        <f t="shared" si="14"/>
        <v>1.454441043328608E-2</v>
      </c>
      <c r="Y102" s="315">
        <f t="shared" si="15"/>
        <v>71.450456412093644</v>
      </c>
      <c r="Z102" s="326">
        <f t="shared" si="16"/>
        <v>160140525.14179951</v>
      </c>
      <c r="AA102" s="326">
        <f t="shared" si="63"/>
        <v>2.1229517087885418E-5</v>
      </c>
      <c r="AB102" s="326">
        <f t="shared" si="18"/>
        <v>5.6481033318235736E-3</v>
      </c>
      <c r="AC102" s="529">
        <f t="shared" si="19"/>
        <v>105</v>
      </c>
      <c r="AD102" s="529">
        <f t="shared" si="20"/>
        <v>62.5</v>
      </c>
      <c r="AE102" s="531">
        <f t="shared" si="76"/>
        <v>62.5</v>
      </c>
      <c r="AF102" s="315">
        <f t="shared" si="22"/>
        <v>1.2349186514554165</v>
      </c>
      <c r="AG102" s="315">
        <f t="shared" si="93"/>
        <v>0.8265343659176444</v>
      </c>
      <c r="AH102" s="315">
        <f t="shared" si="38"/>
        <v>0.94113192488025155</v>
      </c>
      <c r="AI102" s="314">
        <f t="shared" si="77"/>
        <v>12500</v>
      </c>
      <c r="AJ102" s="315">
        <f t="shared" si="94"/>
        <v>0.66592220708728855</v>
      </c>
      <c r="AK102" s="314">
        <f t="shared" si="78"/>
        <v>0.94113192488025166</v>
      </c>
      <c r="AL102" s="315">
        <f t="shared" si="26"/>
        <v>1.1386482688295452</v>
      </c>
      <c r="AM102" s="315">
        <f t="shared" si="66"/>
        <v>1.0869446621151455</v>
      </c>
      <c r="AN102" s="315">
        <f t="shared" si="27"/>
        <v>1.2965198801085203</v>
      </c>
      <c r="AO102" s="334">
        <f t="shared" si="79"/>
        <v>1.4132760776918931</v>
      </c>
      <c r="AP102" s="334">
        <f t="shared" si="67"/>
        <v>1.3491022037220466</v>
      </c>
      <c r="AQ102" s="334">
        <f t="shared" si="80"/>
        <v>1.9973492717761818</v>
      </c>
      <c r="AR102" s="320">
        <f t="shared" si="30"/>
        <v>2.8427830911707905E-2</v>
      </c>
      <c r="AS102" s="315">
        <f t="shared" si="31"/>
        <v>0.84375</v>
      </c>
      <c r="AT102" s="315">
        <f t="shared" si="81"/>
        <v>21903.302905860422</v>
      </c>
      <c r="AU102" s="541">
        <f t="shared" si="82"/>
        <v>4.4821902361772803E-2</v>
      </c>
      <c r="AV102" s="315">
        <f t="shared" si="68"/>
        <v>307.31971482818392</v>
      </c>
      <c r="AW102" s="845">
        <f t="shared" si="83"/>
        <v>389.05987176301767</v>
      </c>
      <c r="AX102" s="314">
        <f t="shared" si="87"/>
        <v>11.276250000000001</v>
      </c>
      <c r="AY102" s="315">
        <f t="shared" si="84"/>
        <v>1.9545536783428825</v>
      </c>
      <c r="AZ102" s="327">
        <f t="shared" si="69"/>
        <v>3.3888619990941442E-3</v>
      </c>
      <c r="BA102" s="315">
        <f t="shared" si="85"/>
        <v>1.0414641031536818</v>
      </c>
      <c r="BB102" s="287">
        <f t="shared" si="70"/>
        <v>0.95459211757503692</v>
      </c>
      <c r="BC102" s="287"/>
      <c r="BD102" s="281"/>
      <c r="BE102" s="281"/>
      <c r="BF102" s="281"/>
      <c r="BG102" s="281"/>
      <c r="BH102" s="281"/>
      <c r="BI102" s="281"/>
    </row>
    <row r="103" spans="2:61" x14ac:dyDescent="0.25">
      <c r="B103" s="1156"/>
      <c r="C103" s="1161"/>
      <c r="D103" s="340">
        <v>131.00200000000001</v>
      </c>
      <c r="E103" s="507">
        <f t="shared" si="71"/>
        <v>131002000.00000001</v>
      </c>
      <c r="F103" s="532">
        <v>0.81799999999999995</v>
      </c>
      <c r="G103" s="274">
        <f t="shared" si="72"/>
        <v>1.0101634568905307</v>
      </c>
      <c r="H103" s="533">
        <f t="shared" si="73"/>
        <v>1.0290130070205714</v>
      </c>
      <c r="I103" s="1289"/>
      <c r="J103" s="507">
        <v>200</v>
      </c>
      <c r="K103" s="507">
        <v>400</v>
      </c>
      <c r="L103" s="507">
        <v>3750</v>
      </c>
      <c r="M103" s="1147"/>
      <c r="N103" s="531">
        <v>25</v>
      </c>
      <c r="O103" s="314">
        <f t="shared" si="92"/>
        <v>981.74770424681037</v>
      </c>
      <c r="P103" s="1297"/>
      <c r="Q103" s="740">
        <f t="shared" si="95"/>
        <v>67626</v>
      </c>
      <c r="R103" s="755">
        <f t="shared" si="96"/>
        <v>68883.277961808097</v>
      </c>
      <c r="S103" s="753">
        <v>66300</v>
      </c>
      <c r="T103" s="315">
        <v>48.1</v>
      </c>
      <c r="U103" s="602">
        <f t="shared" si="11"/>
        <v>35242.459045795556</v>
      </c>
      <c r="V103" s="315">
        <f t="shared" si="12"/>
        <v>337.5</v>
      </c>
      <c r="W103" s="314">
        <f t="shared" si="86"/>
        <v>1.9545536783428825</v>
      </c>
      <c r="X103" s="541">
        <f t="shared" si="14"/>
        <v>1.454441043328608E-2</v>
      </c>
      <c r="Y103" s="315">
        <f t="shared" si="15"/>
        <v>71.450456412093644</v>
      </c>
      <c r="Z103" s="326">
        <f t="shared" si="16"/>
        <v>160140525.14179951</v>
      </c>
      <c r="AA103" s="326">
        <f t="shared" si="63"/>
        <v>2.3211888406589931E-5</v>
      </c>
      <c r="AB103" s="326">
        <f t="shared" si="18"/>
        <v>6.1755123163866653E-3</v>
      </c>
      <c r="AC103" s="529">
        <f t="shared" si="19"/>
        <v>105</v>
      </c>
      <c r="AD103" s="529">
        <f t="shared" si="20"/>
        <v>62.5</v>
      </c>
      <c r="AE103" s="531">
        <f t="shared" si="76"/>
        <v>62.5</v>
      </c>
      <c r="AF103" s="315">
        <f t="shared" si="22"/>
        <v>1.2349186514554165</v>
      </c>
      <c r="AG103" s="315">
        <f t="shared" si="93"/>
        <v>0.8265343659176444</v>
      </c>
      <c r="AH103" s="315">
        <f t="shared" si="38"/>
        <v>1.0290130070205714</v>
      </c>
      <c r="AI103" s="314">
        <f t="shared" si="77"/>
        <v>12500</v>
      </c>
      <c r="AJ103" s="315">
        <f t="shared" si="94"/>
        <v>0.66592220708728855</v>
      </c>
      <c r="AK103" s="314">
        <f t="shared" si="78"/>
        <v>1.0290130070205714</v>
      </c>
      <c r="AL103" s="315">
        <f t="shared" si="26"/>
        <v>1.2449730458311057</v>
      </c>
      <c r="AM103" s="315">
        <f t="shared" si="66"/>
        <v>1.2576262757122827</v>
      </c>
      <c r="AN103" s="315">
        <f t="shared" si="27"/>
        <v>1.5499578848459803</v>
      </c>
      <c r="AO103" s="334">
        <f t="shared" si="79"/>
        <v>1.5452450692723172</v>
      </c>
      <c r="AP103" s="334">
        <f t="shared" si="67"/>
        <v>1.5609501009191715</v>
      </c>
      <c r="AQ103" s="334">
        <f t="shared" si="80"/>
        <v>2.3877823241104084</v>
      </c>
      <c r="AR103" s="320">
        <f t="shared" si="30"/>
        <v>2.8427830911707905E-2</v>
      </c>
      <c r="AS103" s="315">
        <f t="shared" si="31"/>
        <v>0.84375</v>
      </c>
      <c r="AT103" s="315">
        <f t="shared" si="81"/>
        <v>21903.302905860422</v>
      </c>
      <c r="AU103" s="541">
        <f t="shared" si="82"/>
        <v>4.4821902361772803E-2</v>
      </c>
      <c r="AV103" s="315">
        <f t="shared" si="68"/>
        <v>307.31971482818392</v>
      </c>
      <c r="AW103" s="845">
        <f t="shared" si="83"/>
        <v>425.38953144623207</v>
      </c>
      <c r="AX103" s="314">
        <f t="shared" si="87"/>
        <v>11.276250000000001</v>
      </c>
      <c r="AY103" s="315">
        <f t="shared" si="84"/>
        <v>1.9545536783428825</v>
      </c>
      <c r="AZ103" s="327">
        <f t="shared" si="69"/>
        <v>3.7921845366538694E-3</v>
      </c>
      <c r="BA103" s="315">
        <f t="shared" si="85"/>
        <v>1.1654130703803158</v>
      </c>
      <c r="BB103" s="287">
        <f t="shared" si="70"/>
        <v>1.0101634568905307</v>
      </c>
      <c r="BC103" s="287"/>
      <c r="BD103" s="281"/>
      <c r="BE103" s="281"/>
      <c r="BF103" s="281"/>
      <c r="BG103" s="281"/>
      <c r="BH103" s="281"/>
      <c r="BI103" s="281"/>
    </row>
    <row r="104" spans="2:61" x14ac:dyDescent="0.25">
      <c r="B104" s="1156"/>
      <c r="C104" s="1161"/>
      <c r="D104" s="340">
        <v>140.32599999999999</v>
      </c>
      <c r="E104" s="507">
        <f t="shared" si="71"/>
        <v>140326000</v>
      </c>
      <c r="F104" s="532">
        <v>0.86399999999999999</v>
      </c>
      <c r="G104" s="274">
        <f t="shared" si="72"/>
        <v>1.0669697148574797</v>
      </c>
      <c r="H104" s="533">
        <f t="shared" si="73"/>
        <v>1.1022524787649708</v>
      </c>
      <c r="I104" s="1289"/>
      <c r="J104" s="507">
        <v>200</v>
      </c>
      <c r="K104" s="507">
        <v>400</v>
      </c>
      <c r="L104" s="507">
        <v>3750</v>
      </c>
      <c r="M104" s="1147"/>
      <c r="N104" s="531">
        <v>25</v>
      </c>
      <c r="O104" s="314">
        <f t="shared" si="92"/>
        <v>981.74770424681037</v>
      </c>
      <c r="P104" s="1297"/>
      <c r="Q104" s="740">
        <f t="shared" si="95"/>
        <v>67626</v>
      </c>
      <c r="R104" s="755">
        <f t="shared" si="96"/>
        <v>68883.277961808097</v>
      </c>
      <c r="S104" s="753">
        <v>66300</v>
      </c>
      <c r="T104" s="315">
        <v>48.1</v>
      </c>
      <c r="U104" s="602">
        <f t="shared" si="11"/>
        <v>35242.459045795556</v>
      </c>
      <c r="V104" s="315">
        <f t="shared" si="12"/>
        <v>337.5</v>
      </c>
      <c r="W104" s="314">
        <f t="shared" si="86"/>
        <v>1.9545536783428825</v>
      </c>
      <c r="X104" s="541">
        <f t="shared" si="14"/>
        <v>1.454441043328608E-2</v>
      </c>
      <c r="Y104" s="315">
        <f t="shared" si="15"/>
        <v>71.450456412093644</v>
      </c>
      <c r="Z104" s="326">
        <f t="shared" si="16"/>
        <v>160140525.14179951</v>
      </c>
      <c r="AA104" s="326">
        <f t="shared" si="63"/>
        <v>2.4863982630365479E-5</v>
      </c>
      <c r="AB104" s="326">
        <f t="shared" si="18"/>
        <v>6.6150512305863662E-3</v>
      </c>
      <c r="AC104" s="529">
        <f t="shared" si="19"/>
        <v>105</v>
      </c>
      <c r="AD104" s="529">
        <f t="shared" si="20"/>
        <v>62.5</v>
      </c>
      <c r="AE104" s="531">
        <f t="shared" si="76"/>
        <v>62.5</v>
      </c>
      <c r="AF104" s="315">
        <f t="shared" si="22"/>
        <v>1.2349186514554165</v>
      </c>
      <c r="AG104" s="315">
        <f t="shared" si="93"/>
        <v>0.8265343659176444</v>
      </c>
      <c r="AH104" s="315">
        <f t="shared" si="38"/>
        <v>1.1022524787649708</v>
      </c>
      <c r="AI104" s="314">
        <f t="shared" si="77"/>
        <v>12500</v>
      </c>
      <c r="AJ104" s="315">
        <f t="shared" si="94"/>
        <v>0.66592220708728855</v>
      </c>
      <c r="AK104" s="314">
        <f t="shared" si="78"/>
        <v>1.1022524787649708</v>
      </c>
      <c r="AL104" s="315">
        <f t="shared" si="26"/>
        <v>1.3335833623097033</v>
      </c>
      <c r="AM104" s="315">
        <f t="shared" si="66"/>
        <v>1.4228930598222631</v>
      </c>
      <c r="AN104" s="315">
        <f t="shared" si="27"/>
        <v>1.7784445842292533</v>
      </c>
      <c r="AO104" s="334">
        <f t="shared" si="79"/>
        <v>1.6552270926452048</v>
      </c>
      <c r="AP104" s="334">
        <f t="shared" si="67"/>
        <v>1.7660771790640293</v>
      </c>
      <c r="AQ104" s="334">
        <f t="shared" si="80"/>
        <v>2.7397767282266976</v>
      </c>
      <c r="AR104" s="320">
        <f t="shared" si="30"/>
        <v>2.8427830911707905E-2</v>
      </c>
      <c r="AS104" s="315">
        <f t="shared" si="31"/>
        <v>0.84375</v>
      </c>
      <c r="AT104" s="315">
        <f t="shared" si="81"/>
        <v>21903.302905860422</v>
      </c>
      <c r="AU104" s="541">
        <f t="shared" si="82"/>
        <v>4.4821902361772803E-2</v>
      </c>
      <c r="AV104" s="315">
        <f t="shared" si="68"/>
        <v>307.31971482818392</v>
      </c>
      <c r="AW104" s="845">
        <f t="shared" si="83"/>
        <v>455.66641264808135</v>
      </c>
      <c r="AX104" s="314">
        <f t="shared" si="87"/>
        <v>11.276250000000001</v>
      </c>
      <c r="AY104" s="315">
        <f t="shared" si="84"/>
        <v>1.9545536783428825</v>
      </c>
      <c r="AZ104" s="327">
        <f t="shared" si="69"/>
        <v>4.2317234508535695E-3</v>
      </c>
      <c r="BA104" s="315">
        <f t="shared" si="85"/>
        <v>1.3004920441480574</v>
      </c>
      <c r="BB104" s="287">
        <f t="shared" si="70"/>
        <v>1.0669697148574797</v>
      </c>
      <c r="BC104" s="287"/>
      <c r="BD104" s="281"/>
      <c r="BE104" s="281"/>
      <c r="BF104" s="281"/>
      <c r="BG104" s="281"/>
      <c r="BH104" s="281"/>
      <c r="BI104" s="281"/>
    </row>
    <row r="105" spans="2:61" x14ac:dyDescent="0.25">
      <c r="B105" s="1156"/>
      <c r="C105" s="1161"/>
      <c r="D105" s="340">
        <v>149.184</v>
      </c>
      <c r="E105" s="507">
        <f t="shared" si="71"/>
        <v>149184000</v>
      </c>
      <c r="F105" s="532">
        <v>0.90300000000000002</v>
      </c>
      <c r="G105" s="274">
        <f t="shared" si="72"/>
        <v>1.1151315422642412</v>
      </c>
      <c r="H105" s="533">
        <f t="shared" si="73"/>
        <v>1.1718315479103898</v>
      </c>
      <c r="I105" s="1289"/>
      <c r="J105" s="507">
        <v>200</v>
      </c>
      <c r="K105" s="507">
        <v>400</v>
      </c>
      <c r="L105" s="507">
        <v>3750</v>
      </c>
      <c r="M105" s="1147"/>
      <c r="N105" s="531">
        <v>25</v>
      </c>
      <c r="O105" s="314">
        <f t="shared" si="92"/>
        <v>981.74770424681037</v>
      </c>
      <c r="P105" s="1297"/>
      <c r="Q105" s="740">
        <f t="shared" si="95"/>
        <v>67626</v>
      </c>
      <c r="R105" s="755">
        <f t="shared" si="96"/>
        <v>68883.277961808097</v>
      </c>
      <c r="S105" s="753">
        <v>66300</v>
      </c>
      <c r="T105" s="315">
        <v>48.1</v>
      </c>
      <c r="U105" s="602">
        <f t="shared" si="11"/>
        <v>35242.459045795556</v>
      </c>
      <c r="V105" s="315">
        <f t="shared" si="12"/>
        <v>337.5</v>
      </c>
      <c r="W105" s="314">
        <f t="shared" si="86"/>
        <v>1.9545536783428825</v>
      </c>
      <c r="X105" s="541">
        <f t="shared" si="14"/>
        <v>1.454441043328608E-2</v>
      </c>
      <c r="Y105" s="315">
        <f t="shared" si="15"/>
        <v>71.450456412093644</v>
      </c>
      <c r="Z105" s="326">
        <f t="shared" si="16"/>
        <v>160140525.14179951</v>
      </c>
      <c r="AA105" s="326">
        <f t="shared" si="63"/>
        <v>2.6433507580408788E-5</v>
      </c>
      <c r="AB105" s="326">
        <f t="shared" si="18"/>
        <v>7.0326226271952199E-3</v>
      </c>
      <c r="AC105" s="529">
        <f t="shared" si="19"/>
        <v>105</v>
      </c>
      <c r="AD105" s="529">
        <f t="shared" si="20"/>
        <v>62.5</v>
      </c>
      <c r="AE105" s="531">
        <f t="shared" si="76"/>
        <v>62.5</v>
      </c>
      <c r="AF105" s="315">
        <f t="shared" si="22"/>
        <v>1.2349186514554165</v>
      </c>
      <c r="AG105" s="315">
        <f t="shared" si="93"/>
        <v>0.8265343659176444</v>
      </c>
      <c r="AH105" s="315">
        <f t="shared" si="38"/>
        <v>1.1718315479103898</v>
      </c>
      <c r="AI105" s="315">
        <f t="shared" si="77"/>
        <v>12500</v>
      </c>
      <c r="AJ105" s="315">
        <f t="shared" si="94"/>
        <v>0.66592220708728855</v>
      </c>
      <c r="AK105" s="315">
        <f t="shared" si="78"/>
        <v>1.17183154791039</v>
      </c>
      <c r="AL105" s="315">
        <f t="shared" si="26"/>
        <v>1.4177650636575596</v>
      </c>
      <c r="AM105" s="315">
        <f t="shared" si="66"/>
        <v>1.5809945420048146</v>
      </c>
      <c r="AN105" s="315">
        <f t="shared" si="27"/>
        <v>2.0100577757279239</v>
      </c>
      <c r="AO105" s="591">
        <f t="shared" si="79"/>
        <v>1.7597123739662093</v>
      </c>
      <c r="AP105" s="591">
        <f t="shared" si="67"/>
        <v>1.9623107735224081</v>
      </c>
      <c r="AQ105" s="315">
        <f t="shared" si="80"/>
        <v>3.0965876390897922</v>
      </c>
      <c r="AR105" s="320">
        <f t="shared" si="30"/>
        <v>2.8427830911707905E-2</v>
      </c>
      <c r="AS105" s="315">
        <f t="shared" si="31"/>
        <v>0.84375</v>
      </c>
      <c r="AT105" s="315">
        <f t="shared" si="81"/>
        <v>21903.302905860422</v>
      </c>
      <c r="AU105" s="541">
        <f t="shared" si="82"/>
        <v>4.4821902361772803E-2</v>
      </c>
      <c r="AV105" s="315">
        <f t="shared" si="68"/>
        <v>307.31971482818392</v>
      </c>
      <c r="AW105" s="845">
        <f t="shared" si="83"/>
        <v>484.43009922958947</v>
      </c>
      <c r="AX105" s="315">
        <f t="shared" si="87"/>
        <v>11.276250000000001</v>
      </c>
      <c r="AY105" s="315">
        <f t="shared" si="84"/>
        <v>1.9545536783428825</v>
      </c>
      <c r="AZ105" s="326">
        <f t="shared" si="69"/>
        <v>4.649294847462424E-3</v>
      </c>
      <c r="BA105" s="315">
        <f t="shared" si="85"/>
        <v>1.4288199666742969</v>
      </c>
      <c r="BB105" s="287">
        <f t="shared" si="70"/>
        <v>1.1151315422642412</v>
      </c>
      <c r="BC105" s="287"/>
      <c r="BD105" s="281"/>
      <c r="BE105" s="281"/>
      <c r="BF105" s="281"/>
      <c r="BG105" s="281"/>
      <c r="BH105" s="281"/>
      <c r="BI105" s="281"/>
    </row>
    <row r="106" spans="2:61" ht="15.75" thickBot="1" x14ac:dyDescent="0.3">
      <c r="B106" s="1156"/>
      <c r="C106" s="1162"/>
      <c r="D106" s="512">
        <v>158.97399999999999</v>
      </c>
      <c r="E106" s="506">
        <f t="shared" si="71"/>
        <v>158974000</v>
      </c>
      <c r="F106" s="6">
        <v>0.95499999999999996</v>
      </c>
      <c r="G106" s="923">
        <f t="shared" si="72"/>
        <v>1.1793473121399227</v>
      </c>
      <c r="H106" s="520">
        <f t="shared" si="73"/>
        <v>1.2487314222537693</v>
      </c>
      <c r="I106" s="1290"/>
      <c r="J106" s="506">
        <v>200</v>
      </c>
      <c r="K106" s="506">
        <v>400</v>
      </c>
      <c r="L106" s="506">
        <v>3750</v>
      </c>
      <c r="M106" s="1159"/>
      <c r="N106" s="513">
        <v>25</v>
      </c>
      <c r="O106" s="318">
        <f t="shared" si="92"/>
        <v>981.74770424681037</v>
      </c>
      <c r="P106" s="1298"/>
      <c r="Q106" s="741">
        <f t="shared" si="95"/>
        <v>67626</v>
      </c>
      <c r="R106" s="741">
        <f t="shared" si="96"/>
        <v>68883.277961808097</v>
      </c>
      <c r="S106" s="754">
        <v>66300</v>
      </c>
      <c r="T106" s="316">
        <v>48.1</v>
      </c>
      <c r="U106" s="601">
        <f t="shared" si="11"/>
        <v>35242.459045795556</v>
      </c>
      <c r="V106" s="316">
        <f t="shared" si="12"/>
        <v>337.5</v>
      </c>
      <c r="W106" s="316">
        <f t="shared" si="86"/>
        <v>1.9545536783428825</v>
      </c>
      <c r="X106" s="542">
        <f t="shared" si="14"/>
        <v>1.454441043328608E-2</v>
      </c>
      <c r="Y106" s="316">
        <f t="shared" si="15"/>
        <v>71.450456412093644</v>
      </c>
      <c r="Z106" s="328">
        <f t="shared" si="16"/>
        <v>160140525.14179951</v>
      </c>
      <c r="AA106" s="328">
        <f t="shared" si="63"/>
        <v>2.8168171077916575E-5</v>
      </c>
      <c r="AB106" s="328">
        <f t="shared" si="18"/>
        <v>7.4941290589857681E-3</v>
      </c>
      <c r="AC106" s="530">
        <f t="shared" si="19"/>
        <v>105</v>
      </c>
      <c r="AD106" s="530">
        <f t="shared" si="20"/>
        <v>62.5</v>
      </c>
      <c r="AE106" s="530">
        <f t="shared" si="76"/>
        <v>62.5</v>
      </c>
      <c r="AF106" s="316">
        <f t="shared" si="22"/>
        <v>1.2349186514554165</v>
      </c>
      <c r="AG106" s="316">
        <f t="shared" si="93"/>
        <v>0.8265343659176444</v>
      </c>
      <c r="AH106" s="316">
        <f t="shared" si="38"/>
        <v>1.2487314222537693</v>
      </c>
      <c r="AI106" s="318">
        <f t="shared" si="77"/>
        <v>12500</v>
      </c>
      <c r="AJ106" s="316">
        <f t="shared" si="94"/>
        <v>0.66592220708728855</v>
      </c>
      <c r="AK106" s="318">
        <f t="shared" si="78"/>
        <v>1.2487314222537695</v>
      </c>
      <c r="AL106" s="316">
        <f t="shared" si="26"/>
        <v>1.5108039952668981</v>
      </c>
      <c r="AM106" s="316">
        <f t="shared" si="66"/>
        <v>1.7817626309882728</v>
      </c>
      <c r="AN106" s="316">
        <f t="shared" si="27"/>
        <v>2.2825287121144213</v>
      </c>
      <c r="AO106" s="335">
        <f t="shared" si="79"/>
        <v>1.8751911393909813</v>
      </c>
      <c r="AP106" s="335">
        <f t="shared" si="67"/>
        <v>2.2115016299893528</v>
      </c>
      <c r="AQ106" s="318">
        <f t="shared" si="80"/>
        <v>3.5163418092504464</v>
      </c>
      <c r="AR106" s="321">
        <f t="shared" si="30"/>
        <v>2.8427830911707905E-2</v>
      </c>
      <c r="AS106" s="316">
        <f t="shared" si="31"/>
        <v>0.84375</v>
      </c>
      <c r="AT106" s="316">
        <f t="shared" si="81"/>
        <v>21903.302905860422</v>
      </c>
      <c r="AU106" s="542">
        <f t="shared" si="82"/>
        <v>4.4821902361772803E-2</v>
      </c>
      <c r="AV106" s="316">
        <f t="shared" si="68"/>
        <v>307.31971482818392</v>
      </c>
      <c r="AW106" s="846">
        <f t="shared" si="83"/>
        <v>516.22017505177996</v>
      </c>
      <c r="AX106" s="318">
        <f t="shared" si="87"/>
        <v>11.276250000000001</v>
      </c>
      <c r="AY106" s="316">
        <f t="shared" si="84"/>
        <v>1.9545536783428825</v>
      </c>
      <c r="AZ106" s="329">
        <f t="shared" si="69"/>
        <v>5.1108012792529713E-3</v>
      </c>
      <c r="BA106" s="316">
        <f t="shared" si="85"/>
        <v>1.5706499916835408</v>
      </c>
      <c r="BB106" s="287">
        <f t="shared" si="70"/>
        <v>1.1793473121399227</v>
      </c>
      <c r="BC106" s="287"/>
      <c r="BD106" s="281"/>
      <c r="BE106" s="281"/>
      <c r="BF106" s="281"/>
      <c r="BG106" s="281"/>
      <c r="BH106" s="281"/>
      <c r="BI106" s="281"/>
    </row>
    <row r="107" spans="2:61" x14ac:dyDescent="0.25">
      <c r="B107" s="1156"/>
      <c r="C107" s="1160" t="s">
        <v>44</v>
      </c>
      <c r="D107" s="510">
        <v>13.986000000000001</v>
      </c>
      <c r="E107" s="510">
        <f t="shared" si="71"/>
        <v>13986000</v>
      </c>
      <c r="F107" s="61">
        <v>0.111</v>
      </c>
      <c r="G107" s="274">
        <f t="shared" si="72"/>
        <v>0.13711000609679108</v>
      </c>
      <c r="H107" s="533">
        <f t="shared" si="73"/>
        <v>0.20790578921107422</v>
      </c>
      <c r="I107" s="1288" t="s">
        <v>375</v>
      </c>
      <c r="J107" s="510">
        <v>200</v>
      </c>
      <c r="K107" s="510">
        <v>400</v>
      </c>
      <c r="L107" s="510">
        <v>3750</v>
      </c>
      <c r="M107" s="1158">
        <v>2</v>
      </c>
      <c r="N107" s="510">
        <v>25</v>
      </c>
      <c r="O107" s="518">
        <f>$M$107*PI()*(N107/2)^2</f>
        <v>981.74770424681037</v>
      </c>
      <c r="P107" s="1301" t="s">
        <v>376</v>
      </c>
      <c r="Q107" s="732">
        <v>61506</v>
      </c>
      <c r="R107" s="743">
        <f t="shared" si="96"/>
        <v>62649.497150784729</v>
      </c>
      <c r="S107" s="750">
        <v>60300</v>
      </c>
      <c r="T107" s="518">
        <v>33.799999999999997</v>
      </c>
      <c r="U107" s="295">
        <f t="shared" si="11"/>
        <v>31702.805108860477</v>
      </c>
      <c r="V107" s="524">
        <f t="shared" si="12"/>
        <v>337.5</v>
      </c>
      <c r="W107" s="737">
        <f t="shared" si="86"/>
        <v>1.9761499632496273</v>
      </c>
      <c r="X107" s="1043">
        <f t="shared" si="14"/>
        <v>1.454441043328608E-2</v>
      </c>
      <c r="Y107" s="524">
        <f t="shared" si="15"/>
        <v>71.79726617901423</v>
      </c>
      <c r="Z107" s="560">
        <f t="shared" si="16"/>
        <v>161639302.35216793</v>
      </c>
      <c r="AA107" s="560">
        <f t="shared" si="63"/>
        <v>2.7292848574862379E-6</v>
      </c>
      <c r="AB107" s="560">
        <f t="shared" si="18"/>
        <v>7.2517844801031292E-4</v>
      </c>
      <c r="AC107" s="60">
        <f t="shared" si="19"/>
        <v>105</v>
      </c>
      <c r="AD107" s="60">
        <f t="shared" si="20"/>
        <v>62.5</v>
      </c>
      <c r="AE107" s="41">
        <f t="shared" si="76"/>
        <v>62.5</v>
      </c>
      <c r="AF107" s="524">
        <f t="shared" si="22"/>
        <v>1.2352252801512711</v>
      </c>
      <c r="AG107" s="524">
        <f>$BL$10/$BM$10</f>
        <v>1.4217620441389727</v>
      </c>
      <c r="AH107" s="524">
        <f t="shared" si="38"/>
        <v>0.20790578921107422</v>
      </c>
      <c r="AI107" s="763">
        <f t="shared" si="77"/>
        <v>12500</v>
      </c>
      <c r="AJ107" s="763">
        <f>$BN$26</f>
        <v>1.1454852422679502</v>
      </c>
      <c r="AK107" s="763">
        <f t="shared" si="78"/>
        <v>0.20790578921107422</v>
      </c>
      <c r="AL107" s="763">
        <f t="shared" si="26"/>
        <v>0.14623107296199006</v>
      </c>
      <c r="AM107" s="763">
        <f t="shared" si="66"/>
        <v>2.0049743305358757E-2</v>
      </c>
      <c r="AN107" s="763">
        <f t="shared" si="27"/>
        <v>2.1383526699614859E-2</v>
      </c>
      <c r="AO107" s="711">
        <f t="shared" si="79"/>
        <v>0.18150019008489435</v>
      </c>
      <c r="AP107" s="711">
        <f t="shared" si="67"/>
        <v>2.4885492169108604E-2</v>
      </c>
      <c r="AQ107" s="763">
        <f t="shared" si="80"/>
        <v>3.2942319000852781E-2</v>
      </c>
      <c r="AR107" s="521">
        <f t="shared" si="30"/>
        <v>2.8741936143225781E-2</v>
      </c>
      <c r="AS107" s="524">
        <f t="shared" si="31"/>
        <v>0.84375</v>
      </c>
      <c r="AT107" s="834">
        <f t="shared" si="81"/>
        <v>21880.182254732383</v>
      </c>
      <c r="AU107" s="1043">
        <f t="shared" si="82"/>
        <v>4.4869265384408386E-2</v>
      </c>
      <c r="AV107" s="834">
        <f t="shared" si="68"/>
        <v>307.21962519530871</v>
      </c>
      <c r="AW107" s="850">
        <f t="shared" si="83"/>
        <v>45.432065112432589</v>
      </c>
      <c r="AX107" s="866">
        <f t="shared" ref="AX107:AX121" si="97">($BD$107*1000*1000*K107/2)/((J107*K107^3)/12)</f>
        <v>7.6031250000000004</v>
      </c>
      <c r="AY107" s="866">
        <f t="shared" si="84"/>
        <v>1.9761499632496273</v>
      </c>
      <c r="AZ107" s="560">
        <f t="shared" si="69"/>
        <v>4.3510706880618775E-4</v>
      </c>
      <c r="BA107" s="866">
        <f t="shared" si="85"/>
        <v>0.1336734305984664</v>
      </c>
      <c r="BB107" s="287">
        <f t="shared" si="70"/>
        <v>0.13711000609679108</v>
      </c>
      <c r="BC107" s="287">
        <v>167.24</v>
      </c>
      <c r="BD107" s="281">
        <v>40.549999999999997</v>
      </c>
      <c r="BE107" s="281">
        <f t="shared" si="88"/>
        <v>60.824999999999996</v>
      </c>
      <c r="BF107" s="281">
        <f t="shared" si="89"/>
        <v>162.19999999999999</v>
      </c>
      <c r="BG107" s="281">
        <f t="shared" si="90"/>
        <v>66.896000000000001</v>
      </c>
      <c r="BH107" s="281">
        <f t="shared" si="91"/>
        <v>114.548</v>
      </c>
      <c r="BI107" s="281"/>
    </row>
    <row r="108" spans="2:61" x14ac:dyDescent="0.25">
      <c r="B108" s="1156"/>
      <c r="C108" s="1161"/>
      <c r="D108" s="511">
        <v>29.370999999999999</v>
      </c>
      <c r="E108" s="507">
        <f t="shared" si="71"/>
        <v>29371000</v>
      </c>
      <c r="F108" s="532">
        <v>0.33400000000000002</v>
      </c>
      <c r="G108" s="274">
        <f t="shared" si="72"/>
        <v>0.41256524357052454</v>
      </c>
      <c r="H108" s="533">
        <f t="shared" si="73"/>
        <v>0.43660810345477341</v>
      </c>
      <c r="I108" s="1289"/>
      <c r="J108" s="507">
        <v>200</v>
      </c>
      <c r="K108" s="507">
        <v>400</v>
      </c>
      <c r="L108" s="507">
        <v>3750</v>
      </c>
      <c r="M108" s="1147"/>
      <c r="N108" s="507">
        <v>25</v>
      </c>
      <c r="O108" s="533">
        <f t="shared" ref="O108:O121" si="98">$M$107*PI()*(N108/2)^2</f>
        <v>981.74770424681037</v>
      </c>
      <c r="P108" s="1302"/>
      <c r="Q108" s="727">
        <f>Q107</f>
        <v>61506</v>
      </c>
      <c r="R108" s="743">
        <f t="shared" si="96"/>
        <v>62649.497150784729</v>
      </c>
      <c r="S108" s="730">
        <v>60300</v>
      </c>
      <c r="T108" s="519">
        <v>33.799999999999997</v>
      </c>
      <c r="U108" s="603">
        <f t="shared" si="11"/>
        <v>31702.805108860477</v>
      </c>
      <c r="V108" s="525">
        <f t="shared" si="12"/>
        <v>337.5</v>
      </c>
      <c r="W108" s="737">
        <f t="shared" si="86"/>
        <v>1.9761499632496273</v>
      </c>
      <c r="X108" s="1044">
        <f t="shared" si="14"/>
        <v>1.454441043328608E-2</v>
      </c>
      <c r="Y108" s="525">
        <f t="shared" si="15"/>
        <v>71.79726617901423</v>
      </c>
      <c r="Z108" s="604">
        <f t="shared" si="16"/>
        <v>161639302.35216793</v>
      </c>
      <c r="AA108" s="604">
        <f t="shared" si="63"/>
        <v>5.7315762583460811E-6</v>
      </c>
      <c r="AB108" s="604">
        <f t="shared" si="18"/>
        <v>1.5228954809460103E-3</v>
      </c>
      <c r="AC108" s="40">
        <f t="shared" ref="AC108:AC121" si="99">J108-50-20-N108</f>
        <v>105</v>
      </c>
      <c r="AD108" s="40">
        <f t="shared" si="20"/>
        <v>62.5</v>
      </c>
      <c r="AE108" s="41">
        <f t="shared" si="76"/>
        <v>62.5</v>
      </c>
      <c r="AF108" s="525">
        <f t="shared" si="22"/>
        <v>1.2352252801512711</v>
      </c>
      <c r="AG108" s="525">
        <f t="shared" ref="AG108:AG121" si="100">$BL$10/$BM$10</f>
        <v>1.4217620441389727</v>
      </c>
      <c r="AH108" s="525">
        <f t="shared" si="38"/>
        <v>0.43660810345477341</v>
      </c>
      <c r="AI108" s="763">
        <f t="shared" si="77"/>
        <v>12500</v>
      </c>
      <c r="AJ108" s="763">
        <f t="shared" ref="AJ108:AJ121" si="101">$BN$26</f>
        <v>1.1454852422679502</v>
      </c>
      <c r="AK108" s="763">
        <f t="shared" si="78"/>
        <v>0.43660810345477347</v>
      </c>
      <c r="AL108" s="761">
        <f t="shared" si="26"/>
        <v>0.30708943543304801</v>
      </c>
      <c r="AM108" s="761">
        <f t="shared" si="66"/>
        <v>0.12669442772737033</v>
      </c>
      <c r="AN108" s="761">
        <f t="shared" si="27"/>
        <v>9.4303921354588163E-2</v>
      </c>
      <c r="AO108" s="711">
        <f t="shared" si="79"/>
        <v>0.38115559008890548</v>
      </c>
      <c r="AP108" s="711">
        <f t="shared" si="67"/>
        <v>0.15725154886329631</v>
      </c>
      <c r="AQ108" s="763">
        <f t="shared" si="80"/>
        <v>0.14527958385602174</v>
      </c>
      <c r="AR108" s="522">
        <f t="shared" si="30"/>
        <v>2.8741936143225781E-2</v>
      </c>
      <c r="AS108" s="525">
        <f t="shared" si="31"/>
        <v>0.84375</v>
      </c>
      <c r="AT108" s="835">
        <f t="shared" si="81"/>
        <v>21880.182254732383</v>
      </c>
      <c r="AU108" s="1044">
        <f t="shared" si="82"/>
        <v>4.4869265384408386E-2</v>
      </c>
      <c r="AV108" s="835">
        <f t="shared" si="68"/>
        <v>307.21962519530871</v>
      </c>
      <c r="AW108" s="847">
        <f t="shared" si="83"/>
        <v>95.408636094470012</v>
      </c>
      <c r="AX108" s="869">
        <f t="shared" si="97"/>
        <v>7.6031250000000004</v>
      </c>
      <c r="AY108" s="867">
        <f t="shared" si="84"/>
        <v>1.9761499632496273</v>
      </c>
      <c r="AZ108" s="561">
        <f t="shared" si="69"/>
        <v>9.1373728856760619E-4</v>
      </c>
      <c r="BA108" s="867">
        <f t="shared" si="85"/>
        <v>0.2807180273207176</v>
      </c>
      <c r="BB108" s="287">
        <f t="shared" si="70"/>
        <v>0.41256524357052454</v>
      </c>
      <c r="BC108" s="287"/>
      <c r="BD108" s="281"/>
      <c r="BE108" s="281"/>
      <c r="BF108" s="281"/>
      <c r="BG108" s="281"/>
      <c r="BH108" s="281"/>
      <c r="BI108" s="281"/>
    </row>
    <row r="109" spans="2:61" x14ac:dyDescent="0.25">
      <c r="B109" s="1156"/>
      <c r="C109" s="1161"/>
      <c r="D109" s="511">
        <v>40.558999999999997</v>
      </c>
      <c r="E109" s="507">
        <f t="shared" si="71"/>
        <v>40559000</v>
      </c>
      <c r="F109" s="532">
        <v>0.48399999999999999</v>
      </c>
      <c r="G109" s="274">
        <f t="shared" si="72"/>
        <v>0.59784903559321523</v>
      </c>
      <c r="H109" s="533">
        <f t="shared" si="73"/>
        <v>0.60292084260059775</v>
      </c>
      <c r="I109" s="1289"/>
      <c r="J109" s="507">
        <v>200</v>
      </c>
      <c r="K109" s="507">
        <v>400</v>
      </c>
      <c r="L109" s="507">
        <v>3750</v>
      </c>
      <c r="M109" s="1147"/>
      <c r="N109" s="507">
        <v>25</v>
      </c>
      <c r="O109" s="533">
        <f t="shared" si="98"/>
        <v>981.74770424681037</v>
      </c>
      <c r="P109" s="1302"/>
      <c r="Q109" s="733">
        <f t="shared" ref="Q109:Q121" si="102">Q108</f>
        <v>61506</v>
      </c>
      <c r="R109" s="743">
        <f t="shared" si="96"/>
        <v>62649.497150784729</v>
      </c>
      <c r="S109" s="730">
        <v>60300</v>
      </c>
      <c r="T109" s="519">
        <v>33.799999999999997</v>
      </c>
      <c r="U109" s="603">
        <f t="shared" si="11"/>
        <v>31702.805108860477</v>
      </c>
      <c r="V109" s="525">
        <f t="shared" si="12"/>
        <v>337.5</v>
      </c>
      <c r="W109" s="737">
        <f t="shared" si="86"/>
        <v>1.9761499632496273</v>
      </c>
      <c r="X109" s="1044">
        <f t="shared" si="14"/>
        <v>1.454441043328608E-2</v>
      </c>
      <c r="Y109" s="525">
        <f t="shared" si="15"/>
        <v>71.79726617901423</v>
      </c>
      <c r="Z109" s="604">
        <f t="shared" si="16"/>
        <v>161639302.35216793</v>
      </c>
      <c r="AA109" s="604">
        <f t="shared" si="63"/>
        <v>7.9148480290851078E-6</v>
      </c>
      <c r="AB109" s="604">
        <f t="shared" si="18"/>
        <v>2.1029967591055542E-3</v>
      </c>
      <c r="AC109" s="40">
        <f t="shared" si="99"/>
        <v>105</v>
      </c>
      <c r="AD109" s="40">
        <f t="shared" si="20"/>
        <v>62.5</v>
      </c>
      <c r="AE109" s="41">
        <f t="shared" si="76"/>
        <v>62.5</v>
      </c>
      <c r="AF109" s="525">
        <f t="shared" si="22"/>
        <v>1.2352252801512711</v>
      </c>
      <c r="AG109" s="525">
        <f t="shared" si="100"/>
        <v>1.4217620441389727</v>
      </c>
      <c r="AH109" s="525">
        <f t="shared" si="38"/>
        <v>0.60292084260059775</v>
      </c>
      <c r="AI109" s="763">
        <f t="shared" si="77"/>
        <v>12500</v>
      </c>
      <c r="AJ109" s="763">
        <f t="shared" si="101"/>
        <v>1.1454852422679502</v>
      </c>
      <c r="AK109" s="763">
        <f t="shared" si="78"/>
        <v>0.60292084260059775</v>
      </c>
      <c r="AL109" s="761">
        <f t="shared" si="26"/>
        <v>0.42406592937690224</v>
      </c>
      <c r="AM109" s="761">
        <f t="shared" si="66"/>
        <v>0.25352740690592152</v>
      </c>
      <c r="AN109" s="761">
        <f t="shared" si="27"/>
        <v>0.17983191245829583</v>
      </c>
      <c r="AO109" s="711">
        <f t="shared" si="79"/>
        <v>0.52634536033556634</v>
      </c>
      <c r="AP109" s="711">
        <f t="shared" si="67"/>
        <v>0.31467506606558171</v>
      </c>
      <c r="AQ109" s="763">
        <f t="shared" si="80"/>
        <v>0.27703943834677719</v>
      </c>
      <c r="AR109" s="522">
        <f t="shared" si="30"/>
        <v>2.8741936143225781E-2</v>
      </c>
      <c r="AS109" s="525">
        <f t="shared" si="31"/>
        <v>0.84375</v>
      </c>
      <c r="AT109" s="835">
        <f t="shared" si="81"/>
        <v>21880.182254732383</v>
      </c>
      <c r="AU109" s="1044">
        <f t="shared" si="82"/>
        <v>4.4869265384408386E-2</v>
      </c>
      <c r="AV109" s="835">
        <f t="shared" si="68"/>
        <v>307.21962519530871</v>
      </c>
      <c r="AW109" s="847">
        <f t="shared" si="83"/>
        <v>131.75168946769293</v>
      </c>
      <c r="AX109" s="869">
        <f t="shared" si="97"/>
        <v>7.6031250000000004</v>
      </c>
      <c r="AY109" s="867">
        <f t="shared" si="84"/>
        <v>1.9761499632496273</v>
      </c>
      <c r="AZ109" s="561">
        <f t="shared" si="69"/>
        <v>1.2617980554633325E-3</v>
      </c>
      <c r="BA109" s="867">
        <f t="shared" si="85"/>
        <v>0.38764912567161436</v>
      </c>
      <c r="BB109" s="287">
        <f t="shared" si="70"/>
        <v>0.59784903559321523</v>
      </c>
      <c r="BC109" s="287"/>
      <c r="BD109" s="281"/>
      <c r="BE109" s="281"/>
      <c r="BF109" s="281"/>
      <c r="BG109" s="281"/>
      <c r="BH109" s="281"/>
      <c r="BI109" s="281"/>
    </row>
    <row r="110" spans="2:61" x14ac:dyDescent="0.25">
      <c r="B110" s="1156"/>
      <c r="C110" s="1161"/>
      <c r="D110" s="511">
        <v>51.281999999999996</v>
      </c>
      <c r="E110" s="507">
        <f t="shared" si="71"/>
        <v>51282000</v>
      </c>
      <c r="F110" s="532">
        <v>0.628</v>
      </c>
      <c r="G110" s="274">
        <f t="shared" si="72"/>
        <v>0.77572147593499829</v>
      </c>
      <c r="H110" s="533">
        <f t="shared" si="73"/>
        <v>0.76232122710727224</v>
      </c>
      <c r="I110" s="1289"/>
      <c r="J110" s="507">
        <v>200</v>
      </c>
      <c r="K110" s="507">
        <v>400</v>
      </c>
      <c r="L110" s="507">
        <v>3750</v>
      </c>
      <c r="M110" s="1147"/>
      <c r="N110" s="507">
        <v>25</v>
      </c>
      <c r="O110" s="533">
        <f t="shared" si="98"/>
        <v>981.74770424681037</v>
      </c>
      <c r="P110" s="1302"/>
      <c r="Q110" s="733">
        <f t="shared" si="102"/>
        <v>61506</v>
      </c>
      <c r="R110" s="743">
        <f t="shared" si="96"/>
        <v>62649.497150784729</v>
      </c>
      <c r="S110" s="730">
        <v>60300</v>
      </c>
      <c r="T110" s="519">
        <v>33.799999999999997</v>
      </c>
      <c r="U110" s="603">
        <f t="shared" si="11"/>
        <v>31702.805108860477</v>
      </c>
      <c r="V110" s="525">
        <f t="shared" si="12"/>
        <v>337.5</v>
      </c>
      <c r="W110" s="737">
        <f t="shared" si="86"/>
        <v>1.9761499632496273</v>
      </c>
      <c r="X110" s="1044">
        <f t="shared" si="14"/>
        <v>1.454441043328608E-2</v>
      </c>
      <c r="Y110" s="525">
        <f t="shared" si="15"/>
        <v>71.79726617901423</v>
      </c>
      <c r="Z110" s="604">
        <f t="shared" si="16"/>
        <v>161639302.35216793</v>
      </c>
      <c r="AA110" s="604">
        <f t="shared" si="63"/>
        <v>1.0007377810782872E-5</v>
      </c>
      <c r="AB110" s="604">
        <f t="shared" si="18"/>
        <v>2.6589876427044806E-3</v>
      </c>
      <c r="AC110" s="40">
        <f t="shared" si="99"/>
        <v>105</v>
      </c>
      <c r="AD110" s="40">
        <f t="shared" si="20"/>
        <v>62.5</v>
      </c>
      <c r="AE110" s="41">
        <f t="shared" si="76"/>
        <v>62.5</v>
      </c>
      <c r="AF110" s="525">
        <f t="shared" si="22"/>
        <v>1.2352252801512711</v>
      </c>
      <c r="AG110" s="525">
        <f t="shared" si="100"/>
        <v>1.4217620441389727</v>
      </c>
      <c r="AH110" s="525">
        <f t="shared" si="38"/>
        <v>0.76232122710727224</v>
      </c>
      <c r="AI110" s="763">
        <f t="shared" si="77"/>
        <v>12500</v>
      </c>
      <c r="AJ110" s="763">
        <f t="shared" si="101"/>
        <v>1.1454852422679502</v>
      </c>
      <c r="AK110" s="763">
        <f t="shared" si="78"/>
        <v>0.76232122710727224</v>
      </c>
      <c r="AL110" s="761">
        <f t="shared" si="26"/>
        <v>0.53618060086063024</v>
      </c>
      <c r="AM110" s="761">
        <f t="shared" si="66"/>
        <v>0.41592680706732232</v>
      </c>
      <c r="AN110" s="761">
        <f t="shared" si="27"/>
        <v>0.28748963673926647</v>
      </c>
      <c r="AO110" s="711">
        <f t="shared" si="79"/>
        <v>0.665500696977946</v>
      </c>
      <c r="AP110" s="711">
        <f t="shared" si="67"/>
        <v>0.51624318289550231</v>
      </c>
      <c r="AQ110" s="763">
        <f t="shared" si="80"/>
        <v>0.44289117767813191</v>
      </c>
      <c r="AR110" s="522">
        <f t="shared" si="30"/>
        <v>2.8741936143225781E-2</v>
      </c>
      <c r="AS110" s="525">
        <f t="shared" si="31"/>
        <v>0.84375</v>
      </c>
      <c r="AT110" s="835">
        <f t="shared" si="81"/>
        <v>21880.182254732383</v>
      </c>
      <c r="AU110" s="1044">
        <f t="shared" si="82"/>
        <v>4.4869265384408386E-2</v>
      </c>
      <c r="AV110" s="835">
        <f t="shared" si="68"/>
        <v>307.21962519530871</v>
      </c>
      <c r="AW110" s="847">
        <f t="shared" si="83"/>
        <v>166.58423874558616</v>
      </c>
      <c r="AX110" s="869">
        <f t="shared" si="97"/>
        <v>7.6031250000000004</v>
      </c>
      <c r="AY110" s="867">
        <f t="shared" si="84"/>
        <v>1.9761499632496273</v>
      </c>
      <c r="AZ110" s="561">
        <f t="shared" si="69"/>
        <v>1.5953925856226883E-3</v>
      </c>
      <c r="BA110" s="867">
        <f t="shared" si="85"/>
        <v>0.49013591219437674</v>
      </c>
      <c r="BB110" s="287">
        <f t="shared" si="70"/>
        <v>0.77572147593499829</v>
      </c>
      <c r="BC110" s="287"/>
      <c r="BD110" s="281"/>
      <c r="BE110" s="281"/>
      <c r="BF110" s="281"/>
      <c r="BG110" s="281"/>
      <c r="BH110" s="281"/>
      <c r="BI110" s="281"/>
    </row>
    <row r="111" spans="2:61" x14ac:dyDescent="0.25">
      <c r="B111" s="1156"/>
      <c r="C111" s="1161"/>
      <c r="D111" s="340">
        <v>60.14</v>
      </c>
      <c r="E111" s="507">
        <f t="shared" si="71"/>
        <v>60140000</v>
      </c>
      <c r="F111" s="532">
        <v>0.74</v>
      </c>
      <c r="G111" s="274">
        <f t="shared" si="72"/>
        <v>0.91406670731194062</v>
      </c>
      <c r="H111" s="533">
        <f t="shared" si="73"/>
        <v>0.89399786666337799</v>
      </c>
      <c r="I111" s="1289"/>
      <c r="J111" s="507">
        <v>200</v>
      </c>
      <c r="K111" s="507">
        <v>400</v>
      </c>
      <c r="L111" s="507">
        <v>3750</v>
      </c>
      <c r="M111" s="1147"/>
      <c r="N111" s="507">
        <v>25</v>
      </c>
      <c r="O111" s="533">
        <f t="shared" si="98"/>
        <v>981.74770424681037</v>
      </c>
      <c r="P111" s="1302"/>
      <c r="Q111" s="733">
        <f t="shared" si="102"/>
        <v>61506</v>
      </c>
      <c r="R111" s="743">
        <f t="shared" si="96"/>
        <v>62649.497150784729</v>
      </c>
      <c r="S111" s="730">
        <v>60300</v>
      </c>
      <c r="T111" s="519">
        <v>33.799999999999997</v>
      </c>
      <c r="U111" s="603">
        <f t="shared" si="11"/>
        <v>31702.805108860477</v>
      </c>
      <c r="V111" s="525">
        <f t="shared" si="12"/>
        <v>337.5</v>
      </c>
      <c r="W111" s="737">
        <f t="shared" si="86"/>
        <v>1.9761499632496273</v>
      </c>
      <c r="X111" s="1044">
        <f t="shared" si="14"/>
        <v>1.454441043328608E-2</v>
      </c>
      <c r="Y111" s="525">
        <f t="shared" si="15"/>
        <v>71.79726617901423</v>
      </c>
      <c r="Z111" s="604">
        <f t="shared" si="16"/>
        <v>161639302.35216793</v>
      </c>
      <c r="AA111" s="604">
        <f t="shared" si="63"/>
        <v>1.1735963916003313E-5</v>
      </c>
      <c r="AB111" s="604">
        <f t="shared" si="18"/>
        <v>3.1182776965065222E-3</v>
      </c>
      <c r="AC111" s="40">
        <f t="shared" si="99"/>
        <v>105</v>
      </c>
      <c r="AD111" s="40">
        <f t="shared" si="20"/>
        <v>62.5</v>
      </c>
      <c r="AE111" s="41">
        <f t="shared" si="76"/>
        <v>62.5</v>
      </c>
      <c r="AF111" s="525">
        <f t="shared" si="22"/>
        <v>1.2352252801512711</v>
      </c>
      <c r="AG111" s="525">
        <f t="shared" si="100"/>
        <v>1.4217620441389727</v>
      </c>
      <c r="AH111" s="525">
        <f t="shared" si="38"/>
        <v>0.89399786666337799</v>
      </c>
      <c r="AI111" s="763">
        <f t="shared" si="77"/>
        <v>12500</v>
      </c>
      <c r="AJ111" s="763">
        <f t="shared" si="101"/>
        <v>1.1454852422679502</v>
      </c>
      <c r="AK111" s="763">
        <f t="shared" si="78"/>
        <v>0.8939978666633781</v>
      </c>
      <c r="AL111" s="761">
        <f t="shared" si="26"/>
        <v>0.62879570484299174</v>
      </c>
      <c r="AM111" s="761">
        <f t="shared" si="66"/>
        <v>0.5747612194977243</v>
      </c>
      <c r="AN111" s="761">
        <f t="shared" si="27"/>
        <v>0.39538403842899478</v>
      </c>
      <c r="AO111" s="711">
        <f t="shared" si="79"/>
        <v>0.7804534128203594</v>
      </c>
      <c r="AP111" s="711">
        <f t="shared" si="67"/>
        <v>0.7133864812670726</v>
      </c>
      <c r="AQ111" s="763">
        <f t="shared" si="80"/>
        <v>0.60910752958294634</v>
      </c>
      <c r="AR111" s="522">
        <f t="shared" si="30"/>
        <v>2.8741936143225781E-2</v>
      </c>
      <c r="AS111" s="525">
        <f t="shared" si="31"/>
        <v>0.84375</v>
      </c>
      <c r="AT111" s="835">
        <f t="shared" si="81"/>
        <v>21880.182254732383</v>
      </c>
      <c r="AU111" s="1044">
        <f t="shared" si="82"/>
        <v>4.4869265384408386E-2</v>
      </c>
      <c r="AV111" s="835">
        <f t="shared" si="68"/>
        <v>307.21962519530871</v>
      </c>
      <c r="AW111" s="847">
        <f t="shared" si="83"/>
        <v>195.35852966264093</v>
      </c>
      <c r="AX111" s="869">
        <f t="shared" si="97"/>
        <v>7.6031250000000004</v>
      </c>
      <c r="AY111" s="867">
        <f t="shared" si="84"/>
        <v>1.9761499632496273</v>
      </c>
      <c r="AZ111" s="561">
        <f t="shared" si="69"/>
        <v>1.8709666179039133E-3</v>
      </c>
      <c r="BA111" s="867">
        <f t="shared" si="85"/>
        <v>0.57479766310537461</v>
      </c>
      <c r="BB111" s="287">
        <f t="shared" si="70"/>
        <v>0.91406670731194062</v>
      </c>
      <c r="BC111" s="287"/>
      <c r="BD111" s="281"/>
      <c r="BE111" s="281"/>
      <c r="BF111" s="281"/>
      <c r="BG111" s="281"/>
      <c r="BH111" s="281"/>
      <c r="BI111" s="281"/>
    </row>
    <row r="112" spans="2:61" x14ac:dyDescent="0.25">
      <c r="B112" s="1156"/>
      <c r="C112" s="1161"/>
      <c r="D112" s="340">
        <v>65.733999999999995</v>
      </c>
      <c r="E112" s="507">
        <f t="shared" si="71"/>
        <v>65734000</v>
      </c>
      <c r="F112" s="532">
        <v>0.80500000000000005</v>
      </c>
      <c r="G112" s="274">
        <f t="shared" si="72"/>
        <v>0.99435635052177329</v>
      </c>
      <c r="H112" s="533">
        <f t="shared" si="73"/>
        <v>0.97715423623629005</v>
      </c>
      <c r="I112" s="1289"/>
      <c r="J112" s="507">
        <v>200</v>
      </c>
      <c r="K112" s="507">
        <v>400</v>
      </c>
      <c r="L112" s="507">
        <v>3750</v>
      </c>
      <c r="M112" s="1147"/>
      <c r="N112" s="507">
        <v>25</v>
      </c>
      <c r="O112" s="533">
        <f t="shared" si="98"/>
        <v>981.74770424681037</v>
      </c>
      <c r="P112" s="1302"/>
      <c r="Q112" s="733">
        <f t="shared" si="102"/>
        <v>61506</v>
      </c>
      <c r="R112" s="743">
        <f t="shared" si="96"/>
        <v>62649.497150784729</v>
      </c>
      <c r="S112" s="730">
        <v>60300</v>
      </c>
      <c r="T112" s="519">
        <v>33.799999999999997</v>
      </c>
      <c r="U112" s="603">
        <f t="shared" si="11"/>
        <v>31702.805108860477</v>
      </c>
      <c r="V112" s="525">
        <f t="shared" si="12"/>
        <v>337.5</v>
      </c>
      <c r="W112" s="737">
        <f t="shared" si="86"/>
        <v>1.9761499632496273</v>
      </c>
      <c r="X112" s="1044">
        <f t="shared" si="14"/>
        <v>1.454441043328608E-2</v>
      </c>
      <c r="Y112" s="525">
        <f t="shared" si="15"/>
        <v>71.79726617901423</v>
      </c>
      <c r="Z112" s="604">
        <f t="shared" si="16"/>
        <v>161639302.35216793</v>
      </c>
      <c r="AA112" s="604">
        <f t="shared" si="63"/>
        <v>1.2827599801372826E-5</v>
      </c>
      <c r="AB112" s="604">
        <f t="shared" si="18"/>
        <v>3.408328335586294E-3</v>
      </c>
      <c r="AC112" s="40">
        <f t="shared" si="99"/>
        <v>105</v>
      </c>
      <c r="AD112" s="40">
        <f t="shared" si="20"/>
        <v>62.5</v>
      </c>
      <c r="AE112" s="41">
        <f t="shared" si="76"/>
        <v>62.5</v>
      </c>
      <c r="AF112" s="525">
        <f t="shared" si="22"/>
        <v>1.2352252801512711</v>
      </c>
      <c r="AG112" s="525">
        <f t="shared" si="100"/>
        <v>1.4217620441389727</v>
      </c>
      <c r="AH112" s="525">
        <f t="shared" si="38"/>
        <v>0.97715423623629005</v>
      </c>
      <c r="AI112" s="763">
        <f t="shared" si="77"/>
        <v>12500</v>
      </c>
      <c r="AJ112" s="763">
        <f t="shared" si="101"/>
        <v>1.1454852422679502</v>
      </c>
      <c r="AK112" s="763">
        <f t="shared" si="78"/>
        <v>0.97715423623629027</v>
      </c>
      <c r="AL112" s="761">
        <f t="shared" si="26"/>
        <v>0.68728395181491875</v>
      </c>
      <c r="AM112" s="761">
        <f t="shared" si="66"/>
        <v>0.68340516209886493</v>
      </c>
      <c r="AN112" s="761">
        <f t="shared" si="27"/>
        <v>0.47235923042233158</v>
      </c>
      <c r="AO112" s="711">
        <f t="shared" si="79"/>
        <v>0.85304829794368986</v>
      </c>
      <c r="AP112" s="711">
        <f t="shared" si="67"/>
        <v>0.84823399236209773</v>
      </c>
      <c r="AQ112" s="763">
        <f t="shared" si="80"/>
        <v>0.72769139862462628</v>
      </c>
      <c r="AR112" s="522">
        <f t="shared" si="30"/>
        <v>2.8741936143225781E-2</v>
      </c>
      <c r="AS112" s="525">
        <f t="shared" si="31"/>
        <v>0.84375</v>
      </c>
      <c r="AT112" s="835">
        <f t="shared" si="81"/>
        <v>21880.182254732383</v>
      </c>
      <c r="AU112" s="1044">
        <f t="shared" si="82"/>
        <v>4.4869265384408386E-2</v>
      </c>
      <c r="AV112" s="835">
        <f t="shared" si="68"/>
        <v>307.21962519530871</v>
      </c>
      <c r="AW112" s="847">
        <f t="shared" si="83"/>
        <v>213.53005634925239</v>
      </c>
      <c r="AX112" s="869">
        <f t="shared" si="97"/>
        <v>7.6031250000000004</v>
      </c>
      <c r="AY112" s="867">
        <f t="shared" si="84"/>
        <v>1.9761499632496273</v>
      </c>
      <c r="AZ112" s="561">
        <f t="shared" si="69"/>
        <v>2.0449970013517766E-3</v>
      </c>
      <c r="BA112" s="867">
        <f t="shared" si="85"/>
        <v>0.62826321228082305</v>
      </c>
      <c r="BB112" s="287">
        <f t="shared" si="70"/>
        <v>0.99435635052177329</v>
      </c>
      <c r="BC112" s="287"/>
      <c r="BD112" s="281"/>
      <c r="BE112" s="281"/>
      <c r="BF112" s="281"/>
      <c r="BG112" s="281"/>
      <c r="BH112" s="281"/>
      <c r="BI112" s="281"/>
    </row>
    <row r="113" spans="2:61" x14ac:dyDescent="0.25">
      <c r="B113" s="1156"/>
      <c r="C113" s="1161"/>
      <c r="D113" s="340">
        <v>70.863</v>
      </c>
      <c r="E113" s="507">
        <f t="shared" si="71"/>
        <v>70863000</v>
      </c>
      <c r="F113" s="532">
        <v>0.85799999999999998</v>
      </c>
      <c r="G113" s="274">
        <f t="shared" si="72"/>
        <v>1.0598232903697906</v>
      </c>
      <c r="H113" s="533">
        <f t="shared" si="73"/>
        <v>1.0533982511700526</v>
      </c>
      <c r="I113" s="1289"/>
      <c r="J113" s="507">
        <v>200</v>
      </c>
      <c r="K113" s="507">
        <v>400</v>
      </c>
      <c r="L113" s="507">
        <v>3750</v>
      </c>
      <c r="M113" s="1147"/>
      <c r="N113" s="507">
        <v>25</v>
      </c>
      <c r="O113" s="533">
        <f t="shared" si="98"/>
        <v>981.74770424681037</v>
      </c>
      <c r="P113" s="1302"/>
      <c r="Q113" s="733">
        <f t="shared" si="102"/>
        <v>61506</v>
      </c>
      <c r="R113" s="743">
        <f t="shared" si="96"/>
        <v>62649.497150784729</v>
      </c>
      <c r="S113" s="730">
        <v>60300</v>
      </c>
      <c r="T113" s="519">
        <v>33.799999999999997</v>
      </c>
      <c r="U113" s="603">
        <f t="shared" si="11"/>
        <v>31702.805108860477</v>
      </c>
      <c r="V113" s="525">
        <f t="shared" si="12"/>
        <v>337.5</v>
      </c>
      <c r="W113" s="737">
        <f t="shared" si="86"/>
        <v>1.9761499632496273</v>
      </c>
      <c r="X113" s="1044">
        <f t="shared" si="14"/>
        <v>1.454441043328608E-2</v>
      </c>
      <c r="Y113" s="525">
        <f t="shared" si="15"/>
        <v>71.79726617901423</v>
      </c>
      <c r="Z113" s="604">
        <f t="shared" si="16"/>
        <v>161639302.35216793</v>
      </c>
      <c r="AA113" s="604">
        <f t="shared" si="63"/>
        <v>1.3828493697701077E-5</v>
      </c>
      <c r="AB113" s="604">
        <f t="shared" si="18"/>
        <v>3.6742685801054486E-3</v>
      </c>
      <c r="AC113" s="40">
        <f t="shared" si="99"/>
        <v>105</v>
      </c>
      <c r="AD113" s="40">
        <f t="shared" si="20"/>
        <v>62.5</v>
      </c>
      <c r="AE113" s="41">
        <f t="shared" si="76"/>
        <v>62.5</v>
      </c>
      <c r="AF113" s="525">
        <f t="shared" si="22"/>
        <v>1.2352252801512711</v>
      </c>
      <c r="AG113" s="525">
        <f t="shared" si="100"/>
        <v>1.4217620441389727</v>
      </c>
      <c r="AH113" s="525">
        <f t="shared" si="38"/>
        <v>1.0533982511700526</v>
      </c>
      <c r="AI113" s="763">
        <f t="shared" si="77"/>
        <v>12500</v>
      </c>
      <c r="AJ113" s="763">
        <f t="shared" si="101"/>
        <v>1.1454852422679502</v>
      </c>
      <c r="AK113" s="763">
        <f t="shared" si="78"/>
        <v>1.0533982511700526</v>
      </c>
      <c r="AL113" s="761">
        <f t="shared" si="26"/>
        <v>0.74091037632671963</v>
      </c>
      <c r="AM113" s="761">
        <f t="shared" si="66"/>
        <v>0.78523407290770386</v>
      </c>
      <c r="AN113" s="761">
        <f t="shared" si="27"/>
        <v>0.54894818574860127</v>
      </c>
      <c r="AO113" s="711">
        <f t="shared" si="79"/>
        <v>0.91960874946273907</v>
      </c>
      <c r="AP113" s="711">
        <f t="shared" si="67"/>
        <v>0.97462277070844849</v>
      </c>
      <c r="AQ113" s="763">
        <f t="shared" si="80"/>
        <v>0.84568025208842279</v>
      </c>
      <c r="AR113" s="522">
        <f t="shared" si="30"/>
        <v>2.8741936143225781E-2</v>
      </c>
      <c r="AS113" s="525">
        <f t="shared" si="31"/>
        <v>0.84375</v>
      </c>
      <c r="AT113" s="835">
        <f t="shared" si="81"/>
        <v>21880.182254732383</v>
      </c>
      <c r="AU113" s="1044">
        <f t="shared" si="82"/>
        <v>4.4869265384408386E-2</v>
      </c>
      <c r="AV113" s="835">
        <f t="shared" si="68"/>
        <v>307.21962519530871</v>
      </c>
      <c r="AW113" s="847">
        <f t="shared" si="83"/>
        <v>230.19107894053414</v>
      </c>
      <c r="AX113" s="869">
        <f t="shared" si="97"/>
        <v>7.6031250000000004</v>
      </c>
      <c r="AY113" s="867">
        <f t="shared" si="84"/>
        <v>1.9761499632496273</v>
      </c>
      <c r="AZ113" s="561">
        <f t="shared" si="69"/>
        <v>2.204561148063269E-3</v>
      </c>
      <c r="BA113" s="867">
        <f t="shared" si="85"/>
        <v>0.67728444962813694</v>
      </c>
      <c r="BB113" s="287">
        <f t="shared" si="70"/>
        <v>1.0598232903697906</v>
      </c>
      <c r="BC113" s="287"/>
      <c r="BD113" s="281"/>
      <c r="BE113" s="281"/>
      <c r="BF113" s="281"/>
      <c r="BG113" s="281"/>
      <c r="BH113" s="281"/>
      <c r="BI113" s="281"/>
    </row>
    <row r="114" spans="2:61" x14ac:dyDescent="0.25">
      <c r="B114" s="1156"/>
      <c r="C114" s="1161"/>
      <c r="D114" s="340">
        <v>75.991</v>
      </c>
      <c r="E114" s="507">
        <f t="shared" si="71"/>
        <v>75991000</v>
      </c>
      <c r="F114" s="532">
        <v>0.91</v>
      </c>
      <c r="G114" s="274">
        <f t="shared" si="72"/>
        <v>1.1240550049376568</v>
      </c>
      <c r="H114" s="533">
        <f t="shared" si="73"/>
        <v>1.1296274008250211</v>
      </c>
      <c r="I114" s="1289"/>
      <c r="J114" s="507">
        <v>200</v>
      </c>
      <c r="K114" s="507">
        <v>400</v>
      </c>
      <c r="L114" s="507">
        <v>3750</v>
      </c>
      <c r="M114" s="1147"/>
      <c r="N114" s="507">
        <v>25</v>
      </c>
      <c r="O114" s="533">
        <f t="shared" si="98"/>
        <v>981.74770424681037</v>
      </c>
      <c r="P114" s="1302"/>
      <c r="Q114" s="733">
        <f t="shared" si="102"/>
        <v>61506</v>
      </c>
      <c r="R114" s="743">
        <f t="shared" si="96"/>
        <v>62649.497150784729</v>
      </c>
      <c r="S114" s="730">
        <v>60300</v>
      </c>
      <c r="T114" s="519">
        <v>33.799999999999997</v>
      </c>
      <c r="U114" s="603">
        <f t="shared" si="11"/>
        <v>31702.805108860477</v>
      </c>
      <c r="V114" s="525">
        <f t="shared" si="12"/>
        <v>337.5</v>
      </c>
      <c r="W114" s="737">
        <f t="shared" si="86"/>
        <v>1.9761499632496273</v>
      </c>
      <c r="X114" s="1044">
        <f t="shared" si="14"/>
        <v>1.454441043328608E-2</v>
      </c>
      <c r="Y114" s="525">
        <f t="shared" si="15"/>
        <v>71.79726617901423</v>
      </c>
      <c r="Z114" s="604">
        <f t="shared" si="16"/>
        <v>161639302.35216793</v>
      </c>
      <c r="AA114" s="604">
        <f t="shared" si="63"/>
        <v>1.4829192449966873E-5</v>
      </c>
      <c r="AB114" s="604">
        <f t="shared" si="18"/>
        <v>3.9401569743137202E-3</v>
      </c>
      <c r="AC114" s="40">
        <f t="shared" si="99"/>
        <v>105</v>
      </c>
      <c r="AD114" s="40">
        <f t="shared" si="20"/>
        <v>62.5</v>
      </c>
      <c r="AE114" s="41">
        <f t="shared" si="76"/>
        <v>62.5</v>
      </c>
      <c r="AF114" s="525">
        <f t="shared" si="22"/>
        <v>1.2352252801512711</v>
      </c>
      <c r="AG114" s="525">
        <f t="shared" si="100"/>
        <v>1.4217620441389727</v>
      </c>
      <c r="AH114" s="525">
        <f t="shared" si="38"/>
        <v>1.1296274008250211</v>
      </c>
      <c r="AI114" s="763">
        <f t="shared" si="77"/>
        <v>12500</v>
      </c>
      <c r="AJ114" s="763">
        <f t="shared" si="101"/>
        <v>1.1454852422679502</v>
      </c>
      <c r="AK114" s="763">
        <f t="shared" si="78"/>
        <v>1.1296274008250209</v>
      </c>
      <c r="AL114" s="761">
        <f t="shared" si="26"/>
        <v>0.79452634530634836</v>
      </c>
      <c r="AM114" s="761">
        <f t="shared" si="66"/>
        <v>0.8930913149964258</v>
      </c>
      <c r="AN114" s="761">
        <f t="shared" si="27"/>
        <v>0.63127211338586275</v>
      </c>
      <c r="AO114" s="711">
        <f t="shared" si="79"/>
        <v>0.98615622370522016</v>
      </c>
      <c r="AP114" s="711">
        <f t="shared" si="67"/>
        <v>1.1084938389062722</v>
      </c>
      <c r="AQ114" s="763">
        <f t="shared" si="80"/>
        <v>0.97250409755254019</v>
      </c>
      <c r="AR114" s="522">
        <f t="shared" si="30"/>
        <v>2.8741936143225781E-2</v>
      </c>
      <c r="AS114" s="525">
        <f t="shared" si="31"/>
        <v>0.84375</v>
      </c>
      <c r="AT114" s="835">
        <f t="shared" si="81"/>
        <v>21880.182254732383</v>
      </c>
      <c r="AU114" s="1044">
        <f t="shared" si="82"/>
        <v>4.4869265384408386E-2</v>
      </c>
      <c r="AV114" s="835">
        <f t="shared" si="68"/>
        <v>307.21962519530871</v>
      </c>
      <c r="AW114" s="847">
        <f t="shared" si="83"/>
        <v>246.84885313591198</v>
      </c>
      <c r="AX114" s="869">
        <f t="shared" si="97"/>
        <v>7.6031250000000004</v>
      </c>
      <c r="AY114" s="867">
        <f t="shared" si="84"/>
        <v>1.9761499632496273</v>
      </c>
      <c r="AZ114" s="561">
        <f t="shared" si="69"/>
        <v>2.3640941845882316E-3</v>
      </c>
      <c r="BA114" s="867">
        <f t="shared" si="85"/>
        <v>0.7262961293156055</v>
      </c>
      <c r="BB114" s="287">
        <f t="shared" si="70"/>
        <v>1.1240550049376568</v>
      </c>
      <c r="BC114" s="287"/>
      <c r="BD114" s="281"/>
      <c r="BE114" s="281"/>
      <c r="BF114" s="281"/>
      <c r="BG114" s="281"/>
      <c r="BH114" s="281"/>
      <c r="BI114" s="281"/>
    </row>
    <row r="115" spans="2:61" x14ac:dyDescent="0.25">
      <c r="B115" s="1156"/>
      <c r="C115" s="1161"/>
      <c r="D115" s="340">
        <v>80.653000000000006</v>
      </c>
      <c r="E115" s="507">
        <f t="shared" si="71"/>
        <v>80653000</v>
      </c>
      <c r="F115" s="532">
        <v>0.96199999999999997</v>
      </c>
      <c r="G115" s="274">
        <f t="shared" si="72"/>
        <v>1.1882867195055227</v>
      </c>
      <c r="H115" s="533">
        <f t="shared" si="73"/>
        <v>1.1989293305620456</v>
      </c>
      <c r="I115" s="1289"/>
      <c r="J115" s="507">
        <v>200</v>
      </c>
      <c r="K115" s="507">
        <v>400</v>
      </c>
      <c r="L115" s="507">
        <v>3750</v>
      </c>
      <c r="M115" s="1147"/>
      <c r="N115" s="507">
        <v>25</v>
      </c>
      <c r="O115" s="533">
        <f t="shared" si="98"/>
        <v>981.74770424681037</v>
      </c>
      <c r="P115" s="1302"/>
      <c r="Q115" s="733">
        <f t="shared" si="102"/>
        <v>61506</v>
      </c>
      <c r="R115" s="743">
        <f t="shared" si="96"/>
        <v>62649.497150784729</v>
      </c>
      <c r="S115" s="730">
        <v>60300</v>
      </c>
      <c r="T115" s="519">
        <v>33.799999999999997</v>
      </c>
      <c r="U115" s="603">
        <f t="shared" si="11"/>
        <v>31702.805108860477</v>
      </c>
      <c r="V115" s="525">
        <f t="shared" si="12"/>
        <v>337.5</v>
      </c>
      <c r="W115" s="737">
        <f t="shared" si="86"/>
        <v>1.9761499632496273</v>
      </c>
      <c r="X115" s="1044">
        <f t="shared" si="14"/>
        <v>1.454441043328608E-2</v>
      </c>
      <c r="Y115" s="525">
        <f t="shared" si="15"/>
        <v>71.79726617901423</v>
      </c>
      <c r="Z115" s="604">
        <f t="shared" si="16"/>
        <v>161639302.35216793</v>
      </c>
      <c r="AA115" s="604">
        <f t="shared" si="63"/>
        <v>1.5738954069128951E-5</v>
      </c>
      <c r="AB115" s="604">
        <f t="shared" si="18"/>
        <v>4.1818831236504908E-3</v>
      </c>
      <c r="AC115" s="40">
        <f t="shared" si="99"/>
        <v>105</v>
      </c>
      <c r="AD115" s="40">
        <f t="shared" si="20"/>
        <v>62.5</v>
      </c>
      <c r="AE115" s="41">
        <f t="shared" si="76"/>
        <v>62.5</v>
      </c>
      <c r="AF115" s="525">
        <f t="shared" si="22"/>
        <v>1.2352252801512711</v>
      </c>
      <c r="AG115" s="525">
        <f t="shared" si="100"/>
        <v>1.4217620441389727</v>
      </c>
      <c r="AH115" s="525">
        <f t="shared" si="38"/>
        <v>1.1989293305620456</v>
      </c>
      <c r="AI115" s="763">
        <f t="shared" si="77"/>
        <v>12500</v>
      </c>
      <c r="AJ115" s="763">
        <f t="shared" si="101"/>
        <v>1.1454852422679502</v>
      </c>
      <c r="AK115" s="763">
        <f t="shared" si="78"/>
        <v>1.1989293305620456</v>
      </c>
      <c r="AL115" s="761">
        <f t="shared" si="26"/>
        <v>0.84327003629367825</v>
      </c>
      <c r="AM115" s="761">
        <f t="shared" si="66"/>
        <v>1.002046585084718</v>
      </c>
      <c r="AN115" s="761">
        <f t="shared" si="27"/>
        <v>0.71110435411074147</v>
      </c>
      <c r="AO115" s="711">
        <f t="shared" si="79"/>
        <v>1.0466562870668514</v>
      </c>
      <c r="AP115" s="711">
        <f t="shared" si="67"/>
        <v>1.2437277658084995</v>
      </c>
      <c r="AQ115" s="763">
        <f t="shared" si="80"/>
        <v>1.0954893832565673</v>
      </c>
      <c r="AR115" s="522">
        <f t="shared" si="30"/>
        <v>2.8741936143225781E-2</v>
      </c>
      <c r="AS115" s="525">
        <f t="shared" si="31"/>
        <v>0.84375</v>
      </c>
      <c r="AT115" s="835">
        <f t="shared" si="81"/>
        <v>21880.182254732383</v>
      </c>
      <c r="AU115" s="1044">
        <f t="shared" si="82"/>
        <v>4.4869265384408386E-2</v>
      </c>
      <c r="AV115" s="835">
        <f t="shared" si="68"/>
        <v>307.21962519530871</v>
      </c>
      <c r="AW115" s="847">
        <f t="shared" si="83"/>
        <v>261.99287484005617</v>
      </c>
      <c r="AX115" s="869">
        <f t="shared" si="97"/>
        <v>7.6031250000000004</v>
      </c>
      <c r="AY115" s="867">
        <f t="shared" si="84"/>
        <v>1.9761499632496273</v>
      </c>
      <c r="AZ115" s="561">
        <f t="shared" si="69"/>
        <v>2.5091298741902945E-3</v>
      </c>
      <c r="BA115" s="867">
        <f t="shared" si="85"/>
        <v>0.7708539395150944</v>
      </c>
      <c r="BB115" s="287">
        <f t="shared" si="70"/>
        <v>1.1882867195055227</v>
      </c>
      <c r="BC115" s="287"/>
      <c r="BD115" s="281"/>
      <c r="BE115" s="281"/>
      <c r="BF115" s="281"/>
      <c r="BG115" s="281"/>
      <c r="BH115" s="281"/>
      <c r="BI115" s="281"/>
    </row>
    <row r="116" spans="2:61" x14ac:dyDescent="0.25">
      <c r="B116" s="1156"/>
      <c r="C116" s="1161"/>
      <c r="D116" s="340">
        <v>85.781000000000006</v>
      </c>
      <c r="E116" s="507">
        <f t="shared" si="71"/>
        <v>85781000</v>
      </c>
      <c r="F116" s="532">
        <v>1.0209999999999999</v>
      </c>
      <c r="G116" s="274">
        <f t="shared" si="72"/>
        <v>1.2611650110344477</v>
      </c>
      <c r="H116" s="533">
        <f t="shared" si="73"/>
        <v>1.2751584802170142</v>
      </c>
      <c r="I116" s="1289"/>
      <c r="J116" s="507">
        <v>200</v>
      </c>
      <c r="K116" s="507">
        <v>400</v>
      </c>
      <c r="L116" s="507">
        <v>3750</v>
      </c>
      <c r="M116" s="1147"/>
      <c r="N116" s="507">
        <v>25</v>
      </c>
      <c r="O116" s="533">
        <f t="shared" si="98"/>
        <v>981.74770424681037</v>
      </c>
      <c r="P116" s="1302"/>
      <c r="Q116" s="733">
        <f t="shared" si="102"/>
        <v>61506</v>
      </c>
      <c r="R116" s="743">
        <f t="shared" si="96"/>
        <v>62649.497150784729</v>
      </c>
      <c r="S116" s="730">
        <v>60300</v>
      </c>
      <c r="T116" s="519">
        <v>33.799999999999997</v>
      </c>
      <c r="U116" s="603">
        <f t="shared" si="11"/>
        <v>31702.805108860477</v>
      </c>
      <c r="V116" s="525">
        <f t="shared" si="12"/>
        <v>337.5</v>
      </c>
      <c r="W116" s="737">
        <f t="shared" si="86"/>
        <v>1.9761499632496273</v>
      </c>
      <c r="X116" s="1044">
        <f t="shared" si="14"/>
        <v>1.454441043328608E-2</v>
      </c>
      <c r="Y116" s="525">
        <f t="shared" si="15"/>
        <v>71.79726617901423</v>
      </c>
      <c r="Z116" s="604">
        <f t="shared" si="16"/>
        <v>161639302.35216793</v>
      </c>
      <c r="AA116" s="604">
        <f t="shared" si="63"/>
        <v>1.6739652821394748E-5</v>
      </c>
      <c r="AB116" s="604">
        <f t="shared" si="18"/>
        <v>4.4477715178587625E-3</v>
      </c>
      <c r="AC116" s="40">
        <f t="shared" si="99"/>
        <v>105</v>
      </c>
      <c r="AD116" s="40">
        <f t="shared" si="20"/>
        <v>62.5</v>
      </c>
      <c r="AE116" s="41">
        <f t="shared" si="76"/>
        <v>62.5</v>
      </c>
      <c r="AF116" s="525">
        <f t="shared" si="22"/>
        <v>1.2352252801512711</v>
      </c>
      <c r="AG116" s="525">
        <f t="shared" si="100"/>
        <v>1.4217620441389727</v>
      </c>
      <c r="AH116" s="525">
        <f t="shared" si="38"/>
        <v>1.2751584802170142</v>
      </c>
      <c r="AI116" s="763">
        <f t="shared" si="77"/>
        <v>12500</v>
      </c>
      <c r="AJ116" s="763">
        <f t="shared" si="101"/>
        <v>1.1454852422679502</v>
      </c>
      <c r="AK116" s="763">
        <f t="shared" si="78"/>
        <v>1.2751584802170142</v>
      </c>
      <c r="AL116" s="761">
        <f t="shared" si="26"/>
        <v>0.89688600527330686</v>
      </c>
      <c r="AM116" s="761">
        <f t="shared" si="66"/>
        <v>1.1311212487371518</v>
      </c>
      <c r="AN116" s="761">
        <f t="shared" si="27"/>
        <v>0.80440450645511019</v>
      </c>
      <c r="AO116" s="711">
        <f t="shared" si="79"/>
        <v>1.1132037613093326</v>
      </c>
      <c r="AP116" s="711">
        <f t="shared" si="67"/>
        <v>1.403933633915273</v>
      </c>
      <c r="AQ116" s="763">
        <f t="shared" si="80"/>
        <v>1.2392226141932456</v>
      </c>
      <c r="AR116" s="522">
        <f t="shared" si="30"/>
        <v>2.8741936143225781E-2</v>
      </c>
      <c r="AS116" s="525">
        <f t="shared" si="31"/>
        <v>0.84375</v>
      </c>
      <c r="AT116" s="835">
        <f t="shared" si="81"/>
        <v>21880.182254732383</v>
      </c>
      <c r="AU116" s="1044">
        <f t="shared" si="82"/>
        <v>4.4869265384408386E-2</v>
      </c>
      <c r="AV116" s="835">
        <f t="shared" si="68"/>
        <v>307.21962519530871</v>
      </c>
      <c r="AW116" s="847">
        <f t="shared" si="83"/>
        <v>278.65064903543401</v>
      </c>
      <c r="AX116" s="869">
        <f t="shared" si="97"/>
        <v>7.6031250000000004</v>
      </c>
      <c r="AY116" s="867">
        <f t="shared" si="84"/>
        <v>1.9761499632496273</v>
      </c>
      <c r="AZ116" s="561">
        <f t="shared" si="69"/>
        <v>2.6810323051073997E-3</v>
      </c>
      <c r="BA116" s="867">
        <f t="shared" si="85"/>
        <v>0.82366573991160985</v>
      </c>
      <c r="BB116" s="287">
        <f t="shared" si="70"/>
        <v>1.2611650110344477</v>
      </c>
      <c r="BC116" s="287"/>
      <c r="BD116" s="281"/>
      <c r="BE116" s="281"/>
      <c r="BF116" s="281"/>
      <c r="BG116" s="281"/>
      <c r="BH116" s="281"/>
      <c r="BI116" s="281"/>
    </row>
    <row r="117" spans="2:61" x14ac:dyDescent="0.25">
      <c r="B117" s="1156"/>
      <c r="C117" s="1161"/>
      <c r="D117" s="340">
        <v>89.977000000000004</v>
      </c>
      <c r="E117" s="507">
        <f t="shared" si="71"/>
        <v>89977000</v>
      </c>
      <c r="F117" s="532">
        <v>1.0669999999999999</v>
      </c>
      <c r="G117" s="274">
        <f t="shared" si="72"/>
        <v>1.3179853739214062</v>
      </c>
      <c r="H117" s="533">
        <f t="shared" si="73"/>
        <v>1.3375331900360954</v>
      </c>
      <c r="I117" s="1289"/>
      <c r="J117" s="507">
        <v>200</v>
      </c>
      <c r="K117" s="507">
        <v>400</v>
      </c>
      <c r="L117" s="507">
        <v>3750</v>
      </c>
      <c r="M117" s="1147"/>
      <c r="N117" s="507">
        <v>25</v>
      </c>
      <c r="O117" s="533">
        <f t="shared" si="98"/>
        <v>981.74770424681037</v>
      </c>
      <c r="P117" s="1302"/>
      <c r="Q117" s="733">
        <f t="shared" si="102"/>
        <v>61506</v>
      </c>
      <c r="R117" s="743">
        <f t="shared" si="96"/>
        <v>62649.497150784729</v>
      </c>
      <c r="S117" s="730">
        <v>60300</v>
      </c>
      <c r="T117" s="519">
        <v>33.799999999999997</v>
      </c>
      <c r="U117" s="603">
        <f t="shared" si="11"/>
        <v>31702.805108860477</v>
      </c>
      <c r="V117" s="525">
        <f t="shared" si="12"/>
        <v>337.5</v>
      </c>
      <c r="W117" s="737">
        <f t="shared" si="86"/>
        <v>1.9761499632496273</v>
      </c>
      <c r="X117" s="1044">
        <f t="shared" si="14"/>
        <v>1.454441043328608E-2</v>
      </c>
      <c r="Y117" s="525">
        <f t="shared" si="15"/>
        <v>71.79726617901423</v>
      </c>
      <c r="Z117" s="604">
        <f t="shared" si="16"/>
        <v>161639302.35216793</v>
      </c>
      <c r="AA117" s="604">
        <f t="shared" si="63"/>
        <v>1.7558477307453111E-5</v>
      </c>
      <c r="AB117" s="604">
        <f t="shared" si="18"/>
        <v>4.665335422324033E-3</v>
      </c>
      <c r="AC117" s="40">
        <f t="shared" si="99"/>
        <v>105</v>
      </c>
      <c r="AD117" s="40">
        <f t="shared" si="20"/>
        <v>62.5</v>
      </c>
      <c r="AE117" s="41">
        <f t="shared" si="76"/>
        <v>62.5</v>
      </c>
      <c r="AF117" s="525">
        <f t="shared" si="22"/>
        <v>1.2352252801512711</v>
      </c>
      <c r="AG117" s="525">
        <f t="shared" si="100"/>
        <v>1.4217620441389727</v>
      </c>
      <c r="AH117" s="525">
        <f t="shared" si="38"/>
        <v>1.3375331900360954</v>
      </c>
      <c r="AI117" s="763">
        <f t="shared" si="77"/>
        <v>12500</v>
      </c>
      <c r="AJ117" s="763">
        <f t="shared" si="101"/>
        <v>1.1454852422679502</v>
      </c>
      <c r="AK117" s="763">
        <f t="shared" si="78"/>
        <v>1.3375331900360952</v>
      </c>
      <c r="AL117" s="761">
        <f t="shared" si="26"/>
        <v>0.94075741826833836</v>
      </c>
      <c r="AM117" s="761">
        <f t="shared" si="66"/>
        <v>1.2399045176857326</v>
      </c>
      <c r="AN117" s="761">
        <f t="shared" si="27"/>
        <v>0.88502452002690934</v>
      </c>
      <c r="AO117" s="711">
        <f t="shared" si="79"/>
        <v>1.1676564137901144</v>
      </c>
      <c r="AP117" s="711">
        <f t="shared" si="67"/>
        <v>1.5389540751408921</v>
      </c>
      <c r="AQ117" s="763">
        <f t="shared" si="80"/>
        <v>1.3634215006651909</v>
      </c>
      <c r="AR117" s="522">
        <f t="shared" si="30"/>
        <v>2.8741936143225781E-2</v>
      </c>
      <c r="AS117" s="525">
        <f t="shared" si="31"/>
        <v>0.84375</v>
      </c>
      <c r="AT117" s="835">
        <f t="shared" si="81"/>
        <v>21880.182254732383</v>
      </c>
      <c r="AU117" s="1044">
        <f t="shared" si="82"/>
        <v>4.4869265384408386E-2</v>
      </c>
      <c r="AV117" s="835">
        <f t="shared" si="68"/>
        <v>307.21962519530871</v>
      </c>
      <c r="AW117" s="847">
        <f t="shared" si="83"/>
        <v>292.28091824834456</v>
      </c>
      <c r="AX117" s="869">
        <f t="shared" si="97"/>
        <v>7.6031250000000004</v>
      </c>
      <c r="AY117" s="867">
        <f t="shared" si="84"/>
        <v>1.9761499632496273</v>
      </c>
      <c r="AZ117" s="561">
        <f t="shared" si="69"/>
        <v>2.8985962095726698E-3</v>
      </c>
      <c r="BA117" s="867">
        <f t="shared" si="85"/>
        <v>0.89050564109745811</v>
      </c>
      <c r="BB117" s="287">
        <f t="shared" si="70"/>
        <v>1.3179853739214062</v>
      </c>
      <c r="BC117" s="287"/>
      <c r="BD117" s="281"/>
      <c r="BE117" s="281"/>
      <c r="BF117" s="281"/>
      <c r="BG117" s="281"/>
      <c r="BH117" s="281"/>
      <c r="BI117" s="281"/>
    </row>
    <row r="118" spans="2:61" x14ac:dyDescent="0.25">
      <c r="B118" s="1156"/>
      <c r="C118" s="1161"/>
      <c r="D118" s="340">
        <v>94.173000000000002</v>
      </c>
      <c r="E118" s="507">
        <f t="shared" si="71"/>
        <v>94173000</v>
      </c>
      <c r="F118" s="532">
        <v>1.119</v>
      </c>
      <c r="G118" s="274">
        <f t="shared" si="72"/>
        <v>1.3822170884892724</v>
      </c>
      <c r="H118" s="533">
        <f t="shared" si="73"/>
        <v>1.3999078998551764</v>
      </c>
      <c r="I118" s="1289"/>
      <c r="J118" s="507">
        <v>200</v>
      </c>
      <c r="K118" s="507">
        <v>400</v>
      </c>
      <c r="L118" s="507">
        <v>3750</v>
      </c>
      <c r="M118" s="1147"/>
      <c r="N118" s="507">
        <v>25</v>
      </c>
      <c r="O118" s="533">
        <f t="shared" si="98"/>
        <v>981.74770424681037</v>
      </c>
      <c r="P118" s="1302"/>
      <c r="Q118" s="733">
        <f t="shared" si="102"/>
        <v>61506</v>
      </c>
      <c r="R118" s="743">
        <f t="shared" si="96"/>
        <v>62649.497150784729</v>
      </c>
      <c r="S118" s="730">
        <v>60300</v>
      </c>
      <c r="T118" s="519">
        <v>33.799999999999997</v>
      </c>
      <c r="U118" s="603">
        <f t="shared" si="11"/>
        <v>31702.805108860477</v>
      </c>
      <c r="V118" s="525">
        <f t="shared" si="12"/>
        <v>337.5</v>
      </c>
      <c r="W118" s="737">
        <f t="shared" si="86"/>
        <v>1.9761499632496273</v>
      </c>
      <c r="X118" s="1044">
        <f t="shared" si="14"/>
        <v>1.454441043328608E-2</v>
      </c>
      <c r="Y118" s="525">
        <f t="shared" si="15"/>
        <v>71.79726617901423</v>
      </c>
      <c r="Z118" s="604">
        <f t="shared" si="16"/>
        <v>161639302.35216793</v>
      </c>
      <c r="AA118" s="604">
        <f t="shared" si="63"/>
        <v>1.8377301793511473E-5</v>
      </c>
      <c r="AB118" s="604">
        <f t="shared" si="18"/>
        <v>4.8828993267893035E-3</v>
      </c>
      <c r="AC118" s="40">
        <f t="shared" si="99"/>
        <v>105</v>
      </c>
      <c r="AD118" s="40">
        <f t="shared" si="20"/>
        <v>62.5</v>
      </c>
      <c r="AE118" s="41">
        <f t="shared" si="76"/>
        <v>62.5</v>
      </c>
      <c r="AF118" s="525">
        <f t="shared" si="22"/>
        <v>1.2352252801512711</v>
      </c>
      <c r="AG118" s="525">
        <f t="shared" si="100"/>
        <v>1.4217620441389727</v>
      </c>
      <c r="AH118" s="525">
        <f t="shared" si="38"/>
        <v>1.3999078998551764</v>
      </c>
      <c r="AI118" s="763">
        <f t="shared" si="77"/>
        <v>12500</v>
      </c>
      <c r="AJ118" s="763">
        <f t="shared" si="101"/>
        <v>1.1454852422679502</v>
      </c>
      <c r="AK118" s="763">
        <f t="shared" si="78"/>
        <v>1.3999078998551764</v>
      </c>
      <c r="AL118" s="761">
        <f t="shared" si="26"/>
        <v>0.98462883126336986</v>
      </c>
      <c r="AM118" s="761">
        <f t="shared" si="66"/>
        <v>1.3609707963914501</v>
      </c>
      <c r="AN118" s="761">
        <f t="shared" si="27"/>
        <v>0.96949393535506967</v>
      </c>
      <c r="AO118" s="711">
        <f t="shared" si="79"/>
        <v>1.2221090662708964</v>
      </c>
      <c r="AP118" s="711">
        <f t="shared" si="67"/>
        <v>1.6892200353973017</v>
      </c>
      <c r="AQ118" s="763">
        <f t="shared" si="80"/>
        <v>1.4935505698615223</v>
      </c>
      <c r="AR118" s="522">
        <f t="shared" si="30"/>
        <v>2.8741936143225781E-2</v>
      </c>
      <c r="AS118" s="525">
        <f t="shared" si="31"/>
        <v>0.84375</v>
      </c>
      <c r="AT118" s="835">
        <f t="shared" si="81"/>
        <v>21880.182254732383</v>
      </c>
      <c r="AU118" s="1044">
        <f t="shared" si="82"/>
        <v>4.4869265384408386E-2</v>
      </c>
      <c r="AV118" s="835">
        <f t="shared" si="68"/>
        <v>307.21962519530871</v>
      </c>
      <c r="AW118" s="847">
        <f t="shared" si="83"/>
        <v>305.91118746125517</v>
      </c>
      <c r="AX118" s="869">
        <f t="shared" si="97"/>
        <v>7.6031250000000004</v>
      </c>
      <c r="AY118" s="867">
        <f t="shared" si="84"/>
        <v>1.9761499632496273</v>
      </c>
      <c r="AZ118" s="561">
        <f t="shared" si="69"/>
        <v>3.1161601140379412E-3</v>
      </c>
      <c r="BA118" s="867">
        <f t="shared" si="85"/>
        <v>0.95734554228330671</v>
      </c>
      <c r="BB118" s="287">
        <f t="shared" si="70"/>
        <v>1.3822170884892724</v>
      </c>
      <c r="BC118" s="287"/>
      <c r="BD118" s="281"/>
      <c r="BE118" s="281"/>
      <c r="BF118" s="281"/>
      <c r="BG118" s="281"/>
      <c r="BH118" s="281"/>
      <c r="BI118" s="281"/>
    </row>
    <row r="119" spans="2:61" x14ac:dyDescent="0.25">
      <c r="B119" s="1156"/>
      <c r="C119" s="1161"/>
      <c r="D119" s="340">
        <v>99.766999999999996</v>
      </c>
      <c r="E119" s="507">
        <f t="shared" si="71"/>
        <v>99767000</v>
      </c>
      <c r="F119" s="532">
        <v>1.1850000000000001</v>
      </c>
      <c r="G119" s="274">
        <f t="shared" si="72"/>
        <v>1.4637419569792562</v>
      </c>
      <c r="H119" s="533">
        <f t="shared" si="73"/>
        <v>1.4830642694280882</v>
      </c>
      <c r="I119" s="1289"/>
      <c r="J119" s="507">
        <v>200</v>
      </c>
      <c r="K119" s="507">
        <v>400</v>
      </c>
      <c r="L119" s="507">
        <v>3750</v>
      </c>
      <c r="M119" s="1147"/>
      <c r="N119" s="507">
        <v>25</v>
      </c>
      <c r="O119" s="533">
        <f t="shared" si="98"/>
        <v>981.74770424681037</v>
      </c>
      <c r="P119" s="1302"/>
      <c r="Q119" s="733">
        <f t="shared" si="102"/>
        <v>61506</v>
      </c>
      <c r="R119" s="743">
        <f t="shared" si="96"/>
        <v>62649.497150784729</v>
      </c>
      <c r="S119" s="730">
        <v>60300</v>
      </c>
      <c r="T119" s="519">
        <v>33.799999999999997</v>
      </c>
      <c r="U119" s="603">
        <f t="shared" si="11"/>
        <v>31702.805108860477</v>
      </c>
      <c r="V119" s="525">
        <f t="shared" si="12"/>
        <v>337.5</v>
      </c>
      <c r="W119" s="737">
        <f t="shared" si="86"/>
        <v>1.9761499632496273</v>
      </c>
      <c r="X119" s="1044">
        <f t="shared" si="14"/>
        <v>1.454441043328608E-2</v>
      </c>
      <c r="Y119" s="525">
        <f t="shared" si="15"/>
        <v>71.79726617901423</v>
      </c>
      <c r="Z119" s="604">
        <f t="shared" si="16"/>
        <v>161639302.35216793</v>
      </c>
      <c r="AA119" s="604">
        <f t="shared" si="63"/>
        <v>1.9468937678880987E-5</v>
      </c>
      <c r="AB119" s="604">
        <f t="shared" si="18"/>
        <v>5.1729499658690753E-3</v>
      </c>
      <c r="AC119" s="40">
        <f t="shared" si="99"/>
        <v>105</v>
      </c>
      <c r="AD119" s="40">
        <f t="shared" si="20"/>
        <v>62.5</v>
      </c>
      <c r="AE119" s="41">
        <f t="shared" si="76"/>
        <v>62.5</v>
      </c>
      <c r="AF119" s="525">
        <f t="shared" si="22"/>
        <v>1.2352252801512711</v>
      </c>
      <c r="AG119" s="525">
        <f t="shared" si="100"/>
        <v>1.4217620441389727</v>
      </c>
      <c r="AH119" s="525">
        <f t="shared" si="38"/>
        <v>1.4830642694280882</v>
      </c>
      <c r="AI119" s="763">
        <f t="shared" si="77"/>
        <v>12500</v>
      </c>
      <c r="AJ119" s="763">
        <f t="shared" si="101"/>
        <v>1.1454852422679502</v>
      </c>
      <c r="AK119" s="763">
        <f t="shared" si="78"/>
        <v>1.4830642694280884</v>
      </c>
      <c r="AL119" s="761">
        <f t="shared" si="26"/>
        <v>1.043117078235297</v>
      </c>
      <c r="AM119" s="761">
        <f t="shared" si="66"/>
        <v>1.5268542334546176</v>
      </c>
      <c r="AN119" s="761">
        <f t="shared" si="27"/>
        <v>1.0880932389061426</v>
      </c>
      <c r="AO119" s="711">
        <f t="shared" si="79"/>
        <v>1.2947039513942269</v>
      </c>
      <c r="AP119" s="711">
        <f t="shared" si="67"/>
        <v>1.8951124955225616</v>
      </c>
      <c r="AQ119" s="763">
        <f t="shared" si="80"/>
        <v>1.6762583217558247</v>
      </c>
      <c r="AR119" s="522">
        <f t="shared" si="30"/>
        <v>2.8741936143225781E-2</v>
      </c>
      <c r="AS119" s="525">
        <f t="shared" si="31"/>
        <v>0.84375</v>
      </c>
      <c r="AT119" s="835">
        <f t="shared" si="81"/>
        <v>21880.182254732383</v>
      </c>
      <c r="AU119" s="1044">
        <f t="shared" si="82"/>
        <v>4.4869265384408386E-2</v>
      </c>
      <c r="AV119" s="835">
        <f t="shared" si="68"/>
        <v>307.21962519530871</v>
      </c>
      <c r="AW119" s="847">
        <f t="shared" si="83"/>
        <v>324.08271414786657</v>
      </c>
      <c r="AX119" s="869">
        <f t="shared" si="97"/>
        <v>7.6031250000000004</v>
      </c>
      <c r="AY119" s="867">
        <f t="shared" si="84"/>
        <v>1.9761499632496273</v>
      </c>
      <c r="AZ119" s="561">
        <f t="shared" si="69"/>
        <v>3.4062107531177121E-3</v>
      </c>
      <c r="BA119" s="867">
        <f t="shared" si="85"/>
        <v>1.0464547909090538</v>
      </c>
      <c r="BB119" s="287">
        <f t="shared" si="70"/>
        <v>1.4637419569792562</v>
      </c>
      <c r="BC119" s="287"/>
      <c r="BD119" s="281"/>
      <c r="BE119" s="281"/>
      <c r="BF119" s="281"/>
      <c r="BG119" s="281"/>
      <c r="BH119" s="281"/>
      <c r="BI119" s="281"/>
    </row>
    <row r="120" spans="2:61" x14ac:dyDescent="0.25">
      <c r="B120" s="1156"/>
      <c r="C120" s="1161"/>
      <c r="D120" s="340">
        <v>109.09099999999999</v>
      </c>
      <c r="E120" s="507">
        <f t="shared" si="71"/>
        <v>109091000</v>
      </c>
      <c r="F120" s="532">
        <v>1.296</v>
      </c>
      <c r="G120" s="274">
        <f t="shared" si="72"/>
        <v>1.6008519630760474</v>
      </c>
      <c r="H120" s="533">
        <f t="shared" si="73"/>
        <v>1.621668128902138</v>
      </c>
      <c r="I120" s="1289"/>
      <c r="J120" s="507">
        <v>200</v>
      </c>
      <c r="K120" s="507">
        <v>400</v>
      </c>
      <c r="L120" s="507">
        <v>3750</v>
      </c>
      <c r="M120" s="1147"/>
      <c r="N120" s="507">
        <v>25</v>
      </c>
      <c r="O120" s="533">
        <f t="shared" si="98"/>
        <v>981.74770424681037</v>
      </c>
      <c r="P120" s="1302"/>
      <c r="Q120" s="733">
        <f t="shared" si="102"/>
        <v>61506</v>
      </c>
      <c r="R120" s="743">
        <f t="shared" si="96"/>
        <v>62649.497150784729</v>
      </c>
      <c r="S120" s="730">
        <v>60300</v>
      </c>
      <c r="T120" s="519">
        <v>33.799999999999997</v>
      </c>
      <c r="U120" s="603">
        <f t="shared" si="11"/>
        <v>31702.805108860477</v>
      </c>
      <c r="V120" s="525">
        <f t="shared" si="12"/>
        <v>337.5</v>
      </c>
      <c r="W120" s="737">
        <f t="shared" si="86"/>
        <v>1.9761499632496273</v>
      </c>
      <c r="X120" s="1044">
        <f t="shared" si="14"/>
        <v>1.454441043328608E-2</v>
      </c>
      <c r="Y120" s="525">
        <f t="shared" si="15"/>
        <v>71.79726617901423</v>
      </c>
      <c r="Z120" s="604">
        <f t="shared" si="16"/>
        <v>161639302.35216793</v>
      </c>
      <c r="AA120" s="604">
        <f t="shared" si="63"/>
        <v>2.1288460917205146E-5</v>
      </c>
      <c r="AB120" s="604">
        <f t="shared" si="18"/>
        <v>5.6564022645426175E-3</v>
      </c>
      <c r="AC120" s="40">
        <f t="shared" si="99"/>
        <v>105</v>
      </c>
      <c r="AD120" s="40">
        <f t="shared" si="20"/>
        <v>62.5</v>
      </c>
      <c r="AE120" s="41">
        <f t="shared" si="76"/>
        <v>62.5</v>
      </c>
      <c r="AF120" s="525">
        <f t="shared" si="22"/>
        <v>1.2352252801512711</v>
      </c>
      <c r="AG120" s="525">
        <f t="shared" si="100"/>
        <v>1.4217620441389727</v>
      </c>
      <c r="AH120" s="525">
        <f t="shared" si="38"/>
        <v>1.621668128902138</v>
      </c>
      <c r="AI120" s="763">
        <f t="shared" si="77"/>
        <v>12500</v>
      </c>
      <c r="AJ120" s="763">
        <f t="shared" si="101"/>
        <v>1.1454852422679502</v>
      </c>
      <c r="AK120" s="763">
        <f t="shared" si="78"/>
        <v>1.621668128902138</v>
      </c>
      <c r="AL120" s="761">
        <f t="shared" si="26"/>
        <v>1.140604460209957</v>
      </c>
      <c r="AM120" s="761">
        <f t="shared" si="66"/>
        <v>1.8259388892204049</v>
      </c>
      <c r="AN120" s="761">
        <f t="shared" si="27"/>
        <v>1.3009785346508473</v>
      </c>
      <c r="AO120" s="711">
        <f t="shared" si="79"/>
        <v>1.4157040781174899</v>
      </c>
      <c r="AP120" s="711">
        <f t="shared" si="67"/>
        <v>2.2663326525891496</v>
      </c>
      <c r="AQ120" s="763">
        <f t="shared" si="80"/>
        <v>2.0042180367984921</v>
      </c>
      <c r="AR120" s="522">
        <f t="shared" si="30"/>
        <v>2.8741936143225781E-2</v>
      </c>
      <c r="AS120" s="525">
        <f t="shared" si="31"/>
        <v>0.84375</v>
      </c>
      <c r="AT120" s="835">
        <f t="shared" si="81"/>
        <v>21880.182254732383</v>
      </c>
      <c r="AU120" s="1044">
        <f t="shared" si="82"/>
        <v>4.4869265384408386E-2</v>
      </c>
      <c r="AV120" s="835">
        <f t="shared" si="68"/>
        <v>307.21962519530871</v>
      </c>
      <c r="AW120" s="847">
        <f t="shared" si="83"/>
        <v>354.37075755615501</v>
      </c>
      <c r="AX120" s="869">
        <f t="shared" si="97"/>
        <v>7.6031250000000004</v>
      </c>
      <c r="AY120" s="867">
        <f t="shared" si="84"/>
        <v>1.9761499632496273</v>
      </c>
      <c r="AZ120" s="561">
        <f t="shared" si="69"/>
        <v>3.8896630517912547E-3</v>
      </c>
      <c r="BA120" s="867">
        <f t="shared" si="85"/>
        <v>1.1949808249073499</v>
      </c>
      <c r="BB120" s="287">
        <f t="shared" si="70"/>
        <v>1.6008519630760474</v>
      </c>
      <c r="BC120" s="287"/>
      <c r="BD120" s="281"/>
      <c r="BE120" s="281"/>
      <c r="BF120" s="281"/>
      <c r="BG120" s="281"/>
      <c r="BH120" s="281"/>
      <c r="BI120" s="281"/>
    </row>
    <row r="121" spans="2:61" ht="15.75" thickBot="1" x14ac:dyDescent="0.3">
      <c r="B121" s="1156"/>
      <c r="C121" s="1162"/>
      <c r="D121" s="648">
        <v>113.753</v>
      </c>
      <c r="E121" s="506">
        <f t="shared" si="71"/>
        <v>113753000</v>
      </c>
      <c r="F121" s="6">
        <v>1.421</v>
      </c>
      <c r="G121" s="923">
        <f t="shared" si="72"/>
        <v>1.7552551230949562</v>
      </c>
      <c r="H121" s="520">
        <f t="shared" si="73"/>
        <v>1.6909700586391629</v>
      </c>
      <c r="I121" s="1290"/>
      <c r="J121" s="506">
        <v>200</v>
      </c>
      <c r="K121" s="506">
        <v>400</v>
      </c>
      <c r="L121" s="506">
        <v>3750</v>
      </c>
      <c r="M121" s="1159"/>
      <c r="N121" s="506">
        <v>25</v>
      </c>
      <c r="O121" s="517">
        <f t="shared" si="98"/>
        <v>981.74770424681037</v>
      </c>
      <c r="P121" s="1303"/>
      <c r="Q121" s="734">
        <f t="shared" si="102"/>
        <v>61506</v>
      </c>
      <c r="R121" s="734">
        <f t="shared" si="96"/>
        <v>62649.497150784729</v>
      </c>
      <c r="S121" s="751">
        <v>60300</v>
      </c>
      <c r="T121" s="520">
        <v>33.799999999999997</v>
      </c>
      <c r="U121" s="465">
        <f t="shared" si="11"/>
        <v>31702.805108860477</v>
      </c>
      <c r="V121" s="526">
        <f t="shared" si="12"/>
        <v>337.5</v>
      </c>
      <c r="W121" s="738">
        <f t="shared" si="86"/>
        <v>1.9761499632496273</v>
      </c>
      <c r="X121" s="1045">
        <f t="shared" si="14"/>
        <v>1.454441043328608E-2</v>
      </c>
      <c r="Y121" s="526">
        <f t="shared" si="15"/>
        <v>71.79726617901423</v>
      </c>
      <c r="Z121" s="605">
        <f t="shared" si="16"/>
        <v>161639302.35216793</v>
      </c>
      <c r="AA121" s="605">
        <f t="shared" si="63"/>
        <v>2.2198222536367226E-5</v>
      </c>
      <c r="AB121" s="605">
        <f t="shared" si="18"/>
        <v>5.898128413879389E-3</v>
      </c>
      <c r="AC121" s="62">
        <f t="shared" si="99"/>
        <v>105</v>
      </c>
      <c r="AD121" s="62">
        <f t="shared" si="20"/>
        <v>62.5</v>
      </c>
      <c r="AE121" s="62">
        <f t="shared" si="76"/>
        <v>62.5</v>
      </c>
      <c r="AF121" s="526">
        <f t="shared" si="22"/>
        <v>1.2352252801512711</v>
      </c>
      <c r="AG121" s="526">
        <f t="shared" si="100"/>
        <v>1.4217620441389727</v>
      </c>
      <c r="AH121" s="526">
        <f t="shared" si="38"/>
        <v>1.6909700586391629</v>
      </c>
      <c r="AI121" s="756">
        <f t="shared" si="77"/>
        <v>12500</v>
      </c>
      <c r="AJ121" s="756">
        <f t="shared" si="101"/>
        <v>1.1454852422679502</v>
      </c>
      <c r="AK121" s="756">
        <f t="shared" si="78"/>
        <v>1.6909700586391627</v>
      </c>
      <c r="AL121" s="762">
        <f t="shared" si="26"/>
        <v>1.189348151197287</v>
      </c>
      <c r="AM121" s="762">
        <f t="shared" si="66"/>
        <v>2.0876094355325527</v>
      </c>
      <c r="AN121" s="762">
        <f t="shared" si="27"/>
        <v>1.4145490247564045</v>
      </c>
      <c r="AO121" s="721">
        <f t="shared" si="79"/>
        <v>1.4762041414791214</v>
      </c>
      <c r="AP121" s="721">
        <f t="shared" si="67"/>
        <v>2.5911148820652192</v>
      </c>
      <c r="AQ121" s="756">
        <f t="shared" si="80"/>
        <v>2.1791786673201097</v>
      </c>
      <c r="AR121" s="523">
        <f t="shared" si="30"/>
        <v>2.8741936143225781E-2</v>
      </c>
      <c r="AS121" s="526">
        <f t="shared" si="31"/>
        <v>0.84375</v>
      </c>
      <c r="AT121" s="836">
        <f t="shared" si="81"/>
        <v>21880.182254732383</v>
      </c>
      <c r="AU121" s="1045">
        <f t="shared" si="82"/>
        <v>4.4869265384408386E-2</v>
      </c>
      <c r="AV121" s="836">
        <f t="shared" si="68"/>
        <v>307.21962519530871</v>
      </c>
      <c r="AW121" s="848">
        <f t="shared" si="83"/>
        <v>369.51477926029924</v>
      </c>
      <c r="AX121" s="864">
        <f t="shared" si="97"/>
        <v>7.6031250000000004</v>
      </c>
      <c r="AY121" s="868">
        <f t="shared" si="84"/>
        <v>1.9761499632496273</v>
      </c>
      <c r="AZ121" s="562">
        <f t="shared" si="69"/>
        <v>4.1313892011280266E-3</v>
      </c>
      <c r="BA121" s="868">
        <f t="shared" si="85"/>
        <v>1.2692438419064982</v>
      </c>
      <c r="BB121" s="287">
        <f t="shared" si="70"/>
        <v>1.7552551230949562</v>
      </c>
      <c r="BC121" s="287"/>
      <c r="BD121" s="281"/>
      <c r="BE121" s="281"/>
      <c r="BF121" s="281"/>
      <c r="BG121" s="281"/>
      <c r="BH121" s="281"/>
      <c r="BI121" s="281"/>
    </row>
    <row r="122" spans="2:61" x14ac:dyDescent="0.25">
      <c r="B122" s="1156"/>
      <c r="C122" s="1160" t="s">
        <v>41</v>
      </c>
      <c r="D122" s="510">
        <v>13.986000000000001</v>
      </c>
      <c r="E122" s="510">
        <f t="shared" si="71"/>
        <v>13986000</v>
      </c>
      <c r="F122" s="61">
        <v>7.9000000000000001E-2</v>
      </c>
      <c r="G122" s="274">
        <f t="shared" si="72"/>
        <v>9.5814762261664937E-2</v>
      </c>
      <c r="H122" s="533">
        <f t="shared" si="73"/>
        <v>0.21551059626850777</v>
      </c>
      <c r="I122" s="1288" t="s">
        <v>374</v>
      </c>
      <c r="J122" s="510">
        <v>200</v>
      </c>
      <c r="K122" s="510">
        <v>400</v>
      </c>
      <c r="L122" s="510">
        <v>3750</v>
      </c>
      <c r="M122" s="1158">
        <v>3</v>
      </c>
      <c r="N122" s="528">
        <v>20</v>
      </c>
      <c r="O122" s="317">
        <f>$M$122*PI()*(N122/2)^2</f>
        <v>942.47779607693792</v>
      </c>
      <c r="P122" s="1296" t="s">
        <v>225</v>
      </c>
      <c r="Q122" s="742">
        <v>40555</v>
      </c>
      <c r="R122" s="739">
        <f t="shared" si="96"/>
        <v>43030.191447278776</v>
      </c>
      <c r="S122" s="752">
        <v>47600</v>
      </c>
      <c r="T122" s="317">
        <v>42.1</v>
      </c>
      <c r="U122" s="598">
        <f t="shared" si="11"/>
        <v>33861.587087954111</v>
      </c>
      <c r="V122" s="317">
        <f t="shared" si="12"/>
        <v>340</v>
      </c>
      <c r="W122" s="314">
        <f t="shared" si="86"/>
        <v>1.2707671183724965</v>
      </c>
      <c r="X122" s="540">
        <f t="shared" si="14"/>
        <v>1.3859967589366733E-2</v>
      </c>
      <c r="Y122" s="317">
        <f t="shared" si="15"/>
        <v>58.104845834991707</v>
      </c>
      <c r="Z122" s="325">
        <f t="shared" si="16"/>
        <v>108250818.45526999</v>
      </c>
      <c r="AA122" s="325">
        <f t="shared" si="63"/>
        <v>3.8155313452546044E-6</v>
      </c>
      <c r="AB122" s="325">
        <f t="shared" si="18"/>
        <v>1.0755797967919682E-3</v>
      </c>
      <c r="AC122" s="528">
        <f>(J122-50-20-N122)/2</f>
        <v>55</v>
      </c>
      <c r="AD122" s="528">
        <f t="shared" si="20"/>
        <v>60</v>
      </c>
      <c r="AE122" s="531">
        <f t="shared" si="76"/>
        <v>60</v>
      </c>
      <c r="AF122" s="317">
        <f t="shared" si="22"/>
        <v>1.2128450919198093</v>
      </c>
      <c r="AG122" s="317">
        <f>$BL$11/$BM$11</f>
        <v>1.2515098267973959</v>
      </c>
      <c r="AH122" s="317">
        <f t="shared" si="38"/>
        <v>0.21551059626850777</v>
      </c>
      <c r="AI122" s="314">
        <f>(2*AE122*J122)/3</f>
        <v>8000</v>
      </c>
      <c r="AJ122" s="314">
        <f>$BN$27</f>
        <v>0.95907130538298013</v>
      </c>
      <c r="AK122" s="314">
        <f t="shared" si="78"/>
        <v>0.21551059626850771</v>
      </c>
      <c r="AL122" s="314">
        <f t="shared" si="26"/>
        <v>0.1722004826921717</v>
      </c>
      <c r="AM122" s="314">
        <f t="shared" si="66"/>
        <v>1.6499348310494377E-2</v>
      </c>
      <c r="AN122" s="314">
        <f t="shared" si="27"/>
        <v>2.9653006239416923E-2</v>
      </c>
      <c r="AO122" s="334">
        <f t="shared" si="79"/>
        <v>0.22470758436720115</v>
      </c>
      <c r="AP122" s="334">
        <f t="shared" si="67"/>
        <v>2.1530303774536394E-2</v>
      </c>
      <c r="AQ122" s="334">
        <f t="shared" si="80"/>
        <v>5.0493498472142823E-2</v>
      </c>
      <c r="AR122" s="502">
        <f t="shared" si="30"/>
        <v>1.7612791074275758E-2</v>
      </c>
      <c r="AS122" s="317">
        <f t="shared" si="31"/>
        <v>0.85</v>
      </c>
      <c r="AT122" s="314">
        <f t="shared" si="81"/>
        <v>22793.010277667221</v>
      </c>
      <c r="AU122" s="1048">
        <f t="shared" si="82"/>
        <v>4.134942180061163E-2</v>
      </c>
      <c r="AV122" s="314">
        <f t="shared" si="68"/>
        <v>286.22605908239586</v>
      </c>
      <c r="AW122" s="766">
        <f t="shared" si="83"/>
        <v>46.282404572783598</v>
      </c>
      <c r="AX122" s="314">
        <f t="shared" ref="AX122:AX135" si="103">($BD$122*1000*1000*K122/2)/((J122*K122^3)/12)</f>
        <v>6.3806250000000002</v>
      </c>
      <c r="AY122" s="314">
        <f t="shared" si="84"/>
        <v>1.2707671183724965</v>
      </c>
      <c r="AZ122" s="327">
        <f t="shared" si="69"/>
        <v>6.4534787807518092E-4</v>
      </c>
      <c r="BA122" s="314">
        <f t="shared" si="85"/>
        <v>0.18471537987864553</v>
      </c>
      <c r="BB122" s="287">
        <f t="shared" si="70"/>
        <v>9.5814762261664937E-2</v>
      </c>
      <c r="BC122" s="287">
        <v>115.93</v>
      </c>
      <c r="BD122" s="281">
        <v>34.03</v>
      </c>
      <c r="BE122" s="281">
        <f t="shared" si="88"/>
        <v>51.045000000000002</v>
      </c>
      <c r="BF122" s="281">
        <f t="shared" si="89"/>
        <v>136.12</v>
      </c>
      <c r="BG122" s="281">
        <f t="shared" si="90"/>
        <v>46.372000000000007</v>
      </c>
      <c r="BH122" s="281">
        <f t="shared" si="91"/>
        <v>91.246000000000009</v>
      </c>
      <c r="BI122" s="281"/>
    </row>
    <row r="123" spans="2:61" x14ac:dyDescent="0.25">
      <c r="B123" s="1156"/>
      <c r="C123" s="1161"/>
      <c r="D123" s="511">
        <v>29.837</v>
      </c>
      <c r="E123" s="507">
        <f t="shared" si="71"/>
        <v>29837000</v>
      </c>
      <c r="F123" s="532">
        <v>0.35399999999999998</v>
      </c>
      <c r="G123" s="274">
        <f t="shared" si="72"/>
        <v>0.42934716253961247</v>
      </c>
      <c r="H123" s="533">
        <f t="shared" si="73"/>
        <v>0.45975902051075845</v>
      </c>
      <c r="I123" s="1289"/>
      <c r="J123" s="507">
        <v>200</v>
      </c>
      <c r="K123" s="507">
        <v>400</v>
      </c>
      <c r="L123" s="507">
        <v>3750</v>
      </c>
      <c r="M123" s="1147"/>
      <c r="N123" s="531">
        <v>20</v>
      </c>
      <c r="O123" s="314">
        <f t="shared" ref="O123:O135" si="104">$M$122*PI()*(N123/2)^2</f>
        <v>942.47779607693792</v>
      </c>
      <c r="P123" s="1297"/>
      <c r="Q123" s="740">
        <f>Q122</f>
        <v>40555</v>
      </c>
      <c r="R123" s="742">
        <f t="shared" si="96"/>
        <v>43030.191447278776</v>
      </c>
      <c r="S123" s="753">
        <v>47600</v>
      </c>
      <c r="T123" s="315">
        <v>42.1</v>
      </c>
      <c r="U123" s="602">
        <f t="shared" si="11"/>
        <v>33861.587087954111</v>
      </c>
      <c r="V123" s="315">
        <f t="shared" si="12"/>
        <v>340</v>
      </c>
      <c r="W123" s="314">
        <f t="shared" si="86"/>
        <v>1.2707671183724965</v>
      </c>
      <c r="X123" s="541">
        <f t="shared" si="14"/>
        <v>1.3859967589366733E-2</v>
      </c>
      <c r="Y123" s="315">
        <f t="shared" si="15"/>
        <v>58.104845834991707</v>
      </c>
      <c r="Z123" s="326">
        <f t="shared" si="16"/>
        <v>108250818.45526999</v>
      </c>
      <c r="AA123" s="326">
        <f t="shared" si="63"/>
        <v>8.1398547653626223E-6</v>
      </c>
      <c r="AB123" s="326">
        <f t="shared" si="18"/>
        <v>2.2945856139626741E-3</v>
      </c>
      <c r="AC123" s="529">
        <f t="shared" ref="AC123:AC166" si="105">(J123-50-20-N123)/2</f>
        <v>55</v>
      </c>
      <c r="AD123" s="529">
        <f t="shared" si="20"/>
        <v>60</v>
      </c>
      <c r="AE123" s="531">
        <f t="shared" si="76"/>
        <v>60</v>
      </c>
      <c r="AF123" s="315">
        <f t="shared" si="22"/>
        <v>1.2128450919198093</v>
      </c>
      <c r="AG123" s="315">
        <f t="shared" ref="AG123:AG135" si="106">$BL$11/$BM$11</f>
        <v>1.2515098267973959</v>
      </c>
      <c r="AH123" s="315">
        <f t="shared" si="38"/>
        <v>0.45975902051075845</v>
      </c>
      <c r="AI123" s="314">
        <f t="shared" ref="AI123:AI166" si="107">(2*AE123*J123)/3</f>
        <v>8000</v>
      </c>
      <c r="AJ123" s="315">
        <f t="shared" ref="AJ123:AJ134" si="108">$BN$27</f>
        <v>0.95907130538298013</v>
      </c>
      <c r="AK123" s="314">
        <f t="shared" si="78"/>
        <v>0.45975902051075829</v>
      </c>
      <c r="AL123" s="315">
        <f t="shared" si="26"/>
        <v>0.36736349221266468</v>
      </c>
      <c r="AM123" s="315">
        <f t="shared" si="66"/>
        <v>0.15772647300215059</v>
      </c>
      <c r="AN123" s="315">
        <f t="shared" si="27"/>
        <v>0.13495593541068454</v>
      </c>
      <c r="AO123" s="334">
        <f t="shared" si="79"/>
        <v>0.47937939330503226</v>
      </c>
      <c r="AP123" s="334">
        <f t="shared" si="67"/>
        <v>0.20582018229547649</v>
      </c>
      <c r="AQ123" s="334">
        <f t="shared" si="80"/>
        <v>0.22980460272550082</v>
      </c>
      <c r="AR123" s="320">
        <f t="shared" si="30"/>
        <v>1.7612791074275758E-2</v>
      </c>
      <c r="AS123" s="315">
        <f t="shared" si="31"/>
        <v>0.85</v>
      </c>
      <c r="AT123" s="315">
        <f t="shared" si="81"/>
        <v>22793.010277667221</v>
      </c>
      <c r="AU123" s="541">
        <f t="shared" si="82"/>
        <v>4.134942180061163E-2</v>
      </c>
      <c r="AV123" s="315">
        <f t="shared" si="68"/>
        <v>286.22605908239586</v>
      </c>
      <c r="AW123" s="845">
        <f t="shared" si="83"/>
        <v>98.736458260985586</v>
      </c>
      <c r="AX123" s="314">
        <f t="shared" si="103"/>
        <v>6.3806250000000002</v>
      </c>
      <c r="AY123" s="315">
        <f t="shared" si="84"/>
        <v>1.2707671183724965</v>
      </c>
      <c r="AZ123" s="327">
        <f t="shared" si="69"/>
        <v>1.3767513683776045E-3</v>
      </c>
      <c r="BA123" s="315">
        <f t="shared" si="85"/>
        <v>0.39406211850701761</v>
      </c>
      <c r="BB123" s="287">
        <f t="shared" si="70"/>
        <v>0.42934716253961247</v>
      </c>
      <c r="BC123" s="287"/>
      <c r="BD123" s="281"/>
      <c r="BE123" s="281"/>
      <c r="BF123" s="281"/>
      <c r="BG123" s="281"/>
      <c r="BH123" s="281"/>
      <c r="BI123" s="281"/>
    </row>
    <row r="124" spans="2:61" x14ac:dyDescent="0.25">
      <c r="B124" s="1156"/>
      <c r="C124" s="1161"/>
      <c r="D124" s="340">
        <v>40.093000000000004</v>
      </c>
      <c r="E124" s="507">
        <f t="shared" si="71"/>
        <v>40093000</v>
      </c>
      <c r="F124" s="532">
        <v>0.504</v>
      </c>
      <c r="G124" s="274">
        <f t="shared" si="72"/>
        <v>0.61127392632758393</v>
      </c>
      <c r="H124" s="533">
        <f t="shared" si="73"/>
        <v>0.61779396083178051</v>
      </c>
      <c r="I124" s="1289"/>
      <c r="J124" s="507">
        <v>200</v>
      </c>
      <c r="K124" s="507">
        <v>400</v>
      </c>
      <c r="L124" s="507">
        <v>3750</v>
      </c>
      <c r="M124" s="1147"/>
      <c r="N124" s="531">
        <v>20</v>
      </c>
      <c r="O124" s="314">
        <f t="shared" si="104"/>
        <v>942.47779607693792</v>
      </c>
      <c r="P124" s="1297"/>
      <c r="Q124" s="740">
        <f t="shared" ref="Q124:Q135" si="109">Q123</f>
        <v>40555</v>
      </c>
      <c r="R124" s="742">
        <f t="shared" si="96"/>
        <v>43030.191447278776</v>
      </c>
      <c r="S124" s="753">
        <v>47600</v>
      </c>
      <c r="T124" s="315">
        <v>42.1</v>
      </c>
      <c r="U124" s="602">
        <f t="shared" si="11"/>
        <v>33861.587087954111</v>
      </c>
      <c r="V124" s="315">
        <f t="shared" si="12"/>
        <v>340</v>
      </c>
      <c r="W124" s="314">
        <f t="shared" si="86"/>
        <v>1.2707671183724965</v>
      </c>
      <c r="X124" s="541">
        <f t="shared" si="14"/>
        <v>1.3859967589366733E-2</v>
      </c>
      <c r="Y124" s="315">
        <f t="shared" si="15"/>
        <v>58.104845834991707</v>
      </c>
      <c r="Z124" s="326">
        <f t="shared" si="16"/>
        <v>108250818.45526999</v>
      </c>
      <c r="AA124" s="326">
        <f t="shared" si="63"/>
        <v>1.09378019609104E-5</v>
      </c>
      <c r="AB124" s="326">
        <f t="shared" si="18"/>
        <v>3.0833133699971673E-3</v>
      </c>
      <c r="AC124" s="529">
        <f t="shared" si="105"/>
        <v>55</v>
      </c>
      <c r="AD124" s="529">
        <f t="shared" si="20"/>
        <v>60</v>
      </c>
      <c r="AE124" s="531">
        <f t="shared" si="76"/>
        <v>60</v>
      </c>
      <c r="AF124" s="315">
        <f t="shared" si="22"/>
        <v>1.2128450919198093</v>
      </c>
      <c r="AG124" s="315">
        <f t="shared" si="106"/>
        <v>1.2515098267973959</v>
      </c>
      <c r="AH124" s="315">
        <f t="shared" si="38"/>
        <v>0.61779396083178051</v>
      </c>
      <c r="AI124" s="314">
        <f t="shared" si="107"/>
        <v>8000</v>
      </c>
      <c r="AJ124" s="315">
        <f t="shared" si="108"/>
        <v>0.95907130538298013</v>
      </c>
      <c r="AK124" s="314">
        <f t="shared" si="78"/>
        <v>0.61779396083178029</v>
      </c>
      <c r="AL124" s="315">
        <f t="shared" si="26"/>
        <v>0.49363892124819392</v>
      </c>
      <c r="AM124" s="315">
        <f t="shared" si="66"/>
        <v>0.30174860157949651</v>
      </c>
      <c r="AN124" s="315">
        <f t="shared" si="27"/>
        <v>0.2436793845710806</v>
      </c>
      <c r="AO124" s="334">
        <f t="shared" si="79"/>
        <v>0.64415852853097344</v>
      </c>
      <c r="AP124" s="334">
        <f t="shared" si="67"/>
        <v>0.39375731291252714</v>
      </c>
      <c r="AQ124" s="334">
        <f t="shared" si="80"/>
        <v>0.41494020987918895</v>
      </c>
      <c r="AR124" s="320">
        <f t="shared" si="30"/>
        <v>1.7612791074275758E-2</v>
      </c>
      <c r="AS124" s="315">
        <f t="shared" si="31"/>
        <v>0.85</v>
      </c>
      <c r="AT124" s="315">
        <f t="shared" si="81"/>
        <v>22793.010277667221</v>
      </c>
      <c r="AU124" s="541">
        <f t="shared" si="82"/>
        <v>4.134942180061163E-2</v>
      </c>
      <c r="AV124" s="315">
        <f t="shared" si="68"/>
        <v>286.22605908239586</v>
      </c>
      <c r="AW124" s="845">
        <f t="shared" si="83"/>
        <v>132.67556460293241</v>
      </c>
      <c r="AX124" s="314">
        <f t="shared" si="103"/>
        <v>6.3806250000000002</v>
      </c>
      <c r="AY124" s="315">
        <f t="shared" si="84"/>
        <v>1.2707671183724965</v>
      </c>
      <c r="AZ124" s="327">
        <f t="shared" si="69"/>
        <v>1.8499880219983002E-3</v>
      </c>
      <c r="BA124" s="315">
        <f t="shared" si="85"/>
        <v>0.52951478088621018</v>
      </c>
      <c r="BB124" s="287">
        <f t="shared" si="70"/>
        <v>0.61127392632758393</v>
      </c>
      <c r="BC124" s="287"/>
      <c r="BD124" s="281"/>
      <c r="BE124" s="281"/>
      <c r="BF124" s="281"/>
      <c r="BG124" s="281"/>
      <c r="BH124" s="281"/>
      <c r="BI124" s="281"/>
    </row>
    <row r="125" spans="2:61" x14ac:dyDescent="0.25">
      <c r="B125" s="1156"/>
      <c r="C125" s="1161"/>
      <c r="D125" s="340">
        <v>45.220999999999997</v>
      </c>
      <c r="E125" s="507">
        <f t="shared" si="71"/>
        <v>45221000</v>
      </c>
      <c r="F125" s="532">
        <v>0.57599999999999996</v>
      </c>
      <c r="G125" s="274">
        <f t="shared" si="72"/>
        <v>0.69859877294581008</v>
      </c>
      <c r="H125" s="533">
        <f t="shared" si="73"/>
        <v>0.69681143099229159</v>
      </c>
      <c r="I125" s="1289"/>
      <c r="J125" s="507">
        <v>200</v>
      </c>
      <c r="K125" s="507">
        <v>400</v>
      </c>
      <c r="L125" s="507">
        <v>3750</v>
      </c>
      <c r="M125" s="1147"/>
      <c r="N125" s="531">
        <v>20</v>
      </c>
      <c r="O125" s="314">
        <f t="shared" si="104"/>
        <v>942.47779607693792</v>
      </c>
      <c r="P125" s="1297"/>
      <c r="Q125" s="740">
        <f t="shared" si="109"/>
        <v>40555</v>
      </c>
      <c r="R125" s="742">
        <f t="shared" si="96"/>
        <v>43030.191447278776</v>
      </c>
      <c r="S125" s="753">
        <v>47600</v>
      </c>
      <c r="T125" s="315">
        <v>42.1</v>
      </c>
      <c r="U125" s="602">
        <f t="shared" si="11"/>
        <v>33861.587087954111</v>
      </c>
      <c r="V125" s="315">
        <f t="shared" si="12"/>
        <v>340</v>
      </c>
      <c r="W125" s="314">
        <f t="shared" si="86"/>
        <v>1.2707671183724965</v>
      </c>
      <c r="X125" s="541">
        <f t="shared" si="14"/>
        <v>1.3859967589366733E-2</v>
      </c>
      <c r="Y125" s="315">
        <f t="shared" si="15"/>
        <v>58.104845834991707</v>
      </c>
      <c r="Z125" s="326">
        <f t="shared" si="16"/>
        <v>108250818.45526999</v>
      </c>
      <c r="AA125" s="326">
        <f t="shared" si="63"/>
        <v>1.2336775558684289E-5</v>
      </c>
      <c r="AB125" s="326">
        <f t="shared" si="18"/>
        <v>3.4776772480144143E-3</v>
      </c>
      <c r="AC125" s="529">
        <f t="shared" si="105"/>
        <v>55</v>
      </c>
      <c r="AD125" s="529">
        <f t="shared" si="20"/>
        <v>60</v>
      </c>
      <c r="AE125" s="531">
        <f t="shared" si="76"/>
        <v>60</v>
      </c>
      <c r="AF125" s="315">
        <f t="shared" si="22"/>
        <v>1.2128450919198093</v>
      </c>
      <c r="AG125" s="315">
        <f t="shared" si="106"/>
        <v>1.2515098267973959</v>
      </c>
      <c r="AH125" s="315">
        <f t="shared" si="38"/>
        <v>0.69681143099229159</v>
      </c>
      <c r="AI125" s="314">
        <f t="shared" si="107"/>
        <v>8000</v>
      </c>
      <c r="AJ125" s="315">
        <f t="shared" si="108"/>
        <v>0.95907130538298013</v>
      </c>
      <c r="AK125" s="314">
        <f t="shared" si="78"/>
        <v>0.69681143099229148</v>
      </c>
      <c r="AL125" s="315">
        <f t="shared" si="26"/>
        <v>0.55677663576595859</v>
      </c>
      <c r="AM125" s="315">
        <f t="shared" si="66"/>
        <v>0.38896347455099489</v>
      </c>
      <c r="AN125" s="315">
        <f t="shared" si="27"/>
        <v>0.31000022213485895</v>
      </c>
      <c r="AO125" s="334">
        <f t="shared" si="79"/>
        <v>0.72654809614394411</v>
      </c>
      <c r="AP125" s="334">
        <f t="shared" si="67"/>
        <v>0.50756560845227383</v>
      </c>
      <c r="AQ125" s="334">
        <f t="shared" si="80"/>
        <v>0.52787213601038985</v>
      </c>
      <c r="AR125" s="320">
        <f t="shared" si="30"/>
        <v>1.7612791074275758E-2</v>
      </c>
      <c r="AS125" s="315">
        <f t="shared" si="31"/>
        <v>0.85</v>
      </c>
      <c r="AT125" s="315">
        <f t="shared" si="81"/>
        <v>22793.010277667221</v>
      </c>
      <c r="AU125" s="541">
        <f t="shared" si="82"/>
        <v>4.134942180061163E-2</v>
      </c>
      <c r="AV125" s="315">
        <f t="shared" si="68"/>
        <v>286.22605908239586</v>
      </c>
      <c r="AW125" s="845">
        <f t="shared" si="83"/>
        <v>149.64511777390584</v>
      </c>
      <c r="AX125" s="314">
        <f t="shared" si="103"/>
        <v>6.3806250000000002</v>
      </c>
      <c r="AY125" s="315">
        <f t="shared" si="84"/>
        <v>1.2707671183724965</v>
      </c>
      <c r="AZ125" s="327">
        <f t="shared" si="69"/>
        <v>2.0866063488086486E-3</v>
      </c>
      <c r="BA125" s="315">
        <f t="shared" si="85"/>
        <v>0.59724111207580655</v>
      </c>
      <c r="BB125" s="287">
        <f t="shared" si="70"/>
        <v>0.69859877294581008</v>
      </c>
      <c r="BC125" s="287"/>
      <c r="BD125" s="281"/>
      <c r="BE125" s="281"/>
      <c r="BF125" s="281"/>
      <c r="BG125" s="281"/>
      <c r="BH125" s="281"/>
      <c r="BI125" s="281"/>
    </row>
    <row r="126" spans="2:61" x14ac:dyDescent="0.25">
      <c r="B126" s="1156"/>
      <c r="C126" s="1161"/>
      <c r="D126" s="340">
        <v>49.883000000000003</v>
      </c>
      <c r="E126" s="507">
        <f t="shared" si="71"/>
        <v>49883000</v>
      </c>
      <c r="F126" s="532">
        <v>0.63500000000000001</v>
      </c>
      <c r="G126" s="274">
        <f t="shared" si="72"/>
        <v>0.77015663336907891</v>
      </c>
      <c r="H126" s="533">
        <f t="shared" si="73"/>
        <v>0.76864829641512744</v>
      </c>
      <c r="I126" s="1289"/>
      <c r="J126" s="507">
        <v>200</v>
      </c>
      <c r="K126" s="507">
        <v>400</v>
      </c>
      <c r="L126" s="507">
        <v>3750</v>
      </c>
      <c r="M126" s="1147"/>
      <c r="N126" s="531">
        <v>20</v>
      </c>
      <c r="O126" s="314">
        <f t="shared" si="104"/>
        <v>942.47779607693792</v>
      </c>
      <c r="P126" s="1297"/>
      <c r="Q126" s="740">
        <f t="shared" si="109"/>
        <v>40555</v>
      </c>
      <c r="R126" s="742">
        <f t="shared" si="96"/>
        <v>43030.191447278776</v>
      </c>
      <c r="S126" s="753">
        <v>47600</v>
      </c>
      <c r="T126" s="315">
        <v>42.1</v>
      </c>
      <c r="U126" s="602">
        <f t="shared" si="11"/>
        <v>33861.587087954111</v>
      </c>
      <c r="V126" s="315">
        <f t="shared" si="12"/>
        <v>340</v>
      </c>
      <c r="W126" s="314">
        <f t="shared" si="86"/>
        <v>1.2707671183724965</v>
      </c>
      <c r="X126" s="541">
        <f t="shared" si="14"/>
        <v>1.3859967589366733E-2</v>
      </c>
      <c r="Y126" s="315">
        <f t="shared" si="15"/>
        <v>58.104845834991707</v>
      </c>
      <c r="Z126" s="326">
        <f t="shared" si="16"/>
        <v>108250818.45526999</v>
      </c>
      <c r="AA126" s="326">
        <f t="shared" si="63"/>
        <v>1.3608619340435824E-5</v>
      </c>
      <c r="AB126" s="326">
        <f t="shared" si="18"/>
        <v>3.8362038469450703E-3</v>
      </c>
      <c r="AC126" s="529">
        <f t="shared" si="105"/>
        <v>55</v>
      </c>
      <c r="AD126" s="529">
        <f t="shared" si="20"/>
        <v>60</v>
      </c>
      <c r="AE126" s="531">
        <f t="shared" si="76"/>
        <v>60</v>
      </c>
      <c r="AF126" s="315">
        <f t="shared" si="22"/>
        <v>1.2128450919198093</v>
      </c>
      <c r="AG126" s="315">
        <f t="shared" si="106"/>
        <v>1.2515098267973959</v>
      </c>
      <c r="AH126" s="315">
        <f t="shared" si="38"/>
        <v>0.76864829641512744</v>
      </c>
      <c r="AI126" s="314">
        <f t="shared" si="107"/>
        <v>8000</v>
      </c>
      <c r="AJ126" s="315">
        <f t="shared" si="108"/>
        <v>0.95907130538298013</v>
      </c>
      <c r="AK126" s="314">
        <f t="shared" si="78"/>
        <v>0.76864829641512722</v>
      </c>
      <c r="AL126" s="315">
        <f t="shared" si="26"/>
        <v>0.61417679666334912</v>
      </c>
      <c r="AM126" s="315">
        <f t="shared" si="66"/>
        <v>0.47301233401165033</v>
      </c>
      <c r="AN126" s="315">
        <f t="shared" si="27"/>
        <v>0.37721313755965291</v>
      </c>
      <c r="AO126" s="334">
        <f t="shared" si="79"/>
        <v>0.8014506242663445</v>
      </c>
      <c r="AP126" s="334">
        <f t="shared" si="67"/>
        <v>0.61724251459651447</v>
      </c>
      <c r="AQ126" s="334">
        <f t="shared" si="80"/>
        <v>0.64232310313691332</v>
      </c>
      <c r="AR126" s="320">
        <f t="shared" si="30"/>
        <v>1.7612791074275758E-2</v>
      </c>
      <c r="AS126" s="315">
        <f t="shared" si="31"/>
        <v>0.85</v>
      </c>
      <c r="AT126" s="315">
        <f t="shared" si="81"/>
        <v>22793.010277667221</v>
      </c>
      <c r="AU126" s="541">
        <f t="shared" si="82"/>
        <v>4.134942180061163E-2</v>
      </c>
      <c r="AV126" s="315">
        <f t="shared" si="68"/>
        <v>286.22605908239586</v>
      </c>
      <c r="AW126" s="845">
        <f t="shared" si="83"/>
        <v>165.07258596483371</v>
      </c>
      <c r="AX126" s="314">
        <f t="shared" si="103"/>
        <v>6.3806250000000002</v>
      </c>
      <c r="AY126" s="315">
        <f t="shared" si="84"/>
        <v>1.2707671183724965</v>
      </c>
      <c r="AZ126" s="327">
        <f t="shared" si="69"/>
        <v>2.3017223081670422E-3</v>
      </c>
      <c r="BA126" s="315">
        <f t="shared" si="85"/>
        <v>0.65881290536868842</v>
      </c>
      <c r="BB126" s="287">
        <f t="shared" si="70"/>
        <v>0.77015663336907891</v>
      </c>
      <c r="BC126" s="287"/>
      <c r="BD126" s="281"/>
      <c r="BE126" s="281"/>
      <c r="BF126" s="281"/>
      <c r="BG126" s="281"/>
      <c r="BH126" s="281"/>
      <c r="BI126" s="281"/>
    </row>
    <row r="127" spans="2:61" x14ac:dyDescent="0.25">
      <c r="B127" s="1156"/>
      <c r="C127" s="1161"/>
      <c r="D127" s="340">
        <v>54.545999999999999</v>
      </c>
      <c r="E127" s="507">
        <f t="shared" si="71"/>
        <v>54546000</v>
      </c>
      <c r="F127" s="532">
        <v>0.7</v>
      </c>
      <c r="G127" s="274">
        <f t="shared" si="72"/>
        <v>0.84899156434386647</v>
      </c>
      <c r="H127" s="533">
        <f t="shared" si="73"/>
        <v>0.8405005708610056</v>
      </c>
      <c r="I127" s="1289"/>
      <c r="J127" s="507">
        <v>200</v>
      </c>
      <c r="K127" s="507">
        <v>400</v>
      </c>
      <c r="L127" s="507">
        <v>3750</v>
      </c>
      <c r="M127" s="1147"/>
      <c r="N127" s="531">
        <v>20</v>
      </c>
      <c r="O127" s="314">
        <f t="shared" si="104"/>
        <v>942.47779607693792</v>
      </c>
      <c r="P127" s="1297"/>
      <c r="Q127" s="740">
        <f t="shared" si="109"/>
        <v>40555</v>
      </c>
      <c r="R127" s="742">
        <f t="shared" si="96"/>
        <v>43030.191447278776</v>
      </c>
      <c r="S127" s="753">
        <v>47600</v>
      </c>
      <c r="T127" s="315">
        <v>42.1</v>
      </c>
      <c r="U127" s="602">
        <f t="shared" si="11"/>
        <v>33861.587087954111</v>
      </c>
      <c r="V127" s="315">
        <f t="shared" si="12"/>
        <v>340</v>
      </c>
      <c r="W127" s="314">
        <f t="shared" si="86"/>
        <v>1.2707671183724965</v>
      </c>
      <c r="X127" s="541">
        <f t="shared" si="14"/>
        <v>1.3859967589366733E-2</v>
      </c>
      <c r="Y127" s="315">
        <f t="shared" si="15"/>
        <v>58.104845834991707</v>
      </c>
      <c r="Z127" s="326">
        <f t="shared" si="16"/>
        <v>108250818.45526999</v>
      </c>
      <c r="AA127" s="326">
        <f t="shared" si="63"/>
        <v>1.4880735932951355E-5</v>
      </c>
      <c r="AB127" s="326">
        <f t="shared" si="18"/>
        <v>4.1948073499081008E-3</v>
      </c>
      <c r="AC127" s="529">
        <f t="shared" si="105"/>
        <v>55</v>
      </c>
      <c r="AD127" s="529">
        <f t="shared" si="20"/>
        <v>60</v>
      </c>
      <c r="AE127" s="531">
        <f t="shared" si="76"/>
        <v>60</v>
      </c>
      <c r="AF127" s="315">
        <f t="shared" si="22"/>
        <v>1.2128450919198093</v>
      </c>
      <c r="AG127" s="315">
        <f t="shared" si="106"/>
        <v>1.2515098267973959</v>
      </c>
      <c r="AH127" s="315">
        <f t="shared" si="38"/>
        <v>0.8405005708610056</v>
      </c>
      <c r="AI127" s="314">
        <f t="shared" si="107"/>
        <v>8000</v>
      </c>
      <c r="AJ127" s="315">
        <f t="shared" si="108"/>
        <v>0.95907130538298013</v>
      </c>
      <c r="AK127" s="314">
        <f t="shared" si="78"/>
        <v>0.84050057086100527</v>
      </c>
      <c r="AL127" s="315">
        <f t="shared" si="26"/>
        <v>0.67158926990756451</v>
      </c>
      <c r="AM127" s="315">
        <f t="shared" si="66"/>
        <v>0.57017362485537837</v>
      </c>
      <c r="AN127" s="315">
        <f t="shared" si="27"/>
        <v>0.45103214745497555</v>
      </c>
      <c r="AO127" s="334">
        <f t="shared" si="79"/>
        <v>0.87636921899709364</v>
      </c>
      <c r="AP127" s="334">
        <f t="shared" si="67"/>
        <v>0.74403007417915501</v>
      </c>
      <c r="AQ127" s="334">
        <f t="shared" si="80"/>
        <v>0.76802300800557588</v>
      </c>
      <c r="AR127" s="320">
        <f t="shared" si="30"/>
        <v>1.7612791074275758E-2</v>
      </c>
      <c r="AS127" s="315">
        <f t="shared" si="31"/>
        <v>0.85</v>
      </c>
      <c r="AT127" s="315">
        <f t="shared" si="81"/>
        <v>22793.010277667221</v>
      </c>
      <c r="AU127" s="541">
        <f t="shared" si="82"/>
        <v>4.134942180061163E-2</v>
      </c>
      <c r="AV127" s="315">
        <f t="shared" si="68"/>
        <v>286.22605908239586</v>
      </c>
      <c r="AW127" s="845">
        <f t="shared" si="83"/>
        <v>180.50336335099772</v>
      </c>
      <c r="AX127" s="314">
        <f t="shared" si="103"/>
        <v>6.3806250000000002</v>
      </c>
      <c r="AY127" s="315">
        <f t="shared" si="84"/>
        <v>1.2707671183724965</v>
      </c>
      <c r="AZ127" s="327">
        <f t="shared" si="69"/>
        <v>2.5168844099448607E-3</v>
      </c>
      <c r="BA127" s="315">
        <f t="shared" si="85"/>
        <v>0.72039790582443874</v>
      </c>
      <c r="BB127" s="287">
        <f t="shared" si="70"/>
        <v>0.84899156434386647</v>
      </c>
      <c r="BC127" s="287"/>
      <c r="BD127" s="281"/>
      <c r="BE127" s="281"/>
      <c r="BF127" s="281"/>
      <c r="BG127" s="281"/>
      <c r="BH127" s="281"/>
      <c r="BI127" s="281"/>
    </row>
    <row r="128" spans="2:61" x14ac:dyDescent="0.25">
      <c r="B128" s="1156"/>
      <c r="C128" s="1161"/>
      <c r="D128" s="340">
        <v>60.14</v>
      </c>
      <c r="E128" s="507">
        <f t="shared" si="71"/>
        <v>60140000</v>
      </c>
      <c r="F128" s="532">
        <v>0.77300000000000002</v>
      </c>
      <c r="G128" s="274">
        <f t="shared" si="72"/>
        <v>0.93752925605401261</v>
      </c>
      <c r="H128" s="533">
        <f t="shared" si="73"/>
        <v>0.92669864575919192</v>
      </c>
      <c r="I128" s="1289"/>
      <c r="J128" s="507">
        <v>200</v>
      </c>
      <c r="K128" s="507">
        <v>400</v>
      </c>
      <c r="L128" s="507">
        <v>3750</v>
      </c>
      <c r="M128" s="1147"/>
      <c r="N128" s="531">
        <v>20</v>
      </c>
      <c r="O128" s="314">
        <f t="shared" si="104"/>
        <v>942.47779607693792</v>
      </c>
      <c r="P128" s="1297"/>
      <c r="Q128" s="740">
        <f t="shared" si="109"/>
        <v>40555</v>
      </c>
      <c r="R128" s="742">
        <f t="shared" si="96"/>
        <v>43030.191447278776</v>
      </c>
      <c r="S128" s="753">
        <v>47600</v>
      </c>
      <c r="T128" s="315">
        <v>42.1</v>
      </c>
      <c r="U128" s="602">
        <f t="shared" si="11"/>
        <v>33861.587087954111</v>
      </c>
      <c r="V128" s="315">
        <f t="shared" si="12"/>
        <v>340</v>
      </c>
      <c r="W128" s="314">
        <f t="shared" si="86"/>
        <v>1.2707671183724965</v>
      </c>
      <c r="X128" s="541">
        <f t="shared" si="14"/>
        <v>1.3859967589366733E-2</v>
      </c>
      <c r="Y128" s="315">
        <f t="shared" si="15"/>
        <v>58.104845834991707</v>
      </c>
      <c r="Z128" s="326">
        <f t="shared" si="16"/>
        <v>108250818.45526999</v>
      </c>
      <c r="AA128" s="326">
        <f t="shared" si="63"/>
        <v>1.6406839346747598E-5</v>
      </c>
      <c r="AB128" s="326">
        <f t="shared" si="18"/>
        <v>4.6250085070119384E-3</v>
      </c>
      <c r="AC128" s="529">
        <f t="shared" si="105"/>
        <v>55</v>
      </c>
      <c r="AD128" s="529">
        <f t="shared" si="20"/>
        <v>60</v>
      </c>
      <c r="AE128" s="531">
        <f t="shared" si="76"/>
        <v>60</v>
      </c>
      <c r="AF128" s="315">
        <f t="shared" si="22"/>
        <v>1.2128450919198093</v>
      </c>
      <c r="AG128" s="315">
        <f t="shared" si="106"/>
        <v>1.2515098267973959</v>
      </c>
      <c r="AH128" s="315">
        <f t="shared" si="38"/>
        <v>0.92669864575919192</v>
      </c>
      <c r="AI128" s="314">
        <f t="shared" si="107"/>
        <v>8000</v>
      </c>
      <c r="AJ128" s="315">
        <f t="shared" si="108"/>
        <v>0.95907130538298013</v>
      </c>
      <c r="AK128" s="314">
        <f t="shared" si="78"/>
        <v>0.92669864575919159</v>
      </c>
      <c r="AL128" s="315">
        <f t="shared" si="26"/>
        <v>0.74046453804570334</v>
      </c>
      <c r="AM128" s="315">
        <f t="shared" si="66"/>
        <v>0.69420716748836631</v>
      </c>
      <c r="AN128" s="315">
        <f t="shared" si="27"/>
        <v>0.54828773210323689</v>
      </c>
      <c r="AO128" s="334">
        <f t="shared" si="79"/>
        <v>0.9662458261006347</v>
      </c>
      <c r="AP128" s="334">
        <f t="shared" si="67"/>
        <v>0.90588373050942284</v>
      </c>
      <c r="AQ128" s="334">
        <f t="shared" si="80"/>
        <v>0.93363099645689795</v>
      </c>
      <c r="AR128" s="320">
        <f t="shared" si="30"/>
        <v>1.7612791074275758E-2</v>
      </c>
      <c r="AS128" s="315">
        <f t="shared" si="31"/>
        <v>0.85</v>
      </c>
      <c r="AT128" s="315">
        <f t="shared" si="81"/>
        <v>22793.010277667221</v>
      </c>
      <c r="AU128" s="541">
        <f t="shared" si="82"/>
        <v>4.134942180061163E-2</v>
      </c>
      <c r="AV128" s="315">
        <f t="shared" si="68"/>
        <v>286.22605908239586</v>
      </c>
      <c r="AW128" s="845">
        <f t="shared" si="83"/>
        <v>199.0150015020167</v>
      </c>
      <c r="AX128" s="314">
        <f t="shared" si="103"/>
        <v>6.3806250000000002</v>
      </c>
      <c r="AY128" s="315">
        <f t="shared" si="84"/>
        <v>1.2707671183724965</v>
      </c>
      <c r="AZ128" s="327">
        <f t="shared" si="69"/>
        <v>2.7750051042071634E-3</v>
      </c>
      <c r="BA128" s="315">
        <f t="shared" si="85"/>
        <v>0.79427877491074961</v>
      </c>
      <c r="BB128" s="287">
        <f t="shared" si="70"/>
        <v>0.93752925605401261</v>
      </c>
      <c r="BC128" s="287"/>
      <c r="BD128" s="281"/>
      <c r="BE128" s="281"/>
      <c r="BF128" s="281"/>
      <c r="BG128" s="281"/>
      <c r="BH128" s="281"/>
      <c r="BI128" s="281"/>
    </row>
    <row r="129" spans="2:61" x14ac:dyDescent="0.25">
      <c r="B129" s="1156"/>
      <c r="C129" s="1161"/>
      <c r="D129" s="340">
        <v>64.802000000000007</v>
      </c>
      <c r="E129" s="507">
        <f t="shared" si="71"/>
        <v>64802000.000000007</v>
      </c>
      <c r="F129" s="532">
        <v>0.83099999999999996</v>
      </c>
      <c r="G129" s="274">
        <f t="shared" si="72"/>
        <v>1.0078742713853615</v>
      </c>
      <c r="H129" s="533">
        <f t="shared" si="73"/>
        <v>0.99853551118202788</v>
      </c>
      <c r="I129" s="1289"/>
      <c r="J129" s="507">
        <v>200</v>
      </c>
      <c r="K129" s="507">
        <v>400</v>
      </c>
      <c r="L129" s="507">
        <v>3750</v>
      </c>
      <c r="M129" s="1147"/>
      <c r="N129" s="531">
        <v>20</v>
      </c>
      <c r="O129" s="314">
        <f t="shared" si="104"/>
        <v>942.47779607693792</v>
      </c>
      <c r="P129" s="1297"/>
      <c r="Q129" s="740">
        <f t="shared" si="109"/>
        <v>40555</v>
      </c>
      <c r="R129" s="742">
        <f t="shared" si="96"/>
        <v>43030.191447278776</v>
      </c>
      <c r="S129" s="753">
        <v>47600</v>
      </c>
      <c r="T129" s="315">
        <v>42.1</v>
      </c>
      <c r="U129" s="602">
        <f t="shared" si="11"/>
        <v>33861.587087954111</v>
      </c>
      <c r="V129" s="315">
        <f t="shared" si="12"/>
        <v>340</v>
      </c>
      <c r="W129" s="314">
        <f t="shared" si="86"/>
        <v>1.2707671183724965</v>
      </c>
      <c r="X129" s="541">
        <f t="shared" si="14"/>
        <v>1.3859967589366733E-2</v>
      </c>
      <c r="Y129" s="315">
        <f t="shared" si="15"/>
        <v>58.104845834991707</v>
      </c>
      <c r="Z129" s="326">
        <f t="shared" si="16"/>
        <v>108250818.45526999</v>
      </c>
      <c r="AA129" s="326">
        <f t="shared" si="63"/>
        <v>1.7678683128499134E-5</v>
      </c>
      <c r="AB129" s="326">
        <f t="shared" si="18"/>
        <v>4.9835351059425948E-3</v>
      </c>
      <c r="AC129" s="529">
        <f t="shared" si="105"/>
        <v>55</v>
      </c>
      <c r="AD129" s="529">
        <f t="shared" si="20"/>
        <v>60</v>
      </c>
      <c r="AE129" s="531">
        <f t="shared" si="76"/>
        <v>60</v>
      </c>
      <c r="AF129" s="315">
        <f t="shared" si="22"/>
        <v>1.2128450919198093</v>
      </c>
      <c r="AG129" s="315">
        <f t="shared" si="106"/>
        <v>1.2515098267973959</v>
      </c>
      <c r="AH129" s="315">
        <f t="shared" si="38"/>
        <v>0.99853551118202788</v>
      </c>
      <c r="AI129" s="314">
        <f t="shared" si="107"/>
        <v>8000</v>
      </c>
      <c r="AJ129" s="315">
        <f t="shared" si="108"/>
        <v>0.95907130538298013</v>
      </c>
      <c r="AK129" s="314">
        <f t="shared" si="78"/>
        <v>0.99853551118202755</v>
      </c>
      <c r="AL129" s="315">
        <f t="shared" si="26"/>
        <v>0.79786469894309398</v>
      </c>
      <c r="AM129" s="315">
        <f t="shared" si="66"/>
        <v>0.80414730211137164</v>
      </c>
      <c r="AN129" s="315">
        <f t="shared" si="27"/>
        <v>0.63658807781955395</v>
      </c>
      <c r="AO129" s="334">
        <f t="shared" si="79"/>
        <v>1.0411483542230351</v>
      </c>
      <c r="AP129" s="334">
        <f t="shared" si="67"/>
        <v>1.0493466389166097</v>
      </c>
      <c r="AQ129" s="334">
        <f t="shared" si="80"/>
        <v>1.0839898955013345</v>
      </c>
      <c r="AR129" s="320">
        <f t="shared" si="30"/>
        <v>1.7612791074275758E-2</v>
      </c>
      <c r="AS129" s="315">
        <f t="shared" si="31"/>
        <v>0.85</v>
      </c>
      <c r="AT129" s="315">
        <f t="shared" si="81"/>
        <v>22793.010277667221</v>
      </c>
      <c r="AU129" s="541">
        <f t="shared" si="82"/>
        <v>4.134942180061163E-2</v>
      </c>
      <c r="AV129" s="315">
        <f t="shared" si="68"/>
        <v>286.22605908239586</v>
      </c>
      <c r="AW129" s="845">
        <f t="shared" si="83"/>
        <v>214.44246969294457</v>
      </c>
      <c r="AX129" s="314">
        <f t="shared" si="103"/>
        <v>6.3806250000000002</v>
      </c>
      <c r="AY129" s="315">
        <f t="shared" si="84"/>
        <v>1.2707671183724965</v>
      </c>
      <c r="AZ129" s="327">
        <f t="shared" si="69"/>
        <v>2.9901210635655566E-3</v>
      </c>
      <c r="BA129" s="315">
        <f t="shared" si="85"/>
        <v>0.85585056820363137</v>
      </c>
      <c r="BB129" s="287">
        <f t="shared" si="70"/>
        <v>1.0078742713853615</v>
      </c>
      <c r="BC129" s="287"/>
      <c r="BD129" s="281"/>
      <c r="BE129" s="281"/>
      <c r="BF129" s="281"/>
      <c r="BG129" s="281"/>
      <c r="BH129" s="281"/>
      <c r="BI129" s="281"/>
    </row>
    <row r="130" spans="2:61" x14ac:dyDescent="0.25">
      <c r="B130" s="1156"/>
      <c r="C130" s="1161"/>
      <c r="D130" s="340">
        <v>69.930000000000007</v>
      </c>
      <c r="E130" s="507">
        <f t="shared" si="71"/>
        <v>69930000</v>
      </c>
      <c r="F130" s="532">
        <v>0.89700000000000002</v>
      </c>
      <c r="G130" s="274">
        <f t="shared" si="72"/>
        <v>1.087922047452069</v>
      </c>
      <c r="H130" s="533">
        <f t="shared" si="73"/>
        <v>1.0775529813425391</v>
      </c>
      <c r="I130" s="1289"/>
      <c r="J130" s="507">
        <v>200</v>
      </c>
      <c r="K130" s="507">
        <v>400</v>
      </c>
      <c r="L130" s="507">
        <v>3750</v>
      </c>
      <c r="M130" s="1147"/>
      <c r="N130" s="531">
        <v>20</v>
      </c>
      <c r="O130" s="314">
        <f t="shared" si="104"/>
        <v>942.47779607693792</v>
      </c>
      <c r="P130" s="1297"/>
      <c r="Q130" s="740">
        <f t="shared" si="109"/>
        <v>40555</v>
      </c>
      <c r="R130" s="742">
        <f t="shared" si="96"/>
        <v>43030.191447278776</v>
      </c>
      <c r="S130" s="753">
        <v>47600</v>
      </c>
      <c r="T130" s="315">
        <v>42.1</v>
      </c>
      <c r="U130" s="602">
        <f t="shared" si="11"/>
        <v>33861.587087954111</v>
      </c>
      <c r="V130" s="315">
        <f t="shared" si="12"/>
        <v>340</v>
      </c>
      <c r="W130" s="314">
        <f t="shared" si="86"/>
        <v>1.2707671183724965</v>
      </c>
      <c r="X130" s="541">
        <f t="shared" si="14"/>
        <v>1.3859967589366733E-2</v>
      </c>
      <c r="Y130" s="315">
        <f t="shared" si="15"/>
        <v>58.104845834991707</v>
      </c>
      <c r="Z130" s="326">
        <f t="shared" si="16"/>
        <v>108250818.45526999</v>
      </c>
      <c r="AA130" s="326">
        <f t="shared" si="63"/>
        <v>1.9077656726273024E-5</v>
      </c>
      <c r="AB130" s="326">
        <f t="shared" si="18"/>
        <v>5.3778989839598414E-3</v>
      </c>
      <c r="AC130" s="529">
        <f t="shared" si="105"/>
        <v>55</v>
      </c>
      <c r="AD130" s="529">
        <f t="shared" si="20"/>
        <v>60</v>
      </c>
      <c r="AE130" s="531">
        <f t="shared" si="76"/>
        <v>60</v>
      </c>
      <c r="AF130" s="315">
        <f t="shared" si="22"/>
        <v>1.2128450919198093</v>
      </c>
      <c r="AG130" s="315">
        <f t="shared" si="106"/>
        <v>1.2515098267973959</v>
      </c>
      <c r="AH130" s="315">
        <f t="shared" si="38"/>
        <v>1.0775529813425391</v>
      </c>
      <c r="AI130" s="314">
        <f t="shared" si="107"/>
        <v>8000</v>
      </c>
      <c r="AJ130" s="315">
        <f t="shared" si="108"/>
        <v>0.95907130538298013</v>
      </c>
      <c r="AK130" s="314">
        <f t="shared" si="78"/>
        <v>1.0775529813425386</v>
      </c>
      <c r="AL130" s="315">
        <f t="shared" si="26"/>
        <v>0.8610024134608586</v>
      </c>
      <c r="AM130" s="315">
        <f t="shared" si="66"/>
        <v>0.93670350851351014</v>
      </c>
      <c r="AN130" s="315">
        <f t="shared" si="27"/>
        <v>0.74132515598542326</v>
      </c>
      <c r="AO130" s="334">
        <f t="shared" si="79"/>
        <v>1.1235379218360058</v>
      </c>
      <c r="AP130" s="334">
        <f t="shared" si="67"/>
        <v>1.22232167631387</v>
      </c>
      <c r="AQ130" s="334">
        <f t="shared" si="80"/>
        <v>1.2623374618035705</v>
      </c>
      <c r="AR130" s="320">
        <f t="shared" si="30"/>
        <v>1.7612791074275758E-2</v>
      </c>
      <c r="AS130" s="315">
        <f t="shared" si="31"/>
        <v>0.85</v>
      </c>
      <c r="AT130" s="315">
        <f t="shared" si="81"/>
        <v>22793.010277667221</v>
      </c>
      <c r="AU130" s="541">
        <f t="shared" si="82"/>
        <v>4.134942180061163E-2</v>
      </c>
      <c r="AV130" s="315">
        <f t="shared" si="68"/>
        <v>286.22605908239586</v>
      </c>
      <c r="AW130" s="845">
        <f t="shared" si="83"/>
        <v>231.412022863918</v>
      </c>
      <c r="AX130" s="314">
        <f t="shared" si="103"/>
        <v>6.3806250000000002</v>
      </c>
      <c r="AY130" s="315">
        <f t="shared" si="84"/>
        <v>1.2707671183724965</v>
      </c>
      <c r="AZ130" s="327">
        <f t="shared" si="69"/>
        <v>3.2267393903759049E-3</v>
      </c>
      <c r="BA130" s="315">
        <f t="shared" si="85"/>
        <v>0.92357689939322773</v>
      </c>
      <c r="BB130" s="287">
        <f t="shared" si="70"/>
        <v>1.087922047452069</v>
      </c>
      <c r="BC130" s="287"/>
      <c r="BD130" s="281"/>
      <c r="BE130" s="281"/>
      <c r="BF130" s="281"/>
      <c r="BG130" s="281"/>
      <c r="BH130" s="281"/>
      <c r="BI130" s="281"/>
    </row>
    <row r="131" spans="2:61" x14ac:dyDescent="0.25">
      <c r="B131" s="1156"/>
      <c r="C131" s="1161"/>
      <c r="D131" s="340">
        <v>74.126000000000005</v>
      </c>
      <c r="E131" s="507">
        <f t="shared" si="71"/>
        <v>74126000</v>
      </c>
      <c r="F131" s="532">
        <v>0.94899999999999995</v>
      </c>
      <c r="G131" s="274">
        <f t="shared" si="72"/>
        <v>1.1509899922318989</v>
      </c>
      <c r="H131" s="533">
        <f t="shared" si="73"/>
        <v>1.1422092420276997</v>
      </c>
      <c r="I131" s="1289"/>
      <c r="J131" s="507">
        <v>200</v>
      </c>
      <c r="K131" s="507">
        <v>400</v>
      </c>
      <c r="L131" s="507">
        <v>3750</v>
      </c>
      <c r="M131" s="1147"/>
      <c r="N131" s="531">
        <v>20</v>
      </c>
      <c r="O131" s="314">
        <f t="shared" si="104"/>
        <v>942.47779607693792</v>
      </c>
      <c r="P131" s="1297"/>
      <c r="Q131" s="740">
        <f t="shared" si="109"/>
        <v>40555</v>
      </c>
      <c r="R131" s="742">
        <f t="shared" si="96"/>
        <v>43030.191447278776</v>
      </c>
      <c r="S131" s="753">
        <v>47600</v>
      </c>
      <c r="T131" s="315">
        <v>42.1</v>
      </c>
      <c r="U131" s="602">
        <f t="shared" si="11"/>
        <v>33861.587087954111</v>
      </c>
      <c r="V131" s="315">
        <f t="shared" si="12"/>
        <v>340</v>
      </c>
      <c r="W131" s="314">
        <f>R131/U131</f>
        <v>1.2707671183724965</v>
      </c>
      <c r="X131" s="541">
        <f t="shared" si="14"/>
        <v>1.3859967589366733E-2</v>
      </c>
      <c r="Y131" s="315">
        <f t="shared" si="15"/>
        <v>58.104845834991707</v>
      </c>
      <c r="Z131" s="326">
        <f t="shared" si="16"/>
        <v>108250818.45526999</v>
      </c>
      <c r="AA131" s="326">
        <f t="shared" si="63"/>
        <v>2.0222370692002204E-5</v>
      </c>
      <c r="AB131" s="326">
        <f t="shared" si="18"/>
        <v>5.7005883038039069E-3</v>
      </c>
      <c r="AC131" s="529">
        <f t="shared" si="105"/>
        <v>55</v>
      </c>
      <c r="AD131" s="529">
        <f t="shared" si="20"/>
        <v>60</v>
      </c>
      <c r="AE131" s="531">
        <f t="shared" si="76"/>
        <v>60</v>
      </c>
      <c r="AF131" s="315">
        <f t="shared" si="22"/>
        <v>1.2128450919198093</v>
      </c>
      <c r="AG131" s="315">
        <f t="shared" si="106"/>
        <v>1.2515098267973959</v>
      </c>
      <c r="AH131" s="315">
        <f t="shared" si="38"/>
        <v>1.1422092420276997</v>
      </c>
      <c r="AI131" s="314">
        <f t="shared" si="107"/>
        <v>8000</v>
      </c>
      <c r="AJ131" s="315">
        <f t="shared" si="108"/>
        <v>0.95907130538298013</v>
      </c>
      <c r="AK131" s="314">
        <f t="shared" si="78"/>
        <v>1.1422092420276995</v>
      </c>
      <c r="AL131" s="315">
        <f t="shared" si="26"/>
        <v>0.91266502073787503</v>
      </c>
      <c r="AM131" s="315">
        <f t="shared" si="66"/>
        <v>1.0504683051294126</v>
      </c>
      <c r="AN131" s="315">
        <f t="shared" si="27"/>
        <v>0.83295744007846584</v>
      </c>
      <c r="AO131" s="334">
        <f t="shared" si="79"/>
        <v>1.1909534104678359</v>
      </c>
      <c r="AP131" s="334">
        <f t="shared" si="67"/>
        <v>1.370775456662928</v>
      </c>
      <c r="AQ131" s="334">
        <f t="shared" si="80"/>
        <v>1.4183700259049696</v>
      </c>
      <c r="AR131" s="320">
        <f t="shared" si="30"/>
        <v>1.7612791074275758E-2</v>
      </c>
      <c r="AS131" s="315">
        <f t="shared" si="31"/>
        <v>0.85</v>
      </c>
      <c r="AT131" s="315">
        <f t="shared" si="81"/>
        <v>22793.010277667221</v>
      </c>
      <c r="AU131" s="541">
        <f t="shared" si="82"/>
        <v>4.134942180061163E-2</v>
      </c>
      <c r="AV131" s="315">
        <f t="shared" si="68"/>
        <v>286.22605908239586</v>
      </c>
      <c r="AW131" s="845">
        <f t="shared" si="83"/>
        <v>245.29740607480031</v>
      </c>
      <c r="AX131" s="314">
        <f t="shared" si="103"/>
        <v>6.3806250000000002</v>
      </c>
      <c r="AY131" s="315">
        <f t="shared" si="84"/>
        <v>1.2707671183724965</v>
      </c>
      <c r="AZ131" s="327">
        <f t="shared" si="69"/>
        <v>3.4358781616331542E-3</v>
      </c>
      <c r="BA131" s="315">
        <f t="shared" si="85"/>
        <v>0.98343786569152492</v>
      </c>
      <c r="BB131" s="287">
        <f t="shared" si="70"/>
        <v>1.1509899922318989</v>
      </c>
      <c r="BC131" s="287"/>
      <c r="BD131" s="281"/>
      <c r="BE131" s="281"/>
      <c r="BF131" s="281"/>
      <c r="BG131" s="281"/>
      <c r="BH131" s="281"/>
      <c r="BI131" s="281"/>
    </row>
    <row r="132" spans="2:61" x14ac:dyDescent="0.25">
      <c r="B132" s="1156"/>
      <c r="C132" s="1161"/>
      <c r="D132" s="340">
        <v>80.653000000000006</v>
      </c>
      <c r="E132" s="507">
        <f t="shared" si="71"/>
        <v>80653000</v>
      </c>
      <c r="F132" s="532">
        <v>1.0209999999999999</v>
      </c>
      <c r="G132" s="274">
        <f t="shared" si="72"/>
        <v>1.2383148388501251</v>
      </c>
      <c r="H132" s="533">
        <f t="shared" si="73"/>
        <v>1.2427839354242785</v>
      </c>
      <c r="I132" s="1289"/>
      <c r="J132" s="507">
        <v>200</v>
      </c>
      <c r="K132" s="507">
        <v>400</v>
      </c>
      <c r="L132" s="507">
        <v>3750</v>
      </c>
      <c r="M132" s="1147"/>
      <c r="N132" s="531">
        <v>20</v>
      </c>
      <c r="O132" s="314">
        <f t="shared" si="104"/>
        <v>942.47779607693792</v>
      </c>
      <c r="P132" s="1297"/>
      <c r="Q132" s="740">
        <f t="shared" si="109"/>
        <v>40555</v>
      </c>
      <c r="R132" s="742">
        <f t="shared" si="96"/>
        <v>43030.191447278776</v>
      </c>
      <c r="S132" s="753">
        <v>47600</v>
      </c>
      <c r="T132" s="315">
        <v>42.1</v>
      </c>
      <c r="U132" s="602">
        <f t="shared" si="11"/>
        <v>33861.587087954111</v>
      </c>
      <c r="V132" s="315">
        <f t="shared" si="12"/>
        <v>340</v>
      </c>
      <c r="W132" s="314">
        <f t="shared" ref="W132:W195" si="110">R132/U132</f>
        <v>1.2707671183724965</v>
      </c>
      <c r="X132" s="541">
        <f t="shared" si="14"/>
        <v>1.3859967589366733E-2</v>
      </c>
      <c r="Y132" s="315">
        <f t="shared" si="15"/>
        <v>58.104845834991707</v>
      </c>
      <c r="Z132" s="326">
        <f t="shared" si="16"/>
        <v>108250818.45526999</v>
      </c>
      <c r="AA132" s="326">
        <f t="shared" ref="AA132:AA195" si="111">E132/(U132*Z132)</f>
        <v>2.2003006548607152E-5</v>
      </c>
      <c r="AB132" s="326">
        <f t="shared" si="18"/>
        <v>6.2025409231133005E-3</v>
      </c>
      <c r="AC132" s="529">
        <f t="shared" si="105"/>
        <v>55</v>
      </c>
      <c r="AD132" s="529">
        <f t="shared" si="20"/>
        <v>60</v>
      </c>
      <c r="AE132" s="531">
        <f t="shared" si="76"/>
        <v>60</v>
      </c>
      <c r="AF132" s="315">
        <f t="shared" si="22"/>
        <v>1.2128450919198093</v>
      </c>
      <c r="AG132" s="315">
        <f t="shared" si="106"/>
        <v>1.2515098267973959</v>
      </c>
      <c r="AH132" s="315">
        <f t="shared" si="38"/>
        <v>1.2427839354242785</v>
      </c>
      <c r="AI132" s="314">
        <f t="shared" si="107"/>
        <v>8000</v>
      </c>
      <c r="AJ132" s="315">
        <f t="shared" si="108"/>
        <v>0.95907130538298013</v>
      </c>
      <c r="AK132" s="314">
        <f t="shared" si="78"/>
        <v>1.242783935424278</v>
      </c>
      <c r="AL132" s="315">
        <f t="shared" si="26"/>
        <v>0.9930277084635869</v>
      </c>
      <c r="AM132" s="315">
        <f t="shared" ref="AM132:AM195" si="112">BB132*AL132</f>
        <v>1.2296809467797956</v>
      </c>
      <c r="AN132" s="315">
        <f t="shared" si="27"/>
        <v>0.98610402977644251</v>
      </c>
      <c r="AO132" s="334">
        <f t="shared" si="79"/>
        <v>1.2958201631608661</v>
      </c>
      <c r="AP132" s="334">
        <f t="shared" ref="AP132:AP195" si="113">BB132*AO132</f>
        <v>1.6046333365232908</v>
      </c>
      <c r="AQ132" s="334">
        <f t="shared" si="80"/>
        <v>1.6791498952542536</v>
      </c>
      <c r="AR132" s="320">
        <f t="shared" si="30"/>
        <v>1.7612791074275758E-2</v>
      </c>
      <c r="AS132" s="315">
        <f t="shared" si="31"/>
        <v>0.85</v>
      </c>
      <c r="AT132" s="315">
        <f t="shared" si="81"/>
        <v>22793.010277667221</v>
      </c>
      <c r="AU132" s="541">
        <f t="shared" si="82"/>
        <v>4.134942180061163E-2</v>
      </c>
      <c r="AV132" s="315">
        <f t="shared" ref="AV132:AV195" si="114">$AW$270*AE132+$AW$265*$AW$268*$AW$272*N132/AU132</f>
        <v>286.22605908239586</v>
      </c>
      <c r="AW132" s="845">
        <f t="shared" si="83"/>
        <v>266.89652338114655</v>
      </c>
      <c r="AX132" s="314">
        <f t="shared" si="103"/>
        <v>6.3806250000000002</v>
      </c>
      <c r="AY132" s="315">
        <f t="shared" si="84"/>
        <v>1.2707671183724965</v>
      </c>
      <c r="AZ132" s="327">
        <f t="shared" ref="AZ132:AZ195" si="115">IF(((AW132-($AW$275*AX132/AU132)*(1+AY132*AU132))/R132)&gt;=0.6*AW132/R132,((AW132-($AW$275*AX132/AU132)*(1+AY132*AU132))/R132),0.6*AW132/R132)</f>
        <v>3.9378307809425465E-3</v>
      </c>
      <c r="BA132" s="315">
        <f t="shared" si="85"/>
        <v>1.1271097857625383</v>
      </c>
      <c r="BB132" s="287">
        <f t="shared" ref="BB132:BB195" si="116">F132*AF132</f>
        <v>1.2383148388501251</v>
      </c>
      <c r="BC132" s="287"/>
      <c r="BD132" s="281"/>
      <c r="BE132" s="281"/>
      <c r="BF132" s="281"/>
      <c r="BG132" s="281"/>
      <c r="BH132" s="281"/>
      <c r="BI132" s="281"/>
    </row>
    <row r="133" spans="2:61" x14ac:dyDescent="0.25">
      <c r="B133" s="1156"/>
      <c r="C133" s="1161"/>
      <c r="D133" s="340">
        <v>89.510999999999996</v>
      </c>
      <c r="E133" s="507">
        <f t="shared" ref="E133:E150" si="117">D133*1000*1000</f>
        <v>89511000</v>
      </c>
      <c r="F133" s="532">
        <v>1.113</v>
      </c>
      <c r="G133" s="274">
        <f t="shared" ref="G133:G196" si="118">BB133</f>
        <v>1.3498965873067477</v>
      </c>
      <c r="H133" s="533">
        <f t="shared" ref="H133:H196" si="119">AH133</f>
        <v>1.3792770615322749</v>
      </c>
      <c r="I133" s="1289"/>
      <c r="J133" s="507">
        <v>200</v>
      </c>
      <c r="K133" s="507">
        <v>400</v>
      </c>
      <c r="L133" s="507">
        <v>3750</v>
      </c>
      <c r="M133" s="1147"/>
      <c r="N133" s="531">
        <v>20</v>
      </c>
      <c r="O133" s="314">
        <f t="shared" si="104"/>
        <v>942.47779607693792</v>
      </c>
      <c r="P133" s="1297"/>
      <c r="Q133" s="740">
        <f t="shared" si="109"/>
        <v>40555</v>
      </c>
      <c r="R133" s="742">
        <f t="shared" si="96"/>
        <v>43030.191447278776</v>
      </c>
      <c r="S133" s="753">
        <v>47600</v>
      </c>
      <c r="T133" s="315">
        <v>42.1</v>
      </c>
      <c r="U133" s="602">
        <f t="shared" si="11"/>
        <v>33861.587087954111</v>
      </c>
      <c r="V133" s="315">
        <f t="shared" si="12"/>
        <v>340</v>
      </c>
      <c r="W133" s="314">
        <f t="shared" si="110"/>
        <v>1.2707671183724965</v>
      </c>
      <c r="X133" s="541">
        <f t="shared" si="14"/>
        <v>1.3859967589366733E-2</v>
      </c>
      <c r="Y133" s="315">
        <f t="shared" si="15"/>
        <v>58.104845834991707</v>
      </c>
      <c r="Z133" s="326">
        <f t="shared" si="16"/>
        <v>108250818.45526999</v>
      </c>
      <c r="AA133" s="326">
        <f t="shared" si="111"/>
        <v>2.4419564296087865E-5</v>
      </c>
      <c r="AB133" s="326">
        <f t="shared" si="18"/>
        <v>6.8837568418880215E-3</v>
      </c>
      <c r="AC133" s="529">
        <f t="shared" si="105"/>
        <v>55</v>
      </c>
      <c r="AD133" s="529">
        <f t="shared" si="20"/>
        <v>60</v>
      </c>
      <c r="AE133" s="531">
        <f t="shared" ref="AE133:AE196" si="120">AD133</f>
        <v>60</v>
      </c>
      <c r="AF133" s="315">
        <f t="shared" si="22"/>
        <v>1.2128450919198093</v>
      </c>
      <c r="AG133" s="315">
        <f t="shared" si="106"/>
        <v>1.2515098267973959</v>
      </c>
      <c r="AH133" s="315">
        <f t="shared" si="38"/>
        <v>1.3792770615322749</v>
      </c>
      <c r="AI133" s="314">
        <f t="shared" si="107"/>
        <v>8000</v>
      </c>
      <c r="AJ133" s="315">
        <f t="shared" si="108"/>
        <v>0.95907130538298013</v>
      </c>
      <c r="AK133" s="314">
        <f t="shared" ref="AK133:AK196" si="121">2.2*AJ133*AB133*AF133*(AD133*AI133)^(1/3)</f>
        <v>1.3792770615322745</v>
      </c>
      <c r="AL133" s="315">
        <f t="shared" si="26"/>
        <v>1.1020904766379938</v>
      </c>
      <c r="AM133" s="315">
        <f t="shared" si="112"/>
        <v>1.4877081733168946</v>
      </c>
      <c r="AN133" s="315">
        <f t="shared" si="27"/>
        <v>1.2146034186961603</v>
      </c>
      <c r="AO133" s="334">
        <f t="shared" ref="AO133:AO196" si="122">2.2*AB133*AF133*(AD133*AI133)^(1/3)</f>
        <v>1.4381381799150965</v>
      </c>
      <c r="AP133" s="334">
        <f t="shared" si="113"/>
        <v>1.9413378211429262</v>
      </c>
      <c r="AQ133" s="334">
        <f t="shared" ref="AQ133:AQ196" si="123">AO133^2</f>
        <v>2.0682414245295067</v>
      </c>
      <c r="AR133" s="320">
        <f t="shared" si="30"/>
        <v>1.7612791074275758E-2</v>
      </c>
      <c r="AS133" s="315">
        <f t="shared" si="31"/>
        <v>0.85</v>
      </c>
      <c r="AT133" s="315">
        <f t="shared" ref="AT133:AT196" si="124">(MIN(2.5*(K133-V133),(K133-Y133)/3,K133/2))*J133</f>
        <v>22793.010277667221</v>
      </c>
      <c r="AU133" s="541">
        <f t="shared" ref="AU133:AU196" si="125">O133/AT133</f>
        <v>4.134942180061163E-2</v>
      </c>
      <c r="AV133" s="315">
        <f t="shared" si="114"/>
        <v>286.22605908239586</v>
      </c>
      <c r="AW133" s="845">
        <f t="shared" ref="AW133:AW196" si="126">R133*AB133</f>
        <v>296.20937478295667</v>
      </c>
      <c r="AX133" s="314">
        <f t="shared" si="103"/>
        <v>6.3806250000000002</v>
      </c>
      <c r="AY133" s="315">
        <f t="shared" ref="AY133:AY196" si="127">W133</f>
        <v>1.2707671183724965</v>
      </c>
      <c r="AZ133" s="327">
        <f t="shared" si="115"/>
        <v>4.6190466997172675E-3</v>
      </c>
      <c r="BA133" s="315">
        <f t="shared" ref="BA133:BA196" si="128">AV133*AZ133</f>
        <v>1.3220915335776202</v>
      </c>
      <c r="BB133" s="287">
        <f t="shared" si="116"/>
        <v>1.3498965873067477</v>
      </c>
      <c r="BC133" s="287"/>
      <c r="BD133" s="281"/>
      <c r="BE133" s="281"/>
      <c r="BF133" s="281"/>
      <c r="BG133" s="281"/>
      <c r="BH133" s="281"/>
      <c r="BI133" s="281"/>
    </row>
    <row r="134" spans="2:61" x14ac:dyDescent="0.25">
      <c r="B134" s="1156"/>
      <c r="C134" s="1161"/>
      <c r="D134" s="511">
        <v>100.233</v>
      </c>
      <c r="E134" s="507">
        <f t="shared" si="117"/>
        <v>100233000</v>
      </c>
      <c r="F134" s="532">
        <v>1.2110000000000001</v>
      </c>
      <c r="G134" s="274">
        <f t="shared" si="118"/>
        <v>1.4687554063148891</v>
      </c>
      <c r="H134" s="533">
        <f t="shared" si="119"/>
        <v>1.5444926065909723</v>
      </c>
      <c r="I134" s="1289"/>
      <c r="J134" s="507">
        <v>200</v>
      </c>
      <c r="K134" s="507">
        <v>400</v>
      </c>
      <c r="L134" s="507">
        <v>3750</v>
      </c>
      <c r="M134" s="1147"/>
      <c r="N134" s="531">
        <v>20</v>
      </c>
      <c r="O134" s="314">
        <f t="shared" si="104"/>
        <v>942.47779607693792</v>
      </c>
      <c r="P134" s="1297"/>
      <c r="Q134" s="740">
        <f t="shared" si="109"/>
        <v>40555</v>
      </c>
      <c r="R134" s="742">
        <f t="shared" si="96"/>
        <v>43030.191447278776</v>
      </c>
      <c r="S134" s="753">
        <v>47600</v>
      </c>
      <c r="T134" s="315">
        <v>42.1</v>
      </c>
      <c r="U134" s="602">
        <f t="shared" si="11"/>
        <v>33861.587087954111</v>
      </c>
      <c r="V134" s="315">
        <f t="shared" si="12"/>
        <v>340</v>
      </c>
      <c r="W134" s="314">
        <f t="shared" si="110"/>
        <v>1.2707671183724965</v>
      </c>
      <c r="X134" s="541">
        <f t="shared" si="14"/>
        <v>1.3859967589366733E-2</v>
      </c>
      <c r="Y134" s="315">
        <f t="shared" si="15"/>
        <v>58.104845834991707</v>
      </c>
      <c r="Z134" s="326">
        <f t="shared" si="16"/>
        <v>108250818.45526999</v>
      </c>
      <c r="AA134" s="326">
        <f t="shared" si="111"/>
        <v>2.7344641307657997E-5</v>
      </c>
      <c r="AB134" s="326">
        <f t="shared" si="18"/>
        <v>7.7083218770091057E-3</v>
      </c>
      <c r="AC134" s="529">
        <f t="shared" si="105"/>
        <v>55</v>
      </c>
      <c r="AD134" s="529">
        <f t="shared" si="20"/>
        <v>60</v>
      </c>
      <c r="AE134" s="531">
        <f t="shared" si="120"/>
        <v>60</v>
      </c>
      <c r="AF134" s="315">
        <f t="shared" si="22"/>
        <v>1.2128450919198093</v>
      </c>
      <c r="AG134" s="315">
        <f t="shared" si="106"/>
        <v>1.2515098267973959</v>
      </c>
      <c r="AH134" s="315">
        <f t="shared" si="38"/>
        <v>1.5444926065909723</v>
      </c>
      <c r="AI134" s="315">
        <f t="shared" si="107"/>
        <v>8000</v>
      </c>
      <c r="AJ134" s="315">
        <f t="shared" si="108"/>
        <v>0.95907130538298013</v>
      </c>
      <c r="AK134" s="315">
        <f t="shared" si="121"/>
        <v>1.5444926065909719</v>
      </c>
      <c r="AL134" s="315">
        <f t="shared" si="26"/>
        <v>1.2341034592938971</v>
      </c>
      <c r="AM134" s="315">
        <f t="shared" si="112"/>
        <v>1.8125961277898179</v>
      </c>
      <c r="AN134" s="315">
        <f t="shared" si="27"/>
        <v>1.5230113482411636</v>
      </c>
      <c r="AO134" s="591">
        <f t="shared" si="122"/>
        <v>1.6104043546316082</v>
      </c>
      <c r="AP134" s="591">
        <f t="shared" si="113"/>
        <v>2.3652901022182147</v>
      </c>
      <c r="AQ134" s="315">
        <f t="shared" si="123"/>
        <v>2.5934021854164468</v>
      </c>
      <c r="AR134" s="320">
        <f t="shared" si="30"/>
        <v>1.7612791074275758E-2</v>
      </c>
      <c r="AS134" s="315">
        <f t="shared" si="31"/>
        <v>0.85</v>
      </c>
      <c r="AT134" s="315">
        <f t="shared" si="124"/>
        <v>22793.010277667221</v>
      </c>
      <c r="AU134" s="541">
        <f t="shared" si="125"/>
        <v>4.134942180061163E-2</v>
      </c>
      <c r="AV134" s="315">
        <f t="shared" si="114"/>
        <v>286.22605908239586</v>
      </c>
      <c r="AW134" s="845">
        <f t="shared" si="126"/>
        <v>331.69056610494908</v>
      </c>
      <c r="AX134" s="314">
        <f t="shared" si="103"/>
        <v>6.3806250000000002</v>
      </c>
      <c r="AY134" s="315">
        <f t="shared" si="127"/>
        <v>1.2707671183724965</v>
      </c>
      <c r="AZ134" s="327">
        <f t="shared" si="115"/>
        <v>5.4436117348383517E-3</v>
      </c>
      <c r="BA134" s="315">
        <f t="shared" si="128"/>
        <v>1.5581035340374656</v>
      </c>
      <c r="BB134" s="287">
        <f t="shared" si="116"/>
        <v>1.4687554063148891</v>
      </c>
      <c r="BC134" s="287"/>
      <c r="BD134" s="281"/>
      <c r="BE134" s="281"/>
      <c r="BF134" s="281"/>
      <c r="BG134" s="281"/>
      <c r="BH134" s="281"/>
      <c r="BI134" s="281"/>
    </row>
    <row r="135" spans="2:61" ht="15.75" thickBot="1" x14ac:dyDescent="0.3">
      <c r="B135" s="1156"/>
      <c r="C135" s="1162"/>
      <c r="D135" s="120">
        <v>108.15900000000001</v>
      </c>
      <c r="E135" s="1102">
        <f t="shared" si="117"/>
        <v>108159000</v>
      </c>
      <c r="F135" s="1129">
        <v>1.2370000000000001</v>
      </c>
      <c r="G135" s="923">
        <f t="shared" si="118"/>
        <v>1.5002893787048042</v>
      </c>
      <c r="H135" s="520">
        <f t="shared" si="119"/>
        <v>1.666624523223619</v>
      </c>
      <c r="I135" s="1290"/>
      <c r="J135" s="506">
        <v>200</v>
      </c>
      <c r="K135" s="506">
        <v>400</v>
      </c>
      <c r="L135" s="506">
        <v>3750</v>
      </c>
      <c r="M135" s="1159"/>
      <c r="N135" s="513">
        <v>20</v>
      </c>
      <c r="O135" s="318">
        <f t="shared" si="104"/>
        <v>942.47779607693792</v>
      </c>
      <c r="P135" s="1298"/>
      <c r="Q135" s="741">
        <f t="shared" si="109"/>
        <v>40555</v>
      </c>
      <c r="R135" s="741">
        <f t="shared" si="96"/>
        <v>43030.191447278776</v>
      </c>
      <c r="S135" s="754">
        <v>47600</v>
      </c>
      <c r="T135" s="316">
        <v>42.1</v>
      </c>
      <c r="U135" s="601">
        <f t="shared" si="11"/>
        <v>33861.587087954111</v>
      </c>
      <c r="V135" s="316">
        <f t="shared" si="12"/>
        <v>340</v>
      </c>
      <c r="W135" s="316">
        <f t="shared" si="110"/>
        <v>1.2707671183724965</v>
      </c>
      <c r="X135" s="542">
        <f t="shared" si="14"/>
        <v>1.3859967589366733E-2</v>
      </c>
      <c r="Y135" s="316">
        <f t="shared" si="15"/>
        <v>58.104845834991707</v>
      </c>
      <c r="Z135" s="328">
        <f t="shared" si="16"/>
        <v>108250818.45526999</v>
      </c>
      <c r="AA135" s="328">
        <f t="shared" si="111"/>
        <v>2.9506939423094004E-5</v>
      </c>
      <c r="AB135" s="328">
        <f t="shared" si="18"/>
        <v>8.3178632376106464E-3</v>
      </c>
      <c r="AC135" s="530">
        <f t="shared" si="105"/>
        <v>55</v>
      </c>
      <c r="AD135" s="530">
        <f t="shared" si="20"/>
        <v>60</v>
      </c>
      <c r="AE135" s="530">
        <f t="shared" si="120"/>
        <v>60</v>
      </c>
      <c r="AF135" s="316">
        <f t="shared" si="22"/>
        <v>1.2128450919198093</v>
      </c>
      <c r="AG135" s="316">
        <f t="shared" si="106"/>
        <v>1.2515098267973959</v>
      </c>
      <c r="AH135" s="316">
        <f t="shared" si="38"/>
        <v>1.666624523223619</v>
      </c>
      <c r="AI135" s="318">
        <f t="shared" si="107"/>
        <v>8000</v>
      </c>
      <c r="AJ135" s="316">
        <f>$BN$27</f>
        <v>0.95907130538298013</v>
      </c>
      <c r="AK135" s="318">
        <f t="shared" si="121"/>
        <v>1.6666245232236183</v>
      </c>
      <c r="AL135" s="316">
        <f t="shared" si="26"/>
        <v>1.3316911202275563</v>
      </c>
      <c r="AM135" s="316">
        <f t="shared" si="112"/>
        <v>1.997922043392905</v>
      </c>
      <c r="AN135" s="316">
        <f t="shared" si="27"/>
        <v>1.7734012396929237</v>
      </c>
      <c r="AO135" s="335">
        <f t="shared" si="122"/>
        <v>1.7377482924046983</v>
      </c>
      <c r="AP135" s="335">
        <f t="shared" si="113"/>
        <v>2.6071253059571791</v>
      </c>
      <c r="AQ135" s="318">
        <f t="shared" si="123"/>
        <v>3.019769127755445</v>
      </c>
      <c r="AR135" s="321">
        <f t="shared" si="30"/>
        <v>1.7612791074275758E-2</v>
      </c>
      <c r="AS135" s="316">
        <f t="shared" si="31"/>
        <v>0.85</v>
      </c>
      <c r="AT135" s="316">
        <f t="shared" si="124"/>
        <v>22793.010277667221</v>
      </c>
      <c r="AU135" s="542">
        <f t="shared" si="125"/>
        <v>4.134942180061163E-2</v>
      </c>
      <c r="AV135" s="316">
        <f t="shared" si="114"/>
        <v>286.22605908239586</v>
      </c>
      <c r="AW135" s="846">
        <f t="shared" si="126"/>
        <v>357.9192475466682</v>
      </c>
      <c r="AX135" s="316">
        <f t="shared" si="103"/>
        <v>6.3806250000000002</v>
      </c>
      <c r="AY135" s="316">
        <f t="shared" si="127"/>
        <v>1.2707671183724965</v>
      </c>
      <c r="AZ135" s="328">
        <f t="shared" si="115"/>
        <v>6.0531530954398933E-3</v>
      </c>
      <c r="BA135" s="316">
        <f t="shared" si="128"/>
        <v>1.7325701555301662</v>
      </c>
      <c r="BB135" s="287">
        <f t="shared" si="116"/>
        <v>1.5002893787048042</v>
      </c>
      <c r="BC135" s="287"/>
      <c r="BD135" s="281"/>
      <c r="BE135" s="281"/>
      <c r="BF135" s="281"/>
      <c r="BG135" s="281"/>
      <c r="BH135" s="281"/>
      <c r="BI135" s="281"/>
    </row>
    <row r="136" spans="2:61" x14ac:dyDescent="0.25">
      <c r="B136" s="1156"/>
      <c r="C136" s="1160" t="s">
        <v>46</v>
      </c>
      <c r="D136" s="510">
        <v>13.986000000000001</v>
      </c>
      <c r="E136" s="510">
        <f t="shared" si="117"/>
        <v>13986000</v>
      </c>
      <c r="F136" s="61">
        <v>7.9000000000000001E-2</v>
      </c>
      <c r="G136" s="274">
        <f t="shared" si="118"/>
        <v>9.5907483396797874E-2</v>
      </c>
      <c r="H136" s="533">
        <f t="shared" si="119"/>
        <v>0.21576046541771893</v>
      </c>
      <c r="I136" s="1288" t="s">
        <v>379</v>
      </c>
      <c r="J136" s="510">
        <v>200</v>
      </c>
      <c r="K136" s="510">
        <v>400</v>
      </c>
      <c r="L136" s="510">
        <v>3750</v>
      </c>
      <c r="M136" s="1158">
        <v>3</v>
      </c>
      <c r="N136" s="528">
        <v>20</v>
      </c>
      <c r="O136" s="317">
        <f>$M$136*PI()*(N136/2)^2</f>
        <v>942.47779607693792</v>
      </c>
      <c r="P136" s="1299" t="s">
        <v>225</v>
      </c>
      <c r="Q136" s="742">
        <v>44730</v>
      </c>
      <c r="R136" s="742">
        <f t="shared" si="96"/>
        <v>47460.004030003191</v>
      </c>
      <c r="S136" s="752">
        <v>52500</v>
      </c>
      <c r="T136" s="317">
        <v>48.1</v>
      </c>
      <c r="U136" s="598">
        <f t="shared" si="11"/>
        <v>35242.459045795556</v>
      </c>
      <c r="V136" s="317">
        <f t="shared" si="12"/>
        <v>340</v>
      </c>
      <c r="W136" s="314">
        <f t="shared" si="110"/>
        <v>1.3466711834248466</v>
      </c>
      <c r="X136" s="540">
        <f t="shared" si="14"/>
        <v>1.3859967589366733E-2</v>
      </c>
      <c r="Y136" s="317">
        <f t="shared" si="15"/>
        <v>59.650767133226267</v>
      </c>
      <c r="Z136" s="325">
        <f t="shared" si="16"/>
        <v>113904270.13605818</v>
      </c>
      <c r="AA136" s="325">
        <f t="shared" si="111"/>
        <v>3.4840735504883918E-6</v>
      </c>
      <c r="AB136" s="325">
        <f t="shared" si="18"/>
        <v>9.7675734713083729E-4</v>
      </c>
      <c r="AC136" s="528">
        <f t="shared" si="105"/>
        <v>55</v>
      </c>
      <c r="AD136" s="528">
        <f t="shared" si="20"/>
        <v>60</v>
      </c>
      <c r="AE136" s="531">
        <f t="shared" si="120"/>
        <v>60</v>
      </c>
      <c r="AF136" s="317">
        <f t="shared" si="22"/>
        <v>1.2140187771746567</v>
      </c>
      <c r="AG136" s="317">
        <f>$BL$12/$BM$12</f>
        <v>1.378394038758908</v>
      </c>
      <c r="AH136" s="317">
        <f t="shared" si="38"/>
        <v>0.21576046541771893</v>
      </c>
      <c r="AI136" s="314">
        <f t="shared" si="107"/>
        <v>8000</v>
      </c>
      <c r="AJ136" s="314">
        <f>$BN$28</f>
        <v>1.0563066639816618</v>
      </c>
      <c r="AK136" s="314">
        <f t="shared" si="121"/>
        <v>0.21576046541771898</v>
      </c>
      <c r="AL136" s="314">
        <f t="shared" si="26"/>
        <v>0.15653032395002772</v>
      </c>
      <c r="AM136" s="314">
        <f t="shared" si="112"/>
        <v>1.5012429445332676E-2</v>
      </c>
      <c r="AN136" s="314">
        <f t="shared" si="27"/>
        <v>2.4501742315900622E-2</v>
      </c>
      <c r="AO136" s="334">
        <f t="shared" si="122"/>
        <v>0.20425930534644882</v>
      </c>
      <c r="AP136" s="334">
        <f t="shared" si="113"/>
        <v>1.9589995936156006E-2</v>
      </c>
      <c r="AQ136" s="334">
        <f t="shared" si="123"/>
        <v>4.1721863820613811E-2</v>
      </c>
      <c r="AR136" s="502">
        <f t="shared" si="30"/>
        <v>1.8664818955802517E-2</v>
      </c>
      <c r="AS136" s="317">
        <f t="shared" si="31"/>
        <v>0.85</v>
      </c>
      <c r="AT136" s="314">
        <f t="shared" si="124"/>
        <v>22689.948857784915</v>
      </c>
      <c r="AU136" s="1048">
        <f t="shared" si="125"/>
        <v>4.1537237566473144E-2</v>
      </c>
      <c r="AV136" s="314">
        <f t="shared" si="114"/>
        <v>285.85426376895884</v>
      </c>
      <c r="AW136" s="766">
        <f t="shared" si="126"/>
        <v>46.356907631164766</v>
      </c>
      <c r="AX136" s="314">
        <f t="shared" ref="AX136:AX150" si="129">($BD$136*1000*1000*K136/2)/((J136*K136^3)/12)</f>
        <v>6.7293750000000001</v>
      </c>
      <c r="AY136" s="314">
        <f t="shared" si="127"/>
        <v>1.3466711834248466</v>
      </c>
      <c r="AZ136" s="327">
        <f t="shared" si="115"/>
        <v>5.8605440827850239E-4</v>
      </c>
      <c r="BA136" s="314">
        <f t="shared" si="128"/>
        <v>0.16752615140700411</v>
      </c>
      <c r="BB136" s="287">
        <f t="shared" si="116"/>
        <v>9.5907483396797874E-2</v>
      </c>
      <c r="BC136" s="287">
        <v>117.22</v>
      </c>
      <c r="BD136" s="281">
        <v>35.89</v>
      </c>
      <c r="BE136" s="281">
        <f t="shared" ref="BE136:BE186" si="130">1.5*BD136</f>
        <v>53.835000000000001</v>
      </c>
      <c r="BF136" s="281">
        <f t="shared" ref="BF136:BF186" si="131">4*BD136</f>
        <v>143.56</v>
      </c>
      <c r="BG136" s="281">
        <f t="shared" ref="BG136:BG186" si="132">0.4*BC136</f>
        <v>46.888000000000005</v>
      </c>
      <c r="BH136" s="281">
        <f t="shared" ref="BH136:BH186" si="133">(BF136+BG136)/2</f>
        <v>95.224000000000004</v>
      </c>
      <c r="BI136" s="281"/>
    </row>
    <row r="137" spans="2:61" x14ac:dyDescent="0.25">
      <c r="B137" s="1156"/>
      <c r="C137" s="1161"/>
      <c r="D137" s="511">
        <v>29.837</v>
      </c>
      <c r="E137" s="507">
        <f t="shared" si="117"/>
        <v>29837000</v>
      </c>
      <c r="F137" s="532">
        <v>0.35399999999999998</v>
      </c>
      <c r="G137" s="274">
        <f t="shared" si="118"/>
        <v>0.42976264711982842</v>
      </c>
      <c r="H137" s="533">
        <f t="shared" si="119"/>
        <v>0.46029207826887458</v>
      </c>
      <c r="I137" s="1289"/>
      <c r="J137" s="507">
        <v>200</v>
      </c>
      <c r="K137" s="507">
        <v>400</v>
      </c>
      <c r="L137" s="507">
        <v>3750</v>
      </c>
      <c r="M137" s="1147"/>
      <c r="N137" s="529">
        <v>20</v>
      </c>
      <c r="O137" s="315">
        <f t="shared" ref="O137:O150" si="134">$M$136*PI()*(N137/2)^2</f>
        <v>942.47779607693792</v>
      </c>
      <c r="P137" s="1295"/>
      <c r="Q137" s="740">
        <f>Q136</f>
        <v>44730</v>
      </c>
      <c r="R137" s="742">
        <f t="shared" si="96"/>
        <v>47460.004030003191</v>
      </c>
      <c r="S137" s="753">
        <v>52500</v>
      </c>
      <c r="T137" s="315">
        <v>48.1</v>
      </c>
      <c r="U137" s="602">
        <f t="shared" si="11"/>
        <v>35242.459045795556</v>
      </c>
      <c r="V137" s="315">
        <f t="shared" si="12"/>
        <v>340</v>
      </c>
      <c r="W137" s="314">
        <f t="shared" si="110"/>
        <v>1.3466711834248466</v>
      </c>
      <c r="X137" s="541">
        <f t="shared" si="14"/>
        <v>1.3859967589366733E-2</v>
      </c>
      <c r="Y137" s="315">
        <f t="shared" si="15"/>
        <v>59.650767133226267</v>
      </c>
      <c r="Z137" s="326">
        <f t="shared" si="16"/>
        <v>113904270.13605818</v>
      </c>
      <c r="AA137" s="326">
        <f t="shared" si="111"/>
        <v>7.4327400633434966E-6</v>
      </c>
      <c r="AB137" s="326">
        <f t="shared" si="18"/>
        <v>2.0837629748564845E-3</v>
      </c>
      <c r="AC137" s="529">
        <f t="shared" si="105"/>
        <v>55</v>
      </c>
      <c r="AD137" s="529">
        <f t="shared" si="20"/>
        <v>60</v>
      </c>
      <c r="AE137" s="531">
        <f t="shared" si="120"/>
        <v>60</v>
      </c>
      <c r="AF137" s="315">
        <f t="shared" si="22"/>
        <v>1.2140187771746567</v>
      </c>
      <c r="AG137" s="315">
        <f t="shared" ref="AG137:AG150" si="135">$BL$12/$BM$12</f>
        <v>1.378394038758908</v>
      </c>
      <c r="AH137" s="315">
        <f t="shared" si="38"/>
        <v>0.46029207826887458</v>
      </c>
      <c r="AI137" s="314">
        <f t="shared" si="107"/>
        <v>8000</v>
      </c>
      <c r="AJ137" s="314">
        <f t="shared" ref="AJ137:AJ150" si="136">$BN$28</f>
        <v>1.0563066639816618</v>
      </c>
      <c r="AK137" s="314">
        <f t="shared" si="121"/>
        <v>0.46029207826887469</v>
      </c>
      <c r="AL137" s="315">
        <f t="shared" si="26"/>
        <v>0.33393359614592999</v>
      </c>
      <c r="AM137" s="315">
        <f t="shared" si="112"/>
        <v>0.14351218624191861</v>
      </c>
      <c r="AN137" s="315">
        <f t="shared" si="27"/>
        <v>0.11151164663495307</v>
      </c>
      <c r="AO137" s="334">
        <f t="shared" si="122"/>
        <v>0.43575610565007816</v>
      </c>
      <c r="AP137" s="334">
        <f t="shared" si="113"/>
        <v>0.18727169746280523</v>
      </c>
      <c r="AQ137" s="334">
        <f t="shared" si="123"/>
        <v>0.18988338361132209</v>
      </c>
      <c r="AR137" s="320">
        <f t="shared" si="30"/>
        <v>1.8664818955802517E-2</v>
      </c>
      <c r="AS137" s="315">
        <f t="shared" si="31"/>
        <v>0.85</v>
      </c>
      <c r="AT137" s="315">
        <f t="shared" si="124"/>
        <v>22689.948857784915</v>
      </c>
      <c r="AU137" s="541">
        <f t="shared" si="125"/>
        <v>4.1537237566473144E-2</v>
      </c>
      <c r="AV137" s="315">
        <f t="shared" si="114"/>
        <v>285.85426376895884</v>
      </c>
      <c r="AW137" s="845">
        <f t="shared" si="126"/>
        <v>98.895399184260185</v>
      </c>
      <c r="AX137" s="314">
        <f t="shared" si="129"/>
        <v>6.7293750000000001</v>
      </c>
      <c r="AY137" s="315">
        <f t="shared" si="127"/>
        <v>1.3466711834248466</v>
      </c>
      <c r="AZ137" s="327">
        <f t="shared" si="115"/>
        <v>1.2502577849138907E-3</v>
      </c>
      <c r="BA137" s="315">
        <f t="shared" si="128"/>
        <v>0.35739151862796953</v>
      </c>
      <c r="BB137" s="287">
        <f t="shared" si="116"/>
        <v>0.42976264711982842</v>
      </c>
      <c r="BC137" s="287"/>
      <c r="BD137" s="281"/>
      <c r="BE137" s="281"/>
      <c r="BF137" s="281"/>
      <c r="BG137" s="281"/>
      <c r="BH137" s="281"/>
      <c r="BI137" s="281"/>
    </row>
    <row r="138" spans="2:61" x14ac:dyDescent="0.25">
      <c r="B138" s="1156"/>
      <c r="C138" s="1161"/>
      <c r="D138" s="511">
        <v>40.093000000000004</v>
      </c>
      <c r="E138" s="507">
        <f t="shared" si="117"/>
        <v>40093000</v>
      </c>
      <c r="F138" s="532">
        <v>0.504</v>
      </c>
      <c r="G138" s="274">
        <f t="shared" si="118"/>
        <v>0.61186546369602701</v>
      </c>
      <c r="H138" s="533">
        <f t="shared" si="119"/>
        <v>0.61851024881971994</v>
      </c>
      <c r="I138" s="1289"/>
      <c r="J138" s="507">
        <v>200</v>
      </c>
      <c r="K138" s="507">
        <v>400</v>
      </c>
      <c r="L138" s="507">
        <v>3750</v>
      </c>
      <c r="M138" s="1147"/>
      <c r="N138" s="529">
        <v>20</v>
      </c>
      <c r="O138" s="315">
        <f t="shared" si="134"/>
        <v>942.47779607693792</v>
      </c>
      <c r="P138" s="1295"/>
      <c r="Q138" s="740">
        <f t="shared" ref="Q138:Q150" si="137">Q137</f>
        <v>44730</v>
      </c>
      <c r="R138" s="742">
        <f t="shared" si="96"/>
        <v>47460.004030003191</v>
      </c>
      <c r="S138" s="753">
        <v>52500</v>
      </c>
      <c r="T138" s="315">
        <v>48.1</v>
      </c>
      <c r="U138" s="602">
        <f t="shared" si="11"/>
        <v>35242.459045795556</v>
      </c>
      <c r="V138" s="315">
        <f t="shared" si="12"/>
        <v>340</v>
      </c>
      <c r="W138" s="314">
        <f t="shared" si="110"/>
        <v>1.3466711834248466</v>
      </c>
      <c r="X138" s="541">
        <f t="shared" si="14"/>
        <v>1.3859967589366733E-2</v>
      </c>
      <c r="Y138" s="315">
        <f t="shared" si="15"/>
        <v>59.650767133226267</v>
      </c>
      <c r="Z138" s="326">
        <f t="shared" si="16"/>
        <v>113904270.13605818</v>
      </c>
      <c r="AA138" s="326">
        <f t="shared" si="111"/>
        <v>9.9876276890984615E-6</v>
      </c>
      <c r="AB138" s="326">
        <f t="shared" si="18"/>
        <v>2.8000237607977018E-3</v>
      </c>
      <c r="AC138" s="529">
        <f t="shared" si="105"/>
        <v>55</v>
      </c>
      <c r="AD138" s="529">
        <f t="shared" si="20"/>
        <v>60</v>
      </c>
      <c r="AE138" s="531">
        <f t="shared" si="120"/>
        <v>60</v>
      </c>
      <c r="AF138" s="315">
        <f t="shared" si="22"/>
        <v>1.2140187771746567</v>
      </c>
      <c r="AG138" s="315">
        <f t="shared" si="135"/>
        <v>1.378394038758908</v>
      </c>
      <c r="AH138" s="315">
        <f t="shared" si="38"/>
        <v>0.61851024881971994</v>
      </c>
      <c r="AI138" s="314">
        <f t="shared" si="107"/>
        <v>8000</v>
      </c>
      <c r="AJ138" s="314">
        <f t="shared" si="136"/>
        <v>1.0563066639816618</v>
      </c>
      <c r="AK138" s="314">
        <f t="shared" si="121"/>
        <v>0.61851024881972028</v>
      </c>
      <c r="AL138" s="315">
        <f t="shared" si="26"/>
        <v>0.44871802360420854</v>
      </c>
      <c r="AM138" s="315">
        <f t="shared" si="112"/>
        <v>0.27455506158135384</v>
      </c>
      <c r="AN138" s="315">
        <f t="shared" si="27"/>
        <v>0.20134786470726704</v>
      </c>
      <c r="AO138" s="334">
        <f t="shared" si="122"/>
        <v>0.58554042108216586</v>
      </c>
      <c r="AP138" s="334">
        <f t="shared" si="113"/>
        <v>0.35827196125820632</v>
      </c>
      <c r="AQ138" s="334">
        <f t="shared" si="123"/>
        <v>0.34285758472108013</v>
      </c>
      <c r="AR138" s="320">
        <f t="shared" si="30"/>
        <v>1.8664818955802517E-2</v>
      </c>
      <c r="AS138" s="315">
        <f t="shared" si="31"/>
        <v>0.85</v>
      </c>
      <c r="AT138" s="315">
        <f t="shared" si="124"/>
        <v>22689.948857784915</v>
      </c>
      <c r="AU138" s="541">
        <f t="shared" si="125"/>
        <v>4.1537237566473144E-2</v>
      </c>
      <c r="AV138" s="315">
        <f t="shared" si="114"/>
        <v>285.85426376895884</v>
      </c>
      <c r="AW138" s="845">
        <f t="shared" si="126"/>
        <v>132.88913897156363</v>
      </c>
      <c r="AX138" s="314">
        <f t="shared" si="129"/>
        <v>6.7293750000000001</v>
      </c>
      <c r="AY138" s="315">
        <f t="shared" si="127"/>
        <v>1.3466711834248466</v>
      </c>
      <c r="AZ138" s="327">
        <f t="shared" si="115"/>
        <v>1.6800142564786212E-3</v>
      </c>
      <c r="BA138" s="315">
        <f t="shared" si="128"/>
        <v>0.48023923840705107</v>
      </c>
      <c r="BB138" s="287">
        <f t="shared" si="116"/>
        <v>0.61186546369602701</v>
      </c>
      <c r="BC138" s="287"/>
      <c r="BD138" s="281"/>
      <c r="BE138" s="281"/>
      <c r="BF138" s="281"/>
      <c r="BG138" s="281"/>
      <c r="BH138" s="281"/>
      <c r="BI138" s="281"/>
    </row>
    <row r="139" spans="2:61" x14ac:dyDescent="0.25">
      <c r="B139" s="1156"/>
      <c r="C139" s="1161"/>
      <c r="D139" s="511">
        <v>45.220999999999997</v>
      </c>
      <c r="E139" s="507">
        <f t="shared" si="117"/>
        <v>45221000</v>
      </c>
      <c r="F139" s="532">
        <v>0.57599999999999996</v>
      </c>
      <c r="G139" s="274">
        <f t="shared" si="118"/>
        <v>0.69927481565260219</v>
      </c>
      <c r="H139" s="533">
        <f t="shared" si="119"/>
        <v>0.69761933409514265</v>
      </c>
      <c r="I139" s="1289"/>
      <c r="J139" s="507">
        <v>200</v>
      </c>
      <c r="K139" s="507">
        <v>400</v>
      </c>
      <c r="L139" s="507">
        <v>3750</v>
      </c>
      <c r="M139" s="1147"/>
      <c r="N139" s="529">
        <v>20</v>
      </c>
      <c r="O139" s="315">
        <f t="shared" si="134"/>
        <v>942.47779607693792</v>
      </c>
      <c r="P139" s="1295"/>
      <c r="Q139" s="740">
        <f t="shared" si="137"/>
        <v>44730</v>
      </c>
      <c r="R139" s="742">
        <f t="shared" si="96"/>
        <v>47460.004030003191</v>
      </c>
      <c r="S139" s="753">
        <v>52500</v>
      </c>
      <c r="T139" s="315">
        <v>48.1</v>
      </c>
      <c r="U139" s="602">
        <f t="shared" si="11"/>
        <v>35242.459045795556</v>
      </c>
      <c r="V139" s="315">
        <f t="shared" si="12"/>
        <v>340</v>
      </c>
      <c r="W139" s="314">
        <f t="shared" si="110"/>
        <v>1.3466711834248466</v>
      </c>
      <c r="X139" s="541">
        <f t="shared" si="14"/>
        <v>1.3859967589366733E-2</v>
      </c>
      <c r="Y139" s="315">
        <f t="shared" si="15"/>
        <v>59.650767133226267</v>
      </c>
      <c r="Z139" s="326">
        <f t="shared" si="16"/>
        <v>113904270.13605818</v>
      </c>
      <c r="AA139" s="326">
        <f t="shared" si="111"/>
        <v>1.1265071501975944E-5</v>
      </c>
      <c r="AB139" s="326">
        <f t="shared" si="18"/>
        <v>3.15815415376831E-3</v>
      </c>
      <c r="AC139" s="529">
        <f t="shared" si="105"/>
        <v>55</v>
      </c>
      <c r="AD139" s="529">
        <f t="shared" si="20"/>
        <v>60</v>
      </c>
      <c r="AE139" s="531">
        <f t="shared" si="120"/>
        <v>60</v>
      </c>
      <c r="AF139" s="315">
        <f t="shared" si="22"/>
        <v>1.2140187771746567</v>
      </c>
      <c r="AG139" s="315">
        <f t="shared" si="135"/>
        <v>1.378394038758908</v>
      </c>
      <c r="AH139" s="315">
        <f t="shared" si="38"/>
        <v>0.69761933409514265</v>
      </c>
      <c r="AI139" s="314">
        <f t="shared" si="107"/>
        <v>8000</v>
      </c>
      <c r="AJ139" s="314">
        <f t="shared" si="136"/>
        <v>1.0563066639816618</v>
      </c>
      <c r="AK139" s="314">
        <f t="shared" si="121"/>
        <v>0.69761933409514287</v>
      </c>
      <c r="AL139" s="315">
        <f t="shared" si="26"/>
        <v>0.50611023733334781</v>
      </c>
      <c r="AM139" s="315">
        <f t="shared" si="112"/>
        <v>0.35391014291117151</v>
      </c>
      <c r="AN139" s="315">
        <f t="shared" si="27"/>
        <v>0.25614757233361762</v>
      </c>
      <c r="AO139" s="334">
        <f t="shared" si="122"/>
        <v>0.6604325787982096</v>
      </c>
      <c r="AP139" s="334">
        <f t="shared" si="113"/>
        <v>0.46182386979009071</v>
      </c>
      <c r="AQ139" s="334">
        <f t="shared" si="123"/>
        <v>0.43617119113805336</v>
      </c>
      <c r="AR139" s="320">
        <f t="shared" si="30"/>
        <v>1.8664818955802517E-2</v>
      </c>
      <c r="AS139" s="315">
        <f t="shared" si="31"/>
        <v>0.85</v>
      </c>
      <c r="AT139" s="315">
        <f t="shared" si="124"/>
        <v>22689.948857784915</v>
      </c>
      <c r="AU139" s="541">
        <f t="shared" si="125"/>
        <v>4.1537237566473144E-2</v>
      </c>
      <c r="AV139" s="315">
        <f t="shared" si="114"/>
        <v>285.85426376895884</v>
      </c>
      <c r="AW139" s="845">
        <f t="shared" si="126"/>
        <v>149.8860088652153</v>
      </c>
      <c r="AX139" s="314">
        <f t="shared" si="129"/>
        <v>6.7293750000000001</v>
      </c>
      <c r="AY139" s="315">
        <f t="shared" si="127"/>
        <v>1.3466711834248466</v>
      </c>
      <c r="AZ139" s="327">
        <f t="shared" si="115"/>
        <v>1.8948924922609859E-3</v>
      </c>
      <c r="BA139" s="315">
        <f t="shared" si="128"/>
        <v>0.54166309829659165</v>
      </c>
      <c r="BB139" s="287">
        <f t="shared" si="116"/>
        <v>0.69927481565260219</v>
      </c>
      <c r="BC139" s="287"/>
      <c r="BD139" s="281"/>
      <c r="BE139" s="281"/>
      <c r="BF139" s="281"/>
      <c r="BG139" s="281"/>
      <c r="BH139" s="281"/>
      <c r="BI139" s="281"/>
    </row>
    <row r="140" spans="2:61" x14ac:dyDescent="0.25">
      <c r="B140" s="1156"/>
      <c r="C140" s="1161"/>
      <c r="D140" s="511">
        <v>49.883000000000003</v>
      </c>
      <c r="E140" s="507">
        <f t="shared" si="117"/>
        <v>49883000</v>
      </c>
      <c r="F140" s="532">
        <v>0.63500000000000001</v>
      </c>
      <c r="G140" s="274">
        <f t="shared" si="118"/>
        <v>0.77090192350590703</v>
      </c>
      <c r="H140" s="533">
        <f t="shared" si="119"/>
        <v>0.76953948923438231</v>
      </c>
      <c r="I140" s="1289"/>
      <c r="J140" s="507">
        <v>200</v>
      </c>
      <c r="K140" s="507">
        <v>400</v>
      </c>
      <c r="L140" s="507">
        <v>3750</v>
      </c>
      <c r="M140" s="1147"/>
      <c r="N140" s="529">
        <v>20</v>
      </c>
      <c r="O140" s="315">
        <f t="shared" si="134"/>
        <v>942.47779607693792</v>
      </c>
      <c r="P140" s="1295"/>
      <c r="Q140" s="740">
        <f t="shared" si="137"/>
        <v>44730</v>
      </c>
      <c r="R140" s="742">
        <f t="shared" si="96"/>
        <v>47460.004030003191</v>
      </c>
      <c r="S140" s="753">
        <v>52500</v>
      </c>
      <c r="T140" s="315">
        <v>48.1</v>
      </c>
      <c r="U140" s="602">
        <f t="shared" si="11"/>
        <v>35242.459045795556</v>
      </c>
      <c r="V140" s="315">
        <f t="shared" si="12"/>
        <v>340</v>
      </c>
      <c r="W140" s="314">
        <f t="shared" si="110"/>
        <v>1.3466711834248466</v>
      </c>
      <c r="X140" s="541">
        <f t="shared" si="14"/>
        <v>1.3859967589366733E-2</v>
      </c>
      <c r="Y140" s="315">
        <f t="shared" si="15"/>
        <v>59.650767133226267</v>
      </c>
      <c r="Z140" s="326">
        <f t="shared" si="16"/>
        <v>113904270.13605818</v>
      </c>
      <c r="AA140" s="326">
        <f t="shared" si="111"/>
        <v>1.2426429352138741E-5</v>
      </c>
      <c r="AB140" s="326">
        <f t="shared" si="18"/>
        <v>3.483739936145256E-3</v>
      </c>
      <c r="AC140" s="529">
        <f t="shared" si="105"/>
        <v>55</v>
      </c>
      <c r="AD140" s="529">
        <f t="shared" si="20"/>
        <v>60</v>
      </c>
      <c r="AE140" s="531">
        <f t="shared" si="120"/>
        <v>60</v>
      </c>
      <c r="AF140" s="315">
        <f t="shared" si="22"/>
        <v>1.2140187771746567</v>
      </c>
      <c r="AG140" s="315">
        <f t="shared" si="135"/>
        <v>1.378394038758908</v>
      </c>
      <c r="AH140" s="315">
        <f t="shared" si="38"/>
        <v>0.76953948923438231</v>
      </c>
      <c r="AI140" s="314">
        <f t="shared" si="107"/>
        <v>8000</v>
      </c>
      <c r="AJ140" s="314">
        <f t="shared" si="136"/>
        <v>1.0563066639816618</v>
      </c>
      <c r="AK140" s="314">
        <f t="shared" si="121"/>
        <v>0.76953948923438265</v>
      </c>
      <c r="AL140" s="315">
        <f t="shared" si="26"/>
        <v>0.55828701198335695</v>
      </c>
      <c r="AM140" s="315">
        <f t="shared" si="112"/>
        <v>0.43038453140633526</v>
      </c>
      <c r="AN140" s="315">
        <f t="shared" si="27"/>
        <v>0.31168438774930496</v>
      </c>
      <c r="AO140" s="334">
        <f t="shared" si="122"/>
        <v>0.72851901391369267</v>
      </c>
      <c r="AP140" s="334">
        <f t="shared" si="113"/>
        <v>0.56161670913669237</v>
      </c>
      <c r="AQ140" s="334">
        <f t="shared" si="123"/>
        <v>0.53073995363377913</v>
      </c>
      <c r="AR140" s="320">
        <f t="shared" si="30"/>
        <v>1.8664818955802517E-2</v>
      </c>
      <c r="AS140" s="315">
        <f t="shared" si="31"/>
        <v>0.85</v>
      </c>
      <c r="AT140" s="315">
        <f t="shared" si="124"/>
        <v>22689.948857784915</v>
      </c>
      <c r="AU140" s="541">
        <f t="shared" si="125"/>
        <v>4.1537237566473144E-2</v>
      </c>
      <c r="AV140" s="315">
        <f t="shared" si="114"/>
        <v>285.85426376895884</v>
      </c>
      <c r="AW140" s="845">
        <f t="shared" si="126"/>
        <v>165.3383114089369</v>
      </c>
      <c r="AX140" s="314">
        <f t="shared" si="129"/>
        <v>6.7293750000000001</v>
      </c>
      <c r="AY140" s="315">
        <f t="shared" si="127"/>
        <v>1.3466711834248466</v>
      </c>
      <c r="AZ140" s="327">
        <f t="shared" si="115"/>
        <v>2.0902439616871534E-3</v>
      </c>
      <c r="BA140" s="315">
        <f t="shared" si="128"/>
        <v>0.59750514876559302</v>
      </c>
      <c r="BB140" s="287">
        <f t="shared" si="116"/>
        <v>0.77090192350590703</v>
      </c>
      <c r="BC140" s="287"/>
      <c r="BD140" s="281"/>
      <c r="BE140" s="281"/>
      <c r="BF140" s="281"/>
      <c r="BG140" s="281"/>
      <c r="BH140" s="281"/>
      <c r="BI140" s="281"/>
    </row>
    <row r="141" spans="2:61" x14ac:dyDescent="0.25">
      <c r="B141" s="1156"/>
      <c r="C141" s="1161"/>
      <c r="D141" s="340">
        <v>54.545999999999999</v>
      </c>
      <c r="E141" s="507">
        <f t="shared" si="117"/>
        <v>54546000</v>
      </c>
      <c r="F141" s="532">
        <v>0.7</v>
      </c>
      <c r="G141" s="274">
        <f t="shared" si="118"/>
        <v>0.8498131440222596</v>
      </c>
      <c r="H141" s="533">
        <f t="shared" si="119"/>
        <v>0.84147507126232624</v>
      </c>
      <c r="I141" s="1289"/>
      <c r="J141" s="507">
        <v>200</v>
      </c>
      <c r="K141" s="507">
        <v>400</v>
      </c>
      <c r="L141" s="507">
        <v>3750</v>
      </c>
      <c r="M141" s="1147"/>
      <c r="N141" s="529">
        <v>20</v>
      </c>
      <c r="O141" s="315">
        <f t="shared" si="134"/>
        <v>942.47779607693792</v>
      </c>
      <c r="P141" s="1295"/>
      <c r="Q141" s="740">
        <f t="shared" si="137"/>
        <v>44730</v>
      </c>
      <c r="R141" s="742">
        <f t="shared" si="96"/>
        <v>47460.004030003191</v>
      </c>
      <c r="S141" s="753">
        <v>52500</v>
      </c>
      <c r="T141" s="315">
        <v>48.1</v>
      </c>
      <c r="U141" s="602">
        <f t="shared" si="11"/>
        <v>35242.459045795556</v>
      </c>
      <c r="V141" s="315">
        <f t="shared" si="12"/>
        <v>340</v>
      </c>
      <c r="W141" s="314">
        <f t="shared" si="110"/>
        <v>1.3466711834248466</v>
      </c>
      <c r="X141" s="541">
        <f t="shared" si="14"/>
        <v>1.3859967589366733E-2</v>
      </c>
      <c r="Y141" s="315">
        <f t="shared" si="15"/>
        <v>59.650767133226267</v>
      </c>
      <c r="Z141" s="326">
        <f t="shared" si="16"/>
        <v>113904270.13605818</v>
      </c>
      <c r="AA141" s="326">
        <f t="shared" si="111"/>
        <v>1.3588036313809509E-5</v>
      </c>
      <c r="AB141" s="326">
        <f t="shared" si="18"/>
        <v>3.8093955567423598E-3</v>
      </c>
      <c r="AC141" s="529">
        <f t="shared" si="105"/>
        <v>55</v>
      </c>
      <c r="AD141" s="529">
        <f t="shared" si="20"/>
        <v>60</v>
      </c>
      <c r="AE141" s="531">
        <f t="shared" si="120"/>
        <v>60</v>
      </c>
      <c r="AF141" s="315">
        <f t="shared" si="22"/>
        <v>1.2140187771746567</v>
      </c>
      <c r="AG141" s="315">
        <f t="shared" si="135"/>
        <v>1.378394038758908</v>
      </c>
      <c r="AH141" s="315">
        <f t="shared" si="38"/>
        <v>0.84147507126232624</v>
      </c>
      <c r="AI141" s="314">
        <f t="shared" si="107"/>
        <v>8000</v>
      </c>
      <c r="AJ141" s="314">
        <f t="shared" si="136"/>
        <v>1.0563066639816618</v>
      </c>
      <c r="AK141" s="314">
        <f t="shared" si="121"/>
        <v>0.84147507126232635</v>
      </c>
      <c r="AL141" s="315">
        <f t="shared" si="26"/>
        <v>0.6104749785627207</v>
      </c>
      <c r="AM141" s="315">
        <f t="shared" si="112"/>
        <v>0.51878966087930722</v>
      </c>
      <c r="AN141" s="315">
        <f t="shared" si="27"/>
        <v>0.37267969945115431</v>
      </c>
      <c r="AO141" s="334">
        <f t="shared" si="122"/>
        <v>0.79662005358411225</v>
      </c>
      <c r="AP141" s="334">
        <f t="shared" si="113"/>
        <v>0.67697819232749534</v>
      </c>
      <c r="AQ141" s="334">
        <f t="shared" si="123"/>
        <v>0.63460350977235391</v>
      </c>
      <c r="AR141" s="320">
        <f t="shared" si="30"/>
        <v>1.8664818955802517E-2</v>
      </c>
      <c r="AS141" s="315">
        <f t="shared" si="31"/>
        <v>0.85</v>
      </c>
      <c r="AT141" s="315">
        <f t="shared" si="124"/>
        <v>22689.948857784915</v>
      </c>
      <c r="AU141" s="541">
        <f t="shared" si="125"/>
        <v>4.1537237566473144E-2</v>
      </c>
      <c r="AV141" s="315">
        <f t="shared" si="114"/>
        <v>285.85426376895884</v>
      </c>
      <c r="AW141" s="845">
        <f t="shared" si="126"/>
        <v>180.79392847486864</v>
      </c>
      <c r="AX141" s="314">
        <f t="shared" si="129"/>
        <v>6.7293750000000001</v>
      </c>
      <c r="AY141" s="315">
        <f t="shared" si="127"/>
        <v>1.3466711834248466</v>
      </c>
      <c r="AZ141" s="327">
        <f t="shared" si="115"/>
        <v>2.2856373340454155E-3</v>
      </c>
      <c r="BA141" s="315">
        <f t="shared" si="128"/>
        <v>0.65335917736639815</v>
      </c>
      <c r="BB141" s="287">
        <f t="shared" si="116"/>
        <v>0.8498131440222596</v>
      </c>
      <c r="BC141" s="287"/>
      <c r="BD141" s="281"/>
      <c r="BE141" s="281"/>
      <c r="BF141" s="281"/>
      <c r="BG141" s="281"/>
      <c r="BH141" s="281"/>
      <c r="BI141" s="281"/>
    </row>
    <row r="142" spans="2:61" x14ac:dyDescent="0.25">
      <c r="B142" s="1156"/>
      <c r="C142" s="1161"/>
      <c r="D142" s="340">
        <v>60.14</v>
      </c>
      <c r="E142" s="507">
        <f t="shared" si="117"/>
        <v>60140000</v>
      </c>
      <c r="F142" s="532">
        <v>0.77300000000000002</v>
      </c>
      <c r="G142" s="274">
        <f t="shared" si="118"/>
        <v>0.93843651475600964</v>
      </c>
      <c r="H142" s="533">
        <f t="shared" si="119"/>
        <v>0.92777308667393232</v>
      </c>
      <c r="I142" s="1289"/>
      <c r="J142" s="507">
        <v>200</v>
      </c>
      <c r="K142" s="507">
        <v>400</v>
      </c>
      <c r="L142" s="507">
        <v>3750</v>
      </c>
      <c r="M142" s="1147"/>
      <c r="N142" s="529">
        <v>20</v>
      </c>
      <c r="O142" s="315">
        <f t="shared" si="134"/>
        <v>942.47779607693792</v>
      </c>
      <c r="P142" s="1295"/>
      <c r="Q142" s="740">
        <f t="shared" si="137"/>
        <v>44730</v>
      </c>
      <c r="R142" s="742">
        <f t="shared" si="96"/>
        <v>47460.004030003191</v>
      </c>
      <c r="S142" s="753">
        <v>52500</v>
      </c>
      <c r="T142" s="315">
        <v>48.1</v>
      </c>
      <c r="U142" s="602">
        <f t="shared" si="11"/>
        <v>35242.459045795556</v>
      </c>
      <c r="V142" s="315">
        <f t="shared" si="12"/>
        <v>340</v>
      </c>
      <c r="W142" s="314">
        <f t="shared" si="110"/>
        <v>1.3466711834248466</v>
      </c>
      <c r="X142" s="541">
        <f t="shared" si="14"/>
        <v>1.3859967589366733E-2</v>
      </c>
      <c r="Y142" s="315">
        <f t="shared" si="15"/>
        <v>59.650767133226267</v>
      </c>
      <c r="Z142" s="326">
        <f t="shared" si="16"/>
        <v>113904270.13605818</v>
      </c>
      <c r="AA142" s="326">
        <f t="shared" si="111"/>
        <v>1.4981566089401679E-5</v>
      </c>
      <c r="AB142" s="326">
        <f t="shared" si="18"/>
        <v>4.200070560306632E-3</v>
      </c>
      <c r="AC142" s="529">
        <f t="shared" si="105"/>
        <v>55</v>
      </c>
      <c r="AD142" s="529">
        <f t="shared" si="20"/>
        <v>60</v>
      </c>
      <c r="AE142" s="531">
        <f t="shared" si="120"/>
        <v>60</v>
      </c>
      <c r="AF142" s="315">
        <f t="shared" si="22"/>
        <v>1.2140187771746567</v>
      </c>
      <c r="AG142" s="315">
        <f t="shared" si="135"/>
        <v>1.378394038758908</v>
      </c>
      <c r="AH142" s="315">
        <f t="shared" si="38"/>
        <v>0.92777308667393232</v>
      </c>
      <c r="AI142" s="314">
        <f t="shared" si="107"/>
        <v>8000</v>
      </c>
      <c r="AJ142" s="314">
        <f t="shared" si="136"/>
        <v>1.0563066639816618</v>
      </c>
      <c r="AK142" s="314">
        <f t="shared" si="121"/>
        <v>0.92777308667393243</v>
      </c>
      <c r="AL142" s="315">
        <f t="shared" si="26"/>
        <v>0.67308263137099011</v>
      </c>
      <c r="AM142" s="315">
        <f t="shared" si="112"/>
        <v>0.63164531872659602</v>
      </c>
      <c r="AN142" s="315">
        <f t="shared" si="27"/>
        <v>0.45304022865329618</v>
      </c>
      <c r="AO142" s="334">
        <f t="shared" si="122"/>
        <v>0.87831793390071722</v>
      </c>
      <c r="AP142" s="334">
        <f t="shared" si="113"/>
        <v>0.8242456207374883</v>
      </c>
      <c r="AQ142" s="334">
        <f t="shared" si="123"/>
        <v>0.77144239301162465</v>
      </c>
      <c r="AR142" s="320">
        <f t="shared" si="30"/>
        <v>1.8664818955802517E-2</v>
      </c>
      <c r="AS142" s="315">
        <f t="shared" si="31"/>
        <v>0.85</v>
      </c>
      <c r="AT142" s="315">
        <f t="shared" si="124"/>
        <v>22689.948857784915</v>
      </c>
      <c r="AU142" s="541">
        <f t="shared" si="125"/>
        <v>4.1537237566473144E-2</v>
      </c>
      <c r="AV142" s="315">
        <f t="shared" si="114"/>
        <v>285.85426376895884</v>
      </c>
      <c r="AW142" s="845">
        <f t="shared" si="126"/>
        <v>199.3353657184505</v>
      </c>
      <c r="AX142" s="314">
        <f t="shared" si="129"/>
        <v>6.7293750000000001</v>
      </c>
      <c r="AY142" s="315">
        <f t="shared" si="127"/>
        <v>1.3466711834248466</v>
      </c>
      <c r="AZ142" s="327">
        <f t="shared" si="115"/>
        <v>2.5200423361839788E-3</v>
      </c>
      <c r="BA142" s="315">
        <f t="shared" si="128"/>
        <v>0.72036484667647838</v>
      </c>
      <c r="BB142" s="287">
        <f t="shared" si="116"/>
        <v>0.93843651475600964</v>
      </c>
      <c r="BC142" s="287"/>
      <c r="BD142" s="281"/>
      <c r="BE142" s="281"/>
      <c r="BF142" s="281"/>
      <c r="BG142" s="281"/>
      <c r="BH142" s="281"/>
      <c r="BI142" s="281"/>
    </row>
    <row r="143" spans="2:61" x14ac:dyDescent="0.25">
      <c r="B143" s="1156"/>
      <c r="C143" s="1161"/>
      <c r="D143" s="340">
        <v>64.802000000000007</v>
      </c>
      <c r="E143" s="507">
        <f t="shared" si="117"/>
        <v>64802000.000000007</v>
      </c>
      <c r="F143" s="532">
        <v>0.83099999999999996</v>
      </c>
      <c r="G143" s="274">
        <f t="shared" si="118"/>
        <v>1.0088496038321397</v>
      </c>
      <c r="H143" s="533">
        <f t="shared" si="119"/>
        <v>0.99969324181317198</v>
      </c>
      <c r="I143" s="1289"/>
      <c r="J143" s="507">
        <v>200</v>
      </c>
      <c r="K143" s="507">
        <v>400</v>
      </c>
      <c r="L143" s="507">
        <v>3750</v>
      </c>
      <c r="M143" s="1147"/>
      <c r="N143" s="529">
        <v>20</v>
      </c>
      <c r="O143" s="315">
        <f t="shared" si="134"/>
        <v>942.47779607693792</v>
      </c>
      <c r="P143" s="1295"/>
      <c r="Q143" s="740">
        <f t="shared" si="137"/>
        <v>44730</v>
      </c>
      <c r="R143" s="742">
        <f t="shared" si="96"/>
        <v>47460.004030003191</v>
      </c>
      <c r="S143" s="753">
        <v>52500</v>
      </c>
      <c r="T143" s="315">
        <v>48.1</v>
      </c>
      <c r="U143" s="602">
        <f t="shared" si="11"/>
        <v>35242.459045795556</v>
      </c>
      <c r="V143" s="315">
        <f t="shared" si="12"/>
        <v>340</v>
      </c>
      <c r="W143" s="314">
        <f t="shared" si="110"/>
        <v>1.3466711834248466</v>
      </c>
      <c r="X143" s="541">
        <f t="shared" si="14"/>
        <v>1.3859967589366733E-2</v>
      </c>
      <c r="Y143" s="315">
        <f t="shared" si="15"/>
        <v>59.650767133226267</v>
      </c>
      <c r="Z143" s="326">
        <f t="shared" si="16"/>
        <v>113904270.13605818</v>
      </c>
      <c r="AA143" s="326">
        <f t="shared" si="111"/>
        <v>1.6142923939564477E-5</v>
      </c>
      <c r="AB143" s="326">
        <f t="shared" si="18"/>
        <v>4.525656342683578E-3</v>
      </c>
      <c r="AC143" s="529">
        <f t="shared" si="105"/>
        <v>55</v>
      </c>
      <c r="AD143" s="529">
        <f t="shared" si="20"/>
        <v>60</v>
      </c>
      <c r="AE143" s="531">
        <f t="shared" si="120"/>
        <v>60</v>
      </c>
      <c r="AF143" s="315">
        <f t="shared" si="22"/>
        <v>1.2140187771746567</v>
      </c>
      <c r="AG143" s="315">
        <f t="shared" si="135"/>
        <v>1.378394038758908</v>
      </c>
      <c r="AH143" s="315">
        <f t="shared" si="38"/>
        <v>0.99969324181317198</v>
      </c>
      <c r="AI143" s="314">
        <f t="shared" si="107"/>
        <v>8000</v>
      </c>
      <c r="AJ143" s="314">
        <f t="shared" si="136"/>
        <v>1.0563066639816618</v>
      </c>
      <c r="AK143" s="314">
        <f t="shared" si="121"/>
        <v>0.99969324181317232</v>
      </c>
      <c r="AL143" s="315">
        <f t="shared" si="26"/>
        <v>0.72525940602099936</v>
      </c>
      <c r="AM143" s="315">
        <f t="shared" si="112"/>
        <v>0.73167766443981819</v>
      </c>
      <c r="AN143" s="315">
        <f t="shared" si="27"/>
        <v>0.52600120602193279</v>
      </c>
      <c r="AO143" s="334">
        <f t="shared" si="122"/>
        <v>0.94640436901620029</v>
      </c>
      <c r="AP143" s="334">
        <f t="shared" si="113"/>
        <v>0.95477967274699982</v>
      </c>
      <c r="AQ143" s="334">
        <f t="shared" si="123"/>
        <v>0.89568122969295216</v>
      </c>
      <c r="AR143" s="320">
        <f t="shared" si="30"/>
        <v>1.8664818955802517E-2</v>
      </c>
      <c r="AS143" s="315">
        <f t="shared" si="31"/>
        <v>0.85</v>
      </c>
      <c r="AT143" s="315">
        <f t="shared" si="124"/>
        <v>22689.948857784915</v>
      </c>
      <c r="AU143" s="541">
        <f t="shared" si="125"/>
        <v>4.1537237566473144E-2</v>
      </c>
      <c r="AV143" s="315">
        <f t="shared" si="114"/>
        <v>285.85426376895884</v>
      </c>
      <c r="AW143" s="845">
        <f t="shared" si="126"/>
        <v>214.7876682621721</v>
      </c>
      <c r="AX143" s="314">
        <f t="shared" si="129"/>
        <v>6.7293750000000001</v>
      </c>
      <c r="AY143" s="315">
        <f t="shared" si="127"/>
        <v>1.3466711834248466</v>
      </c>
      <c r="AZ143" s="327">
        <f t="shared" si="115"/>
        <v>2.7153938056101467E-3</v>
      </c>
      <c r="BA143" s="315">
        <f t="shared" si="128"/>
        <v>0.77620689714547986</v>
      </c>
      <c r="BB143" s="287">
        <f t="shared" si="116"/>
        <v>1.0088496038321397</v>
      </c>
      <c r="BC143" s="287"/>
      <c r="BD143" s="281"/>
      <c r="BE143" s="281"/>
      <c r="BF143" s="281"/>
      <c r="BG143" s="281"/>
      <c r="BH143" s="281"/>
      <c r="BI143" s="281"/>
    </row>
    <row r="144" spans="2:61" x14ac:dyDescent="0.25">
      <c r="B144" s="1156"/>
      <c r="C144" s="1161"/>
      <c r="D144" s="340">
        <v>69.930000000000007</v>
      </c>
      <c r="E144" s="507">
        <f t="shared" si="117"/>
        <v>69930000</v>
      </c>
      <c r="F144" s="532">
        <v>0.89700000000000002</v>
      </c>
      <c r="G144" s="274">
        <f t="shared" si="118"/>
        <v>1.0889748431256669</v>
      </c>
      <c r="H144" s="533">
        <f t="shared" si="119"/>
        <v>1.0788023270885945</v>
      </c>
      <c r="I144" s="1289"/>
      <c r="J144" s="507">
        <v>200</v>
      </c>
      <c r="K144" s="507">
        <v>400</v>
      </c>
      <c r="L144" s="507">
        <v>3750</v>
      </c>
      <c r="M144" s="1147"/>
      <c r="N144" s="529">
        <v>20</v>
      </c>
      <c r="O144" s="315">
        <f t="shared" si="134"/>
        <v>942.47779607693792</v>
      </c>
      <c r="P144" s="1295"/>
      <c r="Q144" s="740">
        <f t="shared" si="137"/>
        <v>44730</v>
      </c>
      <c r="R144" s="742">
        <f t="shared" si="96"/>
        <v>47460.004030003191</v>
      </c>
      <c r="S144" s="753">
        <v>52500</v>
      </c>
      <c r="T144" s="315">
        <v>48.1</v>
      </c>
      <c r="U144" s="602">
        <f t="shared" si="11"/>
        <v>35242.459045795556</v>
      </c>
      <c r="V144" s="315">
        <f t="shared" si="12"/>
        <v>340</v>
      </c>
      <c r="W144" s="314">
        <f t="shared" si="110"/>
        <v>1.3466711834248466</v>
      </c>
      <c r="X144" s="541">
        <f t="shared" si="14"/>
        <v>1.3859967589366733E-2</v>
      </c>
      <c r="Y144" s="315">
        <f t="shared" si="15"/>
        <v>59.650767133226267</v>
      </c>
      <c r="Z144" s="326">
        <f t="shared" si="16"/>
        <v>113904270.13605818</v>
      </c>
      <c r="AA144" s="326">
        <f t="shared" si="111"/>
        <v>1.7420367752441959E-5</v>
      </c>
      <c r="AB144" s="326">
        <f t="shared" si="18"/>
        <v>4.8837867356541862E-3</v>
      </c>
      <c r="AC144" s="529">
        <f t="shared" si="105"/>
        <v>55</v>
      </c>
      <c r="AD144" s="529">
        <f t="shared" si="20"/>
        <v>60</v>
      </c>
      <c r="AE144" s="531">
        <f t="shared" si="120"/>
        <v>60</v>
      </c>
      <c r="AF144" s="315">
        <f t="shared" si="22"/>
        <v>1.2140187771746567</v>
      </c>
      <c r="AG144" s="315">
        <f t="shared" si="135"/>
        <v>1.378394038758908</v>
      </c>
      <c r="AH144" s="315">
        <f t="shared" si="38"/>
        <v>1.0788023270885945</v>
      </c>
      <c r="AI144" s="314">
        <f t="shared" si="107"/>
        <v>8000</v>
      </c>
      <c r="AJ144" s="314">
        <f t="shared" si="136"/>
        <v>1.0563066639816618</v>
      </c>
      <c r="AK144" s="314">
        <f t="shared" si="121"/>
        <v>1.0788023270885947</v>
      </c>
      <c r="AL144" s="315">
        <f t="shared" si="26"/>
        <v>0.78265161975013853</v>
      </c>
      <c r="AM144" s="315">
        <f t="shared" si="112"/>
        <v>0.85228792483945626</v>
      </c>
      <c r="AN144" s="315">
        <f t="shared" si="27"/>
        <v>0.61254355789751547</v>
      </c>
      <c r="AO144" s="334">
        <f t="shared" si="122"/>
        <v>1.021296526732244</v>
      </c>
      <c r="AP144" s="334">
        <f t="shared" si="113"/>
        <v>1.112166224983034</v>
      </c>
      <c r="AQ144" s="334">
        <f t="shared" si="123"/>
        <v>1.0430465955153452</v>
      </c>
      <c r="AR144" s="320">
        <f t="shared" si="30"/>
        <v>1.8664818955802517E-2</v>
      </c>
      <c r="AS144" s="315">
        <f t="shared" si="31"/>
        <v>0.85</v>
      </c>
      <c r="AT144" s="315">
        <f t="shared" si="124"/>
        <v>22689.948857784915</v>
      </c>
      <c r="AU144" s="541">
        <f t="shared" si="125"/>
        <v>4.1537237566473144E-2</v>
      </c>
      <c r="AV144" s="315">
        <f t="shared" si="114"/>
        <v>285.85426376895884</v>
      </c>
      <c r="AW144" s="845">
        <f t="shared" si="126"/>
        <v>231.78453815582381</v>
      </c>
      <c r="AX144" s="314">
        <f t="shared" si="129"/>
        <v>6.7293750000000001</v>
      </c>
      <c r="AY144" s="315">
        <f t="shared" si="127"/>
        <v>1.3466711834248466</v>
      </c>
      <c r="AZ144" s="327">
        <f t="shared" si="115"/>
        <v>2.9302720413925121E-3</v>
      </c>
      <c r="BA144" s="315">
        <f t="shared" si="128"/>
        <v>0.83763075703502066</v>
      </c>
      <c r="BB144" s="287">
        <f t="shared" si="116"/>
        <v>1.0889748431256669</v>
      </c>
      <c r="BC144" s="287"/>
      <c r="BD144" s="281"/>
      <c r="BE144" s="281"/>
      <c r="BF144" s="281"/>
      <c r="BG144" s="281"/>
      <c r="BH144" s="281"/>
      <c r="BI144" s="281"/>
    </row>
    <row r="145" spans="2:61" x14ac:dyDescent="0.25">
      <c r="B145" s="1156"/>
      <c r="C145" s="1161"/>
      <c r="D145" s="340">
        <v>74.126000000000005</v>
      </c>
      <c r="E145" s="507">
        <f t="shared" si="117"/>
        <v>74126000</v>
      </c>
      <c r="F145" s="532">
        <v>0.94899999999999995</v>
      </c>
      <c r="G145" s="274">
        <f t="shared" si="118"/>
        <v>1.1521038195387492</v>
      </c>
      <c r="H145" s="533">
        <f t="shared" si="119"/>
        <v>1.1435335520916508</v>
      </c>
      <c r="I145" s="1289"/>
      <c r="J145" s="507">
        <v>200</v>
      </c>
      <c r="K145" s="507">
        <v>400</v>
      </c>
      <c r="L145" s="507">
        <v>3750</v>
      </c>
      <c r="M145" s="1147"/>
      <c r="N145" s="529">
        <v>20</v>
      </c>
      <c r="O145" s="315">
        <f t="shared" si="134"/>
        <v>942.47779607693792</v>
      </c>
      <c r="P145" s="1295"/>
      <c r="Q145" s="740">
        <f t="shared" si="137"/>
        <v>44730</v>
      </c>
      <c r="R145" s="742">
        <f t="shared" si="96"/>
        <v>47460.004030003191</v>
      </c>
      <c r="S145" s="753">
        <v>52500</v>
      </c>
      <c r="T145" s="315">
        <v>48.1</v>
      </c>
      <c r="U145" s="602">
        <f t="shared" si="11"/>
        <v>35242.459045795556</v>
      </c>
      <c r="V145" s="315">
        <f t="shared" si="12"/>
        <v>340</v>
      </c>
      <c r="W145" s="314">
        <f t="shared" si="110"/>
        <v>1.3466711834248466</v>
      </c>
      <c r="X145" s="541">
        <f t="shared" si="14"/>
        <v>1.3859967589366733E-2</v>
      </c>
      <c r="Y145" s="315">
        <f t="shared" si="15"/>
        <v>59.650767133226267</v>
      </c>
      <c r="Z145" s="326">
        <f t="shared" si="16"/>
        <v>113904270.13605818</v>
      </c>
      <c r="AA145" s="326">
        <f t="shared" si="111"/>
        <v>1.8465639639890069E-5</v>
      </c>
      <c r="AB145" s="326">
        <f t="shared" si="18"/>
        <v>5.1768279074374682E-3</v>
      </c>
      <c r="AC145" s="529">
        <f t="shared" si="105"/>
        <v>55</v>
      </c>
      <c r="AD145" s="529">
        <f t="shared" si="20"/>
        <v>60</v>
      </c>
      <c r="AE145" s="531">
        <f t="shared" si="120"/>
        <v>60</v>
      </c>
      <c r="AF145" s="315">
        <f t="shared" si="22"/>
        <v>1.2140187771746567</v>
      </c>
      <c r="AG145" s="315">
        <f t="shared" si="135"/>
        <v>1.378394038758908</v>
      </c>
      <c r="AH145" s="315">
        <f t="shared" si="38"/>
        <v>1.1435335520916508</v>
      </c>
      <c r="AI145" s="314">
        <f t="shared" si="107"/>
        <v>8000</v>
      </c>
      <c r="AJ145" s="314">
        <f t="shared" si="136"/>
        <v>1.0563066639816618</v>
      </c>
      <c r="AK145" s="314">
        <f t="shared" si="121"/>
        <v>1.1435335520916512</v>
      </c>
      <c r="AL145" s="315">
        <f t="shared" si="26"/>
        <v>0.82961295532101753</v>
      </c>
      <c r="AM145" s="315">
        <f t="shared" si="112"/>
        <v>0.95580025456417395</v>
      </c>
      <c r="AN145" s="315">
        <f t="shared" si="27"/>
        <v>0.68825765563647268</v>
      </c>
      <c r="AO145" s="334">
        <f t="shared" si="122"/>
        <v>1.082577239247166</v>
      </c>
      <c r="AP145" s="334">
        <f t="shared" si="113"/>
        <v>1.2472413722823743</v>
      </c>
      <c r="AQ145" s="334">
        <f t="shared" si="123"/>
        <v>1.1719734789360157</v>
      </c>
      <c r="AR145" s="320">
        <f t="shared" si="30"/>
        <v>1.8664818955802517E-2</v>
      </c>
      <c r="AS145" s="315">
        <f t="shared" si="31"/>
        <v>0.85</v>
      </c>
      <c r="AT145" s="315">
        <f t="shared" si="124"/>
        <v>22689.948857784915</v>
      </c>
      <c r="AU145" s="541">
        <f t="shared" si="125"/>
        <v>4.1537237566473144E-2</v>
      </c>
      <c r="AV145" s="315">
        <f t="shared" si="114"/>
        <v>285.85426376895884</v>
      </c>
      <c r="AW145" s="845">
        <f t="shared" si="126"/>
        <v>245.69227334961522</v>
      </c>
      <c r="AX145" s="314">
        <f t="shared" si="129"/>
        <v>6.7293750000000001</v>
      </c>
      <c r="AY145" s="315">
        <f t="shared" si="127"/>
        <v>1.3466711834248466</v>
      </c>
      <c r="AZ145" s="327">
        <f t="shared" si="115"/>
        <v>3.1060967444624808E-3</v>
      </c>
      <c r="BA145" s="315">
        <f t="shared" si="128"/>
        <v>0.88789099808348237</v>
      </c>
      <c r="BB145" s="287">
        <f t="shared" si="116"/>
        <v>1.1521038195387492</v>
      </c>
      <c r="BC145" s="287"/>
      <c r="BD145" s="281"/>
      <c r="BE145" s="281"/>
      <c r="BF145" s="281"/>
      <c r="BG145" s="281"/>
      <c r="BH145" s="281"/>
      <c r="BI145" s="281"/>
    </row>
    <row r="146" spans="2:61" x14ac:dyDescent="0.25">
      <c r="B146" s="1156"/>
      <c r="C146" s="1161"/>
      <c r="D146" s="340">
        <v>80.653000000000006</v>
      </c>
      <c r="E146" s="507">
        <f t="shared" si="117"/>
        <v>80653000</v>
      </c>
      <c r="F146" s="532">
        <v>1.0209999999999999</v>
      </c>
      <c r="G146" s="274">
        <f t="shared" si="118"/>
        <v>1.2395131714953243</v>
      </c>
      <c r="H146" s="533">
        <f t="shared" si="119"/>
        <v>1.2442248546643275</v>
      </c>
      <c r="I146" s="1289"/>
      <c r="J146" s="507">
        <v>200</v>
      </c>
      <c r="K146" s="507">
        <v>400</v>
      </c>
      <c r="L146" s="507">
        <v>3750</v>
      </c>
      <c r="M146" s="1147"/>
      <c r="N146" s="529">
        <v>20</v>
      </c>
      <c r="O146" s="315">
        <f t="shared" si="134"/>
        <v>942.47779607693792</v>
      </c>
      <c r="P146" s="1295"/>
      <c r="Q146" s="740">
        <f t="shared" si="137"/>
        <v>44730</v>
      </c>
      <c r="R146" s="742">
        <f t="shared" si="96"/>
        <v>47460.004030003191</v>
      </c>
      <c r="S146" s="753">
        <v>52500</v>
      </c>
      <c r="T146" s="315">
        <v>48.1</v>
      </c>
      <c r="U146" s="602">
        <f t="shared" si="11"/>
        <v>35242.459045795556</v>
      </c>
      <c r="V146" s="315">
        <f t="shared" si="12"/>
        <v>340</v>
      </c>
      <c r="W146" s="314">
        <f t="shared" si="110"/>
        <v>1.3466711834248466</v>
      </c>
      <c r="X146" s="541">
        <f t="shared" si="14"/>
        <v>1.3859967589366733E-2</v>
      </c>
      <c r="Y146" s="315">
        <f t="shared" si="15"/>
        <v>59.650767133226267</v>
      </c>
      <c r="Z146" s="326">
        <f t="shared" si="16"/>
        <v>113904270.13605818</v>
      </c>
      <c r="AA146" s="326">
        <f t="shared" si="111"/>
        <v>2.0091590452419581E-5</v>
      </c>
      <c r="AB146" s="326">
        <f t="shared" si="18"/>
        <v>5.6326619704092249E-3</v>
      </c>
      <c r="AC146" s="529">
        <f t="shared" si="105"/>
        <v>55</v>
      </c>
      <c r="AD146" s="529">
        <f t="shared" si="20"/>
        <v>60</v>
      </c>
      <c r="AE146" s="531">
        <f t="shared" si="120"/>
        <v>60</v>
      </c>
      <c r="AF146" s="315">
        <f t="shared" si="22"/>
        <v>1.2140187771746567</v>
      </c>
      <c r="AG146" s="315">
        <f t="shared" si="135"/>
        <v>1.378394038758908</v>
      </c>
      <c r="AH146" s="315">
        <f t="shared" si="38"/>
        <v>1.2442248546643275</v>
      </c>
      <c r="AI146" s="314">
        <f t="shared" si="107"/>
        <v>8000</v>
      </c>
      <c r="AJ146" s="314">
        <f t="shared" si="136"/>
        <v>1.0563066639816618</v>
      </c>
      <c r="AK146" s="314">
        <f t="shared" si="121"/>
        <v>1.2442248546643278</v>
      </c>
      <c r="AL146" s="315">
        <f t="shared" si="26"/>
        <v>0.90266267821690149</v>
      </c>
      <c r="AM146" s="315">
        <f t="shared" si="112"/>
        <v>1.118862279067095</v>
      </c>
      <c r="AN146" s="315">
        <f t="shared" si="27"/>
        <v>0.81479991064570945</v>
      </c>
      <c r="AO146" s="334">
        <f t="shared" si="122"/>
        <v>1.1779011693198296</v>
      </c>
      <c r="AP146" s="334">
        <f t="shared" si="113"/>
        <v>1.4600240140916729</v>
      </c>
      <c r="AQ146" s="334">
        <f t="shared" si="123"/>
        <v>1.3874511646850218</v>
      </c>
      <c r="AR146" s="320">
        <f t="shared" si="30"/>
        <v>1.8664818955802517E-2</v>
      </c>
      <c r="AS146" s="315">
        <f t="shared" si="31"/>
        <v>0.85</v>
      </c>
      <c r="AT146" s="315">
        <f t="shared" si="124"/>
        <v>22689.948857784915</v>
      </c>
      <c r="AU146" s="541">
        <f t="shared" si="125"/>
        <v>4.1537237566473144E-2</v>
      </c>
      <c r="AV146" s="315">
        <f t="shared" si="114"/>
        <v>285.85426376895884</v>
      </c>
      <c r="AW146" s="845">
        <f t="shared" si="126"/>
        <v>267.32615981526754</v>
      </c>
      <c r="AX146" s="314">
        <f t="shared" si="129"/>
        <v>6.7293750000000001</v>
      </c>
      <c r="AY146" s="315">
        <f t="shared" si="127"/>
        <v>1.3466711834248466</v>
      </c>
      <c r="AZ146" s="327">
        <f t="shared" si="115"/>
        <v>3.4699503797052111E-3</v>
      </c>
      <c r="BA146" s="315">
        <f t="shared" si="128"/>
        <v>0.99190011110545229</v>
      </c>
      <c r="BB146" s="287">
        <f t="shared" si="116"/>
        <v>1.2395131714953243</v>
      </c>
      <c r="BC146" s="287"/>
      <c r="BD146" s="281"/>
      <c r="BE146" s="281"/>
      <c r="BF146" s="281"/>
      <c r="BG146" s="281"/>
      <c r="BH146" s="281"/>
      <c r="BI146" s="281"/>
    </row>
    <row r="147" spans="2:61" x14ac:dyDescent="0.25">
      <c r="B147" s="1156"/>
      <c r="C147" s="1161"/>
      <c r="D147" s="340">
        <v>89.510999999999996</v>
      </c>
      <c r="E147" s="507">
        <f t="shared" si="117"/>
        <v>89511000</v>
      </c>
      <c r="F147" s="532">
        <v>1.113</v>
      </c>
      <c r="G147" s="274">
        <f t="shared" si="118"/>
        <v>1.3512028989953928</v>
      </c>
      <c r="H147" s="533">
        <f t="shared" si="119"/>
        <v>1.3808762348066235</v>
      </c>
      <c r="I147" s="1289"/>
      <c r="J147" s="507">
        <v>200</v>
      </c>
      <c r="K147" s="507">
        <v>400</v>
      </c>
      <c r="L147" s="507">
        <v>3750</v>
      </c>
      <c r="M147" s="1147"/>
      <c r="N147" s="529">
        <v>20</v>
      </c>
      <c r="O147" s="315">
        <f t="shared" si="134"/>
        <v>942.47779607693792</v>
      </c>
      <c r="P147" s="1295"/>
      <c r="Q147" s="740">
        <f t="shared" si="137"/>
        <v>44730</v>
      </c>
      <c r="R147" s="742">
        <f t="shared" si="96"/>
        <v>47460.004030003191</v>
      </c>
      <c r="S147" s="753">
        <v>52500</v>
      </c>
      <c r="T147" s="315">
        <v>48.1</v>
      </c>
      <c r="U147" s="602">
        <f t="shared" si="11"/>
        <v>35242.459045795556</v>
      </c>
      <c r="V147" s="315">
        <f t="shared" si="12"/>
        <v>340</v>
      </c>
      <c r="W147" s="314">
        <f t="shared" si="110"/>
        <v>1.3466711834248466</v>
      </c>
      <c r="X147" s="541">
        <f t="shared" si="14"/>
        <v>1.3859967589366733E-2</v>
      </c>
      <c r="Y147" s="315">
        <f t="shared" si="15"/>
        <v>59.650767133226267</v>
      </c>
      <c r="Z147" s="326">
        <f t="shared" si="16"/>
        <v>113904270.13605818</v>
      </c>
      <c r="AA147" s="326">
        <f t="shared" si="111"/>
        <v>2.2298220190030491E-5</v>
      </c>
      <c r="AB147" s="326">
        <f t="shared" si="18"/>
        <v>6.2512889245694529E-3</v>
      </c>
      <c r="AC147" s="529">
        <f t="shared" si="105"/>
        <v>55</v>
      </c>
      <c r="AD147" s="529">
        <f t="shared" si="20"/>
        <v>60</v>
      </c>
      <c r="AE147" s="531">
        <f t="shared" si="120"/>
        <v>60</v>
      </c>
      <c r="AF147" s="315">
        <f t="shared" si="22"/>
        <v>1.2140187771746567</v>
      </c>
      <c r="AG147" s="315">
        <f t="shared" si="135"/>
        <v>1.378394038758908</v>
      </c>
      <c r="AH147" s="315">
        <f t="shared" si="38"/>
        <v>1.3808762348066235</v>
      </c>
      <c r="AI147" s="314">
        <f t="shared" si="107"/>
        <v>8000</v>
      </c>
      <c r="AJ147" s="314">
        <f t="shared" si="136"/>
        <v>1.0563066639816618</v>
      </c>
      <c r="AK147" s="314">
        <f t="shared" si="121"/>
        <v>1.3808762348066239</v>
      </c>
      <c r="AL147" s="315">
        <f t="shared" si="26"/>
        <v>1.00180078843779</v>
      </c>
      <c r="AM147" s="315">
        <f t="shared" si="112"/>
        <v>1.3536361295530119</v>
      </c>
      <c r="AN147" s="315">
        <f t="shared" si="27"/>
        <v>1.0036048197145777</v>
      </c>
      <c r="AO147" s="334">
        <f t="shared" si="122"/>
        <v>1.3072683169502344</v>
      </c>
      <c r="AP147" s="334">
        <f t="shared" si="113"/>
        <v>1.7663847396279846</v>
      </c>
      <c r="AQ147" s="334">
        <f t="shared" si="123"/>
        <v>1.7089504525018984</v>
      </c>
      <c r="AR147" s="320">
        <f t="shared" si="30"/>
        <v>1.8664818955802517E-2</v>
      </c>
      <c r="AS147" s="315">
        <f t="shared" si="31"/>
        <v>0.85</v>
      </c>
      <c r="AT147" s="315">
        <f t="shared" si="124"/>
        <v>22689.948857784915</v>
      </c>
      <c r="AU147" s="541">
        <f t="shared" si="125"/>
        <v>4.1537237566473144E-2</v>
      </c>
      <c r="AV147" s="315">
        <f t="shared" si="114"/>
        <v>285.85426376895884</v>
      </c>
      <c r="AW147" s="845">
        <f t="shared" si="126"/>
        <v>296.68619755278053</v>
      </c>
      <c r="AX147" s="314">
        <f t="shared" si="129"/>
        <v>6.7293750000000001</v>
      </c>
      <c r="AY147" s="315">
        <f t="shared" si="127"/>
        <v>1.3466711834248466</v>
      </c>
      <c r="AZ147" s="327">
        <f t="shared" si="115"/>
        <v>4.0885773338654383E-3</v>
      </c>
      <c r="BA147" s="315">
        <f t="shared" si="128"/>
        <v>1.1687372636345574</v>
      </c>
      <c r="BB147" s="287">
        <f t="shared" si="116"/>
        <v>1.3512028989953928</v>
      </c>
      <c r="BC147" s="287"/>
      <c r="BD147" s="281"/>
      <c r="BE147" s="281"/>
      <c r="BF147" s="281"/>
      <c r="BG147" s="281"/>
      <c r="BH147" s="281"/>
      <c r="BI147" s="281"/>
    </row>
    <row r="148" spans="2:61" x14ac:dyDescent="0.25">
      <c r="B148" s="1156"/>
      <c r="C148" s="1161"/>
      <c r="D148" s="511">
        <v>100.233</v>
      </c>
      <c r="E148" s="507">
        <f t="shared" si="117"/>
        <v>100233000</v>
      </c>
      <c r="F148" s="532">
        <v>1.2110000000000001</v>
      </c>
      <c r="G148" s="274">
        <f t="shared" si="118"/>
        <v>1.4701767391585092</v>
      </c>
      <c r="H148" s="533">
        <f t="shared" si="119"/>
        <v>1.546283335493652</v>
      </c>
      <c r="I148" s="1289"/>
      <c r="J148" s="507">
        <v>200</v>
      </c>
      <c r="K148" s="507">
        <v>400</v>
      </c>
      <c r="L148" s="507">
        <v>3750</v>
      </c>
      <c r="M148" s="1147"/>
      <c r="N148" s="529">
        <v>20</v>
      </c>
      <c r="O148" s="315">
        <f t="shared" si="134"/>
        <v>942.47779607693792</v>
      </c>
      <c r="P148" s="1295"/>
      <c r="Q148" s="740">
        <f t="shared" si="137"/>
        <v>44730</v>
      </c>
      <c r="R148" s="742">
        <f t="shared" si="96"/>
        <v>47460.004030003191</v>
      </c>
      <c r="S148" s="753">
        <v>52500</v>
      </c>
      <c r="T148" s="315">
        <v>48.1</v>
      </c>
      <c r="U148" s="602">
        <f t="shared" si="11"/>
        <v>35242.459045795556</v>
      </c>
      <c r="V148" s="315">
        <f t="shared" si="12"/>
        <v>340</v>
      </c>
      <c r="W148" s="314">
        <f t="shared" si="110"/>
        <v>1.3466711834248466</v>
      </c>
      <c r="X148" s="541">
        <f t="shared" si="14"/>
        <v>1.3859967589366733E-2</v>
      </c>
      <c r="Y148" s="315">
        <f t="shared" si="15"/>
        <v>59.650767133226267</v>
      </c>
      <c r="Z148" s="326">
        <f t="shared" si="16"/>
        <v>113904270.13605818</v>
      </c>
      <c r="AA148" s="326">
        <f t="shared" si="111"/>
        <v>2.4969193778500141E-5</v>
      </c>
      <c r="AB148" s="326">
        <f t="shared" si="18"/>
        <v>7.0000943211043333E-3</v>
      </c>
      <c r="AC148" s="529">
        <f t="shared" si="105"/>
        <v>55</v>
      </c>
      <c r="AD148" s="529">
        <f t="shared" si="20"/>
        <v>60</v>
      </c>
      <c r="AE148" s="531">
        <f t="shared" si="120"/>
        <v>60</v>
      </c>
      <c r="AF148" s="315">
        <f t="shared" si="22"/>
        <v>1.2140187771746567</v>
      </c>
      <c r="AG148" s="315">
        <f t="shared" si="135"/>
        <v>1.378394038758908</v>
      </c>
      <c r="AH148" s="315">
        <f t="shared" si="38"/>
        <v>1.546283335493652</v>
      </c>
      <c r="AI148" s="314">
        <f t="shared" si="107"/>
        <v>8000</v>
      </c>
      <c r="AJ148" s="314">
        <f t="shared" si="136"/>
        <v>1.0563066639816618</v>
      </c>
      <c r="AK148" s="314">
        <f t="shared" si="121"/>
        <v>1.5462833354936527</v>
      </c>
      <c r="AL148" s="315">
        <f t="shared" si="26"/>
        <v>1.1218006549751984</v>
      </c>
      <c r="AM148" s="315">
        <f t="shared" si="112"/>
        <v>1.6492452289173172</v>
      </c>
      <c r="AN148" s="315">
        <f t="shared" si="27"/>
        <v>1.2584367095027842</v>
      </c>
      <c r="AO148" s="334">
        <f t="shared" si="122"/>
        <v>1.463858354982883</v>
      </c>
      <c r="AP148" s="334">
        <f t="shared" si="113"/>
        <v>2.1521305029186744</v>
      </c>
      <c r="AQ148" s="334">
        <f t="shared" si="123"/>
        <v>2.1428812834531921</v>
      </c>
      <c r="AR148" s="320">
        <f t="shared" si="30"/>
        <v>1.8664818955802517E-2</v>
      </c>
      <c r="AS148" s="315">
        <f t="shared" si="31"/>
        <v>0.85</v>
      </c>
      <c r="AT148" s="315">
        <f t="shared" si="124"/>
        <v>22689.948857784915</v>
      </c>
      <c r="AU148" s="541">
        <f t="shared" si="125"/>
        <v>4.1537237566473144E-2</v>
      </c>
      <c r="AV148" s="315">
        <f t="shared" si="114"/>
        <v>285.85426376895884</v>
      </c>
      <c r="AW148" s="845">
        <f t="shared" si="126"/>
        <v>332.2245046900141</v>
      </c>
      <c r="AX148" s="314">
        <f t="shared" si="129"/>
        <v>6.7293750000000001</v>
      </c>
      <c r="AY148" s="315">
        <f t="shared" si="127"/>
        <v>1.3466711834248466</v>
      </c>
      <c r="AZ148" s="327">
        <f t="shared" si="115"/>
        <v>4.8373827304003195E-3</v>
      </c>
      <c r="BA148" s="315">
        <f t="shared" si="128"/>
        <v>1.3827864789672593</v>
      </c>
      <c r="BB148" s="287">
        <f t="shared" si="116"/>
        <v>1.4701767391585092</v>
      </c>
      <c r="BC148" s="287"/>
      <c r="BD148" s="281"/>
      <c r="BE148" s="281"/>
      <c r="BF148" s="281"/>
      <c r="BG148" s="281"/>
      <c r="BH148" s="281"/>
      <c r="BI148" s="281"/>
    </row>
    <row r="149" spans="2:61" x14ac:dyDescent="0.25">
      <c r="B149" s="1156"/>
      <c r="C149" s="1161"/>
      <c r="D149" s="1114">
        <v>110.956</v>
      </c>
      <c r="E149" s="1113">
        <f t="shared" si="117"/>
        <v>110956000</v>
      </c>
      <c r="F149" s="1126">
        <v>1.3089999999999999</v>
      </c>
      <c r="G149" s="274">
        <f t="shared" si="118"/>
        <v>1.5891505793216256</v>
      </c>
      <c r="H149" s="533">
        <f t="shared" si="119"/>
        <v>1.7117058630693851</v>
      </c>
      <c r="I149" s="1289"/>
      <c r="J149" s="507">
        <v>200</v>
      </c>
      <c r="K149" s="507">
        <v>400</v>
      </c>
      <c r="L149" s="507">
        <v>3750</v>
      </c>
      <c r="M149" s="1147"/>
      <c r="N149" s="529">
        <v>20</v>
      </c>
      <c r="O149" s="315">
        <f t="shared" si="134"/>
        <v>942.47779607693792</v>
      </c>
      <c r="P149" s="1295"/>
      <c r="Q149" s="740">
        <f t="shared" si="137"/>
        <v>44730</v>
      </c>
      <c r="R149" s="742">
        <f t="shared" si="96"/>
        <v>47460.004030003191</v>
      </c>
      <c r="S149" s="753">
        <v>52500</v>
      </c>
      <c r="T149" s="315">
        <v>48.1</v>
      </c>
      <c r="U149" s="602">
        <f t="shared" si="11"/>
        <v>35242.459045795556</v>
      </c>
      <c r="V149" s="315">
        <f t="shared" si="12"/>
        <v>340</v>
      </c>
      <c r="W149" s="314">
        <f t="shared" si="110"/>
        <v>1.3466711834248466</v>
      </c>
      <c r="X149" s="541">
        <f t="shared" si="14"/>
        <v>1.3859967589366733E-2</v>
      </c>
      <c r="Y149" s="315">
        <f t="shared" si="15"/>
        <v>59.650767133226267</v>
      </c>
      <c r="Z149" s="326">
        <f t="shared" si="16"/>
        <v>113904270.13605818</v>
      </c>
      <c r="AA149" s="326">
        <f t="shared" si="111"/>
        <v>2.7640416478477763E-5</v>
      </c>
      <c r="AB149" s="326">
        <f t="shared" si="18"/>
        <v>7.7489695558593721E-3</v>
      </c>
      <c r="AC149" s="529">
        <f t="shared" si="105"/>
        <v>55</v>
      </c>
      <c r="AD149" s="529">
        <f t="shared" si="20"/>
        <v>60</v>
      </c>
      <c r="AE149" s="531">
        <f t="shared" si="120"/>
        <v>60</v>
      </c>
      <c r="AF149" s="315">
        <f t="shared" si="22"/>
        <v>1.2140187771746567</v>
      </c>
      <c r="AG149" s="315">
        <f t="shared" si="135"/>
        <v>1.378394038758908</v>
      </c>
      <c r="AH149" s="315">
        <f t="shared" si="38"/>
        <v>1.7117058630693851</v>
      </c>
      <c r="AI149" s="314">
        <f t="shared" si="107"/>
        <v>8000</v>
      </c>
      <c r="AJ149" s="314">
        <f t="shared" si="136"/>
        <v>1.0563066639816618</v>
      </c>
      <c r="AK149" s="314">
        <f t="shared" si="121"/>
        <v>1.7117058630693853</v>
      </c>
      <c r="AL149" s="315">
        <f t="shared" si="26"/>
        <v>1.2418117134419615</v>
      </c>
      <c r="AM149" s="315">
        <f t="shared" si="112"/>
        <v>1.9734258038246737</v>
      </c>
      <c r="AN149" s="315">
        <f t="shared" si="27"/>
        <v>1.5420963316416603</v>
      </c>
      <c r="AO149" s="334">
        <f t="shared" si="122"/>
        <v>1.6204629975704685</v>
      </c>
      <c r="AP149" s="334">
        <f t="shared" si="113"/>
        <v>2.575159711358368</v>
      </c>
      <c r="AQ149" s="334">
        <f t="shared" si="123"/>
        <v>2.6259003264950684</v>
      </c>
      <c r="AR149" s="320">
        <f t="shared" si="30"/>
        <v>1.8664818955802517E-2</v>
      </c>
      <c r="AS149" s="315">
        <f t="shared" si="31"/>
        <v>0.85</v>
      </c>
      <c r="AT149" s="315">
        <f t="shared" si="124"/>
        <v>22689.948857784915</v>
      </c>
      <c r="AU149" s="541">
        <f t="shared" si="125"/>
        <v>4.1537237566473144E-2</v>
      </c>
      <c r="AV149" s="315">
        <f t="shared" si="114"/>
        <v>285.85426376895884</v>
      </c>
      <c r="AW149" s="845">
        <f t="shared" si="126"/>
        <v>367.76612634945781</v>
      </c>
      <c r="AX149" s="314">
        <f t="shared" si="129"/>
        <v>6.7293750000000001</v>
      </c>
      <c r="AY149" s="315">
        <f t="shared" si="127"/>
        <v>1.3466711834248466</v>
      </c>
      <c r="AZ149" s="327">
        <f t="shared" si="115"/>
        <v>5.5862579651553574E-3</v>
      </c>
      <c r="BA149" s="315">
        <f t="shared" si="128"/>
        <v>1.5968556578529669</v>
      </c>
      <c r="BB149" s="287">
        <f t="shared" si="116"/>
        <v>1.5891505793216256</v>
      </c>
      <c r="BC149" s="287"/>
      <c r="BD149" s="281"/>
      <c r="BE149" s="281"/>
      <c r="BF149" s="281"/>
      <c r="BG149" s="281"/>
      <c r="BH149" s="281"/>
      <c r="BI149" s="281"/>
    </row>
    <row r="150" spans="2:61" ht="15.75" thickBot="1" x14ac:dyDescent="0.3">
      <c r="B150" s="1156"/>
      <c r="C150" s="1162"/>
      <c r="D150" s="1115">
        <v>122.611</v>
      </c>
      <c r="E150" s="1102">
        <f t="shared" si="117"/>
        <v>122611000</v>
      </c>
      <c r="F150" s="1128">
        <v>1.4139999999999999</v>
      </c>
      <c r="G150" s="923">
        <f t="shared" si="118"/>
        <v>1.7166225509249644</v>
      </c>
      <c r="H150" s="520">
        <f t="shared" si="119"/>
        <v>1.8915062509174843</v>
      </c>
      <c r="I150" s="1290"/>
      <c r="J150" s="506">
        <v>200</v>
      </c>
      <c r="K150" s="506">
        <v>400</v>
      </c>
      <c r="L150" s="506">
        <v>3750</v>
      </c>
      <c r="M150" s="1159"/>
      <c r="N150" s="530">
        <v>20</v>
      </c>
      <c r="O150" s="316">
        <f t="shared" si="134"/>
        <v>942.47779607693792</v>
      </c>
      <c r="P150" s="1300"/>
      <c r="Q150" s="741">
        <f t="shared" si="137"/>
        <v>44730</v>
      </c>
      <c r="R150" s="741">
        <f t="shared" si="96"/>
        <v>47460.004030003191</v>
      </c>
      <c r="S150" s="754">
        <v>52500</v>
      </c>
      <c r="T150" s="316">
        <v>48.1</v>
      </c>
      <c r="U150" s="601">
        <f t="shared" si="11"/>
        <v>35242.459045795556</v>
      </c>
      <c r="V150" s="316">
        <f t="shared" si="12"/>
        <v>340</v>
      </c>
      <c r="W150" s="316">
        <f t="shared" si="110"/>
        <v>1.3466711834248466</v>
      </c>
      <c r="X150" s="542">
        <f t="shared" si="14"/>
        <v>1.3859967589366733E-2</v>
      </c>
      <c r="Y150" s="316">
        <f t="shared" si="15"/>
        <v>59.650767133226267</v>
      </c>
      <c r="Z150" s="328">
        <f t="shared" si="16"/>
        <v>113904270.13605818</v>
      </c>
      <c r="AA150" s="328">
        <f t="shared" si="111"/>
        <v>3.0543811103884756E-5</v>
      </c>
      <c r="AB150" s="328">
        <f t="shared" si="18"/>
        <v>8.5629340118017361E-3</v>
      </c>
      <c r="AC150" s="530">
        <f t="shared" si="105"/>
        <v>55</v>
      </c>
      <c r="AD150" s="530">
        <f t="shared" si="20"/>
        <v>60</v>
      </c>
      <c r="AE150" s="530">
        <f t="shared" si="120"/>
        <v>60</v>
      </c>
      <c r="AF150" s="316">
        <f t="shared" si="22"/>
        <v>1.2140187771746567</v>
      </c>
      <c r="AG150" s="316">
        <f t="shared" si="135"/>
        <v>1.378394038758908</v>
      </c>
      <c r="AH150" s="316">
        <f t="shared" si="38"/>
        <v>1.8915062509174843</v>
      </c>
      <c r="AI150" s="316">
        <f t="shared" si="107"/>
        <v>8000</v>
      </c>
      <c r="AJ150" s="316">
        <f t="shared" si="136"/>
        <v>1.0563066639816618</v>
      </c>
      <c r="AK150" s="316">
        <f t="shared" si="121"/>
        <v>1.8915062509174847</v>
      </c>
      <c r="AL150" s="316">
        <f t="shared" si="26"/>
        <v>1.3722536500669846</v>
      </c>
      <c r="AM150" s="316">
        <f t="shared" si="112"/>
        <v>2.3556415612940804</v>
      </c>
      <c r="AN150" s="316">
        <f t="shared" si="27"/>
        <v>1.8830800801221623</v>
      </c>
      <c r="AO150" s="593">
        <f t="shared" si="122"/>
        <v>1.7906790853591759</v>
      </c>
      <c r="AP150" s="593">
        <f t="shared" si="113"/>
        <v>3.0739200993972506</v>
      </c>
      <c r="AQ150" s="316">
        <f t="shared" si="123"/>
        <v>3.2065315867427748</v>
      </c>
      <c r="AR150" s="321">
        <f t="shared" si="30"/>
        <v>1.8664818955802517E-2</v>
      </c>
      <c r="AS150" s="316">
        <f t="shared" si="31"/>
        <v>0.85</v>
      </c>
      <c r="AT150" s="316">
        <f t="shared" si="124"/>
        <v>22689.948857784915</v>
      </c>
      <c r="AU150" s="542">
        <f t="shared" si="125"/>
        <v>4.1537237566473144E-2</v>
      </c>
      <c r="AV150" s="316">
        <f t="shared" si="114"/>
        <v>285.85426376895884</v>
      </c>
      <c r="AW150" s="846">
        <f t="shared" si="126"/>
        <v>406.39688270876178</v>
      </c>
      <c r="AX150" s="316">
        <f t="shared" si="129"/>
        <v>6.7293750000000001</v>
      </c>
      <c r="AY150" s="316">
        <f t="shared" si="127"/>
        <v>1.3466711834248466</v>
      </c>
      <c r="AZ150" s="328">
        <f t="shared" si="115"/>
        <v>6.4002224210977223E-3</v>
      </c>
      <c r="BA150" s="316">
        <f t="shared" si="128"/>
        <v>1.8295308681404727</v>
      </c>
      <c r="BB150" s="287">
        <f t="shared" si="116"/>
        <v>1.7166225509249644</v>
      </c>
      <c r="BC150" s="287"/>
      <c r="BD150" s="281"/>
      <c r="BE150" s="281"/>
      <c r="BF150" s="281"/>
      <c r="BG150" s="281"/>
      <c r="BH150" s="281"/>
      <c r="BI150" s="281"/>
    </row>
    <row r="151" spans="2:61" x14ac:dyDescent="0.25">
      <c r="B151" s="1156"/>
      <c r="C151" s="1160" t="s">
        <v>47</v>
      </c>
      <c r="D151" s="510">
        <v>13.52</v>
      </c>
      <c r="E151" s="510">
        <f>D151*1000*1000</f>
        <v>13520000</v>
      </c>
      <c r="F151" s="61">
        <v>7.9000000000000001E-2</v>
      </c>
      <c r="G151" s="274">
        <f t="shared" si="118"/>
        <v>9.5098851913826887E-2</v>
      </c>
      <c r="H151" s="533">
        <f t="shared" si="119"/>
        <v>0.1587518707476139</v>
      </c>
      <c r="I151" s="1288" t="s">
        <v>377</v>
      </c>
      <c r="J151" s="510">
        <v>200</v>
      </c>
      <c r="K151" s="510">
        <v>400</v>
      </c>
      <c r="L151" s="510">
        <v>3750</v>
      </c>
      <c r="M151" s="1158">
        <v>3</v>
      </c>
      <c r="N151" s="528">
        <v>13</v>
      </c>
      <c r="O151" s="317">
        <f>$M$151*PI()*(N151/2)^2</f>
        <v>398.19686884250626</v>
      </c>
      <c r="P151" s="1296" t="s">
        <v>225</v>
      </c>
      <c r="Q151" s="742">
        <v>54567</v>
      </c>
      <c r="R151" s="742">
        <f t="shared" si="96"/>
        <v>137035.23123779809</v>
      </c>
      <c r="S151" s="752">
        <v>141000</v>
      </c>
      <c r="T151" s="314">
        <v>44.7</v>
      </c>
      <c r="U151" s="598">
        <f t="shared" si="11"/>
        <v>34475.8464497819</v>
      </c>
      <c r="V151" s="317">
        <f t="shared" si="12"/>
        <v>343.5</v>
      </c>
      <c r="W151" s="314">
        <f t="shared" si="110"/>
        <v>3.9748184700093128</v>
      </c>
      <c r="X151" s="540">
        <f t="shared" si="14"/>
        <v>5.7961698521471075E-3</v>
      </c>
      <c r="Y151" s="317">
        <f t="shared" si="15"/>
        <v>66.244204127598863</v>
      </c>
      <c r="Z151" s="325">
        <f t="shared" si="16"/>
        <v>141047949.44138649</v>
      </c>
      <c r="AA151" s="325">
        <f t="shared" si="111"/>
        <v>2.7803212376054949E-6</v>
      </c>
      <c r="AB151" s="325">
        <f t="shared" si="18"/>
        <v>7.7086017751325068E-4</v>
      </c>
      <c r="AC151" s="528">
        <f t="shared" si="105"/>
        <v>58.5</v>
      </c>
      <c r="AD151" s="528">
        <f t="shared" si="20"/>
        <v>56.5</v>
      </c>
      <c r="AE151" s="531">
        <f t="shared" si="120"/>
        <v>56.5</v>
      </c>
      <c r="AF151" s="317">
        <f t="shared" si="22"/>
        <v>1.2037829356180618</v>
      </c>
      <c r="AG151" s="317">
        <f>$BL$13/$BM$13</f>
        <v>1.3444816190327267</v>
      </c>
      <c r="AH151" s="317">
        <f t="shared" si="38"/>
        <v>0.1587518707476139</v>
      </c>
      <c r="AI151" s="314">
        <f t="shared" si="107"/>
        <v>7533.333333333333</v>
      </c>
      <c r="AJ151" s="314">
        <f>$BN$29</f>
        <v>1.0337777173024845</v>
      </c>
      <c r="AK151" s="314">
        <f t="shared" si="121"/>
        <v>0.15875187074761393</v>
      </c>
      <c r="AL151" s="314">
        <f t="shared" si="26"/>
        <v>0.11807663898136912</v>
      </c>
      <c r="AM151" s="314">
        <f t="shared" si="112"/>
        <v>1.1228952804971621E-2</v>
      </c>
      <c r="AN151" s="314">
        <f t="shared" si="27"/>
        <v>1.3942092673136577E-2</v>
      </c>
      <c r="AO151" s="334">
        <f t="shared" si="122"/>
        <v>0.15356480226896105</v>
      </c>
      <c r="AP151" s="334">
        <f t="shared" si="113"/>
        <v>1.4603836390152034E-2</v>
      </c>
      <c r="AQ151" s="334">
        <f t="shared" si="123"/>
        <v>2.3582148495905106E-2</v>
      </c>
      <c r="AR151" s="502">
        <f t="shared" si="30"/>
        <v>2.303872298362547E-2</v>
      </c>
      <c r="AS151" s="317">
        <f t="shared" si="31"/>
        <v>0.85875000000000001</v>
      </c>
      <c r="AT151" s="314">
        <f t="shared" si="124"/>
        <v>22250.386391493408</v>
      </c>
      <c r="AU151" s="1048">
        <f t="shared" si="125"/>
        <v>1.7896177703895594E-2</v>
      </c>
      <c r="AV151" s="314">
        <f t="shared" si="114"/>
        <v>315.59005673535154</v>
      </c>
      <c r="AW151" s="766">
        <f t="shared" si="126"/>
        <v>105.63500267753838</v>
      </c>
      <c r="AX151" s="314">
        <f t="shared" ref="AX151:AX166" si="138">($BD$151*1000*1000*K151/2)/((J151*K151^3)/12)</f>
        <v>5.2447499999999998</v>
      </c>
      <c r="AY151" s="314">
        <f t="shared" si="127"/>
        <v>3.9748184700093128</v>
      </c>
      <c r="AZ151" s="327">
        <f t="shared" si="115"/>
        <v>4.6251610650795041E-4</v>
      </c>
      <c r="BA151" s="314">
        <f t="shared" si="128"/>
        <v>0.14596548429385797</v>
      </c>
      <c r="BB151" s="287">
        <f t="shared" si="116"/>
        <v>9.5098851913826887E-2</v>
      </c>
      <c r="BC151" s="287">
        <v>149.91999999999999</v>
      </c>
      <c r="BD151" s="281">
        <v>27.972000000000001</v>
      </c>
      <c r="BE151" s="281">
        <f t="shared" si="130"/>
        <v>41.957999999999998</v>
      </c>
      <c r="BF151" s="281">
        <f t="shared" si="131"/>
        <v>111.88800000000001</v>
      </c>
      <c r="BG151" s="281">
        <f t="shared" si="132"/>
        <v>59.967999999999996</v>
      </c>
      <c r="BH151" s="281">
        <f t="shared" si="133"/>
        <v>85.927999999999997</v>
      </c>
      <c r="BI151" s="281"/>
    </row>
    <row r="152" spans="2:61" x14ac:dyDescent="0.25">
      <c r="B152" s="1156"/>
      <c r="C152" s="1161"/>
      <c r="D152" s="507">
        <v>27.972000000000001</v>
      </c>
      <c r="E152" s="511">
        <f t="shared" ref="E152:E215" si="139">D152*1000*1000</f>
        <v>27972000</v>
      </c>
      <c r="F152" s="27">
        <v>0.249</v>
      </c>
      <c r="G152" s="274">
        <f t="shared" si="118"/>
        <v>0.29974195096889739</v>
      </c>
      <c r="H152" s="533">
        <f t="shared" si="119"/>
        <v>0.3284472876148119</v>
      </c>
      <c r="I152" s="1289"/>
      <c r="J152" s="507">
        <v>200</v>
      </c>
      <c r="K152" s="507">
        <v>400</v>
      </c>
      <c r="L152" s="507">
        <v>3750</v>
      </c>
      <c r="M152" s="1147"/>
      <c r="N152" s="531">
        <v>13</v>
      </c>
      <c r="O152" s="314">
        <f t="shared" ref="O152:O166" si="140">$M$151*PI()*(N152/2)^2</f>
        <v>398.19686884250626</v>
      </c>
      <c r="P152" s="1297"/>
      <c r="Q152" s="740">
        <f>Q151</f>
        <v>54567</v>
      </c>
      <c r="R152" s="742">
        <f t="shared" si="96"/>
        <v>137035.23123779809</v>
      </c>
      <c r="S152" s="753">
        <v>141000</v>
      </c>
      <c r="T152" s="315">
        <v>44.7</v>
      </c>
      <c r="U152" s="602">
        <f t="shared" ref="U152:U215" si="141">22000*(T152/10)^0.3</f>
        <v>34475.8464497819</v>
      </c>
      <c r="V152" s="315">
        <f t="shared" ref="V152:V215" si="142">K152-40-10-N152/2</f>
        <v>343.5</v>
      </c>
      <c r="W152" s="314">
        <f t="shared" si="110"/>
        <v>3.9748184700093128</v>
      </c>
      <c r="X152" s="541">
        <f t="shared" ref="X152:X215" si="143">O152/(J152*V152)</f>
        <v>5.7961698521471075E-3</v>
      </c>
      <c r="Y152" s="315">
        <f t="shared" ref="Y152:Y215" si="144">V152*W152*X152*(-1+(1+(2/(W152*X152)))^0.5)</f>
        <v>66.244204127598863</v>
      </c>
      <c r="Z152" s="326">
        <f t="shared" ref="Z152:Z215" si="145">((J152*Y152^3)/3)+O152*W152*(V152-Y152)^2</f>
        <v>141047949.44138649</v>
      </c>
      <c r="AA152" s="326">
        <f t="shared" si="111"/>
        <v>5.7523036729512499E-6</v>
      </c>
      <c r="AB152" s="326">
        <f t="shared" ref="AB152:AB215" si="146">AA152*(V152-Y152)</f>
        <v>1.5948595329438348E-3</v>
      </c>
      <c r="AC152" s="529">
        <f t="shared" si="105"/>
        <v>58.5</v>
      </c>
      <c r="AD152" s="529">
        <f t="shared" ref="AD152:AD215" si="147">40+10+N152/2</f>
        <v>56.5</v>
      </c>
      <c r="AE152" s="531">
        <f t="shared" si="120"/>
        <v>56.5</v>
      </c>
      <c r="AF152" s="315">
        <f t="shared" ref="AF152:AF215" si="148">(K152-Y152)/(V152-Y152)</f>
        <v>1.2037829356180618</v>
      </c>
      <c r="AG152" s="315">
        <f t="shared" ref="AG152:AG166" si="149">$BL$13/$BM$13</f>
        <v>1.3444816190327267</v>
      </c>
      <c r="AH152" s="315">
        <f t="shared" ref="AH152:AH215" si="150">2*AB152*AF152*AG152*(AD152^2+(AC152/2)^2)^0.5</f>
        <v>0.3284472876148119</v>
      </c>
      <c r="AI152" s="314">
        <f t="shared" si="107"/>
        <v>7533.333333333333</v>
      </c>
      <c r="AJ152" s="315">
        <f t="shared" ref="AJ152:AJ166" si="151">$BN$29</f>
        <v>1.0337777173024845</v>
      </c>
      <c r="AK152" s="314">
        <f t="shared" si="121"/>
        <v>0.3284472876148119</v>
      </c>
      <c r="AL152" s="315">
        <f t="shared" ref="AL152:AL215" si="152">2*AB152*AF152*((AD152^2)+(AC152/2)^2)^0.5</f>
        <v>0.24429288059074386</v>
      </c>
      <c r="AM152" s="315">
        <f t="shared" si="112"/>
        <v>7.3224824636081445E-2</v>
      </c>
      <c r="AN152" s="315">
        <f t="shared" ref="AN152:AN215" si="153">AL152^2</f>
        <v>5.9679011507323437E-2</v>
      </c>
      <c r="AO152" s="334">
        <f t="shared" si="122"/>
        <v>0.31771558055232085</v>
      </c>
      <c r="AP152" s="334">
        <f t="shared" si="113"/>
        <v>9.5232687967968521E-2</v>
      </c>
      <c r="AQ152" s="334">
        <f t="shared" si="123"/>
        <v>0.10094319012569829</v>
      </c>
      <c r="AR152" s="320">
        <f t="shared" ref="AR152:AR215" si="154">W152*X152</f>
        <v>2.303872298362547E-2</v>
      </c>
      <c r="AS152" s="315">
        <f t="shared" ref="AS152:AS215" si="155">V152/K152</f>
        <v>0.85875000000000001</v>
      </c>
      <c r="AT152" s="315">
        <f t="shared" si="124"/>
        <v>22250.386391493408</v>
      </c>
      <c r="AU152" s="541">
        <f t="shared" si="125"/>
        <v>1.7896177703895594E-2</v>
      </c>
      <c r="AV152" s="315">
        <f t="shared" si="114"/>
        <v>315.59005673535154</v>
      </c>
      <c r="AW152" s="845">
        <f t="shared" si="126"/>
        <v>218.55194488876506</v>
      </c>
      <c r="AX152" s="314">
        <f t="shared" si="138"/>
        <v>5.2447499999999998</v>
      </c>
      <c r="AY152" s="315">
        <f t="shared" si="127"/>
        <v>3.9748184700093128</v>
      </c>
      <c r="AZ152" s="327">
        <f t="shared" si="115"/>
        <v>9.5691571976630095E-4</v>
      </c>
      <c r="BA152" s="315">
        <f t="shared" si="128"/>
        <v>0.30199308629199667</v>
      </c>
      <c r="BB152" s="287">
        <f t="shared" si="116"/>
        <v>0.29974195096889739</v>
      </c>
      <c r="BC152" s="287"/>
      <c r="BD152" s="281"/>
      <c r="BE152" s="281"/>
      <c r="BF152" s="281"/>
      <c r="BG152" s="281"/>
      <c r="BH152" s="281"/>
      <c r="BI152" s="281"/>
    </row>
    <row r="153" spans="2:61" x14ac:dyDescent="0.25">
      <c r="B153" s="1156"/>
      <c r="C153" s="1161"/>
      <c r="D153" s="341">
        <v>40.093000000000004</v>
      </c>
      <c r="E153" s="511">
        <f t="shared" si="139"/>
        <v>40093000</v>
      </c>
      <c r="F153" s="27">
        <v>0.38600000000000001</v>
      </c>
      <c r="G153" s="274">
        <f t="shared" si="118"/>
        <v>0.46466021314857187</v>
      </c>
      <c r="H153" s="533">
        <f t="shared" si="119"/>
        <v>0.47077209718077562</v>
      </c>
      <c r="I153" s="1289"/>
      <c r="J153" s="507">
        <v>200</v>
      </c>
      <c r="K153" s="507">
        <v>400</v>
      </c>
      <c r="L153" s="507">
        <v>3750</v>
      </c>
      <c r="M153" s="1147"/>
      <c r="N153" s="531">
        <v>13</v>
      </c>
      <c r="O153" s="314">
        <f t="shared" si="140"/>
        <v>398.19686884250626</v>
      </c>
      <c r="P153" s="1297"/>
      <c r="Q153" s="740">
        <f t="shared" ref="Q153:Q166" si="156">Q152</f>
        <v>54567</v>
      </c>
      <c r="R153" s="742">
        <f t="shared" si="96"/>
        <v>137035.23123779809</v>
      </c>
      <c r="S153" s="753">
        <v>141000</v>
      </c>
      <c r="T153" s="315">
        <v>44.7</v>
      </c>
      <c r="U153" s="602">
        <f t="shared" si="141"/>
        <v>34475.8464497819</v>
      </c>
      <c r="V153" s="315">
        <f t="shared" si="142"/>
        <v>343.5</v>
      </c>
      <c r="W153" s="314">
        <f t="shared" si="110"/>
        <v>3.9748184700093128</v>
      </c>
      <c r="X153" s="541">
        <f t="shared" si="143"/>
        <v>5.7961698521471075E-3</v>
      </c>
      <c r="Y153" s="315">
        <f t="shared" si="144"/>
        <v>66.244204127598863</v>
      </c>
      <c r="Z153" s="326">
        <f t="shared" si="145"/>
        <v>141047949.44138649</v>
      </c>
      <c r="AA153" s="326">
        <f t="shared" si="111"/>
        <v>8.2449274688844021E-6</v>
      </c>
      <c r="AB153" s="326">
        <f>AA153*(V153-Y153)</f>
        <v>2.2859539272957665E-3</v>
      </c>
      <c r="AC153" s="529">
        <f t="shared" si="105"/>
        <v>58.5</v>
      </c>
      <c r="AD153" s="529">
        <f t="shared" si="147"/>
        <v>56.5</v>
      </c>
      <c r="AE153" s="531">
        <f t="shared" si="120"/>
        <v>56.5</v>
      </c>
      <c r="AF153" s="315">
        <f t="shared" si="148"/>
        <v>1.2037829356180618</v>
      </c>
      <c r="AG153" s="315">
        <f t="shared" si="149"/>
        <v>1.3444816190327267</v>
      </c>
      <c r="AH153" s="315">
        <f t="shared" si="150"/>
        <v>0.47077209718077562</v>
      </c>
      <c r="AI153" s="314">
        <f t="shared" si="107"/>
        <v>7533.333333333333</v>
      </c>
      <c r="AJ153" s="315">
        <f t="shared" si="151"/>
        <v>1.0337777173024845</v>
      </c>
      <c r="AK153" s="314">
        <f t="shared" si="121"/>
        <v>0.47077209718077573</v>
      </c>
      <c r="AL153" s="315">
        <f t="shared" si="152"/>
        <v>0.35015138215089003</v>
      </c>
      <c r="AM153" s="315">
        <f t="shared" si="112"/>
        <v>0.1627014158644996</v>
      </c>
      <c r="AN153" s="315">
        <f t="shared" si="153"/>
        <v>0.12260599042217864</v>
      </c>
      <c r="AO153" s="334">
        <f t="shared" si="122"/>
        <v>0.45539006045632074</v>
      </c>
      <c r="AP153" s="334">
        <f t="shared" si="113"/>
        <v>0.21160164255737501</v>
      </c>
      <c r="AQ153" s="334">
        <f t="shared" si="123"/>
        <v>0.20738010716241145</v>
      </c>
      <c r="AR153" s="320">
        <f t="shared" si="154"/>
        <v>2.303872298362547E-2</v>
      </c>
      <c r="AS153" s="315">
        <f t="shared" si="155"/>
        <v>0.85875000000000001</v>
      </c>
      <c r="AT153" s="315">
        <f t="shared" si="124"/>
        <v>22250.386391493408</v>
      </c>
      <c r="AU153" s="541">
        <f t="shared" si="125"/>
        <v>1.7896177703895594E-2</v>
      </c>
      <c r="AV153" s="315">
        <f t="shared" si="114"/>
        <v>315.59005673535154</v>
      </c>
      <c r="AW153" s="845">
        <f t="shared" si="126"/>
        <v>313.25622502592802</v>
      </c>
      <c r="AX153" s="314">
        <f t="shared" si="138"/>
        <v>5.2447499999999998</v>
      </c>
      <c r="AY153" s="315">
        <f t="shared" si="127"/>
        <v>3.9748184700093128</v>
      </c>
      <c r="AZ153" s="327">
        <f t="shared" si="115"/>
        <v>1.3715723563774598E-3</v>
      </c>
      <c r="BA153" s="315">
        <f t="shared" si="128"/>
        <v>0.43285459776580232</v>
      </c>
      <c r="BB153" s="287">
        <f t="shared" si="116"/>
        <v>0.46466021314857187</v>
      </c>
      <c r="BC153" s="287"/>
      <c r="BD153" s="281"/>
      <c r="BE153" s="281"/>
      <c r="BF153" s="281"/>
      <c r="BG153" s="281"/>
      <c r="BH153" s="281"/>
      <c r="BI153" s="281"/>
    </row>
    <row r="154" spans="2:61" x14ac:dyDescent="0.25">
      <c r="B154" s="1156"/>
      <c r="C154" s="1161"/>
      <c r="D154" s="341">
        <v>51.281999999999996</v>
      </c>
      <c r="E154" s="511">
        <f t="shared" si="139"/>
        <v>51282000</v>
      </c>
      <c r="F154" s="27">
        <v>0.498</v>
      </c>
      <c r="G154" s="274">
        <f t="shared" si="118"/>
        <v>0.59948390193779477</v>
      </c>
      <c r="H154" s="533">
        <f t="shared" si="119"/>
        <v>0.60215336062715519</v>
      </c>
      <c r="I154" s="1289"/>
      <c r="J154" s="507">
        <v>200</v>
      </c>
      <c r="K154" s="507">
        <v>400</v>
      </c>
      <c r="L154" s="507">
        <v>3750</v>
      </c>
      <c r="M154" s="1147"/>
      <c r="N154" s="531">
        <v>13</v>
      </c>
      <c r="O154" s="314">
        <f t="shared" si="140"/>
        <v>398.19686884250626</v>
      </c>
      <c r="P154" s="1297"/>
      <c r="Q154" s="740">
        <f t="shared" si="156"/>
        <v>54567</v>
      </c>
      <c r="R154" s="742">
        <f t="shared" si="96"/>
        <v>137035.23123779809</v>
      </c>
      <c r="S154" s="753">
        <v>141000</v>
      </c>
      <c r="T154" s="315">
        <v>44.7</v>
      </c>
      <c r="U154" s="602">
        <f t="shared" si="141"/>
        <v>34475.8464497819</v>
      </c>
      <c r="V154" s="315">
        <f t="shared" si="142"/>
        <v>343.5</v>
      </c>
      <c r="W154" s="314">
        <f t="shared" si="110"/>
        <v>3.9748184700093128</v>
      </c>
      <c r="X154" s="541">
        <f t="shared" si="143"/>
        <v>5.7961698521471075E-3</v>
      </c>
      <c r="Y154" s="315">
        <f t="shared" si="144"/>
        <v>66.244204127598863</v>
      </c>
      <c r="Z154" s="326">
        <f t="shared" si="145"/>
        <v>141047949.44138649</v>
      </c>
      <c r="AA154" s="326">
        <f t="shared" si="111"/>
        <v>1.0545890067077292E-5</v>
      </c>
      <c r="AB154" s="326">
        <f t="shared" si="146"/>
        <v>2.9239091437303641E-3</v>
      </c>
      <c r="AC154" s="529">
        <f t="shared" si="105"/>
        <v>58.5</v>
      </c>
      <c r="AD154" s="529">
        <f t="shared" si="147"/>
        <v>56.5</v>
      </c>
      <c r="AE154" s="531">
        <f t="shared" si="120"/>
        <v>56.5</v>
      </c>
      <c r="AF154" s="315">
        <f t="shared" si="148"/>
        <v>1.2037829356180618</v>
      </c>
      <c r="AG154" s="315">
        <f t="shared" si="149"/>
        <v>1.3444816190327267</v>
      </c>
      <c r="AH154" s="315">
        <f t="shared" si="150"/>
        <v>0.60215336062715519</v>
      </c>
      <c r="AI154" s="314">
        <f t="shared" si="107"/>
        <v>7533.333333333333</v>
      </c>
      <c r="AJ154" s="315">
        <f t="shared" si="151"/>
        <v>1.0337777173024845</v>
      </c>
      <c r="AK154" s="314">
        <f t="shared" si="121"/>
        <v>0.6021533606271553</v>
      </c>
      <c r="AL154" s="315">
        <f t="shared" si="152"/>
        <v>0.44787028108303051</v>
      </c>
      <c r="AM154" s="315">
        <f t="shared" si="112"/>
        <v>0.26849102366563204</v>
      </c>
      <c r="AN154" s="315">
        <f t="shared" si="153"/>
        <v>0.20058778867739274</v>
      </c>
      <c r="AO154" s="334">
        <f t="shared" si="122"/>
        <v>0.5824785643459216</v>
      </c>
      <c r="AP154" s="334">
        <f t="shared" si="113"/>
        <v>0.34918652254921795</v>
      </c>
      <c r="AQ154" s="334">
        <f t="shared" si="123"/>
        <v>0.33928127792248591</v>
      </c>
      <c r="AR154" s="320">
        <f t="shared" si="154"/>
        <v>2.303872298362547E-2</v>
      </c>
      <c r="AS154" s="315">
        <f t="shared" si="155"/>
        <v>0.85875000000000001</v>
      </c>
      <c r="AT154" s="315">
        <f t="shared" si="124"/>
        <v>22250.386391493408</v>
      </c>
      <c r="AU154" s="541">
        <f t="shared" si="125"/>
        <v>1.7896177703895594E-2</v>
      </c>
      <c r="AV154" s="315">
        <f t="shared" si="114"/>
        <v>315.59005673535154</v>
      </c>
      <c r="AW154" s="845">
        <f t="shared" si="126"/>
        <v>400.67856562940267</v>
      </c>
      <c r="AX154" s="314">
        <f t="shared" si="138"/>
        <v>5.2447499999999998</v>
      </c>
      <c r="AY154" s="315">
        <f t="shared" si="127"/>
        <v>3.9748184700093128</v>
      </c>
      <c r="AZ154" s="327">
        <f t="shared" si="115"/>
        <v>1.7543454862382186E-3</v>
      </c>
      <c r="BA154" s="315">
        <f t="shared" si="128"/>
        <v>0.55365399153532724</v>
      </c>
      <c r="BB154" s="287">
        <f t="shared" si="116"/>
        <v>0.59948390193779477</v>
      </c>
      <c r="BC154" s="287"/>
      <c r="BD154" s="281"/>
      <c r="BE154" s="281"/>
      <c r="BF154" s="281"/>
      <c r="BG154" s="281"/>
      <c r="BH154" s="281"/>
      <c r="BI154" s="281"/>
    </row>
    <row r="155" spans="2:61" x14ac:dyDescent="0.25">
      <c r="B155" s="1156"/>
      <c r="C155" s="1161"/>
      <c r="D155" s="341">
        <v>60.14</v>
      </c>
      <c r="E155" s="511">
        <f t="shared" si="139"/>
        <v>60140000</v>
      </c>
      <c r="F155" s="27">
        <v>0.58899999999999997</v>
      </c>
      <c r="G155" s="274">
        <f t="shared" si="118"/>
        <v>0.70902814907903833</v>
      </c>
      <c r="H155" s="533">
        <f t="shared" si="119"/>
        <v>0.70616401677230034</v>
      </c>
      <c r="I155" s="1289"/>
      <c r="J155" s="507">
        <v>200</v>
      </c>
      <c r="K155" s="507">
        <v>400</v>
      </c>
      <c r="L155" s="507">
        <v>3750</v>
      </c>
      <c r="M155" s="1147"/>
      <c r="N155" s="531">
        <v>13</v>
      </c>
      <c r="O155" s="314">
        <f t="shared" si="140"/>
        <v>398.19686884250626</v>
      </c>
      <c r="P155" s="1297"/>
      <c r="Q155" s="740">
        <f t="shared" si="156"/>
        <v>54567</v>
      </c>
      <c r="R155" s="742">
        <f t="shared" ref="R155:R218" si="157">Q155/O155*1000</f>
        <v>137035.23123779809</v>
      </c>
      <c r="S155" s="753">
        <v>141000</v>
      </c>
      <c r="T155" s="315">
        <v>44.7</v>
      </c>
      <c r="U155" s="602">
        <f t="shared" si="141"/>
        <v>34475.8464497819</v>
      </c>
      <c r="V155" s="315">
        <f t="shared" si="142"/>
        <v>343.5</v>
      </c>
      <c r="W155" s="314">
        <f t="shared" si="110"/>
        <v>3.9748184700093128</v>
      </c>
      <c r="X155" s="541">
        <f t="shared" si="143"/>
        <v>5.7961698521471075E-3</v>
      </c>
      <c r="Y155" s="315">
        <f t="shared" si="144"/>
        <v>66.244204127598863</v>
      </c>
      <c r="Z155" s="326">
        <f t="shared" si="145"/>
        <v>141047949.44138649</v>
      </c>
      <c r="AA155" s="326">
        <f t="shared" si="111"/>
        <v>1.2367494025857578E-5</v>
      </c>
      <c r="AB155" s="326">
        <f t="shared" si="146"/>
        <v>3.4289593990863088E-3</v>
      </c>
      <c r="AC155" s="529">
        <f t="shared" si="105"/>
        <v>58.5</v>
      </c>
      <c r="AD155" s="529">
        <f t="shared" si="147"/>
        <v>56.5</v>
      </c>
      <c r="AE155" s="531">
        <f t="shared" si="120"/>
        <v>56.5</v>
      </c>
      <c r="AF155" s="315">
        <f t="shared" si="148"/>
        <v>1.2037829356180618</v>
      </c>
      <c r="AG155" s="315">
        <f t="shared" si="149"/>
        <v>1.3444816190327267</v>
      </c>
      <c r="AH155" s="315">
        <f t="shared" si="150"/>
        <v>0.70616401677230034</v>
      </c>
      <c r="AI155" s="314">
        <f t="shared" si="107"/>
        <v>7533.333333333333</v>
      </c>
      <c r="AJ155" s="315">
        <f t="shared" si="151"/>
        <v>1.0337777173024845</v>
      </c>
      <c r="AK155" s="314">
        <f t="shared" si="121"/>
        <v>0.70616401677230056</v>
      </c>
      <c r="AL155" s="315">
        <f t="shared" si="152"/>
        <v>0.52523143996594224</v>
      </c>
      <c r="AM155" s="315">
        <f t="shared" si="112"/>
        <v>0.37240387571717004</v>
      </c>
      <c r="AN155" s="315">
        <f t="shared" si="153"/>
        <v>0.27586806552869719</v>
      </c>
      <c r="AO155" s="334">
        <f t="shared" si="122"/>
        <v>0.68309076985616257</v>
      </c>
      <c r="AP155" s="334">
        <f t="shared" si="113"/>
        <v>0.48433058420409031</v>
      </c>
      <c r="AQ155" s="334">
        <f t="shared" si="123"/>
        <v>0.46661299986268484</v>
      </c>
      <c r="AR155" s="320">
        <f t="shared" si="154"/>
        <v>2.303872298362547E-2</v>
      </c>
      <c r="AS155" s="315">
        <f t="shared" si="155"/>
        <v>0.85875000000000001</v>
      </c>
      <c r="AT155" s="315">
        <f t="shared" si="124"/>
        <v>22250.386391493408</v>
      </c>
      <c r="AU155" s="541">
        <f t="shared" si="125"/>
        <v>1.7896177703895594E-2</v>
      </c>
      <c r="AV155" s="315">
        <f t="shared" si="114"/>
        <v>315.59005673535154</v>
      </c>
      <c r="AW155" s="845">
        <f t="shared" si="126"/>
        <v>469.88824415881351</v>
      </c>
      <c r="AX155" s="314">
        <f t="shared" si="138"/>
        <v>5.2447499999999998</v>
      </c>
      <c r="AY155" s="315">
        <f t="shared" si="127"/>
        <v>3.9748184700093128</v>
      </c>
      <c r="AZ155" s="327">
        <f t="shared" si="115"/>
        <v>2.0573756394517851E-3</v>
      </c>
      <c r="BA155" s="315">
        <f t="shared" si="128"/>
        <v>0.64928729478051905</v>
      </c>
      <c r="BB155" s="287">
        <f t="shared" si="116"/>
        <v>0.70902814907903833</v>
      </c>
      <c r="BC155" s="287"/>
      <c r="BD155" s="281"/>
      <c r="BE155" s="281"/>
      <c r="BF155" s="281"/>
      <c r="BG155" s="281"/>
      <c r="BH155" s="281"/>
      <c r="BI155" s="281"/>
    </row>
    <row r="156" spans="2:61" x14ac:dyDescent="0.25">
      <c r="B156" s="1156"/>
      <c r="C156" s="1161"/>
      <c r="D156" s="340">
        <v>64.802000000000007</v>
      </c>
      <c r="E156" s="511">
        <f t="shared" si="139"/>
        <v>64802000.000000007</v>
      </c>
      <c r="F156" s="27">
        <v>0.63500000000000001</v>
      </c>
      <c r="G156" s="274">
        <f t="shared" si="118"/>
        <v>0.76440216411746931</v>
      </c>
      <c r="H156" s="533">
        <f t="shared" si="119"/>
        <v>0.7609052313747694</v>
      </c>
      <c r="I156" s="1289"/>
      <c r="J156" s="507">
        <v>200</v>
      </c>
      <c r="K156" s="507">
        <v>400</v>
      </c>
      <c r="L156" s="507">
        <v>3750</v>
      </c>
      <c r="M156" s="1147"/>
      <c r="N156" s="531">
        <v>13</v>
      </c>
      <c r="O156" s="314">
        <f t="shared" si="140"/>
        <v>398.19686884250626</v>
      </c>
      <c r="P156" s="1297"/>
      <c r="Q156" s="740">
        <f t="shared" si="156"/>
        <v>54567</v>
      </c>
      <c r="R156" s="742">
        <f t="shared" si="157"/>
        <v>137035.23123779809</v>
      </c>
      <c r="S156" s="753">
        <v>141000</v>
      </c>
      <c r="T156" s="315">
        <v>44.7</v>
      </c>
      <c r="U156" s="602">
        <f t="shared" si="141"/>
        <v>34475.8464497819</v>
      </c>
      <c r="V156" s="315">
        <f t="shared" si="142"/>
        <v>343.5</v>
      </c>
      <c r="W156" s="314">
        <f t="shared" si="110"/>
        <v>3.9748184700093128</v>
      </c>
      <c r="X156" s="541">
        <f t="shared" si="143"/>
        <v>5.7961698521471075E-3</v>
      </c>
      <c r="Y156" s="315">
        <f t="shared" si="144"/>
        <v>66.244204127598863</v>
      </c>
      <c r="Z156" s="326">
        <f t="shared" si="145"/>
        <v>141047949.44138649</v>
      </c>
      <c r="AA156" s="326">
        <f t="shared" si="111"/>
        <v>1.3326211304682789E-5</v>
      </c>
      <c r="AB156" s="326">
        <f t="shared" si="146"/>
        <v>3.6947693212436156E-3</v>
      </c>
      <c r="AC156" s="529">
        <f t="shared" si="105"/>
        <v>58.5</v>
      </c>
      <c r="AD156" s="529">
        <f t="shared" si="147"/>
        <v>56.5</v>
      </c>
      <c r="AE156" s="531">
        <f t="shared" si="120"/>
        <v>56.5</v>
      </c>
      <c r="AF156" s="315">
        <f t="shared" si="148"/>
        <v>1.2037829356180618</v>
      </c>
      <c r="AG156" s="315">
        <f t="shared" si="149"/>
        <v>1.3444816190327267</v>
      </c>
      <c r="AH156" s="315">
        <f t="shared" si="150"/>
        <v>0.7609052313747694</v>
      </c>
      <c r="AI156" s="314">
        <f t="shared" si="107"/>
        <v>7533.333333333333</v>
      </c>
      <c r="AJ156" s="315">
        <f t="shared" si="151"/>
        <v>1.0337777173024845</v>
      </c>
      <c r="AK156" s="314">
        <f t="shared" si="121"/>
        <v>0.7609052313747694</v>
      </c>
      <c r="AL156" s="315">
        <f t="shared" si="152"/>
        <v>0.56594692006439973</v>
      </c>
      <c r="AM156" s="315">
        <f t="shared" si="112"/>
        <v>0.43261105047284354</v>
      </c>
      <c r="AN156" s="315">
        <f t="shared" si="153"/>
        <v>0.32029591633038007</v>
      </c>
      <c r="AO156" s="334">
        <f t="shared" si="122"/>
        <v>0.73604336661488279</v>
      </c>
      <c r="AP156" s="334">
        <f t="shared" si="113"/>
        <v>0.56263314232472428</v>
      </c>
      <c r="AQ156" s="334">
        <f t="shared" si="123"/>
        <v>0.54175983753777079</v>
      </c>
      <c r="AR156" s="320">
        <f t="shared" si="154"/>
        <v>2.303872298362547E-2</v>
      </c>
      <c r="AS156" s="315">
        <f t="shared" si="155"/>
        <v>0.85875000000000001</v>
      </c>
      <c r="AT156" s="315">
        <f t="shared" si="124"/>
        <v>22250.386391493408</v>
      </c>
      <c r="AU156" s="541">
        <f t="shared" si="125"/>
        <v>1.7896177703895594E-2</v>
      </c>
      <c r="AV156" s="315">
        <f t="shared" si="114"/>
        <v>315.59005673535154</v>
      </c>
      <c r="AW156" s="845">
        <f t="shared" si="126"/>
        <v>506.31356830694114</v>
      </c>
      <c r="AX156" s="314">
        <f t="shared" si="138"/>
        <v>5.2447499999999998</v>
      </c>
      <c r="AY156" s="315">
        <f t="shared" si="127"/>
        <v>3.9748184700093128</v>
      </c>
      <c r="AZ156" s="327">
        <f t="shared" si="115"/>
        <v>2.3203243715763217E-3</v>
      </c>
      <c r="BA156" s="315">
        <f t="shared" si="128"/>
        <v>0.73227130007019026</v>
      </c>
      <c r="BB156" s="287">
        <f t="shared" si="116"/>
        <v>0.76440216411746931</v>
      </c>
      <c r="BC156" s="287"/>
      <c r="BD156" s="281"/>
      <c r="BE156" s="281"/>
      <c r="BF156" s="281"/>
      <c r="BG156" s="281"/>
      <c r="BH156" s="281"/>
      <c r="BI156" s="281"/>
    </row>
    <row r="157" spans="2:61" x14ac:dyDescent="0.25">
      <c r="B157" s="1156"/>
      <c r="C157" s="1161"/>
      <c r="D157" s="340">
        <v>69.930000000000007</v>
      </c>
      <c r="E157" s="511">
        <f t="shared" si="139"/>
        <v>69930000</v>
      </c>
      <c r="F157" s="532">
        <v>0.68100000000000005</v>
      </c>
      <c r="G157" s="274">
        <f t="shared" si="118"/>
        <v>0.81977617915590018</v>
      </c>
      <c r="H157" s="533">
        <f t="shared" si="119"/>
        <v>0.82111821903702986</v>
      </c>
      <c r="I157" s="1289"/>
      <c r="J157" s="507">
        <v>200</v>
      </c>
      <c r="K157" s="507">
        <v>400</v>
      </c>
      <c r="L157" s="507">
        <v>3750</v>
      </c>
      <c r="M157" s="1147"/>
      <c r="N157" s="531">
        <v>13</v>
      </c>
      <c r="O157" s="314">
        <f t="shared" si="140"/>
        <v>398.19686884250626</v>
      </c>
      <c r="P157" s="1297"/>
      <c r="Q157" s="740">
        <f t="shared" si="156"/>
        <v>54567</v>
      </c>
      <c r="R157" s="742">
        <f t="shared" si="157"/>
        <v>137035.23123779809</v>
      </c>
      <c r="S157" s="753">
        <v>141000</v>
      </c>
      <c r="T157" s="315">
        <v>44.7</v>
      </c>
      <c r="U157" s="602">
        <f t="shared" si="141"/>
        <v>34475.8464497819</v>
      </c>
      <c r="V157" s="315">
        <f t="shared" si="142"/>
        <v>343.5</v>
      </c>
      <c r="W157" s="314">
        <f t="shared" si="110"/>
        <v>3.9748184700093128</v>
      </c>
      <c r="X157" s="541">
        <f t="shared" si="143"/>
        <v>5.7961698521471075E-3</v>
      </c>
      <c r="Y157" s="315">
        <f t="shared" si="144"/>
        <v>66.244204127598863</v>
      </c>
      <c r="Z157" s="326">
        <f t="shared" si="145"/>
        <v>141047949.44138649</v>
      </c>
      <c r="AA157" s="326">
        <f t="shared" si="111"/>
        <v>1.4380759182378126E-5</v>
      </c>
      <c r="AB157" s="326">
        <f t="shared" si="146"/>
        <v>3.9871488323595878E-3</v>
      </c>
      <c r="AC157" s="529">
        <f t="shared" si="105"/>
        <v>58.5</v>
      </c>
      <c r="AD157" s="529">
        <f t="shared" si="147"/>
        <v>56.5</v>
      </c>
      <c r="AE157" s="531">
        <f t="shared" si="120"/>
        <v>56.5</v>
      </c>
      <c r="AF157" s="315">
        <f t="shared" si="148"/>
        <v>1.2037829356180618</v>
      </c>
      <c r="AG157" s="315">
        <f t="shared" si="149"/>
        <v>1.3444816190327267</v>
      </c>
      <c r="AH157" s="315">
        <f t="shared" si="150"/>
        <v>0.82111821903702986</v>
      </c>
      <c r="AI157" s="314">
        <f t="shared" si="107"/>
        <v>7533.333333333333</v>
      </c>
      <c r="AJ157" s="315">
        <f t="shared" si="151"/>
        <v>1.0337777173024845</v>
      </c>
      <c r="AK157" s="314">
        <f t="shared" si="121"/>
        <v>0.82111821903703008</v>
      </c>
      <c r="AL157" s="315">
        <f t="shared" si="152"/>
        <v>0.6107322014768598</v>
      </c>
      <c r="AM157" s="315">
        <f t="shared" si="112"/>
        <v>0.50066371061417159</v>
      </c>
      <c r="AN157" s="315">
        <f t="shared" si="153"/>
        <v>0.37299382192077168</v>
      </c>
      <c r="AO157" s="334">
        <f t="shared" si="122"/>
        <v>0.79428895138080224</v>
      </c>
      <c r="AP157" s="334">
        <f t="shared" si="113"/>
        <v>0.65113916170870068</v>
      </c>
      <c r="AQ157" s="334">
        <f t="shared" si="123"/>
        <v>0.63089493828561438</v>
      </c>
      <c r="AR157" s="320">
        <f t="shared" si="154"/>
        <v>2.303872298362547E-2</v>
      </c>
      <c r="AS157" s="315">
        <f t="shared" si="155"/>
        <v>0.85875000000000001</v>
      </c>
      <c r="AT157" s="315">
        <f t="shared" si="124"/>
        <v>22250.386391493408</v>
      </c>
      <c r="AU157" s="541">
        <f t="shared" si="125"/>
        <v>1.7896177703895594E-2</v>
      </c>
      <c r="AV157" s="315">
        <f t="shared" si="114"/>
        <v>315.59005673535154</v>
      </c>
      <c r="AW157" s="845">
        <f t="shared" si="126"/>
        <v>546.37986222191273</v>
      </c>
      <c r="AX157" s="314">
        <f t="shared" si="138"/>
        <v>5.2447499999999998</v>
      </c>
      <c r="AY157" s="315">
        <f t="shared" si="127"/>
        <v>3.9748184700093128</v>
      </c>
      <c r="AZ157" s="327">
        <f t="shared" si="115"/>
        <v>2.6127038826922939E-3</v>
      </c>
      <c r="BA157" s="315">
        <f t="shared" si="128"/>
        <v>0.82454336657153426</v>
      </c>
      <c r="BB157" s="287">
        <f t="shared" si="116"/>
        <v>0.81977617915590018</v>
      </c>
      <c r="BC157" s="287"/>
      <c r="BD157" s="281"/>
      <c r="BE157" s="281"/>
      <c r="BF157" s="281"/>
      <c r="BG157" s="281"/>
      <c r="BH157" s="281"/>
      <c r="BI157" s="281"/>
    </row>
    <row r="158" spans="2:61" x14ac:dyDescent="0.25">
      <c r="B158" s="1156"/>
      <c r="C158" s="1161"/>
      <c r="D158" s="340">
        <v>74.591999999999999</v>
      </c>
      <c r="E158" s="511">
        <f t="shared" si="139"/>
        <v>74592000</v>
      </c>
      <c r="F158" s="532">
        <v>0.73299999999999998</v>
      </c>
      <c r="G158" s="274">
        <f t="shared" si="118"/>
        <v>0.88237289180803935</v>
      </c>
      <c r="H158" s="533">
        <f t="shared" si="119"/>
        <v>0.87585943363949825</v>
      </c>
      <c r="I158" s="1289"/>
      <c r="J158" s="507">
        <v>200</v>
      </c>
      <c r="K158" s="507">
        <v>400</v>
      </c>
      <c r="L158" s="507">
        <v>3750</v>
      </c>
      <c r="M158" s="1147"/>
      <c r="N158" s="531">
        <v>13</v>
      </c>
      <c r="O158" s="314">
        <f t="shared" si="140"/>
        <v>398.19686884250626</v>
      </c>
      <c r="P158" s="1297"/>
      <c r="Q158" s="740">
        <f t="shared" si="156"/>
        <v>54567</v>
      </c>
      <c r="R158" s="742">
        <f t="shared" si="157"/>
        <v>137035.23123779809</v>
      </c>
      <c r="S158" s="753">
        <v>141000</v>
      </c>
      <c r="T158" s="315">
        <v>44.7</v>
      </c>
      <c r="U158" s="602">
        <f t="shared" si="141"/>
        <v>34475.8464497819</v>
      </c>
      <c r="V158" s="315">
        <f t="shared" si="142"/>
        <v>343.5</v>
      </c>
      <c r="W158" s="314">
        <f t="shared" si="110"/>
        <v>3.9748184700093128</v>
      </c>
      <c r="X158" s="541">
        <f t="shared" si="143"/>
        <v>5.7961698521471075E-3</v>
      </c>
      <c r="Y158" s="315">
        <f t="shared" si="144"/>
        <v>66.244204127598863</v>
      </c>
      <c r="Z158" s="326">
        <f t="shared" si="145"/>
        <v>141047949.44138649</v>
      </c>
      <c r="AA158" s="326">
        <f t="shared" si="111"/>
        <v>1.5339476461203333E-5</v>
      </c>
      <c r="AB158" s="326">
        <f t="shared" si="146"/>
        <v>4.2529587545168928E-3</v>
      </c>
      <c r="AC158" s="529">
        <f t="shared" si="105"/>
        <v>58.5</v>
      </c>
      <c r="AD158" s="529">
        <f t="shared" si="147"/>
        <v>56.5</v>
      </c>
      <c r="AE158" s="531">
        <f t="shared" si="120"/>
        <v>56.5</v>
      </c>
      <c r="AF158" s="315">
        <f t="shared" si="148"/>
        <v>1.2037829356180618</v>
      </c>
      <c r="AG158" s="315">
        <f t="shared" si="149"/>
        <v>1.3444816190327267</v>
      </c>
      <c r="AH158" s="315">
        <f t="shared" si="150"/>
        <v>0.87585943363949825</v>
      </c>
      <c r="AI158" s="314">
        <f t="shared" si="107"/>
        <v>7533.333333333333</v>
      </c>
      <c r="AJ158" s="315">
        <f t="shared" si="151"/>
        <v>1.0337777173024845</v>
      </c>
      <c r="AK158" s="314">
        <f t="shared" si="121"/>
        <v>0.87585943363949847</v>
      </c>
      <c r="AL158" s="315">
        <f t="shared" si="152"/>
        <v>0.65144768157531696</v>
      </c>
      <c r="AM158" s="315">
        <f t="shared" si="112"/>
        <v>0.57481977465325518</v>
      </c>
      <c r="AN158" s="315">
        <f t="shared" si="153"/>
        <v>0.42438408182985554</v>
      </c>
      <c r="AO158" s="334">
        <f t="shared" si="122"/>
        <v>0.84724154813952224</v>
      </c>
      <c r="AP158" s="334">
        <f t="shared" si="113"/>
        <v>0.74758297489179037</v>
      </c>
      <c r="AQ158" s="334">
        <f t="shared" si="123"/>
        <v>0.71781824089385438</v>
      </c>
      <c r="AR158" s="320">
        <f t="shared" si="154"/>
        <v>2.303872298362547E-2</v>
      </c>
      <c r="AS158" s="315">
        <f t="shared" si="155"/>
        <v>0.85875000000000001</v>
      </c>
      <c r="AT158" s="315">
        <f t="shared" si="124"/>
        <v>22250.386391493408</v>
      </c>
      <c r="AU158" s="541">
        <f t="shared" si="125"/>
        <v>1.7896177703895594E-2</v>
      </c>
      <c r="AV158" s="315">
        <f t="shared" si="114"/>
        <v>315.59005673535154</v>
      </c>
      <c r="AW158" s="845">
        <f t="shared" si="126"/>
        <v>582.80518637004013</v>
      </c>
      <c r="AX158" s="314">
        <f t="shared" si="138"/>
        <v>5.2447499999999998</v>
      </c>
      <c r="AY158" s="315">
        <f t="shared" si="127"/>
        <v>3.9748184700093128</v>
      </c>
      <c r="AZ158" s="327">
        <f t="shared" si="115"/>
        <v>2.8785138048495989E-3</v>
      </c>
      <c r="BA158" s="315">
        <f t="shared" si="128"/>
        <v>0.90843033498597758</v>
      </c>
      <c r="BB158" s="287">
        <f t="shared" si="116"/>
        <v>0.88237289180803935</v>
      </c>
      <c r="BC158" s="287"/>
      <c r="BD158" s="281"/>
      <c r="BE158" s="281"/>
      <c r="BF158" s="281"/>
      <c r="BG158" s="281"/>
      <c r="BH158" s="281"/>
      <c r="BI158" s="281"/>
    </row>
    <row r="159" spans="2:61" x14ac:dyDescent="0.25">
      <c r="B159" s="1156"/>
      <c r="C159" s="1161"/>
      <c r="D159" s="340">
        <v>80.653000000000006</v>
      </c>
      <c r="E159" s="511">
        <f t="shared" si="139"/>
        <v>80653000</v>
      </c>
      <c r="F159" s="532">
        <v>0.78600000000000003</v>
      </c>
      <c r="G159" s="274">
        <f t="shared" si="118"/>
        <v>0.94617338739579659</v>
      </c>
      <c r="H159" s="533">
        <f t="shared" si="119"/>
        <v>0.94702770942361736</v>
      </c>
      <c r="I159" s="1289"/>
      <c r="J159" s="507">
        <v>200</v>
      </c>
      <c r="K159" s="507">
        <v>400</v>
      </c>
      <c r="L159" s="507">
        <v>3750</v>
      </c>
      <c r="M159" s="1147"/>
      <c r="N159" s="531">
        <v>13</v>
      </c>
      <c r="O159" s="314">
        <f t="shared" si="140"/>
        <v>398.19686884250626</v>
      </c>
      <c r="P159" s="1297"/>
      <c r="Q159" s="740">
        <f t="shared" si="156"/>
        <v>54567</v>
      </c>
      <c r="R159" s="742">
        <f t="shared" si="157"/>
        <v>137035.23123779809</v>
      </c>
      <c r="S159" s="753">
        <v>141000</v>
      </c>
      <c r="T159" s="315">
        <v>44.7</v>
      </c>
      <c r="U159" s="602">
        <f t="shared" si="141"/>
        <v>34475.8464497819</v>
      </c>
      <c r="V159" s="315">
        <f t="shared" si="142"/>
        <v>343.5</v>
      </c>
      <c r="W159" s="314">
        <f t="shared" si="110"/>
        <v>3.9748184700093128</v>
      </c>
      <c r="X159" s="541">
        <f t="shared" si="143"/>
        <v>5.7961698521471075E-3</v>
      </c>
      <c r="Y159" s="315">
        <f t="shared" si="144"/>
        <v>66.244204127598863</v>
      </c>
      <c r="Z159" s="326">
        <f t="shared" si="145"/>
        <v>141047949.44138649</v>
      </c>
      <c r="AA159" s="326">
        <f t="shared" si="111"/>
        <v>1.6585891181700885E-5</v>
      </c>
      <c r="AB159" s="326">
        <f t="shared" si="146"/>
        <v>4.5985344598355182E-3</v>
      </c>
      <c r="AC159" s="529">
        <f t="shared" si="105"/>
        <v>58.5</v>
      </c>
      <c r="AD159" s="529">
        <f t="shared" si="147"/>
        <v>56.5</v>
      </c>
      <c r="AE159" s="531">
        <f t="shared" si="120"/>
        <v>56.5</v>
      </c>
      <c r="AF159" s="315">
        <f t="shared" si="148"/>
        <v>1.2037829356180618</v>
      </c>
      <c r="AG159" s="315">
        <f t="shared" si="149"/>
        <v>1.3444816190327267</v>
      </c>
      <c r="AH159" s="315">
        <f t="shared" si="150"/>
        <v>0.94702770942361736</v>
      </c>
      <c r="AI159" s="314">
        <f t="shared" si="107"/>
        <v>7533.333333333333</v>
      </c>
      <c r="AJ159" s="315">
        <f t="shared" si="151"/>
        <v>1.0337777173024845</v>
      </c>
      <c r="AK159" s="314">
        <f t="shared" si="121"/>
        <v>0.94702770942361747</v>
      </c>
      <c r="AL159" s="315">
        <f t="shared" si="152"/>
        <v>0.70438129909499736</v>
      </c>
      <c r="AM159" s="315">
        <f t="shared" si="112"/>
        <v>0.66646683978296539</v>
      </c>
      <c r="AN159" s="315">
        <f t="shared" si="153"/>
        <v>0.49615301451475613</v>
      </c>
      <c r="AO159" s="334">
        <f t="shared" si="122"/>
        <v>0.91608446726320369</v>
      </c>
      <c r="AP159" s="334">
        <f t="shared" si="113"/>
        <v>0.86677474353109918</v>
      </c>
      <c r="AQ159" s="334">
        <f t="shared" si="123"/>
        <v>0.83921075116090771</v>
      </c>
      <c r="AR159" s="320">
        <f t="shared" si="154"/>
        <v>2.303872298362547E-2</v>
      </c>
      <c r="AS159" s="315">
        <f t="shared" si="155"/>
        <v>0.85875000000000001</v>
      </c>
      <c r="AT159" s="315">
        <f t="shared" si="124"/>
        <v>22250.386391493408</v>
      </c>
      <c r="AU159" s="541">
        <f t="shared" si="125"/>
        <v>1.7896177703895594E-2</v>
      </c>
      <c r="AV159" s="315">
        <f t="shared" si="114"/>
        <v>315.59005673535154</v>
      </c>
      <c r="AW159" s="845">
        <f t="shared" si="126"/>
        <v>630.16123305854319</v>
      </c>
      <c r="AX159" s="314">
        <f t="shared" si="138"/>
        <v>5.2447499999999998</v>
      </c>
      <c r="AY159" s="315">
        <f t="shared" si="127"/>
        <v>3.9748184700093128</v>
      </c>
      <c r="AZ159" s="327">
        <f t="shared" si="115"/>
        <v>3.2240895101682248E-3</v>
      </c>
      <c r="BA159" s="315">
        <f t="shared" si="128"/>
        <v>1.0174905914338419</v>
      </c>
      <c r="BB159" s="287">
        <f t="shared" si="116"/>
        <v>0.94617338739579659</v>
      </c>
      <c r="BC159" s="287"/>
      <c r="BD159" s="281"/>
      <c r="BE159" s="281"/>
      <c r="BF159" s="281"/>
      <c r="BG159" s="281"/>
      <c r="BH159" s="281"/>
      <c r="BI159" s="281"/>
    </row>
    <row r="160" spans="2:61" x14ac:dyDescent="0.25">
      <c r="B160" s="1156"/>
      <c r="C160" s="1161"/>
      <c r="D160" s="340">
        <v>86.247</v>
      </c>
      <c r="E160" s="511">
        <f t="shared" si="139"/>
        <v>86247000</v>
      </c>
      <c r="F160" s="532">
        <v>0.83799999999999997</v>
      </c>
      <c r="G160" s="274">
        <f t="shared" si="118"/>
        <v>1.0087701000479357</v>
      </c>
      <c r="H160" s="533">
        <f t="shared" si="119"/>
        <v>1.01271247014567</v>
      </c>
      <c r="I160" s="1289"/>
      <c r="J160" s="507">
        <v>200</v>
      </c>
      <c r="K160" s="507">
        <v>400</v>
      </c>
      <c r="L160" s="507">
        <v>3750</v>
      </c>
      <c r="M160" s="1147"/>
      <c r="N160" s="531">
        <v>13</v>
      </c>
      <c r="O160" s="314">
        <f t="shared" si="140"/>
        <v>398.19686884250626</v>
      </c>
      <c r="P160" s="1297"/>
      <c r="Q160" s="740">
        <f t="shared" si="156"/>
        <v>54567</v>
      </c>
      <c r="R160" s="742">
        <f t="shared" si="157"/>
        <v>137035.23123779809</v>
      </c>
      <c r="S160" s="753">
        <v>141000</v>
      </c>
      <c r="T160" s="315">
        <v>44.7</v>
      </c>
      <c r="U160" s="602">
        <f t="shared" si="141"/>
        <v>34475.8464497819</v>
      </c>
      <c r="V160" s="315">
        <f t="shared" si="142"/>
        <v>343.5</v>
      </c>
      <c r="W160" s="314">
        <f t="shared" si="110"/>
        <v>3.9748184700093128</v>
      </c>
      <c r="X160" s="541">
        <f t="shared" si="143"/>
        <v>5.7961698521471075E-3</v>
      </c>
      <c r="Y160" s="315">
        <f t="shared" si="144"/>
        <v>66.244204127598863</v>
      </c>
      <c r="Z160" s="326">
        <f t="shared" si="145"/>
        <v>141047949.44138649</v>
      </c>
      <c r="AA160" s="326">
        <f t="shared" si="111"/>
        <v>1.7736269658266356E-5</v>
      </c>
      <c r="AB160" s="326">
        <f t="shared" si="146"/>
        <v>4.9174835599101584E-3</v>
      </c>
      <c r="AC160" s="529">
        <f t="shared" si="105"/>
        <v>58.5</v>
      </c>
      <c r="AD160" s="529">
        <f t="shared" si="147"/>
        <v>56.5</v>
      </c>
      <c r="AE160" s="531">
        <f t="shared" si="120"/>
        <v>56.5</v>
      </c>
      <c r="AF160" s="315">
        <f t="shared" si="148"/>
        <v>1.2037829356180618</v>
      </c>
      <c r="AG160" s="315">
        <f t="shared" si="149"/>
        <v>1.3444816190327267</v>
      </c>
      <c r="AH160" s="315">
        <f t="shared" si="150"/>
        <v>1.01271247014567</v>
      </c>
      <c r="AI160" s="314">
        <f t="shared" si="107"/>
        <v>7533.333333333333</v>
      </c>
      <c r="AJ160" s="315">
        <f t="shared" si="151"/>
        <v>1.0337777173024845</v>
      </c>
      <c r="AK160" s="314">
        <f t="shared" si="121"/>
        <v>1.0127124701456705</v>
      </c>
      <c r="AL160" s="315">
        <f t="shared" si="152"/>
        <v>0.75323638182146047</v>
      </c>
      <c r="AM160" s="315">
        <f t="shared" si="112"/>
        <v>0.7598423402497797</v>
      </c>
      <c r="AN160" s="315">
        <f t="shared" si="153"/>
        <v>0.56736504689948497</v>
      </c>
      <c r="AO160" s="334">
        <f t="shared" si="122"/>
        <v>0.97962304003632295</v>
      </c>
      <c r="AP160" s="334">
        <f t="shared" si="113"/>
        <v>0.98821443210670434</v>
      </c>
      <c r="AQ160" s="334">
        <f t="shared" si="123"/>
        <v>0.9596613005700072</v>
      </c>
      <c r="AR160" s="320">
        <f t="shared" si="154"/>
        <v>2.303872298362547E-2</v>
      </c>
      <c r="AS160" s="315">
        <f t="shared" si="155"/>
        <v>0.85875000000000001</v>
      </c>
      <c r="AT160" s="315">
        <f t="shared" si="124"/>
        <v>22250.386391493408</v>
      </c>
      <c r="AU160" s="541">
        <f t="shared" si="125"/>
        <v>1.7896177703895594E-2</v>
      </c>
      <c r="AV160" s="315">
        <f t="shared" si="114"/>
        <v>315.59005673535154</v>
      </c>
      <c r="AW160" s="845">
        <f t="shared" si="126"/>
        <v>673.86849674035909</v>
      </c>
      <c r="AX160" s="314">
        <f t="shared" si="138"/>
        <v>5.2447499999999998</v>
      </c>
      <c r="AY160" s="315">
        <f t="shared" si="127"/>
        <v>3.9748184700093128</v>
      </c>
      <c r="AZ160" s="327">
        <f t="shared" si="115"/>
        <v>3.543038610242865E-3</v>
      </c>
      <c r="BA160" s="315">
        <f t="shared" si="128"/>
        <v>1.1181477560220869</v>
      </c>
      <c r="BB160" s="287">
        <f t="shared" si="116"/>
        <v>1.0087701000479357</v>
      </c>
      <c r="BC160" s="287"/>
      <c r="BD160" s="281"/>
      <c r="BE160" s="281"/>
      <c r="BF160" s="281"/>
      <c r="BG160" s="281"/>
      <c r="BH160" s="281"/>
      <c r="BI160" s="281"/>
    </row>
    <row r="161" spans="2:61" x14ac:dyDescent="0.25">
      <c r="B161" s="1156"/>
      <c r="C161" s="1161"/>
      <c r="D161" s="511">
        <v>91.841999999999999</v>
      </c>
      <c r="E161" s="511">
        <f t="shared" si="139"/>
        <v>91842000</v>
      </c>
      <c r="F161" s="532">
        <v>0.88400000000000001</v>
      </c>
      <c r="G161" s="274">
        <f t="shared" si="118"/>
        <v>1.0641441150863666</v>
      </c>
      <c r="H161" s="533">
        <f t="shared" si="119"/>
        <v>1.078408972869997</v>
      </c>
      <c r="I161" s="1289"/>
      <c r="J161" s="507">
        <v>200</v>
      </c>
      <c r="K161" s="507">
        <v>400</v>
      </c>
      <c r="L161" s="507">
        <v>3750</v>
      </c>
      <c r="M161" s="1147"/>
      <c r="N161" s="531">
        <v>13</v>
      </c>
      <c r="O161" s="314">
        <f t="shared" si="140"/>
        <v>398.19686884250626</v>
      </c>
      <c r="P161" s="1297"/>
      <c r="Q161" s="740">
        <f t="shared" si="156"/>
        <v>54567</v>
      </c>
      <c r="R161" s="742">
        <f t="shared" si="157"/>
        <v>137035.23123779809</v>
      </c>
      <c r="S161" s="753">
        <v>141000</v>
      </c>
      <c r="T161" s="315">
        <v>44.7</v>
      </c>
      <c r="U161" s="602">
        <f t="shared" si="141"/>
        <v>34475.8464497819</v>
      </c>
      <c r="V161" s="315">
        <f t="shared" si="142"/>
        <v>343.5</v>
      </c>
      <c r="W161" s="314">
        <f t="shared" si="110"/>
        <v>3.9748184700093128</v>
      </c>
      <c r="X161" s="541">
        <f t="shared" si="143"/>
        <v>5.7961698521471075E-3</v>
      </c>
      <c r="Y161" s="315">
        <f t="shared" si="144"/>
        <v>66.244204127598863</v>
      </c>
      <c r="Z161" s="326">
        <f t="shared" si="145"/>
        <v>141047949.44138649</v>
      </c>
      <c r="AA161" s="326">
        <f t="shared" si="111"/>
        <v>1.8886853779893777E-5</v>
      </c>
      <c r="AB161" s="326">
        <f t="shared" si="146"/>
        <v>5.2364896762701167E-3</v>
      </c>
      <c r="AC161" s="529">
        <f t="shared" si="105"/>
        <v>58.5</v>
      </c>
      <c r="AD161" s="529">
        <f t="shared" si="147"/>
        <v>56.5</v>
      </c>
      <c r="AE161" s="531">
        <f t="shared" si="120"/>
        <v>56.5</v>
      </c>
      <c r="AF161" s="315">
        <f t="shared" si="148"/>
        <v>1.2037829356180618</v>
      </c>
      <c r="AG161" s="315">
        <f t="shared" si="149"/>
        <v>1.3444816190327267</v>
      </c>
      <c r="AH161" s="315">
        <f t="shared" si="150"/>
        <v>1.078408972869997</v>
      </c>
      <c r="AI161" s="314">
        <f t="shared" si="107"/>
        <v>7533.333333333333</v>
      </c>
      <c r="AJ161" s="315">
        <f t="shared" si="151"/>
        <v>1.0337777173024845</v>
      </c>
      <c r="AK161" s="314">
        <f t="shared" si="121"/>
        <v>1.0784089728699973</v>
      </c>
      <c r="AL161" s="315">
        <f t="shared" si="152"/>
        <v>0.80210019802713795</v>
      </c>
      <c r="AM161" s="315">
        <f t="shared" si="112"/>
        <v>0.85355020544018811</v>
      </c>
      <c r="AN161" s="315">
        <f t="shared" si="153"/>
        <v>0.64336472767517394</v>
      </c>
      <c r="AO161" s="334">
        <f t="shared" si="122"/>
        <v>1.0431729711528048</v>
      </c>
      <c r="AP161" s="334">
        <f t="shared" si="113"/>
        <v>1.1100863782694175</v>
      </c>
      <c r="AQ161" s="334">
        <f t="shared" si="123"/>
        <v>1.0882098477437705</v>
      </c>
      <c r="AR161" s="320">
        <f t="shared" si="154"/>
        <v>2.303872298362547E-2</v>
      </c>
      <c r="AS161" s="315">
        <f t="shared" si="155"/>
        <v>0.85875000000000001</v>
      </c>
      <c r="AT161" s="315">
        <f t="shared" si="124"/>
        <v>22250.386391493408</v>
      </c>
      <c r="AU161" s="541">
        <f t="shared" si="125"/>
        <v>1.7896177703895594E-2</v>
      </c>
      <c r="AV161" s="315">
        <f t="shared" si="114"/>
        <v>315.59005673535154</v>
      </c>
      <c r="AW161" s="845">
        <f t="shared" si="126"/>
        <v>717.5835736620179</v>
      </c>
      <c r="AX161" s="314">
        <f t="shared" si="138"/>
        <v>5.2447499999999998</v>
      </c>
      <c r="AY161" s="315">
        <f t="shared" si="127"/>
        <v>3.9748184700093128</v>
      </c>
      <c r="AZ161" s="327">
        <f t="shared" si="115"/>
        <v>3.8620447266028233E-3</v>
      </c>
      <c r="BA161" s="315">
        <f t="shared" si="128"/>
        <v>1.2188229143830502</v>
      </c>
      <c r="BB161" s="287">
        <f t="shared" si="116"/>
        <v>1.0641441150863666</v>
      </c>
      <c r="BC161" s="287"/>
      <c r="BD161" s="281"/>
      <c r="BE161" s="281"/>
      <c r="BF161" s="281"/>
      <c r="BG161" s="281"/>
      <c r="BH161" s="281"/>
      <c r="BI161" s="281"/>
    </row>
    <row r="162" spans="2:61" x14ac:dyDescent="0.25">
      <c r="B162" s="1156"/>
      <c r="C162" s="1161"/>
      <c r="D162" s="511">
        <v>100.233</v>
      </c>
      <c r="E162" s="511">
        <f t="shared" si="139"/>
        <v>100233000</v>
      </c>
      <c r="F162" s="532">
        <v>0.95599999999999996</v>
      </c>
      <c r="G162" s="274">
        <f t="shared" si="118"/>
        <v>1.150816486450867</v>
      </c>
      <c r="H162" s="533">
        <f t="shared" si="119"/>
        <v>1.1769361139530761</v>
      </c>
      <c r="I162" s="1289"/>
      <c r="J162" s="507">
        <v>200</v>
      </c>
      <c r="K162" s="507">
        <v>400</v>
      </c>
      <c r="L162" s="507">
        <v>3750</v>
      </c>
      <c r="M162" s="1147"/>
      <c r="N162" s="531">
        <v>13</v>
      </c>
      <c r="O162" s="314">
        <f t="shared" si="140"/>
        <v>398.19686884250626</v>
      </c>
      <c r="P162" s="1297"/>
      <c r="Q162" s="740">
        <f t="shared" si="156"/>
        <v>54567</v>
      </c>
      <c r="R162" s="742">
        <f t="shared" si="157"/>
        <v>137035.23123779809</v>
      </c>
      <c r="S162" s="753">
        <v>141000</v>
      </c>
      <c r="T162" s="315">
        <v>44.7</v>
      </c>
      <c r="U162" s="602">
        <f t="shared" si="141"/>
        <v>34475.8464497819</v>
      </c>
      <c r="V162" s="315">
        <f t="shared" si="142"/>
        <v>343.5</v>
      </c>
      <c r="W162" s="314">
        <f t="shared" si="110"/>
        <v>3.9748184700093128</v>
      </c>
      <c r="X162" s="541">
        <f t="shared" si="143"/>
        <v>5.7961698521471075E-3</v>
      </c>
      <c r="Y162" s="315">
        <f t="shared" si="144"/>
        <v>66.244204127598863</v>
      </c>
      <c r="Z162" s="326">
        <f t="shared" si="145"/>
        <v>141047949.44138649</v>
      </c>
      <c r="AA162" s="326">
        <f t="shared" si="111"/>
        <v>2.061242149474198E-5</v>
      </c>
      <c r="AB162" s="326">
        <f t="shared" si="146"/>
        <v>5.7149133263820753E-3</v>
      </c>
      <c r="AC162" s="529">
        <f t="shared" si="105"/>
        <v>58.5</v>
      </c>
      <c r="AD162" s="529">
        <f t="shared" si="147"/>
        <v>56.5</v>
      </c>
      <c r="AE162" s="531">
        <f t="shared" si="120"/>
        <v>56.5</v>
      </c>
      <c r="AF162" s="315">
        <f t="shared" si="148"/>
        <v>1.2037829356180618</v>
      </c>
      <c r="AG162" s="315">
        <f t="shared" si="149"/>
        <v>1.3444816190327267</v>
      </c>
      <c r="AH162" s="315">
        <f t="shared" si="150"/>
        <v>1.1769361139530761</v>
      </c>
      <c r="AI162" s="314">
        <f t="shared" si="107"/>
        <v>7533.333333333333</v>
      </c>
      <c r="AJ162" s="315">
        <f t="shared" si="151"/>
        <v>1.0337777173024845</v>
      </c>
      <c r="AK162" s="314">
        <f t="shared" si="121"/>
        <v>1.1769361139530763</v>
      </c>
      <c r="AL162" s="315">
        <f t="shared" si="152"/>
        <v>0.87538282211683227</v>
      </c>
      <c r="AM162" s="315">
        <f t="shared" si="112"/>
        <v>1.0074049836479373</v>
      </c>
      <c r="AN162" s="315">
        <f t="shared" si="153"/>
        <v>0.76629508525722956</v>
      </c>
      <c r="AO162" s="334">
        <f t="shared" si="122"/>
        <v>1.1384808303124834</v>
      </c>
      <c r="AP162" s="334">
        <f t="shared" si="113"/>
        <v>1.3101825090318777</v>
      </c>
      <c r="AQ162" s="334">
        <f t="shared" si="123"/>
        <v>1.2961386009890015</v>
      </c>
      <c r="AR162" s="320">
        <f t="shared" si="154"/>
        <v>2.303872298362547E-2</v>
      </c>
      <c r="AS162" s="315">
        <f t="shared" si="155"/>
        <v>0.85875000000000001</v>
      </c>
      <c r="AT162" s="315">
        <f t="shared" si="124"/>
        <v>22250.386391493408</v>
      </c>
      <c r="AU162" s="541">
        <f t="shared" si="125"/>
        <v>1.7896177703895594E-2</v>
      </c>
      <c r="AV162" s="315">
        <f t="shared" si="114"/>
        <v>315.59005673535154</v>
      </c>
      <c r="AW162" s="845">
        <f t="shared" si="126"/>
        <v>783.14446918474152</v>
      </c>
      <c r="AX162" s="314">
        <f t="shared" si="138"/>
        <v>5.2447499999999998</v>
      </c>
      <c r="AY162" s="315">
        <f t="shared" si="127"/>
        <v>3.9748184700093128</v>
      </c>
      <c r="AZ162" s="327">
        <f t="shared" si="115"/>
        <v>4.3404683767147819E-3</v>
      </c>
      <c r="BA162" s="315">
        <f t="shared" si="128"/>
        <v>1.3698086612654172</v>
      </c>
      <c r="BB162" s="287">
        <f t="shared" si="116"/>
        <v>1.150816486450867</v>
      </c>
      <c r="BC162" s="287"/>
      <c r="BD162" s="281"/>
      <c r="BE162" s="281"/>
      <c r="BF162" s="281"/>
      <c r="BG162" s="281"/>
      <c r="BH162" s="281"/>
      <c r="BI162" s="281"/>
    </row>
    <row r="163" spans="2:61" x14ac:dyDescent="0.25">
      <c r="B163" s="1156"/>
      <c r="C163" s="1161"/>
      <c r="D163" s="511">
        <v>110.023</v>
      </c>
      <c r="E163" s="511">
        <f t="shared" si="139"/>
        <v>110023000</v>
      </c>
      <c r="F163" s="532">
        <v>1.034</v>
      </c>
      <c r="G163" s="274">
        <f t="shared" si="118"/>
        <v>1.244711555429076</v>
      </c>
      <c r="H163" s="533">
        <f t="shared" si="119"/>
        <v>1.2918903162178055</v>
      </c>
      <c r="I163" s="1289"/>
      <c r="J163" s="507">
        <v>200</v>
      </c>
      <c r="K163" s="507">
        <v>400</v>
      </c>
      <c r="L163" s="507">
        <v>3750</v>
      </c>
      <c r="M163" s="1147"/>
      <c r="N163" s="531">
        <v>13</v>
      </c>
      <c r="O163" s="314">
        <f t="shared" si="140"/>
        <v>398.19686884250626</v>
      </c>
      <c r="P163" s="1297"/>
      <c r="Q163" s="740">
        <f t="shared" si="156"/>
        <v>54567</v>
      </c>
      <c r="R163" s="742">
        <f t="shared" si="157"/>
        <v>137035.23123779809</v>
      </c>
      <c r="S163" s="753">
        <v>141000</v>
      </c>
      <c r="T163" s="315">
        <v>44.7</v>
      </c>
      <c r="U163" s="602">
        <f t="shared" si="141"/>
        <v>34475.8464497819</v>
      </c>
      <c r="V163" s="315">
        <f t="shared" si="142"/>
        <v>343.5</v>
      </c>
      <c r="W163" s="314">
        <f t="shared" si="110"/>
        <v>3.9748184700093128</v>
      </c>
      <c r="X163" s="541">
        <f t="shared" si="143"/>
        <v>5.7961698521471075E-3</v>
      </c>
      <c r="Y163" s="315">
        <f t="shared" si="144"/>
        <v>66.244204127598863</v>
      </c>
      <c r="Z163" s="326">
        <f t="shared" si="145"/>
        <v>141047949.44138649</v>
      </c>
      <c r="AA163" s="326">
        <f t="shared" si="111"/>
        <v>2.2625686651262526E-5</v>
      </c>
      <c r="AB163" s="326">
        <f t="shared" si="146"/>
        <v>6.2731027596553534E-3</v>
      </c>
      <c r="AC163" s="529">
        <f t="shared" si="105"/>
        <v>58.5</v>
      </c>
      <c r="AD163" s="529">
        <f t="shared" si="147"/>
        <v>56.5</v>
      </c>
      <c r="AE163" s="531">
        <f t="shared" si="120"/>
        <v>56.5</v>
      </c>
      <c r="AF163" s="315">
        <f t="shared" si="148"/>
        <v>1.2037829356180618</v>
      </c>
      <c r="AG163" s="315">
        <f t="shared" si="149"/>
        <v>1.3444816190327267</v>
      </c>
      <c r="AH163" s="315">
        <f t="shared" si="150"/>
        <v>1.2918903162178055</v>
      </c>
      <c r="AI163" s="314">
        <f t="shared" si="107"/>
        <v>7533.333333333333</v>
      </c>
      <c r="AJ163" s="315">
        <f t="shared" si="151"/>
        <v>1.0337777173024845</v>
      </c>
      <c r="AK163" s="314">
        <f t="shared" si="121"/>
        <v>1.2918903162178055</v>
      </c>
      <c r="AL163" s="315">
        <f t="shared" si="152"/>
        <v>0.96088358362774973</v>
      </c>
      <c r="AM163" s="315">
        <f t="shared" si="112"/>
        <v>1.1960228999635609</v>
      </c>
      <c r="AN163" s="315">
        <f t="shared" si="153"/>
        <v>0.92329726128530665</v>
      </c>
      <c r="AO163" s="334">
        <f t="shared" si="122"/>
        <v>1.2496790118371228</v>
      </c>
      <c r="AP163" s="334">
        <f t="shared" si="113"/>
        <v>1.5554899066108558</v>
      </c>
      <c r="AQ163" s="334">
        <f t="shared" si="123"/>
        <v>1.5616976326262078</v>
      </c>
      <c r="AR163" s="320">
        <f t="shared" si="154"/>
        <v>2.303872298362547E-2</v>
      </c>
      <c r="AS163" s="315">
        <f t="shared" si="155"/>
        <v>0.85875000000000001</v>
      </c>
      <c r="AT163" s="315">
        <f t="shared" si="124"/>
        <v>22250.386391493408</v>
      </c>
      <c r="AU163" s="541">
        <f t="shared" si="125"/>
        <v>1.7896177703895594E-2</v>
      </c>
      <c r="AV163" s="315">
        <f t="shared" si="114"/>
        <v>315.59005673535154</v>
      </c>
      <c r="AW163" s="845">
        <f t="shared" si="126"/>
        <v>859.63608724784069</v>
      </c>
      <c r="AX163" s="314">
        <f t="shared" si="138"/>
        <v>5.2447499999999998</v>
      </c>
      <c r="AY163" s="315">
        <f t="shared" si="127"/>
        <v>3.9748184700093128</v>
      </c>
      <c r="AZ163" s="327">
        <f t="shared" si="115"/>
        <v>4.89865780998806E-3</v>
      </c>
      <c r="BA163" s="315">
        <f t="shared" si="128"/>
        <v>1.5459676961812048</v>
      </c>
      <c r="BB163" s="287">
        <f t="shared" si="116"/>
        <v>1.244711555429076</v>
      </c>
      <c r="BC163" s="287"/>
      <c r="BD163" s="281"/>
      <c r="BE163" s="281"/>
      <c r="BF163" s="281"/>
      <c r="BG163" s="281"/>
      <c r="BH163" s="281"/>
      <c r="BI163" s="281"/>
    </row>
    <row r="164" spans="2:61" x14ac:dyDescent="0.25">
      <c r="B164" s="1156"/>
      <c r="C164" s="1161"/>
      <c r="D164" s="511">
        <v>120.28</v>
      </c>
      <c r="E164" s="511">
        <f t="shared" si="139"/>
        <v>120280000</v>
      </c>
      <c r="F164" s="532">
        <v>1.1259999999999999</v>
      </c>
      <c r="G164" s="274">
        <f t="shared" si="118"/>
        <v>1.3554595855059375</v>
      </c>
      <c r="H164" s="533">
        <f t="shared" si="119"/>
        <v>1.4123280335446007</v>
      </c>
      <c r="I164" s="1289"/>
      <c r="J164" s="507">
        <v>200</v>
      </c>
      <c r="K164" s="507">
        <v>400</v>
      </c>
      <c r="L164" s="507">
        <v>3750</v>
      </c>
      <c r="M164" s="1147"/>
      <c r="N164" s="531">
        <v>13</v>
      </c>
      <c r="O164" s="314">
        <f t="shared" si="140"/>
        <v>398.19686884250626</v>
      </c>
      <c r="P164" s="1297"/>
      <c r="Q164" s="740">
        <f t="shared" si="156"/>
        <v>54567</v>
      </c>
      <c r="R164" s="742">
        <f t="shared" si="157"/>
        <v>137035.23123779809</v>
      </c>
      <c r="S164" s="753">
        <v>141000</v>
      </c>
      <c r="T164" s="315">
        <v>44.7</v>
      </c>
      <c r="U164" s="602">
        <f t="shared" si="141"/>
        <v>34475.8464497819</v>
      </c>
      <c r="V164" s="315">
        <f t="shared" si="142"/>
        <v>343.5</v>
      </c>
      <c r="W164" s="314">
        <f t="shared" si="110"/>
        <v>3.9748184700093128</v>
      </c>
      <c r="X164" s="541">
        <f t="shared" si="143"/>
        <v>5.7961698521471075E-3</v>
      </c>
      <c r="Y164" s="315">
        <f t="shared" si="144"/>
        <v>66.244204127598863</v>
      </c>
      <c r="Z164" s="326">
        <f t="shared" si="145"/>
        <v>141047949.44138649</v>
      </c>
      <c r="AA164" s="326">
        <f t="shared" si="111"/>
        <v>2.4734988051715156E-5</v>
      </c>
      <c r="AB164" s="326">
        <f t="shared" si="146"/>
        <v>6.8579187981726176E-3</v>
      </c>
      <c r="AC164" s="529">
        <f t="shared" si="105"/>
        <v>58.5</v>
      </c>
      <c r="AD164" s="529">
        <f t="shared" si="147"/>
        <v>56.5</v>
      </c>
      <c r="AE164" s="531">
        <f t="shared" si="120"/>
        <v>56.5</v>
      </c>
      <c r="AF164" s="315">
        <f t="shared" si="148"/>
        <v>1.2037829356180618</v>
      </c>
      <c r="AG164" s="315">
        <f t="shared" si="149"/>
        <v>1.3444816190327267</v>
      </c>
      <c r="AH164" s="315">
        <f t="shared" si="150"/>
        <v>1.4123280335446007</v>
      </c>
      <c r="AI164" s="314">
        <f t="shared" si="107"/>
        <v>7533.333333333333</v>
      </c>
      <c r="AJ164" s="315">
        <f t="shared" si="151"/>
        <v>1.0337777173024845</v>
      </c>
      <c r="AK164" s="314">
        <f t="shared" si="121"/>
        <v>1.4123280335446011</v>
      </c>
      <c r="AL164" s="315">
        <f t="shared" si="152"/>
        <v>1.0504628799318845</v>
      </c>
      <c r="AM164" s="315">
        <f t="shared" si="112"/>
        <v>1.4238599798218454</v>
      </c>
      <c r="AN164" s="315">
        <f t="shared" si="153"/>
        <v>1.1034722621147888</v>
      </c>
      <c r="AO164" s="334">
        <f t="shared" si="122"/>
        <v>1.3661815397123251</v>
      </c>
      <c r="AP164" s="334">
        <f t="shared" si="113"/>
        <v>1.8518038635443317</v>
      </c>
      <c r="AQ164" s="334">
        <f t="shared" si="123"/>
        <v>1.8664519994507394</v>
      </c>
      <c r="AR164" s="320">
        <f t="shared" si="154"/>
        <v>2.303872298362547E-2</v>
      </c>
      <c r="AS164" s="315">
        <f t="shared" si="155"/>
        <v>0.85875000000000001</v>
      </c>
      <c r="AT164" s="315">
        <f t="shared" si="124"/>
        <v>22250.386391493408</v>
      </c>
      <c r="AU164" s="541">
        <f t="shared" si="125"/>
        <v>1.7896177703895594E-2</v>
      </c>
      <c r="AV164" s="315">
        <f t="shared" si="114"/>
        <v>315.59005673535154</v>
      </c>
      <c r="AW164" s="845">
        <f t="shared" si="126"/>
        <v>939.77648831762701</v>
      </c>
      <c r="AX164" s="314">
        <f t="shared" si="138"/>
        <v>5.2447499999999998</v>
      </c>
      <c r="AY164" s="315">
        <f t="shared" si="127"/>
        <v>3.9748184700093128</v>
      </c>
      <c r="AZ164" s="327">
        <f t="shared" si="115"/>
        <v>5.4834738485053242E-3</v>
      </c>
      <c r="BA164" s="315">
        <f t="shared" si="128"/>
        <v>1.7305298229566117</v>
      </c>
      <c r="BB164" s="287">
        <f t="shared" si="116"/>
        <v>1.3554595855059375</v>
      </c>
      <c r="BC164" s="287"/>
      <c r="BD164" s="281"/>
      <c r="BE164" s="281"/>
      <c r="BF164" s="281"/>
      <c r="BG164" s="281"/>
      <c r="BH164" s="281"/>
      <c r="BI164" s="281"/>
    </row>
    <row r="165" spans="2:61" x14ac:dyDescent="0.25">
      <c r="B165" s="1156"/>
      <c r="C165" s="1161"/>
      <c r="D165" s="511">
        <v>129.13800000000001</v>
      </c>
      <c r="E165" s="511">
        <f t="shared" si="139"/>
        <v>129138000</v>
      </c>
      <c r="F165" s="532">
        <v>1.198</v>
      </c>
      <c r="G165" s="274">
        <f t="shared" si="118"/>
        <v>1.442131956870438</v>
      </c>
      <c r="H165" s="533">
        <f t="shared" si="119"/>
        <v>1.5163386896897462</v>
      </c>
      <c r="I165" s="1289"/>
      <c r="J165" s="507">
        <v>200</v>
      </c>
      <c r="K165" s="507">
        <v>400</v>
      </c>
      <c r="L165" s="507">
        <v>3750</v>
      </c>
      <c r="M165" s="1147"/>
      <c r="N165" s="531">
        <v>13</v>
      </c>
      <c r="O165" s="314">
        <f t="shared" si="140"/>
        <v>398.19686884250626</v>
      </c>
      <c r="P165" s="1297"/>
      <c r="Q165" s="740">
        <f t="shared" si="156"/>
        <v>54567</v>
      </c>
      <c r="R165" s="742">
        <f t="shared" si="157"/>
        <v>137035.23123779809</v>
      </c>
      <c r="S165" s="753">
        <v>141000</v>
      </c>
      <c r="T165" s="315">
        <v>44.7</v>
      </c>
      <c r="U165" s="602">
        <f t="shared" si="141"/>
        <v>34475.8464497819</v>
      </c>
      <c r="V165" s="315">
        <f t="shared" si="142"/>
        <v>343.5</v>
      </c>
      <c r="W165" s="314">
        <f t="shared" si="110"/>
        <v>3.9748184700093128</v>
      </c>
      <c r="X165" s="541">
        <f t="shared" si="143"/>
        <v>5.7961698521471075E-3</v>
      </c>
      <c r="Y165" s="315">
        <f t="shared" si="144"/>
        <v>66.244204127598863</v>
      </c>
      <c r="Z165" s="326">
        <f t="shared" si="145"/>
        <v>141047949.44138649</v>
      </c>
      <c r="AA165" s="326">
        <f t="shared" si="111"/>
        <v>2.6556592010495444E-5</v>
      </c>
      <c r="AB165" s="326">
        <f t="shared" si="146"/>
        <v>7.3629690535285631E-3</v>
      </c>
      <c r="AC165" s="529">
        <f t="shared" si="105"/>
        <v>58.5</v>
      </c>
      <c r="AD165" s="529">
        <f t="shared" si="147"/>
        <v>56.5</v>
      </c>
      <c r="AE165" s="531">
        <f t="shared" si="120"/>
        <v>56.5</v>
      </c>
      <c r="AF165" s="315">
        <f t="shared" si="148"/>
        <v>1.2037829356180618</v>
      </c>
      <c r="AG165" s="315">
        <f t="shared" si="149"/>
        <v>1.3444816190327267</v>
      </c>
      <c r="AH165" s="315">
        <f t="shared" si="150"/>
        <v>1.5163386896897462</v>
      </c>
      <c r="AI165" s="314">
        <f t="shared" si="107"/>
        <v>7533.333333333333</v>
      </c>
      <c r="AJ165" s="315">
        <f t="shared" si="151"/>
        <v>1.0337777173024845</v>
      </c>
      <c r="AK165" s="314">
        <f t="shared" si="121"/>
        <v>1.5163386896897464</v>
      </c>
      <c r="AL165" s="315">
        <f t="shared" si="152"/>
        <v>1.1278240388147962</v>
      </c>
      <c r="AM165" s="315">
        <f t="shared" si="112"/>
        <v>1.626471088101503</v>
      </c>
      <c r="AN165" s="315">
        <f t="shared" si="153"/>
        <v>1.271987062528519</v>
      </c>
      <c r="AO165" s="334">
        <f t="shared" si="122"/>
        <v>1.4667937452225661</v>
      </c>
      <c r="AP165" s="334">
        <f t="shared" si="113"/>
        <v>2.115310134123138</v>
      </c>
      <c r="AQ165" s="334">
        <f t="shared" si="123"/>
        <v>2.1514838910240424</v>
      </c>
      <c r="AR165" s="320">
        <f t="shared" si="154"/>
        <v>2.303872298362547E-2</v>
      </c>
      <c r="AS165" s="315">
        <f t="shared" si="155"/>
        <v>0.85875000000000001</v>
      </c>
      <c r="AT165" s="315">
        <f t="shared" si="124"/>
        <v>22250.386391493408</v>
      </c>
      <c r="AU165" s="541">
        <f t="shared" si="125"/>
        <v>1.7896177703895594E-2</v>
      </c>
      <c r="AV165" s="315">
        <f t="shared" si="114"/>
        <v>315.59005673535154</v>
      </c>
      <c r="AW165" s="845">
        <f t="shared" si="126"/>
        <v>1008.9861668470379</v>
      </c>
      <c r="AX165" s="314">
        <f t="shared" si="138"/>
        <v>5.2447499999999998</v>
      </c>
      <c r="AY165" s="315">
        <f t="shared" si="127"/>
        <v>3.9748184700093128</v>
      </c>
      <c r="AZ165" s="327">
        <f t="shared" si="115"/>
        <v>5.9885241038612688E-3</v>
      </c>
      <c r="BA165" s="315">
        <f t="shared" si="128"/>
        <v>1.8899186616985981</v>
      </c>
      <c r="BB165" s="287">
        <f t="shared" si="116"/>
        <v>1.442131956870438</v>
      </c>
      <c r="BC165" s="287"/>
      <c r="BD165" s="281"/>
      <c r="BE165" s="281"/>
      <c r="BF165" s="281"/>
      <c r="BG165" s="281"/>
      <c r="BH165" s="281"/>
      <c r="BI165" s="281"/>
    </row>
    <row r="166" spans="2:61" ht="15.75" thickBot="1" x14ac:dyDescent="0.3">
      <c r="B166" s="1156"/>
      <c r="C166" s="1162"/>
      <c r="D166" s="512">
        <v>140.32599999999999</v>
      </c>
      <c r="E166" s="512">
        <f t="shared" si="139"/>
        <v>140326000</v>
      </c>
      <c r="F166" s="6">
        <v>1.2769999999999999</v>
      </c>
      <c r="G166" s="923">
        <f t="shared" si="118"/>
        <v>1.5372308087842648</v>
      </c>
      <c r="H166" s="520">
        <f t="shared" si="119"/>
        <v>1.6477082111338517</v>
      </c>
      <c r="I166" s="1290"/>
      <c r="J166" s="506">
        <v>200</v>
      </c>
      <c r="K166" s="506">
        <v>400</v>
      </c>
      <c r="L166" s="506">
        <v>3750</v>
      </c>
      <c r="M166" s="1159"/>
      <c r="N166" s="513">
        <v>13</v>
      </c>
      <c r="O166" s="318">
        <f t="shared" si="140"/>
        <v>398.19686884250626</v>
      </c>
      <c r="P166" s="1298"/>
      <c r="Q166" s="741">
        <f t="shared" si="156"/>
        <v>54567</v>
      </c>
      <c r="R166" s="741">
        <f t="shared" si="157"/>
        <v>137035.23123779809</v>
      </c>
      <c r="S166" s="754">
        <v>141000</v>
      </c>
      <c r="T166" s="316">
        <v>44.7</v>
      </c>
      <c r="U166" s="601">
        <f t="shared" si="141"/>
        <v>34475.8464497819</v>
      </c>
      <c r="V166" s="316">
        <f t="shared" si="142"/>
        <v>343.5</v>
      </c>
      <c r="W166" s="316">
        <f t="shared" si="110"/>
        <v>3.9748184700093128</v>
      </c>
      <c r="X166" s="542">
        <f t="shared" si="143"/>
        <v>5.7961698521471075E-3</v>
      </c>
      <c r="Y166" s="316">
        <f t="shared" si="144"/>
        <v>66.244204127598863</v>
      </c>
      <c r="Z166" s="328">
        <f t="shared" si="145"/>
        <v>141047949.44138649</v>
      </c>
      <c r="AA166" s="328">
        <f t="shared" si="111"/>
        <v>2.8857348963626382E-5</v>
      </c>
      <c r="AB166" s="328">
        <f t="shared" si="146"/>
        <v>8.0008672536778427E-3</v>
      </c>
      <c r="AC166" s="530">
        <f t="shared" si="105"/>
        <v>58.5</v>
      </c>
      <c r="AD166" s="530">
        <f t="shared" si="147"/>
        <v>56.5</v>
      </c>
      <c r="AE166" s="530">
        <f t="shared" si="120"/>
        <v>56.5</v>
      </c>
      <c r="AF166" s="316">
        <f t="shared" si="148"/>
        <v>1.2037829356180618</v>
      </c>
      <c r="AG166" s="316">
        <f t="shared" si="149"/>
        <v>1.3444816190327267</v>
      </c>
      <c r="AH166" s="316">
        <f t="shared" si="150"/>
        <v>1.6477082111338517</v>
      </c>
      <c r="AI166" s="316">
        <f t="shared" si="107"/>
        <v>7533.333333333333</v>
      </c>
      <c r="AJ166" s="316">
        <f t="shared" si="151"/>
        <v>1.0337777173024845</v>
      </c>
      <c r="AK166" s="316">
        <f t="shared" si="121"/>
        <v>1.6477082111338524</v>
      </c>
      <c r="AL166" s="316">
        <f t="shared" si="152"/>
        <v>1.2255342042677222</v>
      </c>
      <c r="AM166" s="316">
        <f t="shared" si="112"/>
        <v>1.883928936019251</v>
      </c>
      <c r="AN166" s="316">
        <f t="shared" si="153"/>
        <v>1.5019340858301191</v>
      </c>
      <c r="AO166" s="593">
        <f t="shared" si="122"/>
        <v>1.5938708907688042</v>
      </c>
      <c r="AP166" s="593">
        <f t="shared" si="113"/>
        <v>2.4501474385142252</v>
      </c>
      <c r="AQ166" s="316">
        <f t="shared" si="123"/>
        <v>2.5404244164401413</v>
      </c>
      <c r="AR166" s="321">
        <f t="shared" si="154"/>
        <v>2.303872298362547E-2</v>
      </c>
      <c r="AS166" s="316">
        <f t="shared" si="155"/>
        <v>0.85875000000000001</v>
      </c>
      <c r="AT166" s="316">
        <f t="shared" si="124"/>
        <v>22250.386391493408</v>
      </c>
      <c r="AU166" s="542">
        <f t="shared" si="125"/>
        <v>1.7896177703895594E-2</v>
      </c>
      <c r="AV166" s="316">
        <f t="shared" si="114"/>
        <v>315.59005673535154</v>
      </c>
      <c r="AW166" s="846">
        <f t="shared" si="126"/>
        <v>1096.4006942106696</v>
      </c>
      <c r="AX166" s="316">
        <f t="shared" si="138"/>
        <v>5.2447499999999998</v>
      </c>
      <c r="AY166" s="316">
        <f t="shared" si="127"/>
        <v>3.9748184700093128</v>
      </c>
      <c r="AZ166" s="328">
        <f t="shared" si="115"/>
        <v>6.6264223040105484E-3</v>
      </c>
      <c r="BA166" s="316">
        <f t="shared" si="128"/>
        <v>2.091232990875088</v>
      </c>
      <c r="BB166" s="287">
        <f t="shared" si="116"/>
        <v>1.5372308087842648</v>
      </c>
      <c r="BC166" s="287"/>
      <c r="BD166" s="281"/>
      <c r="BE166" s="281"/>
      <c r="BF166" s="281"/>
      <c r="BG166" s="281"/>
      <c r="BH166" s="281"/>
      <c r="BI166" s="281"/>
    </row>
    <row r="167" spans="2:61" x14ac:dyDescent="0.25">
      <c r="B167" s="1156" t="s">
        <v>380</v>
      </c>
      <c r="C167" s="1160" t="s">
        <v>50</v>
      </c>
      <c r="D167" s="510">
        <v>23.506</v>
      </c>
      <c r="E167" s="510">
        <f t="shared" si="139"/>
        <v>23506000</v>
      </c>
      <c r="F167" s="61">
        <v>0.20799999999999999</v>
      </c>
      <c r="G167" s="926">
        <f t="shared" si="118"/>
        <v>0.25490709117245125</v>
      </c>
      <c r="H167" s="533">
        <f t="shared" si="119"/>
        <v>0.23408430940091904</v>
      </c>
      <c r="I167" s="1288" t="s">
        <v>374</v>
      </c>
      <c r="J167" s="510">
        <v>200</v>
      </c>
      <c r="K167" s="510">
        <v>400</v>
      </c>
      <c r="L167" s="510">
        <v>3750</v>
      </c>
      <c r="M167" s="1158">
        <v>2</v>
      </c>
      <c r="N167" s="528">
        <v>25</v>
      </c>
      <c r="O167" s="317">
        <f>$M$167*PI()*(N167/2)^2</f>
        <v>981.74770424681037</v>
      </c>
      <c r="P167" s="1296" t="s">
        <v>225</v>
      </c>
      <c r="Q167" s="742">
        <v>54264</v>
      </c>
      <c r="R167" s="742">
        <f t="shared" si="157"/>
        <v>55272.8565244071</v>
      </c>
      <c r="S167" s="752">
        <v>53200</v>
      </c>
      <c r="T167" s="314">
        <v>81.5</v>
      </c>
      <c r="U167" s="598">
        <f t="shared" si="141"/>
        <v>41282.877743998593</v>
      </c>
      <c r="V167" s="317">
        <f t="shared" si="142"/>
        <v>337.5</v>
      </c>
      <c r="W167" s="314">
        <f t="shared" si="110"/>
        <v>1.3388809003859299</v>
      </c>
      <c r="X167" s="540">
        <f t="shared" si="143"/>
        <v>1.454441043328608E-2</v>
      </c>
      <c r="Y167" s="317">
        <f t="shared" si="144"/>
        <v>60.356402410325465</v>
      </c>
      <c r="Z167" s="325">
        <f t="shared" si="145"/>
        <v>115618648.26437823</v>
      </c>
      <c r="AA167" s="325">
        <f t="shared" si="111"/>
        <v>4.9247124875851809E-6</v>
      </c>
      <c r="AB167" s="325">
        <f t="shared" si="146"/>
        <v>1.3648525359041524E-3</v>
      </c>
      <c r="AC167" s="528">
        <f t="shared" ref="AC167:AC224" si="158">J167-50-20-N167</f>
        <v>105</v>
      </c>
      <c r="AD167" s="528">
        <f t="shared" si="147"/>
        <v>62.5</v>
      </c>
      <c r="AE167" s="531">
        <f t="shared" si="120"/>
        <v>62.5</v>
      </c>
      <c r="AF167" s="317">
        <f t="shared" si="148"/>
        <v>1.2255148614060156</v>
      </c>
      <c r="AG167" s="317">
        <f t="shared" ref="AG167:AG185" si="159">$BL$14/$BM$14</f>
        <v>0.85727347069005544</v>
      </c>
      <c r="AH167" s="317">
        <f t="shared" si="150"/>
        <v>0.23408430940091904</v>
      </c>
      <c r="AI167" s="314">
        <f t="shared" ref="AI167:AI196" si="160">(2*AE167*J167)/2</f>
        <v>12500</v>
      </c>
      <c r="AJ167" s="314">
        <f>$BN$30</f>
        <v>0.69068808898888989</v>
      </c>
      <c r="AK167" s="314">
        <f t="shared" si="121"/>
        <v>0.23408430940091904</v>
      </c>
      <c r="AL167" s="314">
        <f t="shared" si="152"/>
        <v>0.2730567519049607</v>
      </c>
      <c r="AM167" s="314">
        <f t="shared" si="112"/>
        <v>6.9604102353091224E-2</v>
      </c>
      <c r="AN167" s="314">
        <f t="shared" si="153"/>
        <v>7.4559989760887263E-2</v>
      </c>
      <c r="AO167" s="334">
        <f t="shared" si="122"/>
        <v>0.33891464632552026</v>
      </c>
      <c r="AP167" s="334">
        <f t="shared" si="113"/>
        <v>8.6391746650578458E-2</v>
      </c>
      <c r="AQ167" s="334">
        <f t="shared" si="123"/>
        <v>0.11486313749395248</v>
      </c>
      <c r="AR167" s="502">
        <f t="shared" si="154"/>
        <v>1.947323333650058E-2</v>
      </c>
      <c r="AS167" s="317">
        <f t="shared" si="155"/>
        <v>0.84375</v>
      </c>
      <c r="AT167" s="314">
        <f t="shared" si="124"/>
        <v>22642.906505978302</v>
      </c>
      <c r="AU167" s="1048">
        <f t="shared" si="125"/>
        <v>4.3357848250956829E-2</v>
      </c>
      <c r="AV167" s="314">
        <f t="shared" si="114"/>
        <v>310.52146950191906</v>
      </c>
      <c r="AW167" s="766">
        <f t="shared" si="126"/>
        <v>75.439298394003401</v>
      </c>
      <c r="AX167" s="314">
        <f t="shared" ref="AX167:AX185" si="161">($BD$167*1000*1000*K167/2)/((J167*K167^3)/12)</f>
        <v>7.4701875000000006</v>
      </c>
      <c r="AY167" s="314">
        <f t="shared" si="127"/>
        <v>1.3388809003859299</v>
      </c>
      <c r="AZ167" s="327">
        <f t="shared" si="115"/>
        <v>8.1891152154249145E-4</v>
      </c>
      <c r="BA167" s="314">
        <f t="shared" si="128"/>
        <v>0.25428960906142689</v>
      </c>
      <c r="BB167" s="287">
        <f t="shared" si="116"/>
        <v>0.25490709117245125</v>
      </c>
      <c r="BC167" s="287">
        <v>184.15</v>
      </c>
      <c r="BD167" s="281">
        <v>39.841000000000001</v>
      </c>
      <c r="BE167" s="281">
        <f t="shared" si="130"/>
        <v>59.761499999999998</v>
      </c>
      <c r="BF167" s="281">
        <f t="shared" si="131"/>
        <v>159.364</v>
      </c>
      <c r="BG167" s="281">
        <f t="shared" si="132"/>
        <v>73.660000000000011</v>
      </c>
      <c r="BH167" s="281">
        <f t="shared" si="133"/>
        <v>116.512</v>
      </c>
      <c r="BI167" s="281"/>
    </row>
    <row r="168" spans="2:61" x14ac:dyDescent="0.25">
      <c r="B168" s="1156"/>
      <c r="C168" s="1161"/>
      <c r="D168" s="511">
        <v>33.466000000000001</v>
      </c>
      <c r="E168" s="507">
        <f t="shared" si="139"/>
        <v>33466000</v>
      </c>
      <c r="F168" s="532">
        <v>0.28599999999999998</v>
      </c>
      <c r="G168" s="274">
        <f t="shared" si="118"/>
        <v>0.35049725036212043</v>
      </c>
      <c r="H168" s="533">
        <f t="shared" si="119"/>
        <v>0.33327088821624934</v>
      </c>
      <c r="I168" s="1289"/>
      <c r="J168" s="507">
        <v>200</v>
      </c>
      <c r="K168" s="507">
        <v>400</v>
      </c>
      <c r="L168" s="507">
        <v>3750</v>
      </c>
      <c r="M168" s="1147"/>
      <c r="N168" s="531">
        <v>25</v>
      </c>
      <c r="O168" s="314">
        <f t="shared" ref="O168:O185" si="162">$M$167*PI()*(N168/2)^2</f>
        <v>981.74770424681037</v>
      </c>
      <c r="P168" s="1297"/>
      <c r="Q168" s="740">
        <f>Q167</f>
        <v>54264</v>
      </c>
      <c r="R168" s="742">
        <f t="shared" si="157"/>
        <v>55272.8565244071</v>
      </c>
      <c r="S168" s="753">
        <v>53200</v>
      </c>
      <c r="T168" s="315">
        <v>81.5</v>
      </c>
      <c r="U168" s="602">
        <f t="shared" si="141"/>
        <v>41282.877743998593</v>
      </c>
      <c r="V168" s="315">
        <f t="shared" si="142"/>
        <v>337.5</v>
      </c>
      <c r="W168" s="314">
        <f t="shared" si="110"/>
        <v>1.3388809003859299</v>
      </c>
      <c r="X168" s="541">
        <f t="shared" si="143"/>
        <v>1.454441043328608E-2</v>
      </c>
      <c r="Y168" s="315">
        <f t="shared" si="144"/>
        <v>60.356402410325465</v>
      </c>
      <c r="Z168" s="326">
        <f t="shared" si="145"/>
        <v>115618648.26437823</v>
      </c>
      <c r="AA168" s="326">
        <f t="shared" si="111"/>
        <v>7.0114195571141699E-6</v>
      </c>
      <c r="AB168" s="326">
        <f t="shared" si="146"/>
        <v>1.9431700402692234E-3</v>
      </c>
      <c r="AC168" s="529">
        <f t="shared" si="158"/>
        <v>105</v>
      </c>
      <c r="AD168" s="529">
        <f t="shared" si="147"/>
        <v>62.5</v>
      </c>
      <c r="AE168" s="531">
        <f t="shared" si="120"/>
        <v>62.5</v>
      </c>
      <c r="AF168" s="315">
        <f t="shared" si="148"/>
        <v>1.2255148614060156</v>
      </c>
      <c r="AG168" s="315">
        <f t="shared" si="159"/>
        <v>0.85727347069005544</v>
      </c>
      <c r="AH168" s="315">
        <f t="shared" si="150"/>
        <v>0.33327088821624934</v>
      </c>
      <c r="AI168" s="314">
        <f t="shared" si="160"/>
        <v>12500</v>
      </c>
      <c r="AJ168" s="314">
        <f t="shared" ref="AJ168:AJ185" si="163">$BN$30</f>
        <v>0.69068808898888989</v>
      </c>
      <c r="AK168" s="314">
        <f t="shared" si="121"/>
        <v>0.33327088821624934</v>
      </c>
      <c r="AL168" s="315">
        <f t="shared" si="152"/>
        <v>0.3887567965307332</v>
      </c>
      <c r="AM168" s="315">
        <f t="shared" si="112"/>
        <v>0.1362581882436083</v>
      </c>
      <c r="AN168" s="315">
        <f t="shared" si="153"/>
        <v>0.1511318468488379</v>
      </c>
      <c r="AO168" s="334">
        <f t="shared" si="122"/>
        <v>0.48252010354504637</v>
      </c>
      <c r="AP168" s="334">
        <f t="shared" si="113"/>
        <v>0.16912196953698438</v>
      </c>
      <c r="AQ168" s="334">
        <f t="shared" si="123"/>
        <v>0.23282565032512229</v>
      </c>
      <c r="AR168" s="320">
        <f t="shared" si="154"/>
        <v>1.947323333650058E-2</v>
      </c>
      <c r="AS168" s="315">
        <f t="shared" si="155"/>
        <v>0.84375</v>
      </c>
      <c r="AT168" s="315">
        <f t="shared" si="124"/>
        <v>22642.906505978302</v>
      </c>
      <c r="AU168" s="541">
        <f t="shared" si="125"/>
        <v>4.3357848250956829E-2</v>
      </c>
      <c r="AV168" s="315">
        <f t="shared" si="114"/>
        <v>310.52146950191906</v>
      </c>
      <c r="AW168" s="845">
        <f t="shared" si="126"/>
        <v>107.40455883832715</v>
      </c>
      <c r="AX168" s="314">
        <f t="shared" si="161"/>
        <v>7.4701875000000006</v>
      </c>
      <c r="AY168" s="315">
        <f t="shared" si="127"/>
        <v>1.3388809003859299</v>
      </c>
      <c r="AZ168" s="327">
        <f t="shared" si="115"/>
        <v>1.1659020241615338E-3</v>
      </c>
      <c r="BA168" s="315">
        <f t="shared" si="128"/>
        <v>0.3620376098379014</v>
      </c>
      <c r="BB168" s="287">
        <f t="shared" si="116"/>
        <v>0.35049725036212043</v>
      </c>
      <c r="BC168" s="287"/>
      <c r="BD168" s="281"/>
      <c r="BE168" s="281"/>
      <c r="BF168" s="281"/>
      <c r="BG168" s="281"/>
      <c r="BH168" s="281"/>
      <c r="BI168" s="281"/>
    </row>
    <row r="169" spans="2:61" x14ac:dyDescent="0.25">
      <c r="B169" s="1156"/>
      <c r="C169" s="1161"/>
      <c r="D169" s="511">
        <v>39.841000000000001</v>
      </c>
      <c r="E169" s="507">
        <f t="shared" si="139"/>
        <v>39841000</v>
      </c>
      <c r="F169" s="532">
        <v>0.34799999999999998</v>
      </c>
      <c r="G169" s="274">
        <f t="shared" si="118"/>
        <v>0.4264791717692934</v>
      </c>
      <c r="H169" s="533">
        <f t="shared" si="119"/>
        <v>0.39675627375317013</v>
      </c>
      <c r="I169" s="1289"/>
      <c r="J169" s="507">
        <v>200</v>
      </c>
      <c r="K169" s="507">
        <v>400</v>
      </c>
      <c r="L169" s="507">
        <v>3750</v>
      </c>
      <c r="M169" s="1147"/>
      <c r="N169" s="531">
        <v>25</v>
      </c>
      <c r="O169" s="314">
        <f t="shared" si="162"/>
        <v>981.74770424681037</v>
      </c>
      <c r="P169" s="1297"/>
      <c r="Q169" s="740">
        <f t="shared" ref="Q169:Q185" si="164">Q168</f>
        <v>54264</v>
      </c>
      <c r="R169" s="742">
        <f t="shared" si="157"/>
        <v>55272.8565244071</v>
      </c>
      <c r="S169" s="753">
        <v>53200</v>
      </c>
      <c r="T169" s="315">
        <v>81.5</v>
      </c>
      <c r="U169" s="602">
        <f t="shared" si="141"/>
        <v>41282.877743998593</v>
      </c>
      <c r="V169" s="315">
        <f t="shared" si="142"/>
        <v>337.5</v>
      </c>
      <c r="W169" s="314">
        <f t="shared" si="110"/>
        <v>1.3388809003859299</v>
      </c>
      <c r="X169" s="541">
        <f t="shared" si="143"/>
        <v>1.454441043328608E-2</v>
      </c>
      <c r="Y169" s="315">
        <f t="shared" si="144"/>
        <v>60.356402410325465</v>
      </c>
      <c r="Z169" s="326">
        <f t="shared" si="145"/>
        <v>115618648.26437823</v>
      </c>
      <c r="AA169" s="326">
        <f t="shared" si="111"/>
        <v>8.3470377868578745E-6</v>
      </c>
      <c r="AB169" s="326">
        <f t="shared" si="146"/>
        <v>2.313328081466746E-3</v>
      </c>
      <c r="AC169" s="529">
        <f t="shared" si="158"/>
        <v>105</v>
      </c>
      <c r="AD169" s="529">
        <f t="shared" si="147"/>
        <v>62.5</v>
      </c>
      <c r="AE169" s="531">
        <f t="shared" si="120"/>
        <v>62.5</v>
      </c>
      <c r="AF169" s="315">
        <f t="shared" si="148"/>
        <v>1.2255148614060156</v>
      </c>
      <c r="AG169" s="315">
        <f t="shared" si="159"/>
        <v>0.85727347069005544</v>
      </c>
      <c r="AH169" s="315">
        <f t="shared" si="150"/>
        <v>0.39675627375317013</v>
      </c>
      <c r="AI169" s="314">
        <f t="shared" si="160"/>
        <v>12500</v>
      </c>
      <c r="AJ169" s="314">
        <f t="shared" si="163"/>
        <v>0.69068808898888989</v>
      </c>
      <c r="AK169" s="314">
        <f t="shared" si="121"/>
        <v>0.39675627375317007</v>
      </c>
      <c r="AL169" s="315">
        <f t="shared" si="152"/>
        <v>0.46281179497343394</v>
      </c>
      <c r="AM169" s="315">
        <f t="shared" si="112"/>
        <v>0.19737959100533015</v>
      </c>
      <c r="AN169" s="315">
        <f t="shared" si="153"/>
        <v>0.21419475756653186</v>
      </c>
      <c r="AO169" s="334">
        <f t="shared" si="122"/>
        <v>0.57443624709670094</v>
      </c>
      <c r="AP169" s="334">
        <f t="shared" si="113"/>
        <v>0.24498509489606218</v>
      </c>
      <c r="AQ169" s="334">
        <f t="shared" si="123"/>
        <v>0.32997700197854207</v>
      </c>
      <c r="AR169" s="320">
        <f t="shared" si="154"/>
        <v>1.947323333650058E-2</v>
      </c>
      <c r="AS169" s="315">
        <f t="shared" si="155"/>
        <v>0.84375</v>
      </c>
      <c r="AT169" s="315">
        <f t="shared" si="124"/>
        <v>22642.906505978302</v>
      </c>
      <c r="AU169" s="541">
        <f t="shared" si="125"/>
        <v>4.3357848250956829E-2</v>
      </c>
      <c r="AV169" s="315">
        <f t="shared" si="114"/>
        <v>310.52146950191906</v>
      </c>
      <c r="AW169" s="845">
        <f t="shared" si="126"/>
        <v>127.86425114079339</v>
      </c>
      <c r="AX169" s="314">
        <f t="shared" si="161"/>
        <v>7.4701875000000006</v>
      </c>
      <c r="AY169" s="315">
        <f t="shared" si="127"/>
        <v>1.3388809003859299</v>
      </c>
      <c r="AZ169" s="327">
        <f t="shared" si="115"/>
        <v>1.3879968488800475E-3</v>
      </c>
      <c r="BA169" s="315">
        <f t="shared" si="128"/>
        <v>0.43100282117826544</v>
      </c>
      <c r="BB169" s="287">
        <f t="shared" si="116"/>
        <v>0.4264791717692934</v>
      </c>
      <c r="BC169" s="287"/>
      <c r="BD169" s="281"/>
      <c r="BE169" s="281"/>
      <c r="BF169" s="281"/>
      <c r="BG169" s="281"/>
      <c r="BH169" s="281"/>
      <c r="BI169" s="281"/>
    </row>
    <row r="170" spans="2:61" x14ac:dyDescent="0.25">
      <c r="B170" s="1156"/>
      <c r="C170" s="1161"/>
      <c r="D170" s="511">
        <v>51.393999999999998</v>
      </c>
      <c r="E170" s="507">
        <f t="shared" si="139"/>
        <v>51394000</v>
      </c>
      <c r="F170" s="532">
        <v>0.44900000000000001</v>
      </c>
      <c r="G170" s="274">
        <f t="shared" si="118"/>
        <v>0.55025617277130101</v>
      </c>
      <c r="H170" s="533">
        <f t="shared" si="119"/>
        <v>0.51180673008384392</v>
      </c>
      <c r="I170" s="1289"/>
      <c r="J170" s="507">
        <v>200</v>
      </c>
      <c r="K170" s="507">
        <v>400</v>
      </c>
      <c r="L170" s="507">
        <v>3750</v>
      </c>
      <c r="M170" s="1147"/>
      <c r="N170" s="531">
        <v>25</v>
      </c>
      <c r="O170" s="314">
        <f t="shared" si="162"/>
        <v>981.74770424681037</v>
      </c>
      <c r="P170" s="1297"/>
      <c r="Q170" s="740">
        <f t="shared" si="164"/>
        <v>54264</v>
      </c>
      <c r="R170" s="742">
        <f t="shared" si="157"/>
        <v>55272.8565244071</v>
      </c>
      <c r="S170" s="753">
        <v>53200</v>
      </c>
      <c r="T170" s="315">
        <v>81.5</v>
      </c>
      <c r="U170" s="602">
        <f t="shared" si="141"/>
        <v>41282.877743998593</v>
      </c>
      <c r="V170" s="315">
        <f t="shared" si="142"/>
        <v>337.5</v>
      </c>
      <c r="W170" s="314">
        <f t="shared" si="110"/>
        <v>1.3388809003859299</v>
      </c>
      <c r="X170" s="541">
        <f t="shared" si="143"/>
        <v>1.454441043328608E-2</v>
      </c>
      <c r="Y170" s="315">
        <f t="shared" si="144"/>
        <v>60.356402410325465</v>
      </c>
      <c r="Z170" s="326">
        <f t="shared" si="145"/>
        <v>115618648.26437823</v>
      </c>
      <c r="AA170" s="326">
        <f t="shared" si="111"/>
        <v>1.0767492282266348E-5</v>
      </c>
      <c r="AB170" s="326">
        <f t="shared" si="146"/>
        <v>2.9841415481263508E-3</v>
      </c>
      <c r="AC170" s="529">
        <f t="shared" si="158"/>
        <v>105</v>
      </c>
      <c r="AD170" s="529">
        <f t="shared" si="147"/>
        <v>62.5</v>
      </c>
      <c r="AE170" s="531">
        <f t="shared" si="120"/>
        <v>62.5</v>
      </c>
      <c r="AF170" s="315">
        <f t="shared" si="148"/>
        <v>1.2255148614060156</v>
      </c>
      <c r="AG170" s="315">
        <f t="shared" si="159"/>
        <v>0.85727347069005544</v>
      </c>
      <c r="AH170" s="315">
        <f t="shared" si="150"/>
        <v>0.51180673008384392</v>
      </c>
      <c r="AI170" s="314">
        <f t="shared" si="160"/>
        <v>12500</v>
      </c>
      <c r="AJ170" s="314">
        <f t="shared" si="163"/>
        <v>0.69068808898888989</v>
      </c>
      <c r="AK170" s="314">
        <f t="shared" si="121"/>
        <v>0.51180673008384381</v>
      </c>
      <c r="AL170" s="315">
        <f t="shared" si="152"/>
        <v>0.59701687685712368</v>
      </c>
      <c r="AM170" s="315">
        <f t="shared" si="112"/>
        <v>0.32851222173927597</v>
      </c>
      <c r="AN170" s="315">
        <f t="shared" si="153"/>
        <v>0.35642915125223396</v>
      </c>
      <c r="AO170" s="334">
        <f t="shared" si="122"/>
        <v>0.74100992654019338</v>
      </c>
      <c r="AP170" s="334">
        <f t="shared" si="113"/>
        <v>0.40774528616354971</v>
      </c>
      <c r="AQ170" s="334">
        <f t="shared" si="123"/>
        <v>0.54909571123110279</v>
      </c>
      <c r="AR170" s="320">
        <f t="shared" si="154"/>
        <v>1.947323333650058E-2</v>
      </c>
      <c r="AS170" s="315">
        <f t="shared" si="155"/>
        <v>0.84375</v>
      </c>
      <c r="AT170" s="315">
        <f t="shared" si="124"/>
        <v>22642.906505978302</v>
      </c>
      <c r="AU170" s="541">
        <f t="shared" si="125"/>
        <v>4.3357848250956829E-2</v>
      </c>
      <c r="AV170" s="315">
        <f t="shared" si="114"/>
        <v>310.52146950191906</v>
      </c>
      <c r="AW170" s="845">
        <f t="shared" si="126"/>
        <v>164.94202763810986</v>
      </c>
      <c r="AX170" s="314">
        <f t="shared" si="161"/>
        <v>7.4701875000000006</v>
      </c>
      <c r="AY170" s="315">
        <f t="shared" si="127"/>
        <v>1.3388809003859299</v>
      </c>
      <c r="AZ170" s="327">
        <f t="shared" si="115"/>
        <v>1.7904849288758104E-3</v>
      </c>
      <c r="BA170" s="315">
        <f t="shared" si="128"/>
        <v>0.55598401123555563</v>
      </c>
      <c r="BB170" s="287">
        <f t="shared" si="116"/>
        <v>0.55025617277130101</v>
      </c>
      <c r="BC170" s="287"/>
      <c r="BD170" s="281"/>
      <c r="BE170" s="281"/>
      <c r="BF170" s="281"/>
      <c r="BG170" s="281"/>
      <c r="BH170" s="281"/>
      <c r="BI170" s="281"/>
    </row>
    <row r="171" spans="2:61" x14ac:dyDescent="0.25">
      <c r="B171" s="1156"/>
      <c r="C171" s="1161"/>
      <c r="D171" s="340">
        <v>59.761000000000003</v>
      </c>
      <c r="E171" s="507">
        <f t="shared" si="139"/>
        <v>59761000</v>
      </c>
      <c r="F171" s="532">
        <v>0.51100000000000001</v>
      </c>
      <c r="G171" s="274">
        <f t="shared" si="118"/>
        <v>0.62623809417847398</v>
      </c>
      <c r="H171" s="533">
        <f t="shared" si="119"/>
        <v>0.59512943138383079</v>
      </c>
      <c r="I171" s="1289"/>
      <c r="J171" s="507">
        <v>200</v>
      </c>
      <c r="K171" s="507">
        <v>400</v>
      </c>
      <c r="L171" s="507">
        <v>3750</v>
      </c>
      <c r="M171" s="1147"/>
      <c r="N171" s="531">
        <v>25</v>
      </c>
      <c r="O171" s="314">
        <f t="shared" si="162"/>
        <v>981.74770424681037</v>
      </c>
      <c r="P171" s="1297"/>
      <c r="Q171" s="740">
        <f t="shared" si="164"/>
        <v>54264</v>
      </c>
      <c r="R171" s="742">
        <f t="shared" si="157"/>
        <v>55272.8565244071</v>
      </c>
      <c r="S171" s="753">
        <v>53200</v>
      </c>
      <c r="T171" s="315">
        <v>81.5</v>
      </c>
      <c r="U171" s="602">
        <f t="shared" si="141"/>
        <v>41282.877743998593</v>
      </c>
      <c r="V171" s="315">
        <f t="shared" si="142"/>
        <v>337.5</v>
      </c>
      <c r="W171" s="314">
        <f t="shared" si="110"/>
        <v>1.3388809003859299</v>
      </c>
      <c r="X171" s="541">
        <f t="shared" si="143"/>
        <v>1.454441043328608E-2</v>
      </c>
      <c r="Y171" s="315">
        <f t="shared" si="144"/>
        <v>60.356402410325465</v>
      </c>
      <c r="Z171" s="326">
        <f t="shared" si="145"/>
        <v>115618648.26437823</v>
      </c>
      <c r="AA171" s="326">
        <f t="shared" si="111"/>
        <v>1.2520451925915852E-5</v>
      </c>
      <c r="AB171" s="326">
        <f t="shared" si="146"/>
        <v>3.4699630901968885E-3</v>
      </c>
      <c r="AC171" s="529">
        <f t="shared" si="158"/>
        <v>105</v>
      </c>
      <c r="AD171" s="529">
        <f t="shared" si="147"/>
        <v>62.5</v>
      </c>
      <c r="AE171" s="531">
        <f t="shared" si="120"/>
        <v>62.5</v>
      </c>
      <c r="AF171" s="315">
        <f t="shared" si="148"/>
        <v>1.2255148614060156</v>
      </c>
      <c r="AG171" s="315">
        <f t="shared" si="159"/>
        <v>0.85727347069005544</v>
      </c>
      <c r="AH171" s="315">
        <f t="shared" si="150"/>
        <v>0.59512943138383079</v>
      </c>
      <c r="AI171" s="314">
        <f t="shared" si="160"/>
        <v>12500</v>
      </c>
      <c r="AJ171" s="314">
        <f t="shared" si="163"/>
        <v>0.69068808898888989</v>
      </c>
      <c r="AK171" s="314">
        <f t="shared" si="121"/>
        <v>0.59512943138383068</v>
      </c>
      <c r="AL171" s="315">
        <f t="shared" si="152"/>
        <v>0.69421188422497915</v>
      </c>
      <c r="AM171" s="315">
        <f t="shared" si="112"/>
        <v>0.43474192733309835</v>
      </c>
      <c r="AN171" s="315">
        <f t="shared" si="153"/>
        <v>0.48193014019919583</v>
      </c>
      <c r="AO171" s="334">
        <f t="shared" si="122"/>
        <v>0.86164716153575338</v>
      </c>
      <c r="AP171" s="334">
        <f t="shared" si="113"/>
        <v>0.53959627629444196</v>
      </c>
      <c r="AQ171" s="334">
        <f t="shared" si="123"/>
        <v>0.74243583098262067</v>
      </c>
      <c r="AR171" s="320">
        <f t="shared" si="154"/>
        <v>1.947323333650058E-2</v>
      </c>
      <c r="AS171" s="315">
        <f t="shared" si="155"/>
        <v>0.84375</v>
      </c>
      <c r="AT171" s="315">
        <f t="shared" si="124"/>
        <v>22642.906505978302</v>
      </c>
      <c r="AU171" s="541">
        <f t="shared" si="125"/>
        <v>4.3357848250956829E-2</v>
      </c>
      <c r="AV171" s="315">
        <f t="shared" si="114"/>
        <v>310.52146950191906</v>
      </c>
      <c r="AW171" s="845">
        <f t="shared" si="126"/>
        <v>191.79477202944091</v>
      </c>
      <c r="AX171" s="314">
        <f t="shared" si="161"/>
        <v>7.4701875000000006</v>
      </c>
      <c r="AY171" s="315">
        <f t="shared" si="127"/>
        <v>1.3388809003859299</v>
      </c>
      <c r="AZ171" s="327">
        <f t="shared" si="115"/>
        <v>2.081977854118133E-3</v>
      </c>
      <c r="BA171" s="315">
        <f t="shared" si="128"/>
        <v>0.64649882273121473</v>
      </c>
      <c r="BB171" s="287">
        <f t="shared" si="116"/>
        <v>0.62623809417847398</v>
      </c>
      <c r="BC171" s="287"/>
      <c r="BD171" s="281"/>
      <c r="BE171" s="281"/>
      <c r="BF171" s="281"/>
      <c r="BG171" s="281"/>
      <c r="BH171" s="281"/>
      <c r="BI171" s="281"/>
    </row>
    <row r="172" spans="2:61" x14ac:dyDescent="0.25">
      <c r="B172" s="1156"/>
      <c r="C172" s="1161"/>
      <c r="D172" s="340">
        <v>65.338999999999999</v>
      </c>
      <c r="E172" s="507">
        <f t="shared" si="139"/>
        <v>65339000</v>
      </c>
      <c r="F172" s="532">
        <v>0.55000000000000004</v>
      </c>
      <c r="G172" s="274">
        <f t="shared" si="118"/>
        <v>0.67403317377330862</v>
      </c>
      <c r="H172" s="533">
        <f t="shared" si="119"/>
        <v>0.65067789891715533</v>
      </c>
      <c r="I172" s="1289"/>
      <c r="J172" s="507">
        <v>200</v>
      </c>
      <c r="K172" s="507">
        <v>400</v>
      </c>
      <c r="L172" s="507">
        <v>3750</v>
      </c>
      <c r="M172" s="1147"/>
      <c r="N172" s="531">
        <v>25</v>
      </c>
      <c r="O172" s="314">
        <f t="shared" si="162"/>
        <v>981.74770424681037</v>
      </c>
      <c r="P172" s="1297"/>
      <c r="Q172" s="740">
        <f t="shared" si="164"/>
        <v>54264</v>
      </c>
      <c r="R172" s="742">
        <f t="shared" si="157"/>
        <v>55272.8565244071</v>
      </c>
      <c r="S172" s="753">
        <v>53200</v>
      </c>
      <c r="T172" s="315">
        <v>81.5</v>
      </c>
      <c r="U172" s="602">
        <f t="shared" si="141"/>
        <v>41282.877743998593</v>
      </c>
      <c r="V172" s="315">
        <f t="shared" si="142"/>
        <v>337.5</v>
      </c>
      <c r="W172" s="314">
        <f t="shared" si="110"/>
        <v>1.3388809003859299</v>
      </c>
      <c r="X172" s="541">
        <f t="shared" si="143"/>
        <v>1.454441043328608E-2</v>
      </c>
      <c r="Y172" s="315">
        <f t="shared" si="144"/>
        <v>60.356402410325465</v>
      </c>
      <c r="Z172" s="326">
        <f t="shared" si="145"/>
        <v>115618648.26437823</v>
      </c>
      <c r="AA172" s="326">
        <f t="shared" si="111"/>
        <v>1.3689091688348854E-5</v>
      </c>
      <c r="AB172" s="326">
        <f t="shared" si="146"/>
        <v>3.7938441182439131E-3</v>
      </c>
      <c r="AC172" s="529">
        <f t="shared" si="158"/>
        <v>105</v>
      </c>
      <c r="AD172" s="529">
        <f t="shared" si="147"/>
        <v>62.5</v>
      </c>
      <c r="AE172" s="531">
        <f t="shared" si="120"/>
        <v>62.5</v>
      </c>
      <c r="AF172" s="315">
        <f t="shared" si="148"/>
        <v>1.2255148614060156</v>
      </c>
      <c r="AG172" s="315">
        <f t="shared" si="159"/>
        <v>0.85727347069005544</v>
      </c>
      <c r="AH172" s="315">
        <f t="shared" si="150"/>
        <v>0.65067789891715533</v>
      </c>
      <c r="AI172" s="314">
        <f t="shared" si="160"/>
        <v>12500</v>
      </c>
      <c r="AJ172" s="314">
        <f t="shared" si="163"/>
        <v>0.69068808898888989</v>
      </c>
      <c r="AK172" s="314">
        <f t="shared" si="121"/>
        <v>0.65067789891715533</v>
      </c>
      <c r="AL172" s="315">
        <f t="shared" si="152"/>
        <v>0.75900855580354931</v>
      </c>
      <c r="AM172" s="315">
        <f t="shared" si="112"/>
        <v>0.51159694578936177</v>
      </c>
      <c r="AN172" s="315">
        <f t="shared" si="153"/>
        <v>0.57609398778298959</v>
      </c>
      <c r="AO172" s="334">
        <f t="shared" si="122"/>
        <v>0.94207198486612642</v>
      </c>
      <c r="AP172" s="334">
        <f t="shared" si="113"/>
        <v>0.6349877698822356</v>
      </c>
      <c r="AQ172" s="334">
        <f t="shared" si="123"/>
        <v>0.88749962466960308</v>
      </c>
      <c r="AR172" s="320">
        <f t="shared" si="154"/>
        <v>1.947323333650058E-2</v>
      </c>
      <c r="AS172" s="315">
        <f t="shared" si="155"/>
        <v>0.84375</v>
      </c>
      <c r="AT172" s="315">
        <f t="shared" si="124"/>
        <v>22642.906505978302</v>
      </c>
      <c r="AU172" s="541">
        <f t="shared" si="125"/>
        <v>4.3357848250956829E-2</v>
      </c>
      <c r="AV172" s="315">
        <f t="shared" si="114"/>
        <v>310.52146950191906</v>
      </c>
      <c r="AW172" s="845">
        <f t="shared" si="126"/>
        <v>209.69660162366156</v>
      </c>
      <c r="AX172" s="314">
        <f t="shared" si="161"/>
        <v>7.4701875000000006</v>
      </c>
      <c r="AY172" s="315">
        <f t="shared" si="127"/>
        <v>1.3388809003859299</v>
      </c>
      <c r="AZ172" s="327">
        <f t="shared" si="115"/>
        <v>2.2763064709463475E-3</v>
      </c>
      <c r="BA172" s="315">
        <f t="shared" si="128"/>
        <v>0.70684203039498728</v>
      </c>
      <c r="BB172" s="287">
        <f t="shared" si="116"/>
        <v>0.67403317377330862</v>
      </c>
      <c r="BC172" s="287"/>
      <c r="BD172" s="281"/>
      <c r="BE172" s="281"/>
      <c r="BF172" s="281"/>
      <c r="BG172" s="281"/>
      <c r="BH172" s="281"/>
      <c r="BI172" s="281"/>
    </row>
    <row r="173" spans="2:61" x14ac:dyDescent="0.25">
      <c r="B173" s="1156"/>
      <c r="C173" s="1161"/>
      <c r="D173" s="340">
        <v>71.712999999999994</v>
      </c>
      <c r="E173" s="507">
        <f t="shared" si="139"/>
        <v>71713000</v>
      </c>
      <c r="F173" s="532">
        <v>0.59499999999999997</v>
      </c>
      <c r="G173" s="274">
        <f t="shared" si="118"/>
        <v>0.72918134253657929</v>
      </c>
      <c r="H173" s="533">
        <f t="shared" si="119"/>
        <v>0.71415332596222703</v>
      </c>
      <c r="I173" s="1289"/>
      <c r="J173" s="507">
        <v>200</v>
      </c>
      <c r="K173" s="507">
        <v>400</v>
      </c>
      <c r="L173" s="507">
        <v>3750</v>
      </c>
      <c r="M173" s="1147"/>
      <c r="N173" s="531">
        <v>25</v>
      </c>
      <c r="O173" s="314">
        <f t="shared" si="162"/>
        <v>981.74770424681037</v>
      </c>
      <c r="P173" s="1297"/>
      <c r="Q173" s="740">
        <f t="shared" si="164"/>
        <v>54264</v>
      </c>
      <c r="R173" s="742">
        <f t="shared" si="157"/>
        <v>55272.8565244071</v>
      </c>
      <c r="S173" s="753">
        <v>53200</v>
      </c>
      <c r="T173" s="315">
        <v>81.5</v>
      </c>
      <c r="U173" s="602">
        <f t="shared" si="141"/>
        <v>41282.877743998593</v>
      </c>
      <c r="V173" s="315">
        <f t="shared" si="142"/>
        <v>337.5</v>
      </c>
      <c r="W173" s="314">
        <f t="shared" si="110"/>
        <v>1.3388809003859299</v>
      </c>
      <c r="X173" s="541">
        <f t="shared" si="143"/>
        <v>1.454441043328608E-2</v>
      </c>
      <c r="Y173" s="315">
        <f t="shared" si="144"/>
        <v>60.356402410325465</v>
      </c>
      <c r="Z173" s="326">
        <f t="shared" si="145"/>
        <v>115618648.26437823</v>
      </c>
      <c r="AA173" s="326">
        <f t="shared" si="111"/>
        <v>1.5024500409350639E-5</v>
      </c>
      <c r="AB173" s="326">
        <f t="shared" si="146"/>
        <v>4.1639440954349734E-3</v>
      </c>
      <c r="AC173" s="529">
        <f t="shared" si="158"/>
        <v>105</v>
      </c>
      <c r="AD173" s="529">
        <f t="shared" si="147"/>
        <v>62.5</v>
      </c>
      <c r="AE173" s="531">
        <f t="shared" si="120"/>
        <v>62.5</v>
      </c>
      <c r="AF173" s="315">
        <f t="shared" si="148"/>
        <v>1.2255148614060156</v>
      </c>
      <c r="AG173" s="315">
        <f t="shared" si="159"/>
        <v>0.85727347069005544</v>
      </c>
      <c r="AH173" s="315">
        <f t="shared" si="150"/>
        <v>0.71415332596222703</v>
      </c>
      <c r="AI173" s="314">
        <f t="shared" si="160"/>
        <v>12500</v>
      </c>
      <c r="AJ173" s="314">
        <f t="shared" si="163"/>
        <v>0.69068808898888989</v>
      </c>
      <c r="AK173" s="314">
        <f t="shared" si="121"/>
        <v>0.71415332596222703</v>
      </c>
      <c r="AL173" s="315">
        <f t="shared" si="152"/>
        <v>0.83305193777590603</v>
      </c>
      <c r="AM173" s="315">
        <f t="shared" si="112"/>
        <v>0.60744593039013406</v>
      </c>
      <c r="AN173" s="315">
        <f t="shared" si="153"/>
        <v>0.69397553103219201</v>
      </c>
      <c r="AO173" s="334">
        <f t="shared" si="122"/>
        <v>1.0339737101991846</v>
      </c>
      <c r="AP173" s="334">
        <f t="shared" si="113"/>
        <v>0.75395433815056945</v>
      </c>
      <c r="AQ173" s="334">
        <f t="shared" si="123"/>
        <v>1.0691016333830674</v>
      </c>
      <c r="AR173" s="320">
        <f t="shared" si="154"/>
        <v>1.947323333650058E-2</v>
      </c>
      <c r="AS173" s="315">
        <f t="shared" si="155"/>
        <v>0.84375</v>
      </c>
      <c r="AT173" s="315">
        <f t="shared" si="124"/>
        <v>22642.906505978302</v>
      </c>
      <c r="AU173" s="541">
        <f t="shared" si="125"/>
        <v>4.3357848250956829E-2</v>
      </c>
      <c r="AV173" s="315">
        <f t="shared" si="114"/>
        <v>310.52146950191906</v>
      </c>
      <c r="AW173" s="845">
        <f t="shared" si="126"/>
        <v>230.1530845626294</v>
      </c>
      <c r="AX173" s="314">
        <f t="shared" si="161"/>
        <v>7.4701875000000006</v>
      </c>
      <c r="AY173" s="315">
        <f t="shared" si="127"/>
        <v>1.3388809003859299</v>
      </c>
      <c r="AZ173" s="327">
        <f t="shared" si="115"/>
        <v>2.498366457260984E-3</v>
      </c>
      <c r="BA173" s="315">
        <f t="shared" si="128"/>
        <v>0.77579642366298418</v>
      </c>
      <c r="BB173" s="287">
        <f t="shared" si="116"/>
        <v>0.72918134253657929</v>
      </c>
      <c r="BC173" s="287"/>
      <c r="BD173" s="281"/>
      <c r="BE173" s="281"/>
      <c r="BF173" s="281"/>
      <c r="BG173" s="281"/>
      <c r="BH173" s="281"/>
      <c r="BI173" s="281"/>
    </row>
    <row r="174" spans="2:61" x14ac:dyDescent="0.25">
      <c r="B174" s="1156"/>
      <c r="C174" s="1161"/>
      <c r="D174" s="340">
        <v>76.494</v>
      </c>
      <c r="E174" s="507">
        <f t="shared" si="139"/>
        <v>76494000</v>
      </c>
      <c r="F174" s="532">
        <v>0.628</v>
      </c>
      <c r="G174" s="274">
        <f t="shared" si="118"/>
        <v>0.7696233329629778</v>
      </c>
      <c r="H174" s="533">
        <f t="shared" si="119"/>
        <v>0.76176487549195537</v>
      </c>
      <c r="I174" s="1289"/>
      <c r="J174" s="507">
        <v>200</v>
      </c>
      <c r="K174" s="507">
        <v>400</v>
      </c>
      <c r="L174" s="507">
        <v>3750</v>
      </c>
      <c r="M174" s="1147"/>
      <c r="N174" s="531">
        <v>25</v>
      </c>
      <c r="O174" s="314">
        <f t="shared" si="162"/>
        <v>981.74770424681037</v>
      </c>
      <c r="P174" s="1297"/>
      <c r="Q174" s="740">
        <f t="shared" si="164"/>
        <v>54264</v>
      </c>
      <c r="R174" s="742">
        <f t="shared" si="157"/>
        <v>55272.8565244071</v>
      </c>
      <c r="S174" s="753">
        <v>53200</v>
      </c>
      <c r="T174" s="315">
        <v>81.5</v>
      </c>
      <c r="U174" s="602">
        <f t="shared" si="141"/>
        <v>41282.877743998593</v>
      </c>
      <c r="V174" s="315">
        <f t="shared" si="142"/>
        <v>337.5</v>
      </c>
      <c r="W174" s="314">
        <f t="shared" si="110"/>
        <v>1.3388809003859299</v>
      </c>
      <c r="X174" s="541">
        <f t="shared" si="143"/>
        <v>1.454441043328608E-2</v>
      </c>
      <c r="Y174" s="315">
        <f t="shared" si="144"/>
        <v>60.356402410325465</v>
      </c>
      <c r="Z174" s="326">
        <f t="shared" si="145"/>
        <v>115618648.26437823</v>
      </c>
      <c r="AA174" s="326">
        <f t="shared" si="111"/>
        <v>1.6026161704472937E-5</v>
      </c>
      <c r="AB174" s="326">
        <f t="shared" si="146"/>
        <v>4.4415481103315E-3</v>
      </c>
      <c r="AC174" s="529">
        <f t="shared" si="158"/>
        <v>105</v>
      </c>
      <c r="AD174" s="529">
        <f t="shared" si="147"/>
        <v>62.5</v>
      </c>
      <c r="AE174" s="531">
        <f t="shared" si="120"/>
        <v>62.5</v>
      </c>
      <c r="AF174" s="315">
        <f t="shared" si="148"/>
        <v>1.2255148614060156</v>
      </c>
      <c r="AG174" s="315">
        <f t="shared" si="159"/>
        <v>0.85727347069005544</v>
      </c>
      <c r="AH174" s="315">
        <f t="shared" si="150"/>
        <v>0.76176487549195537</v>
      </c>
      <c r="AI174" s="314">
        <f t="shared" si="160"/>
        <v>12500</v>
      </c>
      <c r="AJ174" s="314">
        <f t="shared" si="163"/>
        <v>0.69068808898888989</v>
      </c>
      <c r="AK174" s="314">
        <f t="shared" si="121"/>
        <v>0.76176487549195537</v>
      </c>
      <c r="AL174" s="315">
        <f t="shared" si="152"/>
        <v>0.88859028249034555</v>
      </c>
      <c r="AM174" s="315">
        <f t="shared" si="112"/>
        <v>0.68387981484873372</v>
      </c>
      <c r="AN174" s="315">
        <f t="shared" si="153"/>
        <v>0.78959269013627209</v>
      </c>
      <c r="AO174" s="334">
        <f t="shared" si="122"/>
        <v>1.1029072133082765</v>
      </c>
      <c r="AP174" s="334">
        <f t="shared" si="113"/>
        <v>0.84882312545522565</v>
      </c>
      <c r="AQ174" s="334">
        <f t="shared" si="123"/>
        <v>1.216404321167428</v>
      </c>
      <c r="AR174" s="320">
        <f t="shared" si="154"/>
        <v>1.947323333650058E-2</v>
      </c>
      <c r="AS174" s="315">
        <f t="shared" si="155"/>
        <v>0.84375</v>
      </c>
      <c r="AT174" s="315">
        <f t="shared" si="124"/>
        <v>22642.906505978302</v>
      </c>
      <c r="AU174" s="541">
        <f t="shared" si="125"/>
        <v>4.3357848250956829E-2</v>
      </c>
      <c r="AV174" s="315">
        <f t="shared" si="114"/>
        <v>310.52146950191906</v>
      </c>
      <c r="AW174" s="845">
        <f t="shared" si="126"/>
        <v>245.49705144860448</v>
      </c>
      <c r="AX174" s="314">
        <f t="shared" si="161"/>
        <v>7.4701875000000006</v>
      </c>
      <c r="AY174" s="315">
        <f t="shared" si="127"/>
        <v>1.3388809003859299</v>
      </c>
      <c r="AZ174" s="327">
        <f t="shared" si="115"/>
        <v>2.6649288661989004E-3</v>
      </c>
      <c r="BA174" s="315">
        <f t="shared" si="128"/>
        <v>0.82751762765016557</v>
      </c>
      <c r="BB174" s="287">
        <f t="shared" si="116"/>
        <v>0.7696233329629778</v>
      </c>
      <c r="BC174" s="287"/>
      <c r="BD174" s="281"/>
      <c r="BE174" s="281"/>
      <c r="BF174" s="281"/>
      <c r="BG174" s="281"/>
      <c r="BH174" s="281"/>
      <c r="BI174" s="281"/>
    </row>
    <row r="175" spans="2:61" x14ac:dyDescent="0.25">
      <c r="B175" s="1156"/>
      <c r="C175" s="1161"/>
      <c r="D175" s="340">
        <v>79.680999999999997</v>
      </c>
      <c r="E175" s="507">
        <f t="shared" si="139"/>
        <v>79681000</v>
      </c>
      <c r="F175" s="532">
        <v>0.65600000000000003</v>
      </c>
      <c r="G175" s="274">
        <f t="shared" si="118"/>
        <v>0.80393774908234628</v>
      </c>
      <c r="H175" s="533">
        <f t="shared" si="119"/>
        <v>0.79350258901449122</v>
      </c>
      <c r="I175" s="1289"/>
      <c r="J175" s="507">
        <v>200</v>
      </c>
      <c r="K175" s="507">
        <v>400</v>
      </c>
      <c r="L175" s="507">
        <v>3750</v>
      </c>
      <c r="M175" s="1147"/>
      <c r="N175" s="531">
        <v>25</v>
      </c>
      <c r="O175" s="314">
        <f t="shared" si="162"/>
        <v>981.74770424681037</v>
      </c>
      <c r="P175" s="1297"/>
      <c r="Q175" s="740">
        <f t="shared" si="164"/>
        <v>54264</v>
      </c>
      <c r="R175" s="742">
        <f t="shared" si="157"/>
        <v>55272.8565244071</v>
      </c>
      <c r="S175" s="753">
        <v>53200</v>
      </c>
      <c r="T175" s="315">
        <v>81.5</v>
      </c>
      <c r="U175" s="602">
        <f t="shared" si="141"/>
        <v>41282.877743998593</v>
      </c>
      <c r="V175" s="315">
        <f t="shared" si="142"/>
        <v>337.5</v>
      </c>
      <c r="W175" s="314">
        <f t="shared" si="110"/>
        <v>1.3388809003859299</v>
      </c>
      <c r="X175" s="541">
        <f t="shared" si="143"/>
        <v>1.454441043328608E-2</v>
      </c>
      <c r="Y175" s="315">
        <f t="shared" si="144"/>
        <v>60.356402410325465</v>
      </c>
      <c r="Z175" s="326">
        <f t="shared" si="145"/>
        <v>115618648.26437823</v>
      </c>
      <c r="AA175" s="326">
        <f t="shared" si="111"/>
        <v>1.6693866064973827E-5</v>
      </c>
      <c r="AB175" s="326">
        <f t="shared" si="146"/>
        <v>4.6265980989270298E-3</v>
      </c>
      <c r="AC175" s="529">
        <f t="shared" si="158"/>
        <v>105</v>
      </c>
      <c r="AD175" s="529">
        <f t="shared" si="147"/>
        <v>62.5</v>
      </c>
      <c r="AE175" s="531">
        <f t="shared" si="120"/>
        <v>62.5</v>
      </c>
      <c r="AF175" s="315">
        <f t="shared" si="148"/>
        <v>1.2255148614060156</v>
      </c>
      <c r="AG175" s="315">
        <f t="shared" si="159"/>
        <v>0.85727347069005544</v>
      </c>
      <c r="AH175" s="315">
        <f t="shared" si="150"/>
        <v>0.79350258901449122</v>
      </c>
      <c r="AI175" s="314">
        <f t="shared" si="160"/>
        <v>12500</v>
      </c>
      <c r="AJ175" s="314">
        <f t="shared" si="163"/>
        <v>0.69068808898888989</v>
      </c>
      <c r="AK175" s="314">
        <f t="shared" si="121"/>
        <v>0.79350258901449133</v>
      </c>
      <c r="AL175" s="315">
        <f t="shared" si="152"/>
        <v>0.92561197347652391</v>
      </c>
      <c r="AM175" s="315">
        <f t="shared" si="112"/>
        <v>0.74413440648038498</v>
      </c>
      <c r="AN175" s="315">
        <f t="shared" si="153"/>
        <v>0.85675752544310524</v>
      </c>
      <c r="AO175" s="334">
        <f t="shared" si="122"/>
        <v>1.1488580759748053</v>
      </c>
      <c r="AP175" s="334">
        <f t="shared" si="113"/>
        <v>0.92361037561426007</v>
      </c>
      <c r="AQ175" s="334">
        <f t="shared" si="123"/>
        <v>1.3198748787325314</v>
      </c>
      <c r="AR175" s="320">
        <f t="shared" si="154"/>
        <v>1.947323333650058E-2</v>
      </c>
      <c r="AS175" s="315">
        <f t="shared" si="155"/>
        <v>0.84375</v>
      </c>
      <c r="AT175" s="315">
        <f t="shared" si="124"/>
        <v>22642.906505978302</v>
      </c>
      <c r="AU175" s="541">
        <f t="shared" si="125"/>
        <v>4.3357848250956829E-2</v>
      </c>
      <c r="AV175" s="315">
        <f t="shared" si="114"/>
        <v>310.52146950191906</v>
      </c>
      <c r="AW175" s="845">
        <f t="shared" si="126"/>
        <v>255.72529291808837</v>
      </c>
      <c r="AX175" s="314">
        <f t="shared" si="161"/>
        <v>7.4701875000000006</v>
      </c>
      <c r="AY175" s="315">
        <f t="shared" si="127"/>
        <v>1.3388809003859299</v>
      </c>
      <c r="AZ175" s="327">
        <f t="shared" si="115"/>
        <v>2.7759588593562175E-3</v>
      </c>
      <c r="BA175" s="315">
        <f t="shared" si="128"/>
        <v>0.86199482428416374</v>
      </c>
      <c r="BB175" s="287">
        <f t="shared" si="116"/>
        <v>0.80393774908234628</v>
      </c>
      <c r="BC175" s="287"/>
      <c r="BD175" s="281"/>
      <c r="BE175" s="281"/>
      <c r="BF175" s="281"/>
      <c r="BG175" s="281"/>
      <c r="BH175" s="281"/>
      <c r="BI175" s="281"/>
    </row>
    <row r="176" spans="2:61" x14ac:dyDescent="0.25">
      <c r="B176" s="1156"/>
      <c r="C176" s="1161"/>
      <c r="D176" s="340">
        <v>85.259</v>
      </c>
      <c r="E176" s="507">
        <f t="shared" si="139"/>
        <v>85259000</v>
      </c>
      <c r="F176" s="532">
        <v>0.70099999999999996</v>
      </c>
      <c r="G176" s="274">
        <f t="shared" si="118"/>
        <v>0.85908591784561694</v>
      </c>
      <c r="H176" s="533">
        <f t="shared" si="119"/>
        <v>0.84905105654781587</v>
      </c>
      <c r="I176" s="1289"/>
      <c r="J176" s="507">
        <v>200</v>
      </c>
      <c r="K176" s="507">
        <v>400</v>
      </c>
      <c r="L176" s="507">
        <v>3750</v>
      </c>
      <c r="M176" s="1147"/>
      <c r="N176" s="531">
        <v>25</v>
      </c>
      <c r="O176" s="314">
        <f t="shared" si="162"/>
        <v>981.74770424681037</v>
      </c>
      <c r="P176" s="1297"/>
      <c r="Q176" s="740">
        <f t="shared" si="164"/>
        <v>54264</v>
      </c>
      <c r="R176" s="742">
        <f t="shared" si="157"/>
        <v>55272.8565244071</v>
      </c>
      <c r="S176" s="753">
        <v>53200</v>
      </c>
      <c r="T176" s="315">
        <v>81.5</v>
      </c>
      <c r="U176" s="602">
        <f t="shared" si="141"/>
        <v>41282.877743998593</v>
      </c>
      <c r="V176" s="315">
        <f t="shared" si="142"/>
        <v>337.5</v>
      </c>
      <c r="W176" s="314">
        <f t="shared" si="110"/>
        <v>1.3388809003859299</v>
      </c>
      <c r="X176" s="541">
        <f t="shared" si="143"/>
        <v>1.454441043328608E-2</v>
      </c>
      <c r="Y176" s="315">
        <f t="shared" si="144"/>
        <v>60.356402410325465</v>
      </c>
      <c r="Z176" s="326">
        <f t="shared" si="145"/>
        <v>115618648.26437823</v>
      </c>
      <c r="AA176" s="326">
        <f t="shared" si="111"/>
        <v>1.7862505827406832E-5</v>
      </c>
      <c r="AB176" s="326">
        <f t="shared" si="146"/>
        <v>4.9504791269740552E-3</v>
      </c>
      <c r="AC176" s="529">
        <f t="shared" si="158"/>
        <v>105</v>
      </c>
      <c r="AD176" s="529">
        <f t="shared" si="147"/>
        <v>62.5</v>
      </c>
      <c r="AE176" s="531">
        <f t="shared" si="120"/>
        <v>62.5</v>
      </c>
      <c r="AF176" s="315">
        <f t="shared" si="148"/>
        <v>1.2255148614060156</v>
      </c>
      <c r="AG176" s="315">
        <f t="shared" si="159"/>
        <v>0.85727347069005544</v>
      </c>
      <c r="AH176" s="315">
        <f t="shared" si="150"/>
        <v>0.84905105654781587</v>
      </c>
      <c r="AI176" s="314">
        <f t="shared" si="160"/>
        <v>12500</v>
      </c>
      <c r="AJ176" s="314">
        <f t="shared" si="163"/>
        <v>0.69068808898888989</v>
      </c>
      <c r="AK176" s="314">
        <f t="shared" si="121"/>
        <v>0.84905105654781599</v>
      </c>
      <c r="AL176" s="315">
        <f t="shared" si="152"/>
        <v>0.99040864505509429</v>
      </c>
      <c r="AM176" s="315">
        <f t="shared" si="112"/>
        <v>0.85084611987938952</v>
      </c>
      <c r="AN176" s="315">
        <f t="shared" si="153"/>
        <v>0.98090928419986778</v>
      </c>
      <c r="AO176" s="334">
        <f t="shared" si="122"/>
        <v>1.2292828993051788</v>
      </c>
      <c r="AP176" s="334">
        <f t="shared" si="113"/>
        <v>1.0560596278415106</v>
      </c>
      <c r="AQ176" s="334">
        <f t="shared" si="123"/>
        <v>1.5111364465241464</v>
      </c>
      <c r="AR176" s="320">
        <f t="shared" si="154"/>
        <v>1.947323333650058E-2</v>
      </c>
      <c r="AS176" s="315">
        <f t="shared" si="155"/>
        <v>0.84375</v>
      </c>
      <c r="AT176" s="315">
        <f t="shared" si="124"/>
        <v>22642.906505978302</v>
      </c>
      <c r="AU176" s="541">
        <f t="shared" si="125"/>
        <v>4.3357848250956829E-2</v>
      </c>
      <c r="AV176" s="315">
        <f t="shared" si="114"/>
        <v>310.52146950191906</v>
      </c>
      <c r="AW176" s="845">
        <f t="shared" si="126"/>
        <v>273.62712251230909</v>
      </c>
      <c r="AX176" s="314">
        <f t="shared" si="161"/>
        <v>7.4701875000000006</v>
      </c>
      <c r="AY176" s="315">
        <f t="shared" si="127"/>
        <v>1.3388809003859299</v>
      </c>
      <c r="AZ176" s="327">
        <f t="shared" si="115"/>
        <v>2.9716434936056988E-3</v>
      </c>
      <c r="BA176" s="315">
        <f t="shared" si="128"/>
        <v>0.92275910447025822</v>
      </c>
      <c r="BB176" s="287">
        <f t="shared" si="116"/>
        <v>0.85908591784561694</v>
      </c>
      <c r="BC176" s="287"/>
      <c r="BD176" s="281"/>
      <c r="BE176" s="281"/>
      <c r="BF176" s="281"/>
      <c r="BG176" s="281"/>
      <c r="BH176" s="281"/>
      <c r="BI176" s="281"/>
    </row>
    <row r="177" spans="2:61" x14ac:dyDescent="0.25">
      <c r="B177" s="1156"/>
      <c r="C177" s="1161"/>
      <c r="D177" s="340">
        <v>91.634</v>
      </c>
      <c r="E177" s="507">
        <f t="shared" si="139"/>
        <v>91634000</v>
      </c>
      <c r="F177" s="532">
        <v>0.746</v>
      </c>
      <c r="G177" s="274">
        <f t="shared" si="118"/>
        <v>0.91423408660888761</v>
      </c>
      <c r="H177" s="533">
        <f t="shared" si="119"/>
        <v>0.91253644208473672</v>
      </c>
      <c r="I177" s="1289"/>
      <c r="J177" s="507">
        <v>200</v>
      </c>
      <c r="K177" s="507">
        <v>400</v>
      </c>
      <c r="L177" s="507">
        <v>3750</v>
      </c>
      <c r="M177" s="1147"/>
      <c r="N177" s="531">
        <v>25</v>
      </c>
      <c r="O177" s="314">
        <f t="shared" si="162"/>
        <v>981.74770424681037</v>
      </c>
      <c r="P177" s="1297"/>
      <c r="Q177" s="740">
        <f t="shared" si="164"/>
        <v>54264</v>
      </c>
      <c r="R177" s="742">
        <f t="shared" si="157"/>
        <v>55272.8565244071</v>
      </c>
      <c r="S177" s="753">
        <v>53200</v>
      </c>
      <c r="T177" s="315">
        <v>81.5</v>
      </c>
      <c r="U177" s="602">
        <f t="shared" si="141"/>
        <v>41282.877743998593</v>
      </c>
      <c r="V177" s="315">
        <f t="shared" si="142"/>
        <v>337.5</v>
      </c>
      <c r="W177" s="314">
        <f t="shared" si="110"/>
        <v>1.3388809003859299</v>
      </c>
      <c r="X177" s="541">
        <f t="shared" si="143"/>
        <v>1.454441043328608E-2</v>
      </c>
      <c r="Y177" s="315">
        <f t="shared" si="144"/>
        <v>60.356402410325465</v>
      </c>
      <c r="Z177" s="326">
        <f t="shared" si="145"/>
        <v>115618648.26437823</v>
      </c>
      <c r="AA177" s="326">
        <f t="shared" si="111"/>
        <v>1.9198124057150537E-5</v>
      </c>
      <c r="AB177" s="326">
        <f t="shared" si="146"/>
        <v>5.3206371681715778E-3</v>
      </c>
      <c r="AC177" s="529">
        <f t="shared" si="158"/>
        <v>105</v>
      </c>
      <c r="AD177" s="529">
        <f t="shared" si="147"/>
        <v>62.5</v>
      </c>
      <c r="AE177" s="531">
        <f t="shared" si="120"/>
        <v>62.5</v>
      </c>
      <c r="AF177" s="315">
        <f t="shared" si="148"/>
        <v>1.2255148614060156</v>
      </c>
      <c r="AG177" s="315">
        <f t="shared" si="159"/>
        <v>0.85727347069005544</v>
      </c>
      <c r="AH177" s="315">
        <f t="shared" si="150"/>
        <v>0.91253644208473672</v>
      </c>
      <c r="AI177" s="314">
        <f t="shared" si="160"/>
        <v>12500</v>
      </c>
      <c r="AJ177" s="314">
        <f t="shared" si="163"/>
        <v>0.69068808898888989</v>
      </c>
      <c r="AK177" s="314">
        <f t="shared" si="121"/>
        <v>0.91253644208473661</v>
      </c>
      <c r="AL177" s="315">
        <f t="shared" si="152"/>
        <v>1.064463643497795</v>
      </c>
      <c r="AM177" s="315">
        <f t="shared" si="112"/>
        <v>0.97316894684157518</v>
      </c>
      <c r="AN177" s="315">
        <f t="shared" si="153"/>
        <v>1.1330828483286008</v>
      </c>
      <c r="AO177" s="334">
        <f t="shared" si="122"/>
        <v>1.3211990428568332</v>
      </c>
      <c r="AP177" s="334">
        <f t="shared" si="113"/>
        <v>1.2078852001747535</v>
      </c>
      <c r="AQ177" s="334">
        <f t="shared" si="123"/>
        <v>1.7455669108458123</v>
      </c>
      <c r="AR177" s="320">
        <f t="shared" si="154"/>
        <v>1.947323333650058E-2</v>
      </c>
      <c r="AS177" s="315">
        <f t="shared" si="155"/>
        <v>0.84375</v>
      </c>
      <c r="AT177" s="315">
        <f t="shared" si="124"/>
        <v>22642.906505978302</v>
      </c>
      <c r="AU177" s="541">
        <f t="shared" si="125"/>
        <v>4.3357848250956829E-2</v>
      </c>
      <c r="AV177" s="315">
        <f t="shared" si="114"/>
        <v>310.52146950191906</v>
      </c>
      <c r="AW177" s="845">
        <f t="shared" si="126"/>
        <v>294.08681481477532</v>
      </c>
      <c r="AX177" s="314">
        <f t="shared" si="161"/>
        <v>7.4701875000000006</v>
      </c>
      <c r="AY177" s="315">
        <f t="shared" si="127"/>
        <v>1.3388809003859299</v>
      </c>
      <c r="AZ177" s="327">
        <f t="shared" si="115"/>
        <v>3.3418015348032214E-3</v>
      </c>
      <c r="BA177" s="315">
        <f t="shared" si="128"/>
        <v>1.0377011233708648</v>
      </c>
      <c r="BB177" s="287">
        <f t="shared" si="116"/>
        <v>0.91423408660888761</v>
      </c>
      <c r="BC177" s="287"/>
      <c r="BD177" s="281"/>
      <c r="BE177" s="281"/>
      <c r="BF177" s="281"/>
      <c r="BG177" s="281"/>
      <c r="BH177" s="281"/>
      <c r="BI177" s="281"/>
    </row>
    <row r="178" spans="2:61" x14ac:dyDescent="0.25">
      <c r="B178" s="1156"/>
      <c r="C178" s="1161"/>
      <c r="D178" s="340">
        <v>97.210999999999999</v>
      </c>
      <c r="E178" s="507">
        <f t="shared" si="139"/>
        <v>97211000</v>
      </c>
      <c r="F178" s="532">
        <v>0.78</v>
      </c>
      <c r="G178" s="274">
        <f t="shared" si="118"/>
        <v>0.95590159189669222</v>
      </c>
      <c r="H178" s="533">
        <f t="shared" si="119"/>
        <v>0.96807495112621211</v>
      </c>
      <c r="I178" s="1289"/>
      <c r="J178" s="507">
        <v>200</v>
      </c>
      <c r="K178" s="507">
        <v>400</v>
      </c>
      <c r="L178" s="507">
        <v>3750</v>
      </c>
      <c r="M178" s="1147"/>
      <c r="N178" s="531">
        <v>25</v>
      </c>
      <c r="O178" s="314">
        <f t="shared" si="162"/>
        <v>981.74770424681037</v>
      </c>
      <c r="P178" s="1297"/>
      <c r="Q178" s="740">
        <f t="shared" si="164"/>
        <v>54264</v>
      </c>
      <c r="R178" s="742">
        <f t="shared" si="157"/>
        <v>55272.8565244071</v>
      </c>
      <c r="S178" s="753">
        <v>53200</v>
      </c>
      <c r="T178" s="315">
        <v>81.5</v>
      </c>
      <c r="U178" s="602">
        <f t="shared" si="141"/>
        <v>41282.877743998593</v>
      </c>
      <c r="V178" s="315">
        <f t="shared" si="142"/>
        <v>337.5</v>
      </c>
      <c r="W178" s="314">
        <f t="shared" si="110"/>
        <v>1.3388809003859299</v>
      </c>
      <c r="X178" s="541">
        <f t="shared" si="143"/>
        <v>1.454441043328608E-2</v>
      </c>
      <c r="Y178" s="315">
        <f t="shared" si="144"/>
        <v>60.356402410325465</v>
      </c>
      <c r="Z178" s="326">
        <f t="shared" si="145"/>
        <v>115618648.26437823</v>
      </c>
      <c r="AA178" s="326">
        <f t="shared" si="111"/>
        <v>2.0366554310841617E-5</v>
      </c>
      <c r="AB178" s="326">
        <f t="shared" si="146"/>
        <v>5.6444601322121401E-3</v>
      </c>
      <c r="AC178" s="529">
        <f t="shared" si="158"/>
        <v>105</v>
      </c>
      <c r="AD178" s="529">
        <f t="shared" si="147"/>
        <v>62.5</v>
      </c>
      <c r="AE178" s="531">
        <f t="shared" si="120"/>
        <v>62.5</v>
      </c>
      <c r="AF178" s="315">
        <f t="shared" si="148"/>
        <v>1.2255148614060156</v>
      </c>
      <c r="AG178" s="315">
        <f t="shared" si="159"/>
        <v>0.85727347069005544</v>
      </c>
      <c r="AH178" s="315">
        <f t="shared" si="150"/>
        <v>0.96807495112621211</v>
      </c>
      <c r="AI178" s="314">
        <f t="shared" si="160"/>
        <v>12500</v>
      </c>
      <c r="AJ178" s="314">
        <f t="shared" si="163"/>
        <v>0.69068808898888989</v>
      </c>
      <c r="AK178" s="314">
        <f t="shared" si="121"/>
        <v>0.96807495112621211</v>
      </c>
      <c r="AL178" s="315">
        <f t="shared" si="152"/>
        <v>1.1292486986060213</v>
      </c>
      <c r="AM178" s="315">
        <f t="shared" si="112"/>
        <v>1.0794506286447638</v>
      </c>
      <c r="AN178" s="315">
        <f t="shared" si="153"/>
        <v>1.2752026233033926</v>
      </c>
      <c r="AO178" s="334">
        <f t="shared" si="122"/>
        <v>1.4016094479686103</v>
      </c>
      <c r="AP178" s="334">
        <f t="shared" si="113"/>
        <v>1.3398007025306387</v>
      </c>
      <c r="AQ178" s="334">
        <f t="shared" si="123"/>
        <v>1.9645090446348725</v>
      </c>
      <c r="AR178" s="320">
        <f t="shared" si="154"/>
        <v>1.947323333650058E-2</v>
      </c>
      <c r="AS178" s="315">
        <f t="shared" si="155"/>
        <v>0.84375</v>
      </c>
      <c r="AT178" s="315">
        <f t="shared" si="124"/>
        <v>22642.906505978302</v>
      </c>
      <c r="AU178" s="541">
        <f t="shared" si="125"/>
        <v>4.3357848250956829E-2</v>
      </c>
      <c r="AV178" s="315">
        <f t="shared" si="114"/>
        <v>310.52146950191906</v>
      </c>
      <c r="AW178" s="845">
        <f t="shared" si="126"/>
        <v>311.98543504549752</v>
      </c>
      <c r="AX178" s="314">
        <f t="shared" si="161"/>
        <v>7.4701875000000006</v>
      </c>
      <c r="AY178" s="315">
        <f t="shared" si="127"/>
        <v>1.3388809003859299</v>
      </c>
      <c r="AZ178" s="327">
        <f t="shared" si="115"/>
        <v>3.6656244988437828E-3</v>
      </c>
      <c r="BA178" s="315">
        <f t="shared" si="128"/>
        <v>1.1382551060232071</v>
      </c>
      <c r="BB178" s="287">
        <f t="shared" si="116"/>
        <v>0.95590159189669222</v>
      </c>
      <c r="BC178" s="287"/>
      <c r="BD178" s="281"/>
      <c r="BE178" s="281"/>
      <c r="BF178" s="281"/>
      <c r="BG178" s="281"/>
      <c r="BH178" s="281"/>
      <c r="BI178" s="281"/>
    </row>
    <row r="179" spans="2:61" x14ac:dyDescent="0.25">
      <c r="B179" s="1156"/>
      <c r="C179" s="1161"/>
      <c r="D179" s="340">
        <v>104.38200000000001</v>
      </c>
      <c r="E179" s="507">
        <f t="shared" si="139"/>
        <v>104382000</v>
      </c>
      <c r="F179" s="532">
        <v>0.83</v>
      </c>
      <c r="G179" s="274">
        <f t="shared" si="118"/>
        <v>1.0171773349669928</v>
      </c>
      <c r="H179" s="533">
        <f t="shared" si="119"/>
        <v>1.0394872961748802</v>
      </c>
      <c r="I179" s="1289"/>
      <c r="J179" s="507">
        <v>200</v>
      </c>
      <c r="K179" s="507">
        <v>400</v>
      </c>
      <c r="L179" s="507">
        <v>3750</v>
      </c>
      <c r="M179" s="1147"/>
      <c r="N179" s="531">
        <v>25</v>
      </c>
      <c r="O179" s="314">
        <f t="shared" si="162"/>
        <v>981.74770424681037</v>
      </c>
      <c r="P179" s="1297"/>
      <c r="Q179" s="740">
        <f t="shared" si="164"/>
        <v>54264</v>
      </c>
      <c r="R179" s="742">
        <f t="shared" si="157"/>
        <v>55272.8565244071</v>
      </c>
      <c r="S179" s="753">
        <v>53200</v>
      </c>
      <c r="T179" s="315">
        <v>81.5</v>
      </c>
      <c r="U179" s="602">
        <f t="shared" si="141"/>
        <v>41282.877743998593</v>
      </c>
      <c r="V179" s="315">
        <f t="shared" si="142"/>
        <v>337.5</v>
      </c>
      <c r="W179" s="314">
        <f t="shared" si="110"/>
        <v>1.3388809003859299</v>
      </c>
      <c r="X179" s="541">
        <f t="shared" si="143"/>
        <v>1.454441043328608E-2</v>
      </c>
      <c r="Y179" s="315">
        <f t="shared" si="144"/>
        <v>60.356402410325465</v>
      </c>
      <c r="Z179" s="326">
        <f t="shared" si="145"/>
        <v>115618648.26437823</v>
      </c>
      <c r="AA179" s="326">
        <f t="shared" si="111"/>
        <v>2.1868941499154106E-5</v>
      </c>
      <c r="AB179" s="326">
        <f t="shared" si="146"/>
        <v>6.0608371225536993E-3</v>
      </c>
      <c r="AC179" s="529">
        <f t="shared" si="158"/>
        <v>105</v>
      </c>
      <c r="AD179" s="529">
        <f t="shared" si="147"/>
        <v>62.5</v>
      </c>
      <c r="AE179" s="531">
        <f t="shared" si="120"/>
        <v>62.5</v>
      </c>
      <c r="AF179" s="315">
        <f t="shared" si="148"/>
        <v>1.2255148614060156</v>
      </c>
      <c r="AG179" s="315">
        <f t="shared" si="159"/>
        <v>0.85727347069005544</v>
      </c>
      <c r="AH179" s="315">
        <f t="shared" si="150"/>
        <v>1.0394872961748802</v>
      </c>
      <c r="AI179" s="314">
        <f t="shared" si="160"/>
        <v>12500</v>
      </c>
      <c r="AJ179" s="314">
        <f t="shared" si="163"/>
        <v>0.69068808898888989</v>
      </c>
      <c r="AK179" s="314">
        <f t="shared" si="121"/>
        <v>1.0394872961748804</v>
      </c>
      <c r="AL179" s="315">
        <f t="shared" si="152"/>
        <v>1.2125504074425086</v>
      </c>
      <c r="AM179" s="315">
        <f t="shared" si="112"/>
        <v>1.2333787919555121</v>
      </c>
      <c r="AN179" s="315">
        <f t="shared" si="153"/>
        <v>1.4702784905889936</v>
      </c>
      <c r="AO179" s="334">
        <f t="shared" si="122"/>
        <v>1.50500249352295</v>
      </c>
      <c r="AP179" s="334">
        <f t="shared" si="113"/>
        <v>1.5308544254803531</v>
      </c>
      <c r="AQ179" s="334">
        <f t="shared" si="123"/>
        <v>2.2650325055102973</v>
      </c>
      <c r="AR179" s="320">
        <f t="shared" si="154"/>
        <v>1.947323333650058E-2</v>
      </c>
      <c r="AS179" s="315">
        <f t="shared" si="155"/>
        <v>0.84375</v>
      </c>
      <c r="AT179" s="315">
        <f t="shared" si="124"/>
        <v>22642.906505978302</v>
      </c>
      <c r="AU179" s="541">
        <f t="shared" si="125"/>
        <v>4.3357848250956829E-2</v>
      </c>
      <c r="AV179" s="315">
        <f t="shared" si="114"/>
        <v>310.52146950191906</v>
      </c>
      <c r="AW179" s="845">
        <f t="shared" si="126"/>
        <v>334.999780692711</v>
      </c>
      <c r="AX179" s="314">
        <f t="shared" si="161"/>
        <v>7.4701875000000006</v>
      </c>
      <c r="AY179" s="315">
        <f t="shared" si="127"/>
        <v>1.3388809003859299</v>
      </c>
      <c r="AZ179" s="327">
        <f t="shared" si="115"/>
        <v>4.0820014891853424E-3</v>
      </c>
      <c r="BA179" s="315">
        <f t="shared" si="128"/>
        <v>1.2675491009308544</v>
      </c>
      <c r="BB179" s="287">
        <f t="shared" si="116"/>
        <v>1.0171773349669928</v>
      </c>
      <c r="BC179" s="287"/>
      <c r="BD179" s="281"/>
      <c r="BE179" s="281"/>
      <c r="BF179" s="281"/>
      <c r="BG179" s="281"/>
      <c r="BH179" s="281"/>
      <c r="BI179" s="281"/>
    </row>
    <row r="180" spans="2:61" x14ac:dyDescent="0.25">
      <c r="B180" s="1156"/>
      <c r="C180" s="1161"/>
      <c r="D180" s="340">
        <v>110.75700000000001</v>
      </c>
      <c r="E180" s="507">
        <f t="shared" si="139"/>
        <v>110757000</v>
      </c>
      <c r="F180" s="532">
        <v>0.875</v>
      </c>
      <c r="G180" s="274">
        <f t="shared" si="118"/>
        <v>1.0723255037302637</v>
      </c>
      <c r="H180" s="533">
        <f t="shared" si="119"/>
        <v>1.1029726817118009</v>
      </c>
      <c r="I180" s="1289"/>
      <c r="J180" s="507">
        <v>200</v>
      </c>
      <c r="K180" s="507">
        <v>400</v>
      </c>
      <c r="L180" s="507">
        <v>3750</v>
      </c>
      <c r="M180" s="1147"/>
      <c r="N180" s="531">
        <v>25</v>
      </c>
      <c r="O180" s="314">
        <f t="shared" si="162"/>
        <v>981.74770424681037</v>
      </c>
      <c r="P180" s="1297"/>
      <c r="Q180" s="740">
        <f t="shared" si="164"/>
        <v>54264</v>
      </c>
      <c r="R180" s="742">
        <f t="shared" si="157"/>
        <v>55272.8565244071</v>
      </c>
      <c r="S180" s="753">
        <v>53200</v>
      </c>
      <c r="T180" s="315">
        <v>81.5</v>
      </c>
      <c r="U180" s="602">
        <f t="shared" si="141"/>
        <v>41282.877743998593</v>
      </c>
      <c r="V180" s="315">
        <f t="shared" si="142"/>
        <v>337.5</v>
      </c>
      <c r="W180" s="314">
        <f t="shared" si="110"/>
        <v>1.3388809003859299</v>
      </c>
      <c r="X180" s="541">
        <f t="shared" si="143"/>
        <v>1.454441043328608E-2</v>
      </c>
      <c r="Y180" s="315">
        <f t="shared" si="144"/>
        <v>60.356402410325465</v>
      </c>
      <c r="Z180" s="326">
        <f t="shared" si="145"/>
        <v>115618648.26437823</v>
      </c>
      <c r="AA180" s="326">
        <f t="shared" si="111"/>
        <v>2.320455972889781E-5</v>
      </c>
      <c r="AB180" s="326">
        <f t="shared" si="146"/>
        <v>6.4309951637512219E-3</v>
      </c>
      <c r="AC180" s="529">
        <f t="shared" si="158"/>
        <v>105</v>
      </c>
      <c r="AD180" s="529">
        <f t="shared" si="147"/>
        <v>62.5</v>
      </c>
      <c r="AE180" s="531">
        <f t="shared" si="120"/>
        <v>62.5</v>
      </c>
      <c r="AF180" s="315">
        <f t="shared" si="148"/>
        <v>1.2255148614060156</v>
      </c>
      <c r="AG180" s="315">
        <f t="shared" si="159"/>
        <v>0.85727347069005544</v>
      </c>
      <c r="AH180" s="315">
        <f t="shared" si="150"/>
        <v>1.1029726817118009</v>
      </c>
      <c r="AI180" s="314">
        <f t="shared" si="160"/>
        <v>12500</v>
      </c>
      <c r="AJ180" s="314">
        <f t="shared" si="163"/>
        <v>0.69068808898888989</v>
      </c>
      <c r="AK180" s="314">
        <f t="shared" si="121"/>
        <v>1.1029726817118011</v>
      </c>
      <c r="AL180" s="315">
        <f t="shared" si="152"/>
        <v>1.2866054058852094</v>
      </c>
      <c r="AM180" s="315">
        <f t="shared" si="112"/>
        <v>1.3796597899679377</v>
      </c>
      <c r="AN180" s="315">
        <f t="shared" si="153"/>
        <v>1.6553534704530446</v>
      </c>
      <c r="AO180" s="334">
        <f t="shared" si="122"/>
        <v>1.5969186370746042</v>
      </c>
      <c r="AP180" s="334">
        <f t="shared" si="113"/>
        <v>1.7124165819172712</v>
      </c>
      <c r="AQ180" s="334">
        <f t="shared" si="123"/>
        <v>2.5501491334362116</v>
      </c>
      <c r="AR180" s="320">
        <f t="shared" si="154"/>
        <v>1.947323333650058E-2</v>
      </c>
      <c r="AS180" s="315">
        <f t="shared" si="155"/>
        <v>0.84375</v>
      </c>
      <c r="AT180" s="315">
        <f t="shared" si="124"/>
        <v>22642.906505978302</v>
      </c>
      <c r="AU180" s="541">
        <f t="shared" si="125"/>
        <v>4.3357848250956829E-2</v>
      </c>
      <c r="AV180" s="315">
        <f t="shared" si="114"/>
        <v>310.52146950191906</v>
      </c>
      <c r="AW180" s="845">
        <f t="shared" si="126"/>
        <v>355.45947299517724</v>
      </c>
      <c r="AX180" s="314">
        <f t="shared" si="161"/>
        <v>7.4701875000000006</v>
      </c>
      <c r="AY180" s="315">
        <f t="shared" si="127"/>
        <v>1.3388809003859299</v>
      </c>
      <c r="AZ180" s="327">
        <f t="shared" si="115"/>
        <v>4.452159530382865E-3</v>
      </c>
      <c r="BA180" s="315">
        <f t="shared" si="128"/>
        <v>1.3824911198314611</v>
      </c>
      <c r="BB180" s="287">
        <f t="shared" si="116"/>
        <v>1.0723255037302637</v>
      </c>
      <c r="BC180" s="287"/>
      <c r="BD180" s="281"/>
      <c r="BE180" s="281"/>
      <c r="BF180" s="281"/>
      <c r="BG180" s="281"/>
      <c r="BH180" s="281"/>
      <c r="BI180" s="281"/>
    </row>
    <row r="181" spans="2:61" x14ac:dyDescent="0.25">
      <c r="B181" s="1156"/>
      <c r="C181" s="1161"/>
      <c r="D181" s="511">
        <v>119.92</v>
      </c>
      <c r="E181" s="507">
        <f t="shared" si="139"/>
        <v>119920000</v>
      </c>
      <c r="F181" s="532">
        <v>0.93700000000000006</v>
      </c>
      <c r="G181" s="274">
        <f t="shared" si="118"/>
        <v>1.1483074251374368</v>
      </c>
      <c r="H181" s="533">
        <f t="shared" si="119"/>
        <v>1.194222342523535</v>
      </c>
      <c r="I181" s="1289"/>
      <c r="J181" s="507">
        <v>200</v>
      </c>
      <c r="K181" s="507">
        <v>400</v>
      </c>
      <c r="L181" s="507">
        <v>3750</v>
      </c>
      <c r="M181" s="1147"/>
      <c r="N181" s="531">
        <v>25</v>
      </c>
      <c r="O181" s="314">
        <f t="shared" si="162"/>
        <v>981.74770424681037</v>
      </c>
      <c r="P181" s="1297"/>
      <c r="Q181" s="740">
        <f t="shared" si="164"/>
        <v>54264</v>
      </c>
      <c r="R181" s="742">
        <f t="shared" si="157"/>
        <v>55272.8565244071</v>
      </c>
      <c r="S181" s="753">
        <v>53200</v>
      </c>
      <c r="T181" s="315">
        <v>81.5</v>
      </c>
      <c r="U181" s="602">
        <f t="shared" si="141"/>
        <v>41282.877743998593</v>
      </c>
      <c r="V181" s="315">
        <f t="shared" si="142"/>
        <v>337.5</v>
      </c>
      <c r="W181" s="314">
        <f t="shared" si="110"/>
        <v>1.3388809003859299</v>
      </c>
      <c r="X181" s="541">
        <f t="shared" si="143"/>
        <v>1.454441043328608E-2</v>
      </c>
      <c r="Y181" s="315">
        <f t="shared" si="144"/>
        <v>60.356402410325465</v>
      </c>
      <c r="Z181" s="326">
        <f t="shared" si="145"/>
        <v>115618648.26437823</v>
      </c>
      <c r="AA181" s="326">
        <f t="shared" si="111"/>
        <v>2.5124288331116095E-5</v>
      </c>
      <c r="AB181" s="326">
        <f t="shared" si="146"/>
        <v>6.9630356549657945E-3</v>
      </c>
      <c r="AC181" s="529">
        <f t="shared" si="158"/>
        <v>105</v>
      </c>
      <c r="AD181" s="529">
        <f t="shared" si="147"/>
        <v>62.5</v>
      </c>
      <c r="AE181" s="531">
        <f t="shared" si="120"/>
        <v>62.5</v>
      </c>
      <c r="AF181" s="315">
        <f t="shared" si="148"/>
        <v>1.2255148614060156</v>
      </c>
      <c r="AG181" s="315">
        <f t="shared" si="159"/>
        <v>0.85727347069005544</v>
      </c>
      <c r="AH181" s="315">
        <f t="shared" si="150"/>
        <v>1.194222342523535</v>
      </c>
      <c r="AI181" s="314">
        <f t="shared" si="160"/>
        <v>12500</v>
      </c>
      <c r="AJ181" s="314">
        <f t="shared" si="163"/>
        <v>0.69068808898888989</v>
      </c>
      <c r="AK181" s="314">
        <f t="shared" si="121"/>
        <v>1.194222342523535</v>
      </c>
      <c r="AL181" s="315">
        <f t="shared" si="152"/>
        <v>1.3930471236468513</v>
      </c>
      <c r="AM181" s="315">
        <f t="shared" si="112"/>
        <v>1.5996463556500284</v>
      </c>
      <c r="AN181" s="315">
        <f t="shared" si="153"/>
        <v>1.9405802887007659</v>
      </c>
      <c r="AO181" s="334">
        <f t="shared" si="122"/>
        <v>1.7290327740728488</v>
      </c>
      <c r="AP181" s="334">
        <f t="shared" si="113"/>
        <v>1.9854611727738325</v>
      </c>
      <c r="AQ181" s="334">
        <f t="shared" si="123"/>
        <v>2.989554333818051</v>
      </c>
      <c r="AR181" s="320">
        <f t="shared" si="154"/>
        <v>1.947323333650058E-2</v>
      </c>
      <c r="AS181" s="315">
        <f t="shared" si="155"/>
        <v>0.84375</v>
      </c>
      <c r="AT181" s="315">
        <f t="shared" si="124"/>
        <v>22642.906505978302</v>
      </c>
      <c r="AU181" s="541">
        <f t="shared" si="125"/>
        <v>4.3357848250956829E-2</v>
      </c>
      <c r="AV181" s="315">
        <f t="shared" si="114"/>
        <v>310.52146950191906</v>
      </c>
      <c r="AW181" s="845">
        <f t="shared" si="126"/>
        <v>384.8668707312554</v>
      </c>
      <c r="AX181" s="314">
        <f t="shared" si="161"/>
        <v>7.4701875000000006</v>
      </c>
      <c r="AY181" s="315">
        <f t="shared" si="127"/>
        <v>1.3388809003859299</v>
      </c>
      <c r="AZ181" s="327">
        <f t="shared" si="115"/>
        <v>4.9842000215974385E-3</v>
      </c>
      <c r="BA181" s="315">
        <f t="shared" si="128"/>
        <v>1.5477011149979334</v>
      </c>
      <c r="BB181" s="287">
        <f t="shared" si="116"/>
        <v>1.1483074251374368</v>
      </c>
      <c r="BC181" s="287"/>
      <c r="BD181" s="281"/>
      <c r="BE181" s="281"/>
      <c r="BF181" s="281"/>
      <c r="BG181" s="281"/>
      <c r="BH181" s="281"/>
      <c r="BI181" s="281"/>
    </row>
    <row r="182" spans="2:61" x14ac:dyDescent="0.25">
      <c r="B182" s="1156"/>
      <c r="C182" s="1161"/>
      <c r="D182" s="511">
        <v>129.084</v>
      </c>
      <c r="E182" s="507">
        <f t="shared" si="139"/>
        <v>129084000</v>
      </c>
      <c r="F182" s="532">
        <v>1.004</v>
      </c>
      <c r="G182" s="274">
        <f t="shared" si="118"/>
        <v>1.2304169208516398</v>
      </c>
      <c r="H182" s="533">
        <f t="shared" si="119"/>
        <v>1.285481961827118</v>
      </c>
      <c r="I182" s="1289"/>
      <c r="J182" s="507">
        <v>200</v>
      </c>
      <c r="K182" s="507">
        <v>400</v>
      </c>
      <c r="L182" s="507">
        <v>3750</v>
      </c>
      <c r="M182" s="1147"/>
      <c r="N182" s="531">
        <v>25</v>
      </c>
      <c r="O182" s="314">
        <f t="shared" si="162"/>
        <v>981.74770424681037</v>
      </c>
      <c r="P182" s="1297"/>
      <c r="Q182" s="740">
        <f t="shared" si="164"/>
        <v>54264</v>
      </c>
      <c r="R182" s="742">
        <f t="shared" si="157"/>
        <v>55272.8565244071</v>
      </c>
      <c r="S182" s="753">
        <v>53200</v>
      </c>
      <c r="T182" s="315">
        <v>81.5</v>
      </c>
      <c r="U182" s="602">
        <f t="shared" si="141"/>
        <v>41282.877743998593</v>
      </c>
      <c r="V182" s="315">
        <f t="shared" si="142"/>
        <v>337.5</v>
      </c>
      <c r="W182" s="314">
        <f t="shared" si="110"/>
        <v>1.3388809003859299</v>
      </c>
      <c r="X182" s="541">
        <f t="shared" si="143"/>
        <v>1.454441043328608E-2</v>
      </c>
      <c r="Y182" s="315">
        <f t="shared" si="144"/>
        <v>60.356402410325465</v>
      </c>
      <c r="Z182" s="326">
        <f t="shared" si="145"/>
        <v>115618648.26437823</v>
      </c>
      <c r="AA182" s="326">
        <f t="shared" si="111"/>
        <v>2.7044226442076299E-5</v>
      </c>
      <c r="AB182" s="326">
        <f t="shared" si="146"/>
        <v>7.4951342101868294E-3</v>
      </c>
      <c r="AC182" s="529">
        <f t="shared" si="158"/>
        <v>105</v>
      </c>
      <c r="AD182" s="529">
        <f t="shared" si="147"/>
        <v>62.5</v>
      </c>
      <c r="AE182" s="531">
        <f t="shared" si="120"/>
        <v>62.5</v>
      </c>
      <c r="AF182" s="315">
        <f t="shared" si="148"/>
        <v>1.2255148614060156</v>
      </c>
      <c r="AG182" s="315">
        <f t="shared" si="159"/>
        <v>0.85727347069005544</v>
      </c>
      <c r="AH182" s="315">
        <f t="shared" si="150"/>
        <v>1.285481961827118</v>
      </c>
      <c r="AI182" s="314">
        <f t="shared" si="160"/>
        <v>12500</v>
      </c>
      <c r="AJ182" s="314">
        <f t="shared" si="163"/>
        <v>0.69068808898888989</v>
      </c>
      <c r="AK182" s="314">
        <f t="shared" si="121"/>
        <v>1.285481961827118</v>
      </c>
      <c r="AL182" s="315">
        <f t="shared" si="152"/>
        <v>1.4995004578788371</v>
      </c>
      <c r="AM182" s="315">
        <f t="shared" si="112"/>
        <v>1.8450107361989028</v>
      </c>
      <c r="AN182" s="315">
        <f t="shared" si="153"/>
        <v>2.2485016231788424</v>
      </c>
      <c r="AO182" s="334">
        <f t="shared" si="122"/>
        <v>1.86116132928969</v>
      </c>
      <c r="AP182" s="334">
        <f t="shared" si="113"/>
        <v>2.2900043919927651</v>
      </c>
      <c r="AQ182" s="334">
        <f t="shared" si="123"/>
        <v>3.4639214936433658</v>
      </c>
      <c r="AR182" s="320">
        <f t="shared" si="154"/>
        <v>1.947323333650058E-2</v>
      </c>
      <c r="AS182" s="315">
        <f t="shared" si="155"/>
        <v>0.84375</v>
      </c>
      <c r="AT182" s="315">
        <f t="shared" si="124"/>
        <v>22642.906505978302</v>
      </c>
      <c r="AU182" s="541">
        <f t="shared" si="125"/>
        <v>4.3357848250956829E-2</v>
      </c>
      <c r="AV182" s="315">
        <f t="shared" si="114"/>
        <v>310.52146950191906</v>
      </c>
      <c r="AW182" s="845">
        <f t="shared" si="126"/>
        <v>414.27747783083197</v>
      </c>
      <c r="AX182" s="314">
        <f t="shared" si="161"/>
        <v>7.4701875000000006</v>
      </c>
      <c r="AY182" s="315">
        <f t="shared" si="127"/>
        <v>1.3388809003859299</v>
      </c>
      <c r="AZ182" s="327">
        <f t="shared" si="115"/>
        <v>5.5162985768184725E-3</v>
      </c>
      <c r="BA182" s="315">
        <f t="shared" si="128"/>
        <v>1.7129291402850169</v>
      </c>
      <c r="BB182" s="287">
        <f t="shared" si="116"/>
        <v>1.2304169208516398</v>
      </c>
      <c r="BC182" s="287"/>
      <c r="BD182" s="281"/>
      <c r="BE182" s="281"/>
      <c r="BF182" s="281"/>
      <c r="BG182" s="281"/>
      <c r="BH182" s="281"/>
      <c r="BI182" s="281"/>
    </row>
    <row r="183" spans="2:61" x14ac:dyDescent="0.25">
      <c r="B183" s="1156"/>
      <c r="C183" s="1161"/>
      <c r="D183" s="511">
        <v>139.84100000000001</v>
      </c>
      <c r="E183" s="507">
        <f t="shared" si="139"/>
        <v>139841000</v>
      </c>
      <c r="F183" s="532">
        <v>1.0660000000000001</v>
      </c>
      <c r="G183" s="274">
        <f t="shared" si="118"/>
        <v>1.3063988422588126</v>
      </c>
      <c r="H183" s="533">
        <f t="shared" si="119"/>
        <v>1.392605458646045</v>
      </c>
      <c r="I183" s="1289"/>
      <c r="J183" s="507">
        <v>200</v>
      </c>
      <c r="K183" s="507">
        <v>400</v>
      </c>
      <c r="L183" s="507">
        <v>3750</v>
      </c>
      <c r="M183" s="1147"/>
      <c r="N183" s="531">
        <v>25</v>
      </c>
      <c r="O183" s="314">
        <f t="shared" si="162"/>
        <v>981.74770424681037</v>
      </c>
      <c r="P183" s="1297"/>
      <c r="Q183" s="740">
        <f t="shared" si="164"/>
        <v>54264</v>
      </c>
      <c r="R183" s="742">
        <f t="shared" si="157"/>
        <v>55272.8565244071</v>
      </c>
      <c r="S183" s="753">
        <v>53200</v>
      </c>
      <c r="T183" s="315">
        <v>81.5</v>
      </c>
      <c r="U183" s="602">
        <f t="shared" si="141"/>
        <v>41282.877743998593</v>
      </c>
      <c r="V183" s="315">
        <f t="shared" si="142"/>
        <v>337.5</v>
      </c>
      <c r="W183" s="314">
        <f t="shared" si="110"/>
        <v>1.3388809003859299</v>
      </c>
      <c r="X183" s="541">
        <f t="shared" si="143"/>
        <v>1.454441043328608E-2</v>
      </c>
      <c r="Y183" s="315">
        <f t="shared" si="144"/>
        <v>60.356402410325465</v>
      </c>
      <c r="Z183" s="326">
        <f t="shared" si="145"/>
        <v>115618648.26437823</v>
      </c>
      <c r="AA183" s="326">
        <f t="shared" si="111"/>
        <v>2.9297911978915994E-5</v>
      </c>
      <c r="AB183" s="326">
        <f t="shared" si="146"/>
        <v>8.1197287277023997E-3</v>
      </c>
      <c r="AC183" s="529">
        <f t="shared" si="158"/>
        <v>105</v>
      </c>
      <c r="AD183" s="529">
        <f t="shared" si="147"/>
        <v>62.5</v>
      </c>
      <c r="AE183" s="531">
        <f t="shared" si="120"/>
        <v>62.5</v>
      </c>
      <c r="AF183" s="315">
        <f t="shared" si="148"/>
        <v>1.2255148614060156</v>
      </c>
      <c r="AG183" s="315">
        <f t="shared" si="159"/>
        <v>0.85727347069005544</v>
      </c>
      <c r="AH183" s="315">
        <f t="shared" si="150"/>
        <v>1.392605458646045</v>
      </c>
      <c r="AI183" s="314">
        <f t="shared" si="160"/>
        <v>12500</v>
      </c>
      <c r="AJ183" s="314">
        <f t="shared" si="163"/>
        <v>0.69068808898888989</v>
      </c>
      <c r="AK183" s="314">
        <f t="shared" si="121"/>
        <v>1.3926054586460446</v>
      </c>
      <c r="AL183" s="315">
        <f t="shared" si="152"/>
        <v>1.6244588293687405</v>
      </c>
      <c r="AM183" s="315">
        <f t="shared" si="112"/>
        <v>2.1221911339844288</v>
      </c>
      <c r="AN183" s="315">
        <f t="shared" si="153"/>
        <v>2.6388664883140587</v>
      </c>
      <c r="AO183" s="334">
        <f t="shared" si="122"/>
        <v>2.0162581067304983</v>
      </c>
      <c r="AP183" s="334">
        <f t="shared" si="113"/>
        <v>2.6340372563276686</v>
      </c>
      <c r="AQ183" s="334">
        <f t="shared" si="123"/>
        <v>4.0652967529564537</v>
      </c>
      <c r="AR183" s="320">
        <f t="shared" si="154"/>
        <v>1.947323333650058E-2</v>
      </c>
      <c r="AS183" s="315">
        <f t="shared" si="155"/>
        <v>0.84375</v>
      </c>
      <c r="AT183" s="315">
        <f t="shared" si="124"/>
        <v>22642.906505978302</v>
      </c>
      <c r="AU183" s="541">
        <f t="shared" si="125"/>
        <v>4.3357848250956829E-2</v>
      </c>
      <c r="AV183" s="315">
        <f t="shared" si="114"/>
        <v>310.52146950191906</v>
      </c>
      <c r="AW183" s="845">
        <f t="shared" si="126"/>
        <v>448.80060098340135</v>
      </c>
      <c r="AX183" s="314">
        <f t="shared" si="161"/>
        <v>7.4701875000000006</v>
      </c>
      <c r="AY183" s="315">
        <f t="shared" si="127"/>
        <v>1.3388809003859299</v>
      </c>
      <c r="AZ183" s="327">
        <f t="shared" si="115"/>
        <v>6.1408930943340429E-3</v>
      </c>
      <c r="BA183" s="315">
        <f t="shared" si="128"/>
        <v>1.9068791477067939</v>
      </c>
      <c r="BB183" s="287">
        <f t="shared" si="116"/>
        <v>1.3063988422588126</v>
      </c>
      <c r="BC183" s="287"/>
      <c r="BD183" s="281"/>
      <c r="BE183" s="281"/>
      <c r="BF183" s="281"/>
      <c r="BG183" s="281"/>
      <c r="BH183" s="281"/>
      <c r="BI183" s="281"/>
    </row>
    <row r="184" spans="2:61" x14ac:dyDescent="0.25">
      <c r="B184" s="1156"/>
      <c r="C184" s="1161"/>
      <c r="D184" s="511">
        <v>147.41</v>
      </c>
      <c r="E184" s="507">
        <f t="shared" si="139"/>
        <v>147410000</v>
      </c>
      <c r="F184" s="532">
        <v>1.1160000000000001</v>
      </c>
      <c r="G184" s="274">
        <f t="shared" si="118"/>
        <v>1.3676745853291135</v>
      </c>
      <c r="H184" s="533">
        <f t="shared" si="119"/>
        <v>1.4679812834505865</v>
      </c>
      <c r="I184" s="1289"/>
      <c r="J184" s="507">
        <v>200</v>
      </c>
      <c r="K184" s="507">
        <v>400</v>
      </c>
      <c r="L184" s="507">
        <v>3750</v>
      </c>
      <c r="M184" s="1147"/>
      <c r="N184" s="531">
        <v>25</v>
      </c>
      <c r="O184" s="314">
        <f t="shared" si="162"/>
        <v>981.74770424681037</v>
      </c>
      <c r="P184" s="1297"/>
      <c r="Q184" s="740">
        <f t="shared" si="164"/>
        <v>54264</v>
      </c>
      <c r="R184" s="742">
        <f t="shared" si="157"/>
        <v>55272.8565244071</v>
      </c>
      <c r="S184" s="753">
        <v>53200</v>
      </c>
      <c r="T184" s="315">
        <v>81.5</v>
      </c>
      <c r="U184" s="602">
        <f t="shared" si="141"/>
        <v>41282.877743998593</v>
      </c>
      <c r="V184" s="315">
        <f t="shared" si="142"/>
        <v>337.5</v>
      </c>
      <c r="W184" s="314">
        <f t="shared" si="110"/>
        <v>1.3388809003859299</v>
      </c>
      <c r="X184" s="541">
        <f t="shared" si="143"/>
        <v>1.454441043328608E-2</v>
      </c>
      <c r="Y184" s="315">
        <f t="shared" si="144"/>
        <v>60.356402410325465</v>
      </c>
      <c r="Z184" s="326">
        <f t="shared" si="145"/>
        <v>115618648.26437823</v>
      </c>
      <c r="AA184" s="326">
        <f t="shared" si="111"/>
        <v>3.088368364651287E-5</v>
      </c>
      <c r="AB184" s="326">
        <f t="shared" si="146"/>
        <v>8.5592151926159755E-3</v>
      </c>
      <c r="AC184" s="529">
        <f t="shared" si="158"/>
        <v>105</v>
      </c>
      <c r="AD184" s="529">
        <f t="shared" si="147"/>
        <v>62.5</v>
      </c>
      <c r="AE184" s="531">
        <f t="shared" si="120"/>
        <v>62.5</v>
      </c>
      <c r="AF184" s="315">
        <f t="shared" si="148"/>
        <v>1.2255148614060156</v>
      </c>
      <c r="AG184" s="315">
        <f t="shared" si="159"/>
        <v>0.85727347069005544</v>
      </c>
      <c r="AH184" s="315">
        <f t="shared" si="150"/>
        <v>1.4679812834505865</v>
      </c>
      <c r="AI184" s="315">
        <f t="shared" si="160"/>
        <v>12500</v>
      </c>
      <c r="AJ184" s="315">
        <f t="shared" si="163"/>
        <v>0.69068808898888989</v>
      </c>
      <c r="AK184" s="315">
        <f t="shared" si="121"/>
        <v>1.4679812834505863</v>
      </c>
      <c r="AL184" s="315">
        <f t="shared" si="152"/>
        <v>1.7123838934021212</v>
      </c>
      <c r="AM184" s="315">
        <f t="shared" si="112"/>
        <v>2.3419839313329991</v>
      </c>
      <c r="AN184" s="315">
        <f t="shared" si="153"/>
        <v>2.9322585983830072</v>
      </c>
      <c r="AO184" s="591">
        <f t="shared" si="122"/>
        <v>2.1253896032861799</v>
      </c>
      <c r="AP184" s="591">
        <f t="shared" si="113"/>
        <v>2.9068413443372352</v>
      </c>
      <c r="AQ184" s="315">
        <f t="shared" si="123"/>
        <v>4.517280965756985</v>
      </c>
      <c r="AR184" s="320">
        <f t="shared" si="154"/>
        <v>1.947323333650058E-2</v>
      </c>
      <c r="AS184" s="315">
        <f t="shared" si="155"/>
        <v>0.84375</v>
      </c>
      <c r="AT184" s="315">
        <f t="shared" si="124"/>
        <v>22642.906505978302</v>
      </c>
      <c r="AU184" s="541">
        <f t="shared" si="125"/>
        <v>4.3357848250956829E-2</v>
      </c>
      <c r="AV184" s="315">
        <f t="shared" si="114"/>
        <v>310.52146950191906</v>
      </c>
      <c r="AW184" s="845">
        <f t="shared" si="126"/>
        <v>473.0922733029883</v>
      </c>
      <c r="AX184" s="314">
        <f t="shared" si="161"/>
        <v>7.4701875000000006</v>
      </c>
      <c r="AY184" s="315">
        <f t="shared" si="127"/>
        <v>1.3388809003859299</v>
      </c>
      <c r="AZ184" s="327">
        <f t="shared" si="115"/>
        <v>6.5803795592476186E-3</v>
      </c>
      <c r="BA184" s="315">
        <f t="shared" si="128"/>
        <v>2.043349130617961</v>
      </c>
      <c r="BB184" s="287">
        <f t="shared" si="116"/>
        <v>1.3676745853291135</v>
      </c>
      <c r="BC184" s="287"/>
      <c r="BE184" s="281"/>
      <c r="BF184" s="281"/>
      <c r="BG184" s="281"/>
      <c r="BH184" s="281"/>
      <c r="BI184" s="281"/>
    </row>
    <row r="185" spans="2:61" ht="15.75" thickBot="1" x14ac:dyDescent="0.3">
      <c r="B185" s="1156"/>
      <c r="C185" s="1162"/>
      <c r="D185" s="512">
        <v>153.386</v>
      </c>
      <c r="E185" s="506">
        <f t="shared" si="139"/>
        <v>153386000</v>
      </c>
      <c r="F185" s="6">
        <v>1.1499999999999999</v>
      </c>
      <c r="G185" s="923">
        <f t="shared" si="118"/>
        <v>1.4093420906169178</v>
      </c>
      <c r="H185" s="520">
        <f t="shared" si="119"/>
        <v>1.5274932307397844</v>
      </c>
      <c r="I185" s="1290"/>
      <c r="J185" s="506">
        <v>200</v>
      </c>
      <c r="K185" s="506">
        <v>400</v>
      </c>
      <c r="L185" s="506">
        <v>3750</v>
      </c>
      <c r="M185" s="1159"/>
      <c r="N185" s="513">
        <v>25</v>
      </c>
      <c r="O185" s="318">
        <f t="shared" si="162"/>
        <v>981.74770424681037</v>
      </c>
      <c r="P185" s="1298"/>
      <c r="Q185" s="741">
        <f t="shared" si="164"/>
        <v>54264</v>
      </c>
      <c r="R185" s="741">
        <f t="shared" si="157"/>
        <v>55272.8565244071</v>
      </c>
      <c r="S185" s="754">
        <v>53200</v>
      </c>
      <c r="T185" s="316">
        <v>81.5</v>
      </c>
      <c r="U185" s="601">
        <f t="shared" si="141"/>
        <v>41282.877743998593</v>
      </c>
      <c r="V185" s="316">
        <f t="shared" si="142"/>
        <v>337.5</v>
      </c>
      <c r="W185" s="316">
        <f t="shared" si="110"/>
        <v>1.3388809003859299</v>
      </c>
      <c r="X185" s="542">
        <f t="shared" si="143"/>
        <v>1.454441043328608E-2</v>
      </c>
      <c r="Y185" s="316">
        <f t="shared" si="144"/>
        <v>60.356402410325465</v>
      </c>
      <c r="Z185" s="328">
        <f t="shared" si="145"/>
        <v>115618648.26437823</v>
      </c>
      <c r="AA185" s="328">
        <f t="shared" si="111"/>
        <v>3.2135707888230262E-5</v>
      </c>
      <c r="AB185" s="328">
        <f t="shared" si="146"/>
        <v>8.9062056952350175E-3</v>
      </c>
      <c r="AC185" s="530">
        <f t="shared" si="158"/>
        <v>105</v>
      </c>
      <c r="AD185" s="530">
        <f t="shared" si="147"/>
        <v>62.5</v>
      </c>
      <c r="AE185" s="530">
        <f t="shared" si="120"/>
        <v>62.5</v>
      </c>
      <c r="AF185" s="316">
        <f t="shared" si="148"/>
        <v>1.2255148614060156</v>
      </c>
      <c r="AG185" s="316">
        <f t="shared" si="159"/>
        <v>0.85727347069005544</v>
      </c>
      <c r="AH185" s="316">
        <f t="shared" si="150"/>
        <v>1.5274932307397844</v>
      </c>
      <c r="AI185" s="318">
        <f t="shared" si="160"/>
        <v>12500</v>
      </c>
      <c r="AJ185" s="318">
        <f t="shared" si="163"/>
        <v>0.69068808898888989</v>
      </c>
      <c r="AK185" s="318">
        <f t="shared" si="121"/>
        <v>1.5274932307397844</v>
      </c>
      <c r="AL185" s="316">
        <f t="shared" si="152"/>
        <v>1.7818039201775846</v>
      </c>
      <c r="AM185" s="316">
        <f t="shared" si="112"/>
        <v>2.5111712619324971</v>
      </c>
      <c r="AN185" s="316">
        <f t="shared" si="153"/>
        <v>3.1748252099602081</v>
      </c>
      <c r="AO185" s="335">
        <f t="shared" si="122"/>
        <v>2.2115528776178954</v>
      </c>
      <c r="AP185" s="335">
        <f t="shared" si="113"/>
        <v>3.1168345560518653</v>
      </c>
      <c r="AQ185" s="318">
        <f t="shared" si="123"/>
        <v>4.8909661304999936</v>
      </c>
      <c r="AR185" s="321">
        <f t="shared" si="154"/>
        <v>1.947323333650058E-2</v>
      </c>
      <c r="AS185" s="316">
        <f t="shared" si="155"/>
        <v>0.84375</v>
      </c>
      <c r="AT185" s="316">
        <f t="shared" si="124"/>
        <v>22642.906505978302</v>
      </c>
      <c r="AU185" s="542">
        <f t="shared" si="125"/>
        <v>4.3357848250956829E-2</v>
      </c>
      <c r="AV185" s="316">
        <f t="shared" si="114"/>
        <v>310.52146950191906</v>
      </c>
      <c r="AW185" s="846">
        <f t="shared" si="126"/>
        <v>492.27142956958249</v>
      </c>
      <c r="AX185" s="316">
        <f t="shared" si="161"/>
        <v>7.4701875000000006</v>
      </c>
      <c r="AY185" s="316">
        <f t="shared" si="127"/>
        <v>1.3388809003859299</v>
      </c>
      <c r="AZ185" s="328">
        <f t="shared" si="115"/>
        <v>6.9273700618666606E-3</v>
      </c>
      <c r="BA185" s="316">
        <f t="shared" si="128"/>
        <v>2.1510971313944354</v>
      </c>
      <c r="BB185" s="287">
        <f t="shared" si="116"/>
        <v>1.4093420906169178</v>
      </c>
      <c r="BC185" s="606"/>
      <c r="BE185" s="281"/>
      <c r="BF185" s="281"/>
      <c r="BG185" s="281"/>
      <c r="BH185" s="281"/>
      <c r="BI185" s="281"/>
    </row>
    <row r="186" spans="2:61" x14ac:dyDescent="0.25">
      <c r="B186" s="1156"/>
      <c r="C186" s="1160" t="s">
        <v>51</v>
      </c>
      <c r="D186" s="510">
        <v>19.920000000000002</v>
      </c>
      <c r="E186" s="510">
        <f t="shared" si="139"/>
        <v>19920000</v>
      </c>
      <c r="F186" s="61">
        <v>7.9000000000000001E-2</v>
      </c>
      <c r="G186" s="274">
        <f t="shared" si="118"/>
        <v>9.7227221389301385E-2</v>
      </c>
      <c r="H186" s="533">
        <f t="shared" si="119"/>
        <v>0.13407873781310434</v>
      </c>
      <c r="I186" s="1288" t="s">
        <v>379</v>
      </c>
      <c r="J186" s="510">
        <v>200</v>
      </c>
      <c r="K186" s="510">
        <v>400</v>
      </c>
      <c r="L186" s="510">
        <v>3750</v>
      </c>
      <c r="M186" s="1158">
        <v>2</v>
      </c>
      <c r="N186" s="528">
        <v>25</v>
      </c>
      <c r="O186" s="317">
        <f>$M$186*PI()*(N186/2)^2</f>
        <v>981.74770424681037</v>
      </c>
      <c r="P186" s="1296" t="s">
        <v>225</v>
      </c>
      <c r="Q186" s="742">
        <v>67626</v>
      </c>
      <c r="R186" s="742">
        <f t="shared" si="157"/>
        <v>68883.277961808097</v>
      </c>
      <c r="S186" s="752">
        <v>66300</v>
      </c>
      <c r="T186" s="317">
        <v>81.5</v>
      </c>
      <c r="U186" s="598">
        <f t="shared" si="141"/>
        <v>41282.877743998593</v>
      </c>
      <c r="V186" s="317">
        <f t="shared" si="142"/>
        <v>337.5</v>
      </c>
      <c r="W186" s="314">
        <f t="shared" si="110"/>
        <v>1.6685677386388562</v>
      </c>
      <c r="X186" s="540">
        <f t="shared" si="143"/>
        <v>1.454441043328608E-2</v>
      </c>
      <c r="Y186" s="317">
        <f t="shared" si="144"/>
        <v>66.61395025365178</v>
      </c>
      <c r="Z186" s="325">
        <f t="shared" si="145"/>
        <v>139909737.71846572</v>
      </c>
      <c r="AA186" s="325">
        <f t="shared" si="111"/>
        <v>3.4488271458008896E-6</v>
      </c>
      <c r="AB186" s="325">
        <f t="shared" si="146"/>
        <v>9.3423916178397598E-4</v>
      </c>
      <c r="AC186" s="528">
        <f t="shared" si="158"/>
        <v>105</v>
      </c>
      <c r="AD186" s="528">
        <f t="shared" si="147"/>
        <v>62.5</v>
      </c>
      <c r="AE186" s="531">
        <f t="shared" si="120"/>
        <v>62.5</v>
      </c>
      <c r="AF186" s="317">
        <f t="shared" si="148"/>
        <v>1.2307243213835619</v>
      </c>
      <c r="AG186" s="317">
        <f>$BL$15/$BM$15</f>
        <v>0.71431941597809079</v>
      </c>
      <c r="AH186" s="317">
        <f t="shared" si="150"/>
        <v>0.13407873781310434</v>
      </c>
      <c r="AI186" s="314">
        <f t="shared" si="160"/>
        <v>12500</v>
      </c>
      <c r="AJ186" s="314">
        <f>$BN$31</f>
        <v>0.5755128663347433</v>
      </c>
      <c r="AK186" s="314">
        <f t="shared" si="121"/>
        <v>0.13407873781310434</v>
      </c>
      <c r="AL186" s="314">
        <f t="shared" si="152"/>
        <v>0.18770137674266538</v>
      </c>
      <c r="AM186" s="314">
        <f t="shared" si="112"/>
        <v>1.8249683311635793E-2</v>
      </c>
      <c r="AN186" s="314">
        <f t="shared" si="153"/>
        <v>3.5231806831092005E-2</v>
      </c>
      <c r="AO186" s="334">
        <f t="shared" si="122"/>
        <v>0.23297261565498745</v>
      </c>
      <c r="AP186" s="334">
        <f t="shared" si="113"/>
        <v>2.2651280079932085E-2</v>
      </c>
      <c r="AQ186" s="334">
        <f t="shared" si="123"/>
        <v>5.4276239645126505E-2</v>
      </c>
      <c r="AR186" s="502">
        <f t="shared" si="154"/>
        <v>2.4268334026503541E-2</v>
      </c>
      <c r="AS186" s="317">
        <f t="shared" si="155"/>
        <v>0.84375</v>
      </c>
      <c r="AT186" s="314">
        <f t="shared" si="124"/>
        <v>22225.736649756549</v>
      </c>
      <c r="AU186" s="1048">
        <f t="shared" si="125"/>
        <v>4.4171660976535687E-2</v>
      </c>
      <c r="AV186" s="314">
        <f t="shared" si="114"/>
        <v>308.71553516535482</v>
      </c>
      <c r="AW186" s="766">
        <f t="shared" si="126"/>
        <v>64.353455863972215</v>
      </c>
      <c r="AX186" s="314">
        <f t="shared" ref="AX186:AX206" si="165">($BD$186*1000*1000*K186/2)/((J186*K186^3)/12)</f>
        <v>9.0388125000000006</v>
      </c>
      <c r="AY186" s="314">
        <f t="shared" si="127"/>
        <v>1.6685677386388562</v>
      </c>
      <c r="AZ186" s="327">
        <f t="shared" si="115"/>
        <v>5.6054349707038544E-4</v>
      </c>
      <c r="BA186" s="314">
        <f t="shared" si="128"/>
        <v>0.17304848568154355</v>
      </c>
      <c r="BB186" s="287">
        <f t="shared" si="116"/>
        <v>9.7227221389301385E-2</v>
      </c>
      <c r="BC186" s="606">
        <v>173.67</v>
      </c>
      <c r="BD186" s="212">
        <v>48.207000000000001</v>
      </c>
      <c r="BE186" s="281">
        <f t="shared" si="130"/>
        <v>72.310500000000005</v>
      </c>
      <c r="BF186" s="281">
        <f t="shared" si="131"/>
        <v>192.828</v>
      </c>
      <c r="BG186" s="281">
        <f t="shared" si="132"/>
        <v>69.468000000000004</v>
      </c>
      <c r="BH186" s="281">
        <f t="shared" si="133"/>
        <v>131.148</v>
      </c>
      <c r="BI186" s="281"/>
    </row>
    <row r="187" spans="2:61" x14ac:dyDescent="0.25">
      <c r="B187" s="1156"/>
      <c r="C187" s="1161"/>
      <c r="D187" s="511">
        <v>23.108000000000001</v>
      </c>
      <c r="E187" s="507">
        <f t="shared" si="139"/>
        <v>23108000</v>
      </c>
      <c r="F187" s="532">
        <v>7.9000000000000001E-2</v>
      </c>
      <c r="G187" s="274">
        <f t="shared" si="118"/>
        <v>9.7227221389301385E-2</v>
      </c>
      <c r="H187" s="533">
        <f t="shared" si="119"/>
        <v>0.15553672055146661</v>
      </c>
      <c r="I187" s="1289"/>
      <c r="J187" s="507">
        <v>200</v>
      </c>
      <c r="K187" s="507">
        <v>400</v>
      </c>
      <c r="L187" s="507">
        <v>3750</v>
      </c>
      <c r="M187" s="1147"/>
      <c r="N187" s="531">
        <v>25</v>
      </c>
      <c r="O187" s="314">
        <f t="shared" ref="O187:O206" si="166">$M$186*PI()*(N187/2)^2</f>
        <v>981.74770424681037</v>
      </c>
      <c r="P187" s="1297"/>
      <c r="Q187" s="740">
        <f>Q186</f>
        <v>67626</v>
      </c>
      <c r="R187" s="742">
        <f t="shared" si="157"/>
        <v>68883.277961808097</v>
      </c>
      <c r="S187" s="753">
        <v>66300</v>
      </c>
      <c r="T187" s="315">
        <v>81.5</v>
      </c>
      <c r="U187" s="602">
        <f t="shared" si="141"/>
        <v>41282.877743998593</v>
      </c>
      <c r="V187" s="315">
        <f t="shared" si="142"/>
        <v>337.5</v>
      </c>
      <c r="W187" s="314">
        <f t="shared" si="110"/>
        <v>1.6685677386388562</v>
      </c>
      <c r="X187" s="541">
        <f t="shared" si="143"/>
        <v>1.454441043328608E-2</v>
      </c>
      <c r="Y187" s="315">
        <f t="shared" si="144"/>
        <v>66.61395025365178</v>
      </c>
      <c r="Z187" s="326">
        <f t="shared" si="145"/>
        <v>139909737.71846572</v>
      </c>
      <c r="AA187" s="326">
        <f t="shared" si="111"/>
        <v>4.0007779962433213E-6</v>
      </c>
      <c r="AB187" s="326">
        <f t="shared" si="146"/>
        <v>1.0837549473144638E-3</v>
      </c>
      <c r="AC187" s="529">
        <f t="shared" si="158"/>
        <v>105</v>
      </c>
      <c r="AD187" s="529">
        <f t="shared" si="147"/>
        <v>62.5</v>
      </c>
      <c r="AE187" s="531">
        <f t="shared" si="120"/>
        <v>62.5</v>
      </c>
      <c r="AF187" s="315">
        <f t="shared" si="148"/>
        <v>1.2307243213835619</v>
      </c>
      <c r="AG187" s="315">
        <f t="shared" ref="AG187:AG206" si="167">$BL$15/$BM$15</f>
        <v>0.71431941597809079</v>
      </c>
      <c r="AH187" s="315">
        <f t="shared" si="150"/>
        <v>0.15553672055146661</v>
      </c>
      <c r="AI187" s="314">
        <f t="shared" si="160"/>
        <v>12500</v>
      </c>
      <c r="AJ187" s="315">
        <f t="shared" ref="AJ187:AJ206" si="168">$BN$31</f>
        <v>0.5755128663347433</v>
      </c>
      <c r="AK187" s="314">
        <f t="shared" si="121"/>
        <v>0.15553672055146661</v>
      </c>
      <c r="AL187" s="315">
        <f t="shared" si="152"/>
        <v>0.21774113522939317</v>
      </c>
      <c r="AM187" s="315">
        <f t="shared" si="112"/>
        <v>2.117036556050602E-2</v>
      </c>
      <c r="AN187" s="315">
        <f t="shared" si="153"/>
        <v>4.7411201970984883E-2</v>
      </c>
      <c r="AO187" s="334">
        <f t="shared" si="122"/>
        <v>0.27025759048973147</v>
      </c>
      <c r="AP187" s="334">
        <f t="shared" si="113"/>
        <v>2.6276394582684274E-2</v>
      </c>
      <c r="AQ187" s="334">
        <f t="shared" si="123"/>
        <v>7.3039165217315391E-2</v>
      </c>
      <c r="AR187" s="320">
        <f t="shared" si="154"/>
        <v>2.4268334026503541E-2</v>
      </c>
      <c r="AS187" s="315">
        <f t="shared" si="155"/>
        <v>0.84375</v>
      </c>
      <c r="AT187" s="315">
        <f t="shared" si="124"/>
        <v>22225.736649756549</v>
      </c>
      <c r="AU187" s="541">
        <f t="shared" si="125"/>
        <v>4.4171660976535687E-2</v>
      </c>
      <c r="AV187" s="315">
        <f t="shared" si="114"/>
        <v>308.71553516535482</v>
      </c>
      <c r="AW187" s="845">
        <f t="shared" si="126"/>
        <v>74.652593278346899</v>
      </c>
      <c r="AX187" s="314">
        <f t="shared" si="165"/>
        <v>9.0388125000000006</v>
      </c>
      <c r="AY187" s="315">
        <f t="shared" si="127"/>
        <v>1.6685677386388562</v>
      </c>
      <c r="AZ187" s="327">
        <f t="shared" si="115"/>
        <v>6.502529683886782E-4</v>
      </c>
      <c r="BA187" s="315">
        <f t="shared" si="128"/>
        <v>0.20074319312897135</v>
      </c>
      <c r="BB187" s="287">
        <f t="shared" si="116"/>
        <v>9.7227221389301385E-2</v>
      </c>
      <c r="BC187" s="606"/>
      <c r="BE187" s="281"/>
      <c r="BF187" s="281"/>
      <c r="BG187" s="281"/>
      <c r="BH187" s="281"/>
      <c r="BI187" s="281"/>
    </row>
    <row r="188" spans="2:61" x14ac:dyDescent="0.25">
      <c r="B188" s="1156"/>
      <c r="C188" s="1161"/>
      <c r="D188" s="511">
        <v>29.481999999999999</v>
      </c>
      <c r="E188" s="507">
        <f t="shared" si="139"/>
        <v>29482000</v>
      </c>
      <c r="F188" s="532">
        <v>0.16800000000000001</v>
      </c>
      <c r="G188" s="274">
        <f t="shared" si="118"/>
        <v>0.20676168599243841</v>
      </c>
      <c r="H188" s="533">
        <f t="shared" si="119"/>
        <v>0.19843922430752717</v>
      </c>
      <c r="I188" s="1289"/>
      <c r="J188" s="507">
        <v>200</v>
      </c>
      <c r="K188" s="507">
        <v>400</v>
      </c>
      <c r="L188" s="507">
        <v>3750</v>
      </c>
      <c r="M188" s="1147"/>
      <c r="N188" s="531">
        <v>25</v>
      </c>
      <c r="O188" s="314">
        <f t="shared" si="166"/>
        <v>981.74770424681037</v>
      </c>
      <c r="P188" s="1297"/>
      <c r="Q188" s="740">
        <f t="shared" ref="Q188:Q206" si="169">Q187</f>
        <v>67626</v>
      </c>
      <c r="R188" s="742">
        <f t="shared" si="157"/>
        <v>68883.277961808097</v>
      </c>
      <c r="S188" s="753">
        <v>66300</v>
      </c>
      <c r="T188" s="315">
        <v>81.5</v>
      </c>
      <c r="U188" s="602">
        <f t="shared" si="141"/>
        <v>41282.877743998593</v>
      </c>
      <c r="V188" s="315">
        <f t="shared" si="142"/>
        <v>337.5</v>
      </c>
      <c r="W188" s="314">
        <f t="shared" si="110"/>
        <v>1.6685677386388562</v>
      </c>
      <c r="X188" s="541">
        <f t="shared" si="143"/>
        <v>1.454441043328608E-2</v>
      </c>
      <c r="Y188" s="315">
        <f t="shared" si="144"/>
        <v>66.61395025365178</v>
      </c>
      <c r="Z188" s="326">
        <f t="shared" si="145"/>
        <v>139909737.71846572</v>
      </c>
      <c r="AA188" s="326">
        <f t="shared" si="111"/>
        <v>5.1043334293424609E-6</v>
      </c>
      <c r="AB188" s="326">
        <f t="shared" si="146"/>
        <v>1.3826927192628102E-3</v>
      </c>
      <c r="AC188" s="529">
        <f t="shared" si="158"/>
        <v>105</v>
      </c>
      <c r="AD188" s="529">
        <f t="shared" si="147"/>
        <v>62.5</v>
      </c>
      <c r="AE188" s="531">
        <f t="shared" si="120"/>
        <v>62.5</v>
      </c>
      <c r="AF188" s="315">
        <f t="shared" si="148"/>
        <v>1.2307243213835619</v>
      </c>
      <c r="AG188" s="315">
        <f t="shared" si="167"/>
        <v>0.71431941597809079</v>
      </c>
      <c r="AH188" s="315">
        <f t="shared" si="150"/>
        <v>0.19843922430752717</v>
      </c>
      <c r="AI188" s="314">
        <f t="shared" si="160"/>
        <v>12500</v>
      </c>
      <c r="AJ188" s="315">
        <f t="shared" si="168"/>
        <v>0.5755128663347433</v>
      </c>
      <c r="AK188" s="314">
        <f t="shared" si="121"/>
        <v>0.1984392243075272</v>
      </c>
      <c r="AL188" s="315">
        <f t="shared" si="152"/>
        <v>0.2778018066830954</v>
      </c>
      <c r="AM188" s="315">
        <f t="shared" si="112"/>
        <v>5.7438769921542246E-2</v>
      </c>
      <c r="AN188" s="315">
        <f t="shared" si="153"/>
        <v>7.7173843796391903E-2</v>
      </c>
      <c r="AO188" s="334">
        <f t="shared" si="122"/>
        <v>0.34480414933435444</v>
      </c>
      <c r="AP188" s="334">
        <f t="shared" si="113"/>
        <v>7.1292287253559627E-2</v>
      </c>
      <c r="AQ188" s="334">
        <f t="shared" si="123"/>
        <v>0.11888990139818779</v>
      </c>
      <c r="AR188" s="320">
        <f t="shared" si="154"/>
        <v>2.4268334026503541E-2</v>
      </c>
      <c r="AS188" s="315">
        <f t="shared" si="155"/>
        <v>0.84375</v>
      </c>
      <c r="AT188" s="315">
        <f t="shared" si="124"/>
        <v>22225.736649756549</v>
      </c>
      <c r="AU188" s="541">
        <f t="shared" si="125"/>
        <v>4.4171660976535687E-2</v>
      </c>
      <c r="AV188" s="315">
        <f t="shared" si="114"/>
        <v>308.71553516535482</v>
      </c>
      <c r="AW188" s="845">
        <f t="shared" si="126"/>
        <v>95.244406916748446</v>
      </c>
      <c r="AX188" s="314">
        <f t="shared" si="165"/>
        <v>9.0388125000000006</v>
      </c>
      <c r="AY188" s="315">
        <f t="shared" si="127"/>
        <v>1.6685677386388562</v>
      </c>
      <c r="AZ188" s="327">
        <f t="shared" si="115"/>
        <v>8.2961563155768605E-4</v>
      </c>
      <c r="BA188" s="315">
        <f t="shared" si="128"/>
        <v>0.25611523367787487</v>
      </c>
      <c r="BB188" s="287">
        <f t="shared" si="116"/>
        <v>0.20676168599243841</v>
      </c>
      <c r="BC188" s="606"/>
      <c r="BE188" s="281"/>
      <c r="BF188" s="281"/>
      <c r="BG188" s="281"/>
      <c r="BH188" s="281"/>
      <c r="BI188" s="281"/>
    </row>
    <row r="189" spans="2:61" x14ac:dyDescent="0.25">
      <c r="B189" s="1156"/>
      <c r="C189" s="1161"/>
      <c r="D189" s="511">
        <v>40.238999999999997</v>
      </c>
      <c r="E189" s="507">
        <f t="shared" si="139"/>
        <v>40239000</v>
      </c>
      <c r="F189" s="532">
        <v>0.27500000000000002</v>
      </c>
      <c r="G189" s="274">
        <f t="shared" si="118"/>
        <v>0.33844918838047955</v>
      </c>
      <c r="H189" s="533">
        <f t="shared" si="119"/>
        <v>0.27084308889866993</v>
      </c>
      <c r="I189" s="1289"/>
      <c r="J189" s="507">
        <v>200</v>
      </c>
      <c r="K189" s="507">
        <v>400</v>
      </c>
      <c r="L189" s="507">
        <v>3750</v>
      </c>
      <c r="M189" s="1147"/>
      <c r="N189" s="531">
        <v>25</v>
      </c>
      <c r="O189" s="314">
        <f t="shared" si="166"/>
        <v>981.74770424681037</v>
      </c>
      <c r="P189" s="1297"/>
      <c r="Q189" s="740">
        <f t="shared" si="169"/>
        <v>67626</v>
      </c>
      <c r="R189" s="742">
        <f t="shared" si="157"/>
        <v>68883.277961808097</v>
      </c>
      <c r="S189" s="753">
        <v>66300</v>
      </c>
      <c r="T189" s="315">
        <v>81.5</v>
      </c>
      <c r="U189" s="602">
        <f t="shared" si="141"/>
        <v>41282.877743998593</v>
      </c>
      <c r="V189" s="315">
        <f t="shared" si="142"/>
        <v>337.5</v>
      </c>
      <c r="W189" s="314">
        <f t="shared" si="110"/>
        <v>1.6685677386388562</v>
      </c>
      <c r="X189" s="541">
        <f t="shared" si="143"/>
        <v>1.454441043328608E-2</v>
      </c>
      <c r="Y189" s="315">
        <f t="shared" si="144"/>
        <v>66.61395025365178</v>
      </c>
      <c r="Z189" s="326">
        <f t="shared" si="145"/>
        <v>139909737.71846572</v>
      </c>
      <c r="AA189" s="326">
        <f t="shared" si="111"/>
        <v>6.9667347148535137E-6</v>
      </c>
      <c r="AB189" s="326">
        <f t="shared" si="146"/>
        <v>1.8871912465374201E-3</v>
      </c>
      <c r="AC189" s="529">
        <f t="shared" si="158"/>
        <v>105</v>
      </c>
      <c r="AD189" s="529">
        <f t="shared" si="147"/>
        <v>62.5</v>
      </c>
      <c r="AE189" s="531">
        <f t="shared" si="120"/>
        <v>62.5</v>
      </c>
      <c r="AF189" s="315">
        <f t="shared" si="148"/>
        <v>1.2307243213835619</v>
      </c>
      <c r="AG189" s="315">
        <f t="shared" si="167"/>
        <v>0.71431941597809079</v>
      </c>
      <c r="AH189" s="315">
        <f t="shared" si="150"/>
        <v>0.27084308889866993</v>
      </c>
      <c r="AI189" s="314">
        <f t="shared" si="160"/>
        <v>12500</v>
      </c>
      <c r="AJ189" s="315">
        <f t="shared" si="168"/>
        <v>0.5755128663347433</v>
      </c>
      <c r="AK189" s="314">
        <f t="shared" si="121"/>
        <v>0.27084308889866993</v>
      </c>
      <c r="AL189" s="315">
        <f t="shared" si="152"/>
        <v>0.37916243467611005</v>
      </c>
      <c r="AM189" s="315">
        <f t="shared" si="112"/>
        <v>0.12832721828049604</v>
      </c>
      <c r="AN189" s="315">
        <f t="shared" si="153"/>
        <v>0.14376415186951541</v>
      </c>
      <c r="AO189" s="334">
        <f t="shared" si="122"/>
        <v>0.47061170087053417</v>
      </c>
      <c r="AP189" s="334">
        <f t="shared" si="113"/>
        <v>0.15927814820198932</v>
      </c>
      <c r="AQ189" s="334">
        <f t="shared" si="123"/>
        <v>0.22147537299625714</v>
      </c>
      <c r="AR189" s="320">
        <f t="shared" si="154"/>
        <v>2.4268334026503541E-2</v>
      </c>
      <c r="AS189" s="315">
        <f t="shared" si="155"/>
        <v>0.84375</v>
      </c>
      <c r="AT189" s="315">
        <f t="shared" si="124"/>
        <v>22225.736649756549</v>
      </c>
      <c r="AU189" s="541">
        <f t="shared" si="125"/>
        <v>4.4171660976535687E-2</v>
      </c>
      <c r="AV189" s="315">
        <f t="shared" si="114"/>
        <v>308.71553516535482</v>
      </c>
      <c r="AW189" s="845">
        <f t="shared" si="126"/>
        <v>129.99591920232822</v>
      </c>
      <c r="AX189" s="314">
        <f t="shared" si="165"/>
        <v>9.0388125000000006</v>
      </c>
      <c r="AY189" s="315">
        <f t="shared" si="127"/>
        <v>1.6685677386388562</v>
      </c>
      <c r="AZ189" s="327">
        <f t="shared" si="115"/>
        <v>1.132314747922452E-3</v>
      </c>
      <c r="BA189" s="315">
        <f t="shared" si="128"/>
        <v>0.34956315338050359</v>
      </c>
      <c r="BB189" s="287">
        <f t="shared" si="116"/>
        <v>0.33844918838047955</v>
      </c>
      <c r="BC189" s="606"/>
      <c r="BE189" s="281"/>
      <c r="BF189" s="281"/>
      <c r="BG189" s="281"/>
      <c r="BH189" s="281"/>
      <c r="BI189" s="281"/>
    </row>
    <row r="190" spans="2:61" x14ac:dyDescent="0.25">
      <c r="B190" s="1156"/>
      <c r="C190" s="1161"/>
      <c r="D190" s="511">
        <v>44.222999999999999</v>
      </c>
      <c r="E190" s="507">
        <f t="shared" si="139"/>
        <v>44223000</v>
      </c>
      <c r="F190" s="532">
        <v>0.30299999999999999</v>
      </c>
      <c r="G190" s="274">
        <f t="shared" si="118"/>
        <v>0.37290946937921926</v>
      </c>
      <c r="H190" s="533">
        <f t="shared" si="119"/>
        <v>0.29765883646129088</v>
      </c>
      <c r="I190" s="1289"/>
      <c r="J190" s="507">
        <v>200</v>
      </c>
      <c r="K190" s="507">
        <v>400</v>
      </c>
      <c r="L190" s="507">
        <v>3750</v>
      </c>
      <c r="M190" s="1147"/>
      <c r="N190" s="531">
        <v>25</v>
      </c>
      <c r="O190" s="314">
        <f t="shared" si="166"/>
        <v>981.74770424681037</v>
      </c>
      <c r="P190" s="1297"/>
      <c r="Q190" s="740">
        <f t="shared" si="169"/>
        <v>67626</v>
      </c>
      <c r="R190" s="742">
        <f t="shared" si="157"/>
        <v>68883.277961808097</v>
      </c>
      <c r="S190" s="753">
        <v>66300</v>
      </c>
      <c r="T190" s="315">
        <v>81.5</v>
      </c>
      <c r="U190" s="602">
        <f t="shared" si="141"/>
        <v>41282.877743998593</v>
      </c>
      <c r="V190" s="315">
        <f t="shared" si="142"/>
        <v>337.5</v>
      </c>
      <c r="W190" s="314">
        <f t="shared" si="110"/>
        <v>1.6685677386388562</v>
      </c>
      <c r="X190" s="541">
        <f t="shared" si="143"/>
        <v>1.454441043328608E-2</v>
      </c>
      <c r="Y190" s="315">
        <f t="shared" si="144"/>
        <v>66.61395025365178</v>
      </c>
      <c r="Z190" s="326">
        <f t="shared" si="145"/>
        <v>139909737.71846572</v>
      </c>
      <c r="AA190" s="326">
        <f t="shared" si="111"/>
        <v>7.6565001440136923E-6</v>
      </c>
      <c r="AB190" s="326">
        <f t="shared" si="146"/>
        <v>2.0740390788942156E-3</v>
      </c>
      <c r="AC190" s="529">
        <f t="shared" si="158"/>
        <v>105</v>
      </c>
      <c r="AD190" s="529">
        <f t="shared" si="147"/>
        <v>62.5</v>
      </c>
      <c r="AE190" s="531">
        <f t="shared" si="120"/>
        <v>62.5</v>
      </c>
      <c r="AF190" s="315">
        <f t="shared" si="148"/>
        <v>1.2307243213835619</v>
      </c>
      <c r="AG190" s="315">
        <f t="shared" si="167"/>
        <v>0.71431941597809079</v>
      </c>
      <c r="AH190" s="315">
        <f t="shared" si="150"/>
        <v>0.29765883646129088</v>
      </c>
      <c r="AI190" s="314">
        <f t="shared" si="160"/>
        <v>12500</v>
      </c>
      <c r="AJ190" s="315">
        <f t="shared" si="168"/>
        <v>0.5755128663347433</v>
      </c>
      <c r="AK190" s="314">
        <f t="shared" si="121"/>
        <v>0.29765883646129082</v>
      </c>
      <c r="AL190" s="315">
        <f t="shared" si="152"/>
        <v>0.41670271002464321</v>
      </c>
      <c r="AM190" s="315">
        <f t="shared" si="112"/>
        <v>0.15539238648417236</v>
      </c>
      <c r="AN190" s="315">
        <f t="shared" si="153"/>
        <v>0.1736411485418819</v>
      </c>
      <c r="AO190" s="334">
        <f t="shared" si="122"/>
        <v>0.51720622400153171</v>
      </c>
      <c r="AP190" s="334">
        <f t="shared" si="113"/>
        <v>0.19287109855204082</v>
      </c>
      <c r="AQ190" s="334">
        <f t="shared" si="123"/>
        <v>0.26750227814592259</v>
      </c>
      <c r="AR190" s="320">
        <f t="shared" si="154"/>
        <v>2.4268334026503541E-2</v>
      </c>
      <c r="AS190" s="315">
        <f t="shared" si="155"/>
        <v>0.84375</v>
      </c>
      <c r="AT190" s="315">
        <f t="shared" si="124"/>
        <v>22225.736649756549</v>
      </c>
      <c r="AU190" s="541">
        <f t="shared" si="125"/>
        <v>4.4171660976535687E-2</v>
      </c>
      <c r="AV190" s="315">
        <f t="shared" si="114"/>
        <v>308.71553516535482</v>
      </c>
      <c r="AW190" s="845">
        <f t="shared" si="126"/>
        <v>142.86661037512269</v>
      </c>
      <c r="AX190" s="314">
        <f t="shared" si="165"/>
        <v>9.0388125000000006</v>
      </c>
      <c r="AY190" s="315">
        <f t="shared" si="127"/>
        <v>1.6685677386388562</v>
      </c>
      <c r="AZ190" s="327">
        <f t="shared" si="115"/>
        <v>1.2444234473365293E-3</v>
      </c>
      <c r="BA190" s="315">
        <f t="shared" si="128"/>
        <v>0.38417285051681238</v>
      </c>
      <c r="BB190" s="287">
        <f t="shared" si="116"/>
        <v>0.37290946937921926</v>
      </c>
      <c r="BC190" s="606"/>
      <c r="BE190" s="281"/>
      <c r="BF190" s="281"/>
      <c r="BG190" s="281"/>
      <c r="BH190" s="281"/>
      <c r="BI190" s="281"/>
    </row>
    <row r="191" spans="2:61" x14ac:dyDescent="0.25">
      <c r="B191" s="1156"/>
      <c r="C191" s="1161"/>
      <c r="D191" s="511">
        <v>48.207000000000001</v>
      </c>
      <c r="E191" s="507">
        <f t="shared" si="139"/>
        <v>48207000</v>
      </c>
      <c r="F191" s="532">
        <v>0.309</v>
      </c>
      <c r="G191" s="274">
        <f t="shared" si="118"/>
        <v>0.38029381530752066</v>
      </c>
      <c r="H191" s="533">
        <f t="shared" si="119"/>
        <v>0.32447458402391166</v>
      </c>
      <c r="I191" s="1289"/>
      <c r="J191" s="507">
        <v>200</v>
      </c>
      <c r="K191" s="507">
        <v>400</v>
      </c>
      <c r="L191" s="507">
        <v>3750</v>
      </c>
      <c r="M191" s="1147"/>
      <c r="N191" s="531">
        <v>25</v>
      </c>
      <c r="O191" s="314">
        <f t="shared" si="166"/>
        <v>981.74770424681037</v>
      </c>
      <c r="P191" s="1297"/>
      <c r="Q191" s="740">
        <f t="shared" si="169"/>
        <v>67626</v>
      </c>
      <c r="R191" s="742">
        <f t="shared" si="157"/>
        <v>68883.277961808097</v>
      </c>
      <c r="S191" s="753">
        <v>66300</v>
      </c>
      <c r="T191" s="315">
        <v>81.5</v>
      </c>
      <c r="U191" s="602">
        <f t="shared" si="141"/>
        <v>41282.877743998593</v>
      </c>
      <c r="V191" s="315">
        <f t="shared" si="142"/>
        <v>337.5</v>
      </c>
      <c r="W191" s="314">
        <f t="shared" si="110"/>
        <v>1.6685677386388562</v>
      </c>
      <c r="X191" s="541">
        <f t="shared" si="143"/>
        <v>1.454441043328608E-2</v>
      </c>
      <c r="Y191" s="315">
        <f t="shared" si="144"/>
        <v>66.61395025365178</v>
      </c>
      <c r="Z191" s="326">
        <f t="shared" si="145"/>
        <v>139909737.71846572</v>
      </c>
      <c r="AA191" s="326">
        <f t="shared" si="111"/>
        <v>8.3462655731738692E-6</v>
      </c>
      <c r="AB191" s="326">
        <f t="shared" si="146"/>
        <v>2.2608869112510106E-3</v>
      </c>
      <c r="AC191" s="529">
        <f t="shared" si="158"/>
        <v>105</v>
      </c>
      <c r="AD191" s="529">
        <f t="shared" si="147"/>
        <v>62.5</v>
      </c>
      <c r="AE191" s="531">
        <f t="shared" si="120"/>
        <v>62.5</v>
      </c>
      <c r="AF191" s="315">
        <f t="shared" si="148"/>
        <v>1.2307243213835619</v>
      </c>
      <c r="AG191" s="315">
        <f t="shared" si="167"/>
        <v>0.71431941597809079</v>
      </c>
      <c r="AH191" s="315">
        <f t="shared" si="150"/>
        <v>0.32447458402391166</v>
      </c>
      <c r="AI191" s="314">
        <f t="shared" si="160"/>
        <v>12500</v>
      </c>
      <c r="AJ191" s="315">
        <f t="shared" si="168"/>
        <v>0.5755128663347433</v>
      </c>
      <c r="AK191" s="314">
        <f t="shared" si="121"/>
        <v>0.32447458402391172</v>
      </c>
      <c r="AL191" s="315">
        <f t="shared" si="152"/>
        <v>0.45424298537317626</v>
      </c>
      <c r="AM191" s="315">
        <f t="shared" si="112"/>
        <v>0.1727457979842435</v>
      </c>
      <c r="AN191" s="315">
        <f t="shared" si="153"/>
        <v>0.20633668976073563</v>
      </c>
      <c r="AO191" s="334">
        <f t="shared" si="122"/>
        <v>0.56380074713252926</v>
      </c>
      <c r="AP191" s="334">
        <f t="shared" si="113"/>
        <v>0.21440993720026025</v>
      </c>
      <c r="AQ191" s="334">
        <f t="shared" si="123"/>
        <v>0.3178712824671982</v>
      </c>
      <c r="AR191" s="320">
        <f t="shared" si="154"/>
        <v>2.4268334026503541E-2</v>
      </c>
      <c r="AS191" s="315">
        <f t="shared" si="155"/>
        <v>0.84375</v>
      </c>
      <c r="AT191" s="315">
        <f t="shared" si="124"/>
        <v>22225.736649756549</v>
      </c>
      <c r="AU191" s="541">
        <f t="shared" si="125"/>
        <v>4.4171660976535687E-2</v>
      </c>
      <c r="AV191" s="315">
        <f t="shared" si="114"/>
        <v>308.71553516535482</v>
      </c>
      <c r="AW191" s="845">
        <f t="shared" si="126"/>
        <v>155.73730154791713</v>
      </c>
      <c r="AX191" s="314">
        <f t="shared" si="165"/>
        <v>9.0388125000000006</v>
      </c>
      <c r="AY191" s="315">
        <f t="shared" si="127"/>
        <v>1.6685677386388562</v>
      </c>
      <c r="AZ191" s="327">
        <f t="shared" si="115"/>
        <v>1.3565321467506064E-3</v>
      </c>
      <c r="BA191" s="315">
        <f t="shared" si="128"/>
        <v>0.41878254765312112</v>
      </c>
      <c r="BB191" s="287">
        <f t="shared" si="116"/>
        <v>0.38029381530752066</v>
      </c>
      <c r="BC191" s="606"/>
      <c r="BE191" s="281"/>
      <c r="BF191" s="281"/>
      <c r="BG191" s="281"/>
      <c r="BH191" s="281"/>
      <c r="BI191" s="281"/>
    </row>
    <row r="192" spans="2:61" x14ac:dyDescent="0.25">
      <c r="B192" s="1156"/>
      <c r="C192" s="1161"/>
      <c r="D192" s="511">
        <v>54.582000000000001</v>
      </c>
      <c r="E192" s="507">
        <f t="shared" si="139"/>
        <v>54582000</v>
      </c>
      <c r="F192" s="532">
        <v>0.33700000000000002</v>
      </c>
      <c r="G192" s="274">
        <f t="shared" si="118"/>
        <v>0.41475409630626037</v>
      </c>
      <c r="H192" s="533">
        <f t="shared" si="119"/>
        <v>0.36738381864030428</v>
      </c>
      <c r="I192" s="1289"/>
      <c r="J192" s="507">
        <v>200</v>
      </c>
      <c r="K192" s="507">
        <v>400</v>
      </c>
      <c r="L192" s="507">
        <v>3750</v>
      </c>
      <c r="M192" s="1147"/>
      <c r="N192" s="531">
        <v>25</v>
      </c>
      <c r="O192" s="314">
        <f t="shared" si="166"/>
        <v>981.74770424681037</v>
      </c>
      <c r="P192" s="1297"/>
      <c r="Q192" s="740">
        <f t="shared" si="169"/>
        <v>67626</v>
      </c>
      <c r="R192" s="742">
        <f t="shared" si="157"/>
        <v>68883.277961808097</v>
      </c>
      <c r="S192" s="753">
        <v>66300</v>
      </c>
      <c r="T192" s="315">
        <v>81.5</v>
      </c>
      <c r="U192" s="602">
        <f t="shared" si="141"/>
        <v>41282.877743998593</v>
      </c>
      <c r="V192" s="315">
        <f t="shared" si="142"/>
        <v>337.5</v>
      </c>
      <c r="W192" s="314">
        <f t="shared" si="110"/>
        <v>1.6685677386388562</v>
      </c>
      <c r="X192" s="541">
        <f t="shared" si="143"/>
        <v>1.454441043328608E-2</v>
      </c>
      <c r="Y192" s="315">
        <f t="shared" si="144"/>
        <v>66.61395025365178</v>
      </c>
      <c r="Z192" s="326">
        <f t="shared" si="145"/>
        <v>139909737.71846572</v>
      </c>
      <c r="AA192" s="326">
        <f t="shared" si="111"/>
        <v>9.4499941401658716E-6</v>
      </c>
      <c r="AB192" s="326">
        <f t="shared" si="146"/>
        <v>2.5598715827556719E-3</v>
      </c>
      <c r="AC192" s="529">
        <f t="shared" si="158"/>
        <v>105</v>
      </c>
      <c r="AD192" s="529">
        <f t="shared" si="147"/>
        <v>62.5</v>
      </c>
      <c r="AE192" s="531">
        <f t="shared" si="120"/>
        <v>62.5</v>
      </c>
      <c r="AF192" s="315">
        <f t="shared" si="148"/>
        <v>1.2307243213835619</v>
      </c>
      <c r="AG192" s="315">
        <f t="shared" si="167"/>
        <v>0.71431941597809079</v>
      </c>
      <c r="AH192" s="315">
        <f t="shared" si="150"/>
        <v>0.36738381864030428</v>
      </c>
      <c r="AI192" s="314">
        <f t="shared" si="160"/>
        <v>12500</v>
      </c>
      <c r="AJ192" s="315">
        <f t="shared" si="168"/>
        <v>0.5755128663347433</v>
      </c>
      <c r="AK192" s="314">
        <f t="shared" si="121"/>
        <v>0.36738381864030428</v>
      </c>
      <c r="AL192" s="315">
        <f t="shared" si="152"/>
        <v>0.51431307958675521</v>
      </c>
      <c r="AM192" s="315">
        <f t="shared" si="112"/>
        <v>0.21331345654249442</v>
      </c>
      <c r="AN192" s="315">
        <f t="shared" si="153"/>
        <v>0.264517943834012</v>
      </c>
      <c r="AO192" s="334">
        <f t="shared" si="122"/>
        <v>0.63835900138958479</v>
      </c>
      <c r="AP192" s="334">
        <f t="shared" si="113"/>
        <v>0.26476201074030403</v>
      </c>
      <c r="AQ192" s="334">
        <f t="shared" si="123"/>
        <v>0.40750221465510794</v>
      </c>
      <c r="AR192" s="320">
        <f t="shared" si="154"/>
        <v>2.4268334026503541E-2</v>
      </c>
      <c r="AS192" s="315">
        <f t="shared" si="155"/>
        <v>0.84375</v>
      </c>
      <c r="AT192" s="315">
        <f t="shared" si="124"/>
        <v>22225.736649756549</v>
      </c>
      <c r="AU192" s="541">
        <f t="shared" si="125"/>
        <v>4.4171660976535687E-2</v>
      </c>
      <c r="AV192" s="315">
        <f t="shared" si="114"/>
        <v>308.71553516535482</v>
      </c>
      <c r="AW192" s="845">
        <f t="shared" si="126"/>
        <v>176.33234578149259</v>
      </c>
      <c r="AX192" s="314">
        <f t="shared" si="165"/>
        <v>9.0388125000000006</v>
      </c>
      <c r="AY192" s="315">
        <f t="shared" si="127"/>
        <v>1.6685677386388562</v>
      </c>
      <c r="AZ192" s="327">
        <f t="shared" si="115"/>
        <v>1.5359229496534031E-3</v>
      </c>
      <c r="BA192" s="315">
        <f t="shared" si="128"/>
        <v>0.47416327537500069</v>
      </c>
      <c r="BB192" s="287">
        <f t="shared" si="116"/>
        <v>0.41475409630626037</v>
      </c>
      <c r="BC192" s="606"/>
      <c r="BE192" s="281"/>
      <c r="BF192" s="281"/>
      <c r="BG192" s="281"/>
      <c r="BH192" s="281"/>
      <c r="BI192" s="281"/>
    </row>
    <row r="193" spans="2:61" x14ac:dyDescent="0.25">
      <c r="B193" s="1156"/>
      <c r="C193" s="1161"/>
      <c r="D193" s="511">
        <v>59.761000000000003</v>
      </c>
      <c r="E193" s="507">
        <f t="shared" si="139"/>
        <v>59761000</v>
      </c>
      <c r="F193" s="532">
        <v>0.35899999999999999</v>
      </c>
      <c r="G193" s="274">
        <f t="shared" si="118"/>
        <v>0.44183003137669868</v>
      </c>
      <c r="H193" s="533">
        <f t="shared" si="119"/>
        <v>0.40224294429964502</v>
      </c>
      <c r="I193" s="1289"/>
      <c r="J193" s="507">
        <v>200</v>
      </c>
      <c r="K193" s="507">
        <v>400</v>
      </c>
      <c r="L193" s="507">
        <v>3750</v>
      </c>
      <c r="M193" s="1147"/>
      <c r="N193" s="531">
        <v>25</v>
      </c>
      <c r="O193" s="314">
        <f t="shared" si="166"/>
        <v>981.74770424681037</v>
      </c>
      <c r="P193" s="1297"/>
      <c r="Q193" s="740">
        <f t="shared" si="169"/>
        <v>67626</v>
      </c>
      <c r="R193" s="742">
        <f t="shared" si="157"/>
        <v>68883.277961808097</v>
      </c>
      <c r="S193" s="753">
        <v>66300</v>
      </c>
      <c r="T193" s="315">
        <v>81.5</v>
      </c>
      <c r="U193" s="602">
        <f t="shared" si="141"/>
        <v>41282.877743998593</v>
      </c>
      <c r="V193" s="315">
        <f t="shared" si="142"/>
        <v>337.5</v>
      </c>
      <c r="W193" s="314">
        <f t="shared" si="110"/>
        <v>1.6685677386388562</v>
      </c>
      <c r="X193" s="541">
        <f t="shared" si="143"/>
        <v>1.454441043328608E-2</v>
      </c>
      <c r="Y193" s="315">
        <f t="shared" si="144"/>
        <v>66.61395025365178</v>
      </c>
      <c r="Z193" s="326">
        <f t="shared" si="145"/>
        <v>139909737.71846572</v>
      </c>
      <c r="AA193" s="326">
        <f t="shared" si="111"/>
        <v>1.034665457129553E-5</v>
      </c>
      <c r="AB193" s="326">
        <f t="shared" si="146"/>
        <v>2.8027643849082426E-3</v>
      </c>
      <c r="AC193" s="529">
        <f t="shared" si="158"/>
        <v>105</v>
      </c>
      <c r="AD193" s="529">
        <f t="shared" si="147"/>
        <v>62.5</v>
      </c>
      <c r="AE193" s="531">
        <f t="shared" si="120"/>
        <v>62.5</v>
      </c>
      <c r="AF193" s="315">
        <f t="shared" si="148"/>
        <v>1.2307243213835619</v>
      </c>
      <c r="AG193" s="315">
        <f t="shared" si="167"/>
        <v>0.71431941597809079</v>
      </c>
      <c r="AH193" s="315">
        <f t="shared" si="150"/>
        <v>0.40224294429964502</v>
      </c>
      <c r="AI193" s="314">
        <f t="shared" si="160"/>
        <v>12500</v>
      </c>
      <c r="AJ193" s="315">
        <f t="shared" si="168"/>
        <v>0.5755128663347433</v>
      </c>
      <c r="AK193" s="314">
        <f t="shared" si="121"/>
        <v>0.40224294429964497</v>
      </c>
      <c r="AL193" s="315">
        <f t="shared" si="152"/>
        <v>0.5631135529878728</v>
      </c>
      <c r="AM193" s="315">
        <f t="shared" si="112"/>
        <v>0.24880047878527611</v>
      </c>
      <c r="AN193" s="315">
        <f t="shared" si="153"/>
        <v>0.31709687355862581</v>
      </c>
      <c r="AO193" s="334">
        <f t="shared" si="122"/>
        <v>0.69892954237739491</v>
      </c>
      <c r="AP193" s="334">
        <f t="shared" si="113"/>
        <v>0.30880806163870606</v>
      </c>
      <c r="AQ193" s="334">
        <f t="shared" si="123"/>
        <v>0.48850250520787464</v>
      </c>
      <c r="AR193" s="320">
        <f t="shared" si="154"/>
        <v>2.4268334026503541E-2</v>
      </c>
      <c r="AS193" s="315">
        <f t="shared" si="155"/>
        <v>0.84375</v>
      </c>
      <c r="AT193" s="315">
        <f t="shared" si="124"/>
        <v>22225.736649756549</v>
      </c>
      <c r="AU193" s="541">
        <f t="shared" si="125"/>
        <v>4.4171660976535687E-2</v>
      </c>
      <c r="AV193" s="315">
        <f t="shared" si="114"/>
        <v>308.71553516535482</v>
      </c>
      <c r="AW193" s="845">
        <f t="shared" si="126"/>
        <v>193.06359818709058</v>
      </c>
      <c r="AX193" s="314">
        <f t="shared" si="165"/>
        <v>9.0388125000000006</v>
      </c>
      <c r="AY193" s="315">
        <f t="shared" si="127"/>
        <v>1.6685677386388562</v>
      </c>
      <c r="AZ193" s="327">
        <f t="shared" si="115"/>
        <v>1.6816586309449455E-3</v>
      </c>
      <c r="BA193" s="315">
        <f t="shared" si="128"/>
        <v>0.51915414421760675</v>
      </c>
      <c r="BB193" s="287">
        <f t="shared" si="116"/>
        <v>0.44183003137669868</v>
      </c>
      <c r="BC193" s="606"/>
      <c r="BE193" s="281"/>
      <c r="BF193" s="281"/>
      <c r="BG193" s="281"/>
      <c r="BH193" s="281"/>
      <c r="BI193" s="281"/>
    </row>
    <row r="194" spans="2:61" x14ac:dyDescent="0.25">
      <c r="B194" s="1156"/>
      <c r="C194" s="1161"/>
      <c r="D194" s="184">
        <v>64.542000000000002</v>
      </c>
      <c r="E194" s="511">
        <f t="shared" si="139"/>
        <v>64542000</v>
      </c>
      <c r="F194" s="600">
        <v>0.38100000000000001</v>
      </c>
      <c r="G194" s="274">
        <f t="shared" si="118"/>
        <v>0.46890596644713711</v>
      </c>
      <c r="H194" s="533">
        <f t="shared" si="119"/>
        <v>0.43442318754685649</v>
      </c>
      <c r="I194" s="1289"/>
      <c r="J194" s="507">
        <v>200</v>
      </c>
      <c r="K194" s="507">
        <v>400</v>
      </c>
      <c r="L194" s="507">
        <v>3750</v>
      </c>
      <c r="M194" s="1147"/>
      <c r="N194" s="531">
        <v>25</v>
      </c>
      <c r="O194" s="314">
        <f t="shared" si="166"/>
        <v>981.74770424681037</v>
      </c>
      <c r="P194" s="1297"/>
      <c r="Q194" s="740">
        <f t="shared" si="169"/>
        <v>67626</v>
      </c>
      <c r="R194" s="742">
        <f t="shared" si="157"/>
        <v>68883.277961808097</v>
      </c>
      <c r="S194" s="753">
        <v>66300</v>
      </c>
      <c r="T194" s="315">
        <v>81.5</v>
      </c>
      <c r="U194" s="602">
        <f t="shared" si="141"/>
        <v>41282.877743998593</v>
      </c>
      <c r="V194" s="315">
        <f t="shared" si="142"/>
        <v>337.5</v>
      </c>
      <c r="W194" s="314">
        <f t="shared" si="110"/>
        <v>1.6685677386388562</v>
      </c>
      <c r="X194" s="541">
        <f t="shared" si="143"/>
        <v>1.454441043328608E-2</v>
      </c>
      <c r="Y194" s="315">
        <f t="shared" si="144"/>
        <v>66.61395025365178</v>
      </c>
      <c r="Z194" s="326">
        <f t="shared" si="145"/>
        <v>139909737.71846572</v>
      </c>
      <c r="AA194" s="326">
        <f t="shared" si="111"/>
        <v>1.1174407713066316E-5</v>
      </c>
      <c r="AB194" s="326">
        <f t="shared" si="146"/>
        <v>3.0269911636476598E-3</v>
      </c>
      <c r="AC194" s="529">
        <f t="shared" si="158"/>
        <v>105</v>
      </c>
      <c r="AD194" s="529">
        <f t="shared" si="147"/>
        <v>62.5</v>
      </c>
      <c r="AE194" s="531">
        <f t="shared" si="120"/>
        <v>62.5</v>
      </c>
      <c r="AF194" s="315">
        <f t="shared" si="148"/>
        <v>1.2307243213835619</v>
      </c>
      <c r="AG194" s="315">
        <f t="shared" si="167"/>
        <v>0.71431941597809079</v>
      </c>
      <c r="AH194" s="315">
        <f t="shared" si="150"/>
        <v>0.43442318754685649</v>
      </c>
      <c r="AI194" s="314">
        <f t="shared" si="160"/>
        <v>12500</v>
      </c>
      <c r="AJ194" s="315">
        <f t="shared" si="168"/>
        <v>0.5755128663347433</v>
      </c>
      <c r="AK194" s="314">
        <f t="shared" si="121"/>
        <v>0.43442318754685644</v>
      </c>
      <c r="AL194" s="315">
        <f t="shared" si="152"/>
        <v>0.60816376795808791</v>
      </c>
      <c r="AM194" s="315">
        <f t="shared" si="112"/>
        <v>0.28517161937251967</v>
      </c>
      <c r="AN194" s="315">
        <f t="shared" si="153"/>
        <v>0.36986316865697899</v>
      </c>
      <c r="AO194" s="334">
        <f t="shared" si="122"/>
        <v>0.75484530921707849</v>
      </c>
      <c r="AP194" s="334">
        <f t="shared" si="113"/>
        <v>0.35395146923652226</v>
      </c>
      <c r="AQ194" s="334">
        <f t="shared" si="123"/>
        <v>0.56979144084702682</v>
      </c>
      <c r="AR194" s="320">
        <f t="shared" si="154"/>
        <v>2.4268334026503541E-2</v>
      </c>
      <c r="AS194" s="315">
        <f t="shared" si="155"/>
        <v>0.84375</v>
      </c>
      <c r="AT194" s="315">
        <f t="shared" si="124"/>
        <v>22225.736649756549</v>
      </c>
      <c r="AU194" s="541">
        <f t="shared" si="125"/>
        <v>4.4171660976535687E-2</v>
      </c>
      <c r="AV194" s="315">
        <f t="shared" si="114"/>
        <v>308.71553516535482</v>
      </c>
      <c r="AW194" s="845">
        <f t="shared" si="126"/>
        <v>208.5090737134787</v>
      </c>
      <c r="AX194" s="314">
        <f t="shared" si="165"/>
        <v>9.0388125000000006</v>
      </c>
      <c r="AY194" s="315">
        <f t="shared" si="127"/>
        <v>1.6685677386388562</v>
      </c>
      <c r="AZ194" s="327">
        <f t="shared" si="115"/>
        <v>1.8161946981885958E-3</v>
      </c>
      <c r="BA194" s="315">
        <f t="shared" si="128"/>
        <v>0.56068751821577245</v>
      </c>
      <c r="BB194" s="287">
        <f t="shared" si="116"/>
        <v>0.46890596644713711</v>
      </c>
      <c r="BC194" s="606"/>
      <c r="BE194" s="281"/>
      <c r="BF194" s="281"/>
      <c r="BG194" s="281"/>
      <c r="BH194" s="281"/>
      <c r="BI194" s="281"/>
    </row>
    <row r="195" spans="2:61" x14ac:dyDescent="0.25">
      <c r="B195" s="1156"/>
      <c r="C195" s="1161"/>
      <c r="D195" s="647">
        <v>68.924000000000007</v>
      </c>
      <c r="E195" s="511">
        <f t="shared" si="139"/>
        <v>68924000</v>
      </c>
      <c r="F195" s="600">
        <v>0.39800000000000002</v>
      </c>
      <c r="G195" s="274">
        <f t="shared" si="118"/>
        <v>0.48982827991065769</v>
      </c>
      <c r="H195" s="533">
        <f t="shared" si="119"/>
        <v>0.46391781752160666</v>
      </c>
      <c r="I195" s="1289"/>
      <c r="J195" s="507">
        <v>200</v>
      </c>
      <c r="K195" s="507">
        <v>400</v>
      </c>
      <c r="L195" s="507">
        <v>3750</v>
      </c>
      <c r="M195" s="1147"/>
      <c r="N195" s="531">
        <v>25</v>
      </c>
      <c r="O195" s="314">
        <f t="shared" si="166"/>
        <v>981.74770424681037</v>
      </c>
      <c r="P195" s="1297"/>
      <c r="Q195" s="740">
        <f t="shared" si="169"/>
        <v>67626</v>
      </c>
      <c r="R195" s="742">
        <f t="shared" si="157"/>
        <v>68883.277961808097</v>
      </c>
      <c r="S195" s="753">
        <v>66300</v>
      </c>
      <c r="T195" s="315">
        <v>81.5</v>
      </c>
      <c r="U195" s="602">
        <f t="shared" si="141"/>
        <v>41282.877743998593</v>
      </c>
      <c r="V195" s="315">
        <f t="shared" si="142"/>
        <v>337.5</v>
      </c>
      <c r="W195" s="314">
        <f t="shared" si="110"/>
        <v>1.6685677386388562</v>
      </c>
      <c r="X195" s="541">
        <f t="shared" si="143"/>
        <v>1.454441043328608E-2</v>
      </c>
      <c r="Y195" s="315">
        <f t="shared" si="144"/>
        <v>66.61395025365178</v>
      </c>
      <c r="Z195" s="326">
        <f t="shared" si="145"/>
        <v>139909737.71846572</v>
      </c>
      <c r="AA195" s="326">
        <f t="shared" si="111"/>
        <v>1.1933080431585367E-5</v>
      </c>
      <c r="AB195" s="326">
        <f t="shared" si="146"/>
        <v>3.2325050194176087E-3</v>
      </c>
      <c r="AC195" s="529">
        <f t="shared" si="158"/>
        <v>105</v>
      </c>
      <c r="AD195" s="529">
        <f t="shared" si="147"/>
        <v>62.5</v>
      </c>
      <c r="AE195" s="531">
        <f t="shared" si="120"/>
        <v>62.5</v>
      </c>
      <c r="AF195" s="315">
        <f t="shared" si="148"/>
        <v>1.2307243213835619</v>
      </c>
      <c r="AG195" s="315">
        <f t="shared" si="167"/>
        <v>0.71431941597809079</v>
      </c>
      <c r="AH195" s="315">
        <f t="shared" si="150"/>
        <v>0.46391781752160666</v>
      </c>
      <c r="AI195" s="314">
        <f t="shared" si="160"/>
        <v>12500</v>
      </c>
      <c r="AJ195" s="315">
        <f t="shared" si="168"/>
        <v>0.5755128663347433</v>
      </c>
      <c r="AK195" s="314">
        <f t="shared" si="121"/>
        <v>0.4639178175216066</v>
      </c>
      <c r="AL195" s="315">
        <f t="shared" si="152"/>
        <v>0.64945430173752361</v>
      </c>
      <c r="AM195" s="315">
        <f t="shared" si="112"/>
        <v>0.31812108350066848</v>
      </c>
      <c r="AN195" s="315">
        <f t="shared" si="153"/>
        <v>0.42179089004537434</v>
      </c>
      <c r="AO195" s="334">
        <f t="shared" si="122"/>
        <v>0.80609460649620268</v>
      </c>
      <c r="AP195" s="334">
        <f t="shared" si="113"/>
        <v>0.39484793454529343</v>
      </c>
      <c r="AQ195" s="334">
        <f t="shared" si="123"/>
        <v>0.64978851462226783</v>
      </c>
      <c r="AR195" s="320">
        <f t="shared" si="154"/>
        <v>2.4268334026503541E-2</v>
      </c>
      <c r="AS195" s="315">
        <f t="shared" si="155"/>
        <v>0.84375</v>
      </c>
      <c r="AT195" s="315">
        <f t="shared" si="124"/>
        <v>22225.736649756549</v>
      </c>
      <c r="AU195" s="541">
        <f t="shared" si="125"/>
        <v>4.4171660976535687E-2</v>
      </c>
      <c r="AV195" s="315">
        <f t="shared" si="114"/>
        <v>308.71553516535482</v>
      </c>
      <c r="AW195" s="845">
        <f t="shared" si="126"/>
        <v>222.66554176548303</v>
      </c>
      <c r="AX195" s="314">
        <f t="shared" si="165"/>
        <v>9.0388125000000006</v>
      </c>
      <c r="AY195" s="315">
        <f t="shared" si="127"/>
        <v>1.6685677386388562</v>
      </c>
      <c r="AZ195" s="327">
        <f t="shared" si="115"/>
        <v>1.9395030116505653E-3</v>
      </c>
      <c r="BA195" s="315">
        <f t="shared" si="128"/>
        <v>0.59875471019652171</v>
      </c>
      <c r="BB195" s="287">
        <f t="shared" si="116"/>
        <v>0.48982827991065769</v>
      </c>
      <c r="BC195" s="606"/>
      <c r="BE195" s="281"/>
      <c r="BF195" s="281"/>
      <c r="BG195" s="281"/>
      <c r="BH195" s="281"/>
      <c r="BI195" s="281"/>
    </row>
    <row r="196" spans="2:61" x14ac:dyDescent="0.25">
      <c r="B196" s="1156"/>
      <c r="C196" s="1161"/>
      <c r="D196" s="647">
        <v>74.501999999999995</v>
      </c>
      <c r="E196" s="511">
        <f t="shared" si="139"/>
        <v>74502000</v>
      </c>
      <c r="F196" s="600">
        <v>0.42599999999999999</v>
      </c>
      <c r="G196" s="274">
        <f t="shared" si="118"/>
        <v>0.52428856090939735</v>
      </c>
      <c r="H196" s="533">
        <f t="shared" si="119"/>
        <v>0.50146255645340854</v>
      </c>
      <c r="I196" s="1289"/>
      <c r="J196" s="507">
        <v>200</v>
      </c>
      <c r="K196" s="507">
        <v>400</v>
      </c>
      <c r="L196" s="507">
        <v>3750</v>
      </c>
      <c r="M196" s="1147"/>
      <c r="N196" s="531">
        <v>25</v>
      </c>
      <c r="O196" s="314">
        <f t="shared" si="166"/>
        <v>981.74770424681037</v>
      </c>
      <c r="P196" s="1297"/>
      <c r="Q196" s="740">
        <f t="shared" si="169"/>
        <v>67626</v>
      </c>
      <c r="R196" s="742">
        <f t="shared" si="157"/>
        <v>68883.277961808097</v>
      </c>
      <c r="S196" s="753">
        <v>66300</v>
      </c>
      <c r="T196" s="315">
        <v>81.5</v>
      </c>
      <c r="U196" s="602">
        <f t="shared" si="141"/>
        <v>41282.877743998593</v>
      </c>
      <c r="V196" s="315">
        <f t="shared" si="142"/>
        <v>337.5</v>
      </c>
      <c r="W196" s="314">
        <f t="shared" ref="W196" si="170">R196/U196</f>
        <v>1.6685677386388562</v>
      </c>
      <c r="X196" s="541">
        <f t="shared" si="143"/>
        <v>1.454441043328608E-2</v>
      </c>
      <c r="Y196" s="315">
        <f t="shared" si="144"/>
        <v>66.61395025365178</v>
      </c>
      <c r="Z196" s="326">
        <f t="shared" si="145"/>
        <v>139909737.71846572</v>
      </c>
      <c r="AA196" s="326">
        <f t="shared" ref="AA196:AA259" si="171">E196/(U196*Z196)</f>
        <v>1.2898821285966761E-5</v>
      </c>
      <c r="AB196" s="326">
        <f t="shared" si="146"/>
        <v>3.4941107445396477E-3</v>
      </c>
      <c r="AC196" s="529">
        <f t="shared" si="158"/>
        <v>105</v>
      </c>
      <c r="AD196" s="529">
        <f t="shared" si="147"/>
        <v>62.5</v>
      </c>
      <c r="AE196" s="531">
        <f t="shared" si="120"/>
        <v>62.5</v>
      </c>
      <c r="AF196" s="315">
        <f t="shared" si="148"/>
        <v>1.2307243213835619</v>
      </c>
      <c r="AG196" s="315">
        <f t="shared" si="167"/>
        <v>0.71431941597809079</v>
      </c>
      <c r="AH196" s="315">
        <f t="shared" si="150"/>
        <v>0.50146255645340854</v>
      </c>
      <c r="AI196" s="314">
        <f t="shared" si="160"/>
        <v>12500</v>
      </c>
      <c r="AJ196" s="315">
        <f t="shared" si="168"/>
        <v>0.5755128663347433</v>
      </c>
      <c r="AK196" s="314">
        <f t="shared" si="121"/>
        <v>0.50146255645340854</v>
      </c>
      <c r="AL196" s="315">
        <f t="shared" si="152"/>
        <v>0.7020144563294205</v>
      </c>
      <c r="AM196" s="315">
        <f t="shared" ref="AM196:AM259" si="172">BB196*AL196</f>
        <v>0.36805814904654482</v>
      </c>
      <c r="AN196" s="315">
        <f t="shared" si="153"/>
        <v>0.49282429689549184</v>
      </c>
      <c r="AO196" s="334">
        <f t="shared" si="122"/>
        <v>0.87133161704457218</v>
      </c>
      <c r="AP196" s="334">
        <f t="shared" ref="AP196:AP259" si="173">BB196*AO196</f>
        <v>0.45682919957515689</v>
      </c>
      <c r="AQ196" s="334">
        <f t="shared" si="123"/>
        <v>0.75921878686150901</v>
      </c>
      <c r="AR196" s="320">
        <f t="shared" si="154"/>
        <v>2.4268334026503541E-2</v>
      </c>
      <c r="AS196" s="315">
        <f t="shared" si="155"/>
        <v>0.84375</v>
      </c>
      <c r="AT196" s="315">
        <f t="shared" si="124"/>
        <v>22225.736649756549</v>
      </c>
      <c r="AU196" s="541">
        <f t="shared" si="125"/>
        <v>4.4171660976535687E-2</v>
      </c>
      <c r="AV196" s="315">
        <f t="shared" ref="AV196:AV259" si="174">$AW$270*AE196+$AW$265*$AW$268*$AW$272*N196/AU196</f>
        <v>308.71553516535482</v>
      </c>
      <c r="AW196" s="845">
        <f t="shared" si="126"/>
        <v>240.68580164546481</v>
      </c>
      <c r="AX196" s="314">
        <f t="shared" si="165"/>
        <v>9.0388125000000006</v>
      </c>
      <c r="AY196" s="315">
        <f t="shared" si="127"/>
        <v>1.6685677386388562</v>
      </c>
      <c r="AZ196" s="327">
        <f t="shared" ref="AZ196:AZ259" si="175">IF(((AW196-($AW$275*AX196/AU196)*(1+AY196*AU196))/R196)&gt;=0.6*AW196/R196,((AW196-($AW$275*AX196/AU196)*(1+AY196*AU196))/R196),0.6*AW196/R196)</f>
        <v>2.0964664467237886E-3</v>
      </c>
      <c r="BA196" s="315">
        <f t="shared" si="128"/>
        <v>0.64721176105654421</v>
      </c>
      <c r="BB196" s="287">
        <f t="shared" ref="BB196:BB260" si="176">F196*AF196</f>
        <v>0.52428856090939735</v>
      </c>
      <c r="BC196" s="606"/>
      <c r="BE196" s="281"/>
      <c r="BF196" s="281"/>
      <c r="BG196" s="281"/>
      <c r="BH196" s="281"/>
      <c r="BI196" s="281"/>
    </row>
    <row r="197" spans="2:61" x14ac:dyDescent="0.25">
      <c r="B197" s="1156"/>
      <c r="C197" s="1161"/>
      <c r="D197" s="647">
        <v>80.08</v>
      </c>
      <c r="E197" s="511">
        <f t="shared" si="139"/>
        <v>80080000</v>
      </c>
      <c r="F197" s="600">
        <v>0.44900000000000001</v>
      </c>
      <c r="G197" s="274">
        <f t="shared" ref="G197:G260" si="177">BB197</f>
        <v>0.55259522030121933</v>
      </c>
      <c r="H197" s="533">
        <f t="shared" ref="H197:H260" si="178">AH197</f>
        <v>0.53900729538521053</v>
      </c>
      <c r="I197" s="1289"/>
      <c r="J197" s="507">
        <v>200</v>
      </c>
      <c r="K197" s="507">
        <v>400</v>
      </c>
      <c r="L197" s="507">
        <v>3750</v>
      </c>
      <c r="M197" s="1147"/>
      <c r="N197" s="531">
        <v>25</v>
      </c>
      <c r="O197" s="314">
        <f t="shared" si="166"/>
        <v>981.74770424681037</v>
      </c>
      <c r="P197" s="1297"/>
      <c r="Q197" s="740">
        <f t="shared" si="169"/>
        <v>67626</v>
      </c>
      <c r="R197" s="742">
        <f t="shared" si="157"/>
        <v>68883.277961808097</v>
      </c>
      <c r="S197" s="753">
        <v>66300</v>
      </c>
      <c r="T197" s="315">
        <v>81.5</v>
      </c>
      <c r="U197" s="602">
        <f t="shared" si="141"/>
        <v>41282.877743998593</v>
      </c>
      <c r="V197" s="315">
        <f t="shared" si="142"/>
        <v>337.5</v>
      </c>
      <c r="W197" s="314">
        <f>R197/U197</f>
        <v>1.6685677386388562</v>
      </c>
      <c r="X197" s="541">
        <f t="shared" si="143"/>
        <v>1.454441043328608E-2</v>
      </c>
      <c r="Y197" s="315">
        <f t="shared" si="144"/>
        <v>66.61395025365178</v>
      </c>
      <c r="Z197" s="326">
        <f t="shared" si="145"/>
        <v>139909737.71846572</v>
      </c>
      <c r="AA197" s="326">
        <f t="shared" si="171"/>
        <v>1.3864562140348154E-5</v>
      </c>
      <c r="AB197" s="326">
        <f t="shared" si="146"/>
        <v>3.7557164696616864E-3</v>
      </c>
      <c r="AC197" s="529">
        <f t="shared" si="158"/>
        <v>105</v>
      </c>
      <c r="AD197" s="529">
        <f t="shared" si="147"/>
        <v>62.5</v>
      </c>
      <c r="AE197" s="531">
        <f t="shared" ref="AE197:AE260" si="179">AD197</f>
        <v>62.5</v>
      </c>
      <c r="AF197" s="315">
        <f t="shared" si="148"/>
        <v>1.2307243213835619</v>
      </c>
      <c r="AG197" s="315">
        <f t="shared" si="167"/>
        <v>0.71431941597809079</v>
      </c>
      <c r="AH197" s="315">
        <f t="shared" si="150"/>
        <v>0.53900729538521053</v>
      </c>
      <c r="AI197" s="314">
        <f t="shared" ref="AI197:AI224" si="180">(2*AE197*J197)/2</f>
        <v>12500</v>
      </c>
      <c r="AJ197" s="315">
        <f t="shared" si="168"/>
        <v>0.5755128663347433</v>
      </c>
      <c r="AK197" s="314">
        <f t="shared" ref="AK197:AK260" si="181">2.2*AJ197*AB197*AF197*(AD197*AI197)^(1/3)</f>
        <v>0.53900729538521053</v>
      </c>
      <c r="AL197" s="315">
        <f t="shared" si="152"/>
        <v>0.75457461092131739</v>
      </c>
      <c r="AM197" s="315">
        <f t="shared" si="172"/>
        <v>0.41697432335577223</v>
      </c>
      <c r="AN197" s="315">
        <f t="shared" si="153"/>
        <v>0.56938284344705747</v>
      </c>
      <c r="AO197" s="334">
        <f t="shared" ref="AO197:AO259" si="182">2.2*AB197*AF197*(AD197*AI197)^(1/3)</f>
        <v>0.93656862759294157</v>
      </c>
      <c r="AP197" s="334">
        <f t="shared" si="173"/>
        <v>0.51754334709193217</v>
      </c>
      <c r="AQ197" s="334">
        <f t="shared" ref="AQ197:AQ259" si="183">AO197^2</f>
        <v>0.87716079419132609</v>
      </c>
      <c r="AR197" s="320">
        <f t="shared" si="154"/>
        <v>2.4268334026503541E-2</v>
      </c>
      <c r="AS197" s="315">
        <f t="shared" si="155"/>
        <v>0.84375</v>
      </c>
      <c r="AT197" s="315">
        <f t="shared" ref="AT197:AT259" si="184">(MIN(2.5*(K197-V197),(K197-Y197)/3,K197/2))*J197</f>
        <v>22225.736649756549</v>
      </c>
      <c r="AU197" s="541">
        <f t="shared" ref="AU197:AU259" si="185">O197/AT197</f>
        <v>4.4171660976535687E-2</v>
      </c>
      <c r="AV197" s="315">
        <f t="shared" si="174"/>
        <v>308.71553516535482</v>
      </c>
      <c r="AW197" s="845">
        <f t="shared" ref="AW197:AW259" si="186">R197*AB197</f>
        <v>258.70606152544656</v>
      </c>
      <c r="AX197" s="314">
        <f t="shared" si="165"/>
        <v>9.0388125000000006</v>
      </c>
      <c r="AY197" s="315">
        <f t="shared" ref="AY197:AY259" si="187">W197</f>
        <v>1.6685677386388562</v>
      </c>
      <c r="AZ197" s="327">
        <f t="shared" si="175"/>
        <v>2.2534298817970116E-3</v>
      </c>
      <c r="BA197" s="315">
        <f t="shared" ref="BA197:BA259" si="188">AV197*AZ197</f>
        <v>0.69566881191656671</v>
      </c>
      <c r="BB197" s="287">
        <f t="shared" si="176"/>
        <v>0.55259522030121933</v>
      </c>
      <c r="BC197" s="606"/>
      <c r="BE197" s="281"/>
      <c r="BF197" s="281"/>
      <c r="BG197" s="281"/>
      <c r="BH197" s="281"/>
      <c r="BI197" s="281"/>
    </row>
    <row r="198" spans="2:61" x14ac:dyDescent="0.25">
      <c r="B198" s="1156"/>
      <c r="C198" s="1161"/>
      <c r="D198" s="647">
        <v>86.453999999999994</v>
      </c>
      <c r="E198" s="511">
        <f t="shared" si="139"/>
        <v>86454000</v>
      </c>
      <c r="F198" s="600">
        <v>0.48199999999999998</v>
      </c>
      <c r="G198" s="274">
        <f t="shared" si="177"/>
        <v>0.59320912290687677</v>
      </c>
      <c r="H198" s="533">
        <f t="shared" si="178"/>
        <v>0.58190979914127117</v>
      </c>
      <c r="I198" s="1289"/>
      <c r="J198" s="507">
        <v>200</v>
      </c>
      <c r="K198" s="507">
        <v>400</v>
      </c>
      <c r="L198" s="507">
        <v>3750</v>
      </c>
      <c r="M198" s="1147"/>
      <c r="N198" s="531">
        <v>25</v>
      </c>
      <c r="O198" s="314">
        <f t="shared" si="166"/>
        <v>981.74770424681037</v>
      </c>
      <c r="P198" s="1297"/>
      <c r="Q198" s="740">
        <f t="shared" si="169"/>
        <v>67626</v>
      </c>
      <c r="R198" s="742">
        <f t="shared" si="157"/>
        <v>68883.277961808097</v>
      </c>
      <c r="S198" s="753">
        <v>66300</v>
      </c>
      <c r="T198" s="315">
        <v>81.5</v>
      </c>
      <c r="U198" s="602">
        <f t="shared" si="141"/>
        <v>41282.877743998593</v>
      </c>
      <c r="V198" s="315">
        <f t="shared" si="142"/>
        <v>337.5</v>
      </c>
      <c r="W198" s="314">
        <f t="shared" ref="W198:W224" si="189">R198/U198</f>
        <v>1.6685677386388562</v>
      </c>
      <c r="X198" s="541">
        <f t="shared" si="143"/>
        <v>1.454441043328608E-2</v>
      </c>
      <c r="Y198" s="315">
        <f t="shared" si="144"/>
        <v>66.61395025365178</v>
      </c>
      <c r="Z198" s="326">
        <f t="shared" si="145"/>
        <v>139909737.71846572</v>
      </c>
      <c r="AA198" s="326">
        <f t="shared" si="171"/>
        <v>1.4968117573447294E-5</v>
      </c>
      <c r="AB198" s="326">
        <f t="shared" si="146"/>
        <v>4.0546542416100327E-3</v>
      </c>
      <c r="AC198" s="529">
        <f t="shared" si="158"/>
        <v>105</v>
      </c>
      <c r="AD198" s="529">
        <f t="shared" si="147"/>
        <v>62.5</v>
      </c>
      <c r="AE198" s="531">
        <f t="shared" si="179"/>
        <v>62.5</v>
      </c>
      <c r="AF198" s="315">
        <f t="shared" si="148"/>
        <v>1.2307243213835619</v>
      </c>
      <c r="AG198" s="315">
        <f t="shared" si="167"/>
        <v>0.71431941597809079</v>
      </c>
      <c r="AH198" s="315">
        <f t="shared" si="150"/>
        <v>0.58190979914127117</v>
      </c>
      <c r="AI198" s="314">
        <f t="shared" si="180"/>
        <v>12500</v>
      </c>
      <c r="AJ198" s="315">
        <f t="shared" si="168"/>
        <v>0.5755128663347433</v>
      </c>
      <c r="AK198" s="314">
        <f t="shared" si="181"/>
        <v>0.58190979914127117</v>
      </c>
      <c r="AL198" s="315">
        <f t="shared" si="152"/>
        <v>0.8146352823750197</v>
      </c>
      <c r="AM198" s="315">
        <f t="shared" si="172"/>
        <v>0.48324908134668132</v>
      </c>
      <c r="AN198" s="315">
        <f t="shared" si="153"/>
        <v>0.66363064329022803</v>
      </c>
      <c r="AO198" s="334">
        <f t="shared" si="182"/>
        <v>1.0111151864375645</v>
      </c>
      <c r="AP198" s="334">
        <f t="shared" si="173"/>
        <v>0.59980275290445084</v>
      </c>
      <c r="AQ198" s="334">
        <f t="shared" si="183"/>
        <v>1.0223539202446708</v>
      </c>
      <c r="AR198" s="320">
        <f t="shared" si="154"/>
        <v>2.4268334026503541E-2</v>
      </c>
      <c r="AS198" s="315">
        <f t="shared" si="155"/>
        <v>0.84375</v>
      </c>
      <c r="AT198" s="315">
        <f t="shared" si="184"/>
        <v>22225.736649756549</v>
      </c>
      <c r="AU198" s="541">
        <f t="shared" si="185"/>
        <v>4.4171660976535687E-2</v>
      </c>
      <c r="AV198" s="315">
        <f t="shared" si="174"/>
        <v>308.71553516535482</v>
      </c>
      <c r="AW198" s="845">
        <f t="shared" si="186"/>
        <v>279.29787516384812</v>
      </c>
      <c r="AX198" s="314">
        <f t="shared" si="165"/>
        <v>9.0388125000000006</v>
      </c>
      <c r="AY198" s="315">
        <f t="shared" si="187"/>
        <v>1.6685677386388562</v>
      </c>
      <c r="AZ198" s="327">
        <f t="shared" si="175"/>
        <v>2.4327925449660198E-3</v>
      </c>
      <c r="BA198" s="315">
        <f t="shared" si="188"/>
        <v>0.75104085246547037</v>
      </c>
      <c r="BB198" s="287">
        <f t="shared" si="176"/>
        <v>0.59320912290687677</v>
      </c>
      <c r="BC198" s="606"/>
      <c r="BE198" s="281"/>
      <c r="BF198" s="281"/>
      <c r="BG198" s="281"/>
      <c r="BH198" s="281"/>
      <c r="BI198" s="281"/>
    </row>
    <row r="199" spans="2:61" x14ac:dyDescent="0.25">
      <c r="B199" s="1156"/>
      <c r="C199" s="1161"/>
      <c r="D199" s="647">
        <v>92.031999999999996</v>
      </c>
      <c r="E199" s="511">
        <f t="shared" si="139"/>
        <v>92032000</v>
      </c>
      <c r="F199" s="600">
        <v>0.51100000000000001</v>
      </c>
      <c r="G199" s="274">
        <f t="shared" si="177"/>
        <v>0.62890012822700014</v>
      </c>
      <c r="H199" s="533">
        <f t="shared" si="178"/>
        <v>0.61945453807307316</v>
      </c>
      <c r="I199" s="1289"/>
      <c r="J199" s="507">
        <v>200</v>
      </c>
      <c r="K199" s="507">
        <v>400</v>
      </c>
      <c r="L199" s="507">
        <v>3750</v>
      </c>
      <c r="M199" s="1147"/>
      <c r="N199" s="531">
        <v>25</v>
      </c>
      <c r="O199" s="314">
        <f t="shared" si="166"/>
        <v>981.74770424681037</v>
      </c>
      <c r="P199" s="1297"/>
      <c r="Q199" s="740">
        <f t="shared" si="169"/>
        <v>67626</v>
      </c>
      <c r="R199" s="742">
        <f t="shared" si="157"/>
        <v>68883.277961808097</v>
      </c>
      <c r="S199" s="753">
        <v>66300</v>
      </c>
      <c r="T199" s="315">
        <v>81.5</v>
      </c>
      <c r="U199" s="602">
        <f t="shared" si="141"/>
        <v>41282.877743998593</v>
      </c>
      <c r="V199" s="315">
        <f t="shared" si="142"/>
        <v>337.5</v>
      </c>
      <c r="W199" s="314">
        <f t="shared" si="189"/>
        <v>1.6685677386388562</v>
      </c>
      <c r="X199" s="541">
        <f t="shared" si="143"/>
        <v>1.454441043328608E-2</v>
      </c>
      <c r="Y199" s="315">
        <f t="shared" si="144"/>
        <v>66.61395025365178</v>
      </c>
      <c r="Z199" s="326">
        <f t="shared" si="145"/>
        <v>139909737.71846572</v>
      </c>
      <c r="AA199" s="326">
        <f t="shared" si="171"/>
        <v>1.5933858427828686E-5</v>
      </c>
      <c r="AB199" s="326">
        <f t="shared" si="146"/>
        <v>4.3162599667320722E-3</v>
      </c>
      <c r="AC199" s="529">
        <f t="shared" si="158"/>
        <v>105</v>
      </c>
      <c r="AD199" s="529">
        <f t="shared" si="147"/>
        <v>62.5</v>
      </c>
      <c r="AE199" s="531">
        <f t="shared" si="179"/>
        <v>62.5</v>
      </c>
      <c r="AF199" s="315">
        <f t="shared" si="148"/>
        <v>1.2307243213835619</v>
      </c>
      <c r="AG199" s="315">
        <f t="shared" si="167"/>
        <v>0.71431941597809079</v>
      </c>
      <c r="AH199" s="315">
        <f t="shared" si="150"/>
        <v>0.61945453807307316</v>
      </c>
      <c r="AI199" s="314">
        <f t="shared" si="180"/>
        <v>12500</v>
      </c>
      <c r="AJ199" s="315">
        <f t="shared" si="168"/>
        <v>0.5755128663347433</v>
      </c>
      <c r="AK199" s="314">
        <f t="shared" si="181"/>
        <v>0.61945453807307316</v>
      </c>
      <c r="AL199" s="315">
        <f t="shared" si="152"/>
        <v>0.8671954369669167</v>
      </c>
      <c r="AM199" s="315">
        <f t="shared" si="172"/>
        <v>0.54537932150636337</v>
      </c>
      <c r="AN199" s="315">
        <f t="shared" si="153"/>
        <v>0.75202792589624157</v>
      </c>
      <c r="AO199" s="334">
        <f t="shared" si="182"/>
        <v>1.076352196985934</v>
      </c>
      <c r="AP199" s="334">
        <f t="shared" si="173"/>
        <v>0.67691803470186718</v>
      </c>
      <c r="AQ199" s="334">
        <f t="shared" si="183"/>
        <v>1.1585340519564469</v>
      </c>
      <c r="AR199" s="320">
        <f t="shared" si="154"/>
        <v>2.4268334026503541E-2</v>
      </c>
      <c r="AS199" s="315">
        <f t="shared" si="155"/>
        <v>0.84375</v>
      </c>
      <c r="AT199" s="315">
        <f t="shared" si="184"/>
        <v>22225.736649756549</v>
      </c>
      <c r="AU199" s="541">
        <f t="shared" si="185"/>
        <v>4.4171660976535687E-2</v>
      </c>
      <c r="AV199" s="315">
        <f t="shared" si="174"/>
        <v>308.71553516535482</v>
      </c>
      <c r="AW199" s="845">
        <f t="shared" si="186"/>
        <v>297.3181350438299</v>
      </c>
      <c r="AX199" s="314">
        <f t="shared" si="165"/>
        <v>9.0388125000000006</v>
      </c>
      <c r="AY199" s="315">
        <f t="shared" si="187"/>
        <v>1.6685677386388562</v>
      </c>
      <c r="AZ199" s="327">
        <f t="shared" si="175"/>
        <v>2.5897559800392433E-3</v>
      </c>
      <c r="BA199" s="315">
        <f t="shared" si="188"/>
        <v>0.79949790332549298</v>
      </c>
      <c r="BB199" s="287">
        <f t="shared" si="176"/>
        <v>0.62890012822700014</v>
      </c>
      <c r="BC199" s="606"/>
      <c r="BE199" s="281"/>
      <c r="BF199" s="281"/>
      <c r="BG199" s="281"/>
      <c r="BH199" s="281"/>
      <c r="BI199" s="281"/>
    </row>
    <row r="200" spans="2:61" x14ac:dyDescent="0.25">
      <c r="B200" s="1156"/>
      <c r="C200" s="1161"/>
      <c r="D200" s="647">
        <v>96.414000000000001</v>
      </c>
      <c r="E200" s="511">
        <f t="shared" si="139"/>
        <v>96414000</v>
      </c>
      <c r="F200" s="600">
        <v>0.52700000000000002</v>
      </c>
      <c r="G200" s="274">
        <f t="shared" si="177"/>
        <v>0.64859171736913712</v>
      </c>
      <c r="H200" s="533">
        <f t="shared" si="178"/>
        <v>0.64894916804782332</v>
      </c>
      <c r="I200" s="1289"/>
      <c r="J200" s="507">
        <v>200</v>
      </c>
      <c r="K200" s="507">
        <v>400</v>
      </c>
      <c r="L200" s="507">
        <v>3750</v>
      </c>
      <c r="M200" s="1147"/>
      <c r="N200" s="531">
        <v>25</v>
      </c>
      <c r="O200" s="314">
        <f t="shared" si="166"/>
        <v>981.74770424681037</v>
      </c>
      <c r="P200" s="1297"/>
      <c r="Q200" s="740">
        <f t="shared" si="169"/>
        <v>67626</v>
      </c>
      <c r="R200" s="742">
        <f t="shared" si="157"/>
        <v>68883.277961808097</v>
      </c>
      <c r="S200" s="753">
        <v>66300</v>
      </c>
      <c r="T200" s="315">
        <v>81.5</v>
      </c>
      <c r="U200" s="602">
        <f t="shared" si="141"/>
        <v>41282.877743998593</v>
      </c>
      <c r="V200" s="315">
        <f t="shared" si="142"/>
        <v>337.5</v>
      </c>
      <c r="W200" s="314">
        <f t="shared" si="189"/>
        <v>1.6685677386388562</v>
      </c>
      <c r="X200" s="541">
        <f t="shared" si="143"/>
        <v>1.454441043328608E-2</v>
      </c>
      <c r="Y200" s="315">
        <f t="shared" si="144"/>
        <v>66.61395025365178</v>
      </c>
      <c r="Z200" s="326">
        <f t="shared" si="145"/>
        <v>139909737.71846572</v>
      </c>
      <c r="AA200" s="326">
        <f t="shared" si="171"/>
        <v>1.6692531146347738E-5</v>
      </c>
      <c r="AB200" s="326">
        <f t="shared" si="146"/>
        <v>4.5217738225020211E-3</v>
      </c>
      <c r="AC200" s="529">
        <f t="shared" si="158"/>
        <v>105</v>
      </c>
      <c r="AD200" s="529">
        <f t="shared" si="147"/>
        <v>62.5</v>
      </c>
      <c r="AE200" s="531">
        <f t="shared" si="179"/>
        <v>62.5</v>
      </c>
      <c r="AF200" s="315">
        <f t="shared" si="148"/>
        <v>1.2307243213835619</v>
      </c>
      <c r="AG200" s="315">
        <f t="shared" si="167"/>
        <v>0.71431941597809079</v>
      </c>
      <c r="AH200" s="315">
        <f t="shared" si="150"/>
        <v>0.64894916804782332</v>
      </c>
      <c r="AI200" s="314">
        <f t="shared" si="180"/>
        <v>12500</v>
      </c>
      <c r="AJ200" s="315">
        <f t="shared" si="168"/>
        <v>0.5755128663347433</v>
      </c>
      <c r="AK200" s="314">
        <f t="shared" si="181"/>
        <v>0.64894916804782343</v>
      </c>
      <c r="AL200" s="315">
        <f t="shared" si="152"/>
        <v>0.90848597074635251</v>
      </c>
      <c r="AM200" s="315">
        <f t="shared" si="172"/>
        <v>0.58923647597214446</v>
      </c>
      <c r="AN200" s="315">
        <f t="shared" si="153"/>
        <v>0.82534675904294252</v>
      </c>
      <c r="AO200" s="334">
        <f t="shared" si="182"/>
        <v>1.1276014942650585</v>
      </c>
      <c r="AP200" s="334">
        <f t="shared" si="173"/>
        <v>0.73135298967337947</v>
      </c>
      <c r="AQ200" s="334">
        <f t="shared" si="183"/>
        <v>1.2714851298687928</v>
      </c>
      <c r="AR200" s="320">
        <f t="shared" si="154"/>
        <v>2.4268334026503541E-2</v>
      </c>
      <c r="AS200" s="315">
        <f t="shared" si="155"/>
        <v>0.84375</v>
      </c>
      <c r="AT200" s="315">
        <f t="shared" si="184"/>
        <v>22225.736649756549</v>
      </c>
      <c r="AU200" s="541">
        <f t="shared" si="185"/>
        <v>4.4171660976535687E-2</v>
      </c>
      <c r="AV200" s="315">
        <f t="shared" si="174"/>
        <v>308.71553516535482</v>
      </c>
      <c r="AW200" s="845">
        <f t="shared" si="186"/>
        <v>311.47460309583425</v>
      </c>
      <c r="AX200" s="314">
        <f t="shared" si="165"/>
        <v>9.0388125000000006</v>
      </c>
      <c r="AY200" s="315">
        <f t="shared" si="187"/>
        <v>1.6685677386388562</v>
      </c>
      <c r="AZ200" s="327">
        <f t="shared" si="175"/>
        <v>2.7130642935012128E-3</v>
      </c>
      <c r="BA200" s="315">
        <f t="shared" si="188"/>
        <v>0.83756509530624224</v>
      </c>
      <c r="BB200" s="287">
        <f t="shared" si="176"/>
        <v>0.64859171736913712</v>
      </c>
      <c r="BC200" s="606"/>
      <c r="BE200" s="281"/>
      <c r="BF200" s="281"/>
      <c r="BG200" s="281"/>
      <c r="BH200" s="281"/>
      <c r="BI200" s="281"/>
    </row>
    <row r="201" spans="2:61" x14ac:dyDescent="0.25">
      <c r="B201" s="1156"/>
      <c r="C201" s="1161"/>
      <c r="D201" s="647">
        <v>103.187</v>
      </c>
      <c r="E201" s="511">
        <f t="shared" si="139"/>
        <v>103187000</v>
      </c>
      <c r="F201" s="600">
        <v>0.55500000000000005</v>
      </c>
      <c r="G201" s="274">
        <f t="shared" si="177"/>
        <v>0.68305199836787689</v>
      </c>
      <c r="H201" s="533">
        <f t="shared" si="178"/>
        <v>0.69453728507634527</v>
      </c>
      <c r="I201" s="1289"/>
      <c r="J201" s="507">
        <v>200</v>
      </c>
      <c r="K201" s="507">
        <v>400</v>
      </c>
      <c r="L201" s="507">
        <v>3750</v>
      </c>
      <c r="M201" s="1147"/>
      <c r="N201" s="531">
        <v>25</v>
      </c>
      <c r="O201" s="314">
        <f t="shared" si="166"/>
        <v>981.74770424681037</v>
      </c>
      <c r="P201" s="1297"/>
      <c r="Q201" s="740">
        <f t="shared" si="169"/>
        <v>67626</v>
      </c>
      <c r="R201" s="742">
        <f t="shared" si="157"/>
        <v>68883.277961808097</v>
      </c>
      <c r="S201" s="753">
        <v>66300</v>
      </c>
      <c r="T201" s="315">
        <v>81.5</v>
      </c>
      <c r="U201" s="602">
        <f t="shared" si="141"/>
        <v>41282.877743998593</v>
      </c>
      <c r="V201" s="315">
        <f t="shared" si="142"/>
        <v>337.5</v>
      </c>
      <c r="W201" s="314">
        <f t="shared" si="189"/>
        <v>1.6685677386388562</v>
      </c>
      <c r="X201" s="541">
        <f t="shared" si="143"/>
        <v>1.454441043328608E-2</v>
      </c>
      <c r="Y201" s="315">
        <f t="shared" si="144"/>
        <v>66.61395025365178</v>
      </c>
      <c r="Z201" s="326">
        <f t="shared" si="145"/>
        <v>139909737.71846572</v>
      </c>
      <c r="AA201" s="326">
        <f t="shared" si="171"/>
        <v>1.7865167002698612E-5</v>
      </c>
      <c r="AB201" s="326">
        <f t="shared" si="146"/>
        <v>4.8394245174198354E-3</v>
      </c>
      <c r="AC201" s="529">
        <f t="shared" si="158"/>
        <v>105</v>
      </c>
      <c r="AD201" s="529">
        <f t="shared" si="147"/>
        <v>62.5</v>
      </c>
      <c r="AE201" s="531">
        <f t="shared" si="179"/>
        <v>62.5</v>
      </c>
      <c r="AF201" s="315">
        <f t="shared" si="148"/>
        <v>1.2307243213835619</v>
      </c>
      <c r="AG201" s="315">
        <f t="shared" si="167"/>
        <v>0.71431941597809079</v>
      </c>
      <c r="AH201" s="315">
        <f t="shared" si="150"/>
        <v>0.69453728507634527</v>
      </c>
      <c r="AI201" s="314">
        <f t="shared" si="180"/>
        <v>12500</v>
      </c>
      <c r="AJ201" s="315">
        <f t="shared" si="168"/>
        <v>0.5755128663347433</v>
      </c>
      <c r="AK201" s="314">
        <f t="shared" si="181"/>
        <v>0.69453728507634516</v>
      </c>
      <c r="AL201" s="315">
        <f t="shared" si="152"/>
        <v>0.97230632339083389</v>
      </c>
      <c r="AM201" s="315">
        <f t="shared" si="172"/>
        <v>0.66413577721783223</v>
      </c>
      <c r="AN201" s="315">
        <f t="shared" si="153"/>
        <v>0.9453795865058009</v>
      </c>
      <c r="AO201" s="334">
        <f t="shared" si="182"/>
        <v>1.2068145226702405</v>
      </c>
      <c r="AP201" s="334">
        <f t="shared" si="173"/>
        <v>0.82431707136928323</v>
      </c>
      <c r="AQ201" s="334">
        <f t="shared" si="183"/>
        <v>1.4564012921278005</v>
      </c>
      <c r="AR201" s="320">
        <f t="shared" si="154"/>
        <v>2.4268334026503541E-2</v>
      </c>
      <c r="AS201" s="315">
        <f t="shared" si="155"/>
        <v>0.84375</v>
      </c>
      <c r="AT201" s="315">
        <f t="shared" si="184"/>
        <v>22225.736649756549</v>
      </c>
      <c r="AU201" s="541">
        <f t="shared" si="185"/>
        <v>4.4171660976535687E-2</v>
      </c>
      <c r="AV201" s="315">
        <f t="shared" si="174"/>
        <v>308.71553516535482</v>
      </c>
      <c r="AW201" s="845">
        <f t="shared" si="186"/>
        <v>333.35542420861952</v>
      </c>
      <c r="AX201" s="314">
        <f t="shared" si="165"/>
        <v>9.0388125000000006</v>
      </c>
      <c r="AY201" s="315">
        <f t="shared" si="187"/>
        <v>1.6685677386388562</v>
      </c>
      <c r="AZ201" s="327">
        <f t="shared" si="175"/>
        <v>2.9256559217685999E-3</v>
      </c>
      <c r="BA201" s="315">
        <f t="shared" si="188"/>
        <v>0.90319543359848276</v>
      </c>
      <c r="BB201" s="287">
        <f t="shared" si="176"/>
        <v>0.68305199836787689</v>
      </c>
      <c r="BC201" s="606"/>
      <c r="BE201" s="281"/>
      <c r="BF201" s="281"/>
      <c r="BG201" s="281"/>
      <c r="BH201" s="281"/>
      <c r="BI201" s="281"/>
    </row>
    <row r="202" spans="2:61" x14ac:dyDescent="0.25">
      <c r="B202" s="1156"/>
      <c r="C202" s="1161"/>
      <c r="D202" s="647">
        <v>110.35899999999999</v>
      </c>
      <c r="E202" s="511">
        <f t="shared" si="139"/>
        <v>110359000</v>
      </c>
      <c r="F202" s="600">
        <v>0.58899999999999997</v>
      </c>
      <c r="G202" s="274">
        <f t="shared" si="177"/>
        <v>0.72489662529491794</v>
      </c>
      <c r="H202" s="533">
        <f t="shared" si="178"/>
        <v>0.7428110153773283</v>
      </c>
      <c r="I202" s="1289"/>
      <c r="J202" s="507">
        <v>200</v>
      </c>
      <c r="K202" s="507">
        <v>400</v>
      </c>
      <c r="L202" s="507">
        <v>3750</v>
      </c>
      <c r="M202" s="1147"/>
      <c r="N202" s="531">
        <v>25</v>
      </c>
      <c r="O202" s="314">
        <f t="shared" si="166"/>
        <v>981.74770424681037</v>
      </c>
      <c r="P202" s="1297"/>
      <c r="Q202" s="740">
        <f t="shared" si="169"/>
        <v>67626</v>
      </c>
      <c r="R202" s="742">
        <f t="shared" si="157"/>
        <v>68883.277961808097</v>
      </c>
      <c r="S202" s="753">
        <v>66300</v>
      </c>
      <c r="T202" s="315">
        <v>81.5</v>
      </c>
      <c r="U202" s="602">
        <f t="shared" si="141"/>
        <v>41282.877743998593</v>
      </c>
      <c r="V202" s="315">
        <f t="shared" si="142"/>
        <v>337.5</v>
      </c>
      <c r="W202" s="314">
        <f t="shared" si="189"/>
        <v>1.6685677386388562</v>
      </c>
      <c r="X202" s="541">
        <f t="shared" si="143"/>
        <v>1.454441043328608E-2</v>
      </c>
      <c r="Y202" s="315">
        <f t="shared" si="144"/>
        <v>66.61395025365178</v>
      </c>
      <c r="Z202" s="326">
        <f t="shared" si="145"/>
        <v>139909737.71846572</v>
      </c>
      <c r="AA202" s="326">
        <f t="shared" si="171"/>
        <v>1.9106883282301223E-5</v>
      </c>
      <c r="AB202" s="326">
        <f t="shared" si="146"/>
        <v>5.1757881353071186E-3</v>
      </c>
      <c r="AC202" s="529">
        <f t="shared" si="158"/>
        <v>105</v>
      </c>
      <c r="AD202" s="529">
        <f t="shared" si="147"/>
        <v>62.5</v>
      </c>
      <c r="AE202" s="531">
        <f t="shared" si="179"/>
        <v>62.5</v>
      </c>
      <c r="AF202" s="315">
        <f t="shared" si="148"/>
        <v>1.2307243213835619</v>
      </c>
      <c r="AG202" s="315">
        <f t="shared" si="167"/>
        <v>0.71431941597809079</v>
      </c>
      <c r="AH202" s="315">
        <f t="shared" si="150"/>
        <v>0.7428110153773283</v>
      </c>
      <c r="AI202" s="314">
        <f t="shared" si="180"/>
        <v>12500</v>
      </c>
      <c r="AJ202" s="315">
        <f t="shared" si="168"/>
        <v>0.5755128663347433</v>
      </c>
      <c r="AK202" s="314">
        <f t="shared" si="181"/>
        <v>0.74281101537732841</v>
      </c>
      <c r="AL202" s="315">
        <f t="shared" si="152"/>
        <v>1.0398863572260948</v>
      </c>
      <c r="AM202" s="315">
        <f t="shared" si="172"/>
        <v>0.75381011104342166</v>
      </c>
      <c r="AN202" s="315">
        <f t="shared" si="153"/>
        <v>1.0813636359449572</v>
      </c>
      <c r="AO202" s="334">
        <f t="shared" si="182"/>
        <v>1.290694020635982</v>
      </c>
      <c r="AP202" s="334">
        <f t="shared" si="173"/>
        <v>0.93561973984735258</v>
      </c>
      <c r="AQ202" s="334">
        <f t="shared" si="183"/>
        <v>1.6658910549054768</v>
      </c>
      <c r="AR202" s="320">
        <f t="shared" si="154"/>
        <v>2.4268334026503541E-2</v>
      </c>
      <c r="AS202" s="315">
        <f t="shared" si="155"/>
        <v>0.84375</v>
      </c>
      <c r="AT202" s="315">
        <f t="shared" si="184"/>
        <v>22225.736649756549</v>
      </c>
      <c r="AU202" s="541">
        <f t="shared" si="185"/>
        <v>4.4171660976535687E-2</v>
      </c>
      <c r="AV202" s="315">
        <f t="shared" si="174"/>
        <v>308.71553516535482</v>
      </c>
      <c r="AW202" s="845">
        <f t="shared" si="186"/>
        <v>356.52525279578867</v>
      </c>
      <c r="AX202" s="314">
        <f t="shared" si="165"/>
        <v>9.0388125000000006</v>
      </c>
      <c r="AY202" s="315">
        <f t="shared" si="187"/>
        <v>1.6685677386388562</v>
      </c>
      <c r="AZ202" s="327">
        <f t="shared" si="175"/>
        <v>3.262019539655883E-3</v>
      </c>
      <c r="BA202" s="315">
        <f t="shared" si="188"/>
        <v>1.0070361079047103</v>
      </c>
      <c r="BB202" s="287">
        <f t="shared" si="176"/>
        <v>0.72489662529491794</v>
      </c>
      <c r="BC202" s="606"/>
      <c r="BE202" s="281"/>
      <c r="BF202" s="281"/>
      <c r="BG202" s="281"/>
      <c r="BH202" s="281"/>
      <c r="BI202" s="281"/>
    </row>
    <row r="203" spans="2:61" x14ac:dyDescent="0.25">
      <c r="B203" s="1156"/>
      <c r="C203" s="1161"/>
      <c r="D203" s="647">
        <v>119.92</v>
      </c>
      <c r="E203" s="511">
        <f t="shared" si="139"/>
        <v>119920000</v>
      </c>
      <c r="F203" s="600">
        <v>0.63400000000000001</v>
      </c>
      <c r="G203" s="274">
        <f t="shared" si="177"/>
        <v>0.78027921975717829</v>
      </c>
      <c r="H203" s="533">
        <f t="shared" si="178"/>
        <v>0.80716477101141937</v>
      </c>
      <c r="I203" s="1289"/>
      <c r="J203" s="507">
        <v>200</v>
      </c>
      <c r="K203" s="507">
        <v>400</v>
      </c>
      <c r="L203" s="507">
        <v>3750</v>
      </c>
      <c r="M203" s="1147"/>
      <c r="N203" s="531">
        <v>25</v>
      </c>
      <c r="O203" s="314">
        <f t="shared" si="166"/>
        <v>981.74770424681037</v>
      </c>
      <c r="P203" s="1297"/>
      <c r="Q203" s="740">
        <f t="shared" si="169"/>
        <v>67626</v>
      </c>
      <c r="R203" s="742">
        <f t="shared" si="157"/>
        <v>68883.277961808097</v>
      </c>
      <c r="S203" s="753">
        <v>66300</v>
      </c>
      <c r="T203" s="315">
        <v>81.5</v>
      </c>
      <c r="U203" s="602">
        <f t="shared" si="141"/>
        <v>41282.877743998593</v>
      </c>
      <c r="V203" s="315">
        <f t="shared" si="142"/>
        <v>337.5</v>
      </c>
      <c r="W203" s="314">
        <f t="shared" si="189"/>
        <v>1.6685677386388562</v>
      </c>
      <c r="X203" s="541">
        <f t="shared" si="143"/>
        <v>1.454441043328608E-2</v>
      </c>
      <c r="Y203" s="315">
        <f t="shared" si="144"/>
        <v>66.61395025365178</v>
      </c>
      <c r="Z203" s="326">
        <f t="shared" si="145"/>
        <v>139909737.71846572</v>
      </c>
      <c r="AA203" s="326">
        <f t="shared" si="171"/>
        <v>2.0762216431949933E-5</v>
      </c>
      <c r="AB203" s="326">
        <f t="shared" si="146"/>
        <v>5.624194793229639E-3</v>
      </c>
      <c r="AC203" s="529">
        <f t="shared" si="158"/>
        <v>105</v>
      </c>
      <c r="AD203" s="529">
        <f t="shared" si="147"/>
        <v>62.5</v>
      </c>
      <c r="AE203" s="531">
        <f t="shared" si="179"/>
        <v>62.5</v>
      </c>
      <c r="AF203" s="315">
        <f t="shared" si="148"/>
        <v>1.2307243213835619</v>
      </c>
      <c r="AG203" s="315">
        <f t="shared" si="167"/>
        <v>0.71431941597809079</v>
      </c>
      <c r="AH203" s="315">
        <f t="shared" si="150"/>
        <v>0.80716477101141937</v>
      </c>
      <c r="AI203" s="314">
        <f t="shared" si="180"/>
        <v>12500</v>
      </c>
      <c r="AJ203" s="315">
        <f t="shared" si="168"/>
        <v>0.5755128663347433</v>
      </c>
      <c r="AK203" s="314">
        <f t="shared" si="181"/>
        <v>0.80716477101141948</v>
      </c>
      <c r="AL203" s="315">
        <f t="shared" si="152"/>
        <v>1.1299773644066484</v>
      </c>
      <c r="AM203" s="315">
        <f t="shared" si="172"/>
        <v>0.88169785624249231</v>
      </c>
      <c r="AN203" s="315">
        <f t="shared" si="153"/>
        <v>1.2768488440713954</v>
      </c>
      <c r="AO203" s="334">
        <f t="shared" si="182"/>
        <v>1.4025138589029167</v>
      </c>
      <c r="AP203" s="334">
        <f t="shared" si="173"/>
        <v>1.0943524195233971</v>
      </c>
      <c r="AQ203" s="334">
        <f t="shared" si="183"/>
        <v>1.9670451244147504</v>
      </c>
      <c r="AR203" s="320">
        <f t="shared" si="154"/>
        <v>2.4268334026503541E-2</v>
      </c>
      <c r="AS203" s="315">
        <f t="shared" si="155"/>
        <v>0.84375</v>
      </c>
      <c r="AT203" s="315">
        <f t="shared" si="184"/>
        <v>22225.736649756549</v>
      </c>
      <c r="AU203" s="541">
        <f t="shared" si="185"/>
        <v>4.4171660976535687E-2</v>
      </c>
      <c r="AV203" s="315">
        <f t="shared" si="174"/>
        <v>308.71553516535482</v>
      </c>
      <c r="AW203" s="845">
        <f t="shared" si="186"/>
        <v>387.41297325339104</v>
      </c>
      <c r="AX203" s="314">
        <f t="shared" si="165"/>
        <v>9.0388125000000006</v>
      </c>
      <c r="AY203" s="315">
        <f t="shared" si="187"/>
        <v>1.6685677386388562</v>
      </c>
      <c r="AZ203" s="327">
        <f t="shared" si="175"/>
        <v>3.7104261975784035E-3</v>
      </c>
      <c r="BA203" s="315">
        <f t="shared" si="188"/>
        <v>1.1454662092769694</v>
      </c>
      <c r="BB203" s="287">
        <f t="shared" si="176"/>
        <v>0.78027921975717829</v>
      </c>
      <c r="BC203" s="606"/>
      <c r="BE203" s="281"/>
      <c r="BF203" s="281"/>
      <c r="BG203" s="281"/>
      <c r="BH203" s="281"/>
      <c r="BI203" s="281"/>
    </row>
    <row r="204" spans="2:61" x14ac:dyDescent="0.25">
      <c r="B204" s="1156"/>
      <c r="C204" s="1161"/>
      <c r="D204" s="184">
        <v>139.84100000000001</v>
      </c>
      <c r="E204" s="511">
        <f t="shared" si="139"/>
        <v>139841000</v>
      </c>
      <c r="F204" s="600">
        <v>0.72899999999999998</v>
      </c>
      <c r="G204" s="274">
        <f t="shared" si="177"/>
        <v>0.89719803028861667</v>
      </c>
      <c r="H204" s="533">
        <f t="shared" si="178"/>
        <v>0.94125023968485577</v>
      </c>
      <c r="I204" s="1289"/>
      <c r="J204" s="507">
        <v>200</v>
      </c>
      <c r="K204" s="507">
        <v>400</v>
      </c>
      <c r="L204" s="507">
        <v>3750</v>
      </c>
      <c r="M204" s="1147"/>
      <c r="N204" s="531">
        <v>25</v>
      </c>
      <c r="O204" s="314">
        <f t="shared" si="166"/>
        <v>981.74770424681037</v>
      </c>
      <c r="P204" s="1297"/>
      <c r="Q204" s="740">
        <f t="shared" si="169"/>
        <v>67626</v>
      </c>
      <c r="R204" s="742">
        <f t="shared" si="157"/>
        <v>68883.277961808097</v>
      </c>
      <c r="S204" s="753">
        <v>66300</v>
      </c>
      <c r="T204" s="315">
        <v>81.5</v>
      </c>
      <c r="U204" s="602">
        <f t="shared" si="141"/>
        <v>41282.877743998593</v>
      </c>
      <c r="V204" s="315">
        <f t="shared" si="142"/>
        <v>337.5</v>
      </c>
      <c r="W204" s="314">
        <f t="shared" si="189"/>
        <v>1.6685677386388562</v>
      </c>
      <c r="X204" s="541">
        <f t="shared" si="143"/>
        <v>1.454441043328608E-2</v>
      </c>
      <c r="Y204" s="315">
        <f t="shared" si="144"/>
        <v>66.61395025365178</v>
      </c>
      <c r="Z204" s="326">
        <f t="shared" si="145"/>
        <v>139909737.71846572</v>
      </c>
      <c r="AA204" s="326">
        <f t="shared" si="171"/>
        <v>2.4211216711643685E-5</v>
      </c>
      <c r="AB204" s="326">
        <f t="shared" si="146"/>
        <v>6.5584808545699298E-3</v>
      </c>
      <c r="AC204" s="529">
        <f t="shared" si="158"/>
        <v>105</v>
      </c>
      <c r="AD204" s="529">
        <f t="shared" si="147"/>
        <v>62.5</v>
      </c>
      <c r="AE204" s="531">
        <f t="shared" si="179"/>
        <v>62.5</v>
      </c>
      <c r="AF204" s="315">
        <f t="shared" si="148"/>
        <v>1.2307243213835619</v>
      </c>
      <c r="AG204" s="315">
        <f t="shared" si="167"/>
        <v>0.71431941597809079</v>
      </c>
      <c r="AH204" s="315">
        <f t="shared" si="150"/>
        <v>0.94125023968485577</v>
      </c>
      <c r="AI204" s="314">
        <f t="shared" si="180"/>
        <v>12500</v>
      </c>
      <c r="AJ204" s="315">
        <f t="shared" si="168"/>
        <v>0.5755128663347433</v>
      </c>
      <c r="AK204" s="314">
        <f t="shared" si="181"/>
        <v>0.94125023968485566</v>
      </c>
      <c r="AL204" s="315">
        <f t="shared" si="152"/>
        <v>1.3176881639091904</v>
      </c>
      <c r="AM204" s="315">
        <f t="shared" si="172"/>
        <v>1.1822272251939494</v>
      </c>
      <c r="AN204" s="315">
        <f t="shared" si="153"/>
        <v>1.7363020973063734</v>
      </c>
      <c r="AO204" s="334">
        <f t="shared" si="182"/>
        <v>1.6354981699703368</v>
      </c>
      <c r="AP204" s="334">
        <f t="shared" si="173"/>
        <v>1.4673657366380233</v>
      </c>
      <c r="AQ204" s="334">
        <f t="shared" si="183"/>
        <v>2.6748542639763206</v>
      </c>
      <c r="AR204" s="320">
        <f t="shared" si="154"/>
        <v>2.4268334026503541E-2</v>
      </c>
      <c r="AS204" s="315">
        <f t="shared" si="155"/>
        <v>0.84375</v>
      </c>
      <c r="AT204" s="315">
        <f t="shared" si="184"/>
        <v>22225.736649756549</v>
      </c>
      <c r="AU204" s="541">
        <f t="shared" si="185"/>
        <v>4.4171660976535687E-2</v>
      </c>
      <c r="AV204" s="315">
        <f t="shared" si="174"/>
        <v>308.71553516535482</v>
      </c>
      <c r="AW204" s="845">
        <f t="shared" si="186"/>
        <v>451.76965971253719</v>
      </c>
      <c r="AX204" s="314">
        <f t="shared" si="165"/>
        <v>9.0388125000000006</v>
      </c>
      <c r="AY204" s="315">
        <f t="shared" si="187"/>
        <v>1.6685677386388562</v>
      </c>
      <c r="AZ204" s="327">
        <f t="shared" si="175"/>
        <v>4.6447122589186943E-3</v>
      </c>
      <c r="BA204" s="315">
        <f t="shared" si="188"/>
        <v>1.4338948307011687</v>
      </c>
      <c r="BB204" s="287">
        <f t="shared" si="176"/>
        <v>0.89719803028861667</v>
      </c>
      <c r="BC204" s="606"/>
      <c r="BE204" s="281"/>
      <c r="BF204" s="281"/>
      <c r="BG204" s="281"/>
      <c r="BH204" s="281"/>
      <c r="BI204" s="281"/>
    </row>
    <row r="205" spans="2:61" x14ac:dyDescent="0.25">
      <c r="B205" s="1156"/>
      <c r="C205" s="1161"/>
      <c r="D205" s="184">
        <v>160.15899999999999</v>
      </c>
      <c r="E205" s="511">
        <f t="shared" si="139"/>
        <v>160159000</v>
      </c>
      <c r="F205" s="600">
        <v>0.83</v>
      </c>
      <c r="G205" s="274">
        <f t="shared" si="177"/>
        <v>1.0215011867483563</v>
      </c>
      <c r="H205" s="533">
        <f t="shared" si="178"/>
        <v>1.0780078599100893</v>
      </c>
      <c r="I205" s="1289"/>
      <c r="J205" s="507">
        <v>200</v>
      </c>
      <c r="K205" s="507">
        <v>400</v>
      </c>
      <c r="L205" s="507">
        <v>3750</v>
      </c>
      <c r="M205" s="1147"/>
      <c r="N205" s="531">
        <v>25</v>
      </c>
      <c r="O205" s="314">
        <f t="shared" si="166"/>
        <v>981.74770424681037</v>
      </c>
      <c r="P205" s="1297"/>
      <c r="Q205" s="740">
        <f t="shared" si="169"/>
        <v>67626</v>
      </c>
      <c r="R205" s="742">
        <f t="shared" si="157"/>
        <v>68883.277961808097</v>
      </c>
      <c r="S205" s="753">
        <v>66300</v>
      </c>
      <c r="T205" s="315">
        <v>81.5</v>
      </c>
      <c r="U205" s="602">
        <f t="shared" si="141"/>
        <v>41282.877743998593</v>
      </c>
      <c r="V205" s="315">
        <f t="shared" si="142"/>
        <v>337.5</v>
      </c>
      <c r="W205" s="314">
        <f t="shared" si="189"/>
        <v>1.6685677386388562</v>
      </c>
      <c r="X205" s="541">
        <f t="shared" si="143"/>
        <v>1.454441043328608E-2</v>
      </c>
      <c r="Y205" s="315">
        <f t="shared" si="144"/>
        <v>66.61395025365178</v>
      </c>
      <c r="Z205" s="326">
        <f t="shared" si="145"/>
        <v>139909737.71846572</v>
      </c>
      <c r="AA205" s="326">
        <f t="shared" si="171"/>
        <v>2.7728951146803448E-5</v>
      </c>
      <c r="AB205" s="326">
        <f t="shared" si="146"/>
        <v>7.5113860397670595E-3</v>
      </c>
      <c r="AC205" s="529">
        <f t="shared" si="158"/>
        <v>105</v>
      </c>
      <c r="AD205" s="529">
        <f t="shared" si="147"/>
        <v>62.5</v>
      </c>
      <c r="AE205" s="531">
        <f t="shared" si="179"/>
        <v>62.5</v>
      </c>
      <c r="AF205" s="315">
        <f t="shared" si="148"/>
        <v>1.2307243213835619</v>
      </c>
      <c r="AG205" s="315">
        <f t="shared" si="167"/>
        <v>0.71431941597809079</v>
      </c>
      <c r="AH205" s="315">
        <f t="shared" si="150"/>
        <v>1.0780078599100893</v>
      </c>
      <c r="AI205" s="315">
        <f t="shared" si="180"/>
        <v>12500</v>
      </c>
      <c r="AJ205" s="315">
        <f t="shared" si="168"/>
        <v>0.5755128663347433</v>
      </c>
      <c r="AK205" s="315">
        <f t="shared" si="181"/>
        <v>1.0780078599100893</v>
      </c>
      <c r="AL205" s="315">
        <f t="shared" si="152"/>
        <v>1.5091397990827586</v>
      </c>
      <c r="AM205" s="315">
        <f t="shared" si="172"/>
        <v>1.5415880957322139</v>
      </c>
      <c r="AN205" s="315">
        <f t="shared" si="153"/>
        <v>2.277502933175549</v>
      </c>
      <c r="AO205" s="591">
        <f t="shared" si="182"/>
        <v>1.8731255597734511</v>
      </c>
      <c r="AP205" s="591">
        <f t="shared" si="173"/>
        <v>1.9133999822372596</v>
      </c>
      <c r="AQ205" s="315">
        <f t="shared" si="183"/>
        <v>3.5085993626766045</v>
      </c>
      <c r="AR205" s="320">
        <f t="shared" si="154"/>
        <v>2.4268334026503541E-2</v>
      </c>
      <c r="AS205" s="315">
        <f t="shared" si="155"/>
        <v>0.84375</v>
      </c>
      <c r="AT205" s="315">
        <f t="shared" si="184"/>
        <v>22225.736649756549</v>
      </c>
      <c r="AU205" s="541">
        <f t="shared" si="185"/>
        <v>4.4171660976535687E-2</v>
      </c>
      <c r="AV205" s="315">
        <f t="shared" si="174"/>
        <v>308.71553516535482</v>
      </c>
      <c r="AW205" s="845">
        <f t="shared" si="186"/>
        <v>517.4088924557193</v>
      </c>
      <c r="AX205" s="314">
        <f t="shared" si="165"/>
        <v>9.0388125000000006</v>
      </c>
      <c r="AY205" s="315">
        <f t="shared" si="187"/>
        <v>1.6685677386388562</v>
      </c>
      <c r="AZ205" s="327">
        <f t="shared" si="175"/>
        <v>5.597617444115824E-3</v>
      </c>
      <c r="BA205" s="315">
        <f t="shared" si="188"/>
        <v>1.7280714649111422</v>
      </c>
      <c r="BB205" s="287">
        <f t="shared" si="176"/>
        <v>1.0215011867483563</v>
      </c>
      <c r="BC205" s="606"/>
      <c r="BE205" s="281"/>
      <c r="BF205" s="281"/>
      <c r="BG205" s="281"/>
      <c r="BH205" s="281"/>
      <c r="BI205" s="281"/>
    </row>
    <row r="206" spans="2:61" ht="15.75" thickBot="1" x14ac:dyDescent="0.3">
      <c r="B206" s="1156"/>
      <c r="C206" s="1162"/>
      <c r="D206" s="512">
        <v>170.518</v>
      </c>
      <c r="E206" s="512">
        <f t="shared" si="139"/>
        <v>170518000</v>
      </c>
      <c r="F206" s="6">
        <v>0.88100000000000001</v>
      </c>
      <c r="G206" s="923">
        <f t="shared" si="177"/>
        <v>1.0842681271389181</v>
      </c>
      <c r="H206" s="520">
        <f t="shared" si="178"/>
        <v>1.1477328420891029</v>
      </c>
      <c r="I206" s="1290"/>
      <c r="J206" s="506">
        <v>200</v>
      </c>
      <c r="K206" s="506">
        <v>400</v>
      </c>
      <c r="L206" s="506">
        <v>3750</v>
      </c>
      <c r="M206" s="1159"/>
      <c r="N206" s="513">
        <v>25</v>
      </c>
      <c r="O206" s="318">
        <f t="shared" si="166"/>
        <v>981.74770424681037</v>
      </c>
      <c r="P206" s="1298"/>
      <c r="Q206" s="741">
        <f t="shared" si="169"/>
        <v>67626</v>
      </c>
      <c r="R206" s="735">
        <f t="shared" si="157"/>
        <v>68883.277961808097</v>
      </c>
      <c r="S206" s="754">
        <v>66300</v>
      </c>
      <c r="T206" s="316">
        <v>81.5</v>
      </c>
      <c r="U206" s="601">
        <f t="shared" si="141"/>
        <v>41282.877743998593</v>
      </c>
      <c r="V206" s="316">
        <f t="shared" si="142"/>
        <v>337.5</v>
      </c>
      <c r="W206" s="316">
        <f t="shared" si="189"/>
        <v>1.6685677386388562</v>
      </c>
      <c r="X206" s="542">
        <f t="shared" si="143"/>
        <v>1.454441043328608E-2</v>
      </c>
      <c r="Y206" s="316">
        <f t="shared" si="144"/>
        <v>66.61395025365178</v>
      </c>
      <c r="Z206" s="328">
        <f t="shared" si="145"/>
        <v>139909737.71846572</v>
      </c>
      <c r="AA206" s="328">
        <f t="shared" si="171"/>
        <v>2.9522445142955628E-5</v>
      </c>
      <c r="AB206" s="328">
        <f t="shared" si="146"/>
        <v>7.9972185436285158E-3</v>
      </c>
      <c r="AC206" s="530">
        <f t="shared" si="158"/>
        <v>105</v>
      </c>
      <c r="AD206" s="530">
        <f t="shared" si="147"/>
        <v>62.5</v>
      </c>
      <c r="AE206" s="530">
        <f t="shared" si="179"/>
        <v>62.5</v>
      </c>
      <c r="AF206" s="316">
        <f t="shared" si="148"/>
        <v>1.2307243213835619</v>
      </c>
      <c r="AG206" s="316">
        <f t="shared" si="167"/>
        <v>0.71431941597809079</v>
      </c>
      <c r="AH206" s="316">
        <f t="shared" si="150"/>
        <v>1.1477328420891029</v>
      </c>
      <c r="AI206" s="318">
        <f t="shared" si="180"/>
        <v>12500</v>
      </c>
      <c r="AJ206" s="316">
        <f t="shared" si="168"/>
        <v>0.5755128663347433</v>
      </c>
      <c r="AK206" s="318">
        <f t="shared" si="181"/>
        <v>1.1477328420891026</v>
      </c>
      <c r="AL206" s="316">
        <f t="shared" si="152"/>
        <v>1.6067501686448706</v>
      </c>
      <c r="AM206" s="316">
        <f t="shared" si="172"/>
        <v>1.7421479961367146</v>
      </c>
      <c r="AN206" s="316">
        <f t="shared" si="153"/>
        <v>2.5816461044403201</v>
      </c>
      <c r="AO206" s="335">
        <f t="shared" si="182"/>
        <v>1.994278337161504</v>
      </c>
      <c r="AP206" s="335">
        <f t="shared" si="173"/>
        <v>2.1623324376278199</v>
      </c>
      <c r="AQ206" s="318">
        <f t="shared" si="183"/>
        <v>3.9771460860716537</v>
      </c>
      <c r="AR206" s="321">
        <f t="shared" si="154"/>
        <v>2.4268334026503541E-2</v>
      </c>
      <c r="AS206" s="316">
        <f t="shared" si="155"/>
        <v>0.84375</v>
      </c>
      <c r="AT206" s="316">
        <f t="shared" si="184"/>
        <v>22225.736649756549</v>
      </c>
      <c r="AU206" s="542">
        <f t="shared" si="185"/>
        <v>4.4171660976535687E-2</v>
      </c>
      <c r="AV206" s="316">
        <f t="shared" si="174"/>
        <v>308.71553516535482</v>
      </c>
      <c r="AW206" s="846">
        <f t="shared" si="186"/>
        <v>550.87462786208914</v>
      </c>
      <c r="AX206" s="316">
        <f t="shared" si="165"/>
        <v>9.0388125000000006</v>
      </c>
      <c r="AY206" s="316">
        <f t="shared" si="187"/>
        <v>1.6685677386388562</v>
      </c>
      <c r="AZ206" s="328">
        <f t="shared" si="175"/>
        <v>6.0834499479772795E-3</v>
      </c>
      <c r="BA206" s="316">
        <f t="shared" si="188"/>
        <v>1.8780555063414557</v>
      </c>
      <c r="BB206" s="287">
        <f t="shared" si="176"/>
        <v>1.0842681271389181</v>
      </c>
      <c r="BC206" s="606"/>
      <c r="BE206" s="281"/>
      <c r="BF206" s="281"/>
      <c r="BG206" s="281"/>
      <c r="BH206" s="281"/>
      <c r="BI206" s="281"/>
    </row>
    <row r="207" spans="2:61" x14ac:dyDescent="0.25">
      <c r="B207" s="1156"/>
      <c r="C207" s="1160" t="s">
        <v>49</v>
      </c>
      <c r="D207" s="510">
        <v>24.303000000000001</v>
      </c>
      <c r="E207" s="510">
        <f t="shared" si="139"/>
        <v>24303000</v>
      </c>
      <c r="F207" s="61">
        <v>0.21299999999999999</v>
      </c>
      <c r="G207" s="274">
        <f t="shared" si="177"/>
        <v>0.26174524539569793</v>
      </c>
      <c r="H207" s="533">
        <f t="shared" si="178"/>
        <v>0.31901944575165697</v>
      </c>
      <c r="I207" s="1288" t="s">
        <v>375</v>
      </c>
      <c r="J207" s="510">
        <v>200</v>
      </c>
      <c r="K207" s="510">
        <v>400</v>
      </c>
      <c r="L207" s="510">
        <v>3750</v>
      </c>
      <c r="M207" s="1158">
        <v>2</v>
      </c>
      <c r="N207" s="510">
        <v>25</v>
      </c>
      <c r="O207" s="518">
        <f>$M$207*PI()*(N207/2)^2</f>
        <v>981.74770424681037</v>
      </c>
      <c r="P207" s="1301" t="s">
        <v>376</v>
      </c>
      <c r="Q207" s="732">
        <v>61506</v>
      </c>
      <c r="R207" s="743">
        <f t="shared" si="157"/>
        <v>62649.497150784729</v>
      </c>
      <c r="S207" s="750">
        <v>60300</v>
      </c>
      <c r="T207" s="518">
        <v>76.5</v>
      </c>
      <c r="U207" s="295">
        <f t="shared" si="141"/>
        <v>40506.163499641967</v>
      </c>
      <c r="V207" s="524">
        <f t="shared" si="142"/>
        <v>337.5</v>
      </c>
      <c r="W207" s="737">
        <f t="shared" si="189"/>
        <v>1.5466657846117291</v>
      </c>
      <c r="X207" s="285">
        <f t="shared" si="143"/>
        <v>1.454441043328608E-2</v>
      </c>
      <c r="Y207" s="518">
        <f t="shared" si="144"/>
        <v>64.396441038844117</v>
      </c>
      <c r="Z207" s="296">
        <f t="shared" si="145"/>
        <v>131056406.10441829</v>
      </c>
      <c r="AA207" s="296">
        <f t="shared" si="171"/>
        <v>4.5780498903125462E-6</v>
      </c>
      <c r="AB207" s="296">
        <f t="shared" si="146"/>
        <v>1.2502817181460858E-3</v>
      </c>
      <c r="AC207" s="60">
        <f t="shared" si="158"/>
        <v>105</v>
      </c>
      <c r="AD207" s="60">
        <f t="shared" si="147"/>
        <v>62.5</v>
      </c>
      <c r="AE207" s="41">
        <f t="shared" si="179"/>
        <v>62.5</v>
      </c>
      <c r="AF207" s="524">
        <f t="shared" si="148"/>
        <v>1.2288509173506945</v>
      </c>
      <c r="AG207" s="524">
        <f t="shared" ref="AG207:AG224" si="190">$BL$16/$BM$16</f>
        <v>1.2719249033931508</v>
      </c>
      <c r="AH207" s="524">
        <f t="shared" si="150"/>
        <v>0.31901944575165697</v>
      </c>
      <c r="AI207" s="763">
        <f t="shared" si="180"/>
        <v>12500</v>
      </c>
      <c r="AJ207" s="763">
        <f t="shared" ref="AJ207:AJ224" si="191">$BN$32</f>
        <v>1.0247644548650843</v>
      </c>
      <c r="AK207" s="763">
        <f t="shared" si="181"/>
        <v>0.31901944575165697</v>
      </c>
      <c r="AL207" s="763">
        <f t="shared" si="152"/>
        <v>0.25081625880631758</v>
      </c>
      <c r="AM207" s="763">
        <f t="shared" si="172"/>
        <v>6.5649963210490478E-2</v>
      </c>
      <c r="AN207" s="763">
        <f t="shared" si="153"/>
        <v>6.2908795681597685E-2</v>
      </c>
      <c r="AO207" s="711">
        <f t="shared" si="182"/>
        <v>0.31131002274435599</v>
      </c>
      <c r="AP207" s="711">
        <f t="shared" si="173"/>
        <v>8.1483918297361763E-2</v>
      </c>
      <c r="AQ207" s="711">
        <f t="shared" si="183"/>
        <v>9.6913930261091435E-2</v>
      </c>
      <c r="AR207" s="757">
        <f t="shared" si="154"/>
        <v>2.2495341974513434E-2</v>
      </c>
      <c r="AS207" s="760">
        <f t="shared" si="155"/>
        <v>0.84375</v>
      </c>
      <c r="AT207" s="834">
        <f t="shared" si="184"/>
        <v>22373.570597410391</v>
      </c>
      <c r="AU207" s="1043">
        <f t="shared" si="185"/>
        <v>4.3879795581686989E-2</v>
      </c>
      <c r="AV207" s="834">
        <f t="shared" si="174"/>
        <v>309.3555104612592</v>
      </c>
      <c r="AW207" s="850">
        <f t="shared" si="186"/>
        <v>78.329520938671436</v>
      </c>
      <c r="AX207" s="866">
        <f t="shared" ref="AX207:AX224" si="192">($BD$207*1000*1000*K207/2)/((J207*K207^3)/12)</f>
        <v>11.727937500000001</v>
      </c>
      <c r="AY207" s="866">
        <f t="shared" si="187"/>
        <v>1.5466657846117291</v>
      </c>
      <c r="AZ207" s="560">
        <f t="shared" si="175"/>
        <v>7.5016903088765145E-4</v>
      </c>
      <c r="BA207" s="866">
        <f t="shared" si="188"/>
        <v>0.23206892348247754</v>
      </c>
      <c r="BB207" s="287">
        <f t="shared" si="176"/>
        <v>0.26174524539569793</v>
      </c>
      <c r="BC207" s="606">
        <v>207.2</v>
      </c>
      <c r="BD207" s="212">
        <v>62.548999999999999</v>
      </c>
      <c r="BE207" s="281">
        <f t="shared" ref="BE207:BE245" si="193">1.5*BD207</f>
        <v>93.823499999999996</v>
      </c>
      <c r="BF207" s="281">
        <f t="shared" ref="BF207:BF245" si="194">4*BD207</f>
        <v>250.196</v>
      </c>
      <c r="BG207" s="281">
        <f t="shared" ref="BG207:BG245" si="195">0.4*BC207</f>
        <v>82.88</v>
      </c>
      <c r="BH207" s="281">
        <f t="shared" ref="BH207:BH245" si="196">(BF207+BG207)/2</f>
        <v>166.53800000000001</v>
      </c>
      <c r="BI207" s="281"/>
    </row>
    <row r="208" spans="2:61" x14ac:dyDescent="0.25">
      <c r="B208" s="1156"/>
      <c r="C208" s="1161"/>
      <c r="D208" s="511">
        <v>39.841000000000001</v>
      </c>
      <c r="E208" s="507">
        <f t="shared" si="139"/>
        <v>39841000</v>
      </c>
      <c r="F208" s="532">
        <v>0.34200000000000003</v>
      </c>
      <c r="G208" s="274">
        <f t="shared" si="177"/>
        <v>0.42026701373393754</v>
      </c>
      <c r="H208" s="533">
        <f t="shared" si="178"/>
        <v>0.5229829131461865</v>
      </c>
      <c r="I208" s="1289"/>
      <c r="J208" s="507">
        <v>200</v>
      </c>
      <c r="K208" s="507">
        <v>400</v>
      </c>
      <c r="L208" s="507">
        <v>3750</v>
      </c>
      <c r="M208" s="1147"/>
      <c r="N208" s="507">
        <v>25</v>
      </c>
      <c r="O208" s="533">
        <f t="shared" ref="O208:O224" si="197">$M$207*PI()*(N208/2)^2</f>
        <v>981.74770424681037</v>
      </c>
      <c r="P208" s="1302"/>
      <c r="Q208" s="733">
        <f>Q207</f>
        <v>61506</v>
      </c>
      <c r="R208" s="743">
        <f t="shared" si="157"/>
        <v>62649.497150784729</v>
      </c>
      <c r="S208" s="730">
        <v>60300</v>
      </c>
      <c r="T208" s="519">
        <v>76.5</v>
      </c>
      <c r="U208" s="603">
        <f t="shared" si="141"/>
        <v>40506.163499641967</v>
      </c>
      <c r="V208" s="525">
        <f t="shared" si="142"/>
        <v>337.5</v>
      </c>
      <c r="W208" s="737">
        <f t="shared" si="189"/>
        <v>1.5466657846117291</v>
      </c>
      <c r="X208" s="543">
        <f t="shared" si="143"/>
        <v>1.454441043328608E-2</v>
      </c>
      <c r="Y208" s="519">
        <f t="shared" si="144"/>
        <v>64.396441038844117</v>
      </c>
      <c r="Z208" s="330">
        <f t="shared" si="145"/>
        <v>131056406.10441829</v>
      </c>
      <c r="AA208" s="330">
        <f t="shared" si="171"/>
        <v>7.5050029082805484E-6</v>
      </c>
      <c r="AB208" s="330">
        <f t="shared" si="146"/>
        <v>2.0496430042652434E-3</v>
      </c>
      <c r="AC208" s="40">
        <f t="shared" si="158"/>
        <v>105</v>
      </c>
      <c r="AD208" s="40">
        <f t="shared" si="147"/>
        <v>62.5</v>
      </c>
      <c r="AE208" s="41">
        <f t="shared" si="179"/>
        <v>62.5</v>
      </c>
      <c r="AF208" s="525">
        <f t="shared" si="148"/>
        <v>1.2288509173506945</v>
      </c>
      <c r="AG208" s="525">
        <f t="shared" si="190"/>
        <v>1.2719249033931508</v>
      </c>
      <c r="AH208" s="525">
        <f t="shared" si="150"/>
        <v>0.5229829131461865</v>
      </c>
      <c r="AI208" s="763">
        <f t="shared" si="180"/>
        <v>12500</v>
      </c>
      <c r="AJ208" s="763">
        <f t="shared" si="191"/>
        <v>1.0247644548650843</v>
      </c>
      <c r="AK208" s="763">
        <f t="shared" si="181"/>
        <v>0.52298291314618628</v>
      </c>
      <c r="AL208" s="761">
        <f t="shared" si="152"/>
        <v>0.41117436395105544</v>
      </c>
      <c r="AM208" s="761">
        <f t="shared" si="172"/>
        <v>0.17280302206166126</v>
      </c>
      <c r="AN208" s="761">
        <f t="shared" si="153"/>
        <v>0.16906435757055499</v>
      </c>
      <c r="AO208" s="711">
        <f t="shared" si="182"/>
        <v>0.51034450957321686</v>
      </c>
      <c r="AP208" s="711">
        <f t="shared" si="173"/>
        <v>0.21448096301384675</v>
      </c>
      <c r="AQ208" s="711">
        <f t="shared" si="183"/>
        <v>0.26045151845152725</v>
      </c>
      <c r="AR208" s="758">
        <f t="shared" si="154"/>
        <v>2.2495341974513434E-2</v>
      </c>
      <c r="AS208" s="761">
        <f t="shared" si="155"/>
        <v>0.84375</v>
      </c>
      <c r="AT208" s="835">
        <f t="shared" si="184"/>
        <v>22373.570597410391</v>
      </c>
      <c r="AU208" s="1044">
        <f t="shared" si="185"/>
        <v>4.3879795581686989E-2</v>
      </c>
      <c r="AV208" s="835">
        <f t="shared" si="174"/>
        <v>309.3555104612592</v>
      </c>
      <c r="AW208" s="847">
        <f t="shared" si="186"/>
        <v>128.40910355584123</v>
      </c>
      <c r="AX208" s="869">
        <f t="shared" si="192"/>
        <v>11.727937500000001</v>
      </c>
      <c r="AY208" s="867">
        <f t="shared" si="187"/>
        <v>1.5466657846117291</v>
      </c>
      <c r="AZ208" s="561">
        <f t="shared" si="175"/>
        <v>1.229785802559146E-3</v>
      </c>
      <c r="BA208" s="867">
        <f t="shared" si="188"/>
        <v>0.38044101470869396</v>
      </c>
      <c r="BB208" s="287">
        <f t="shared" si="176"/>
        <v>0.42026701373393754</v>
      </c>
      <c r="BC208" s="606"/>
      <c r="BE208" s="281"/>
      <c r="BF208" s="281"/>
      <c r="BG208" s="281"/>
      <c r="BH208" s="281"/>
      <c r="BI208" s="281"/>
    </row>
    <row r="209" spans="2:61" x14ac:dyDescent="0.25">
      <c r="B209" s="1156"/>
      <c r="C209" s="1161"/>
      <c r="D209" s="511">
        <v>59.761000000000003</v>
      </c>
      <c r="E209" s="507">
        <f t="shared" si="139"/>
        <v>59761000</v>
      </c>
      <c r="F209" s="532">
        <v>0.57199999999999995</v>
      </c>
      <c r="G209" s="274">
        <f t="shared" si="177"/>
        <v>0.70290272472459725</v>
      </c>
      <c r="H209" s="533">
        <f t="shared" si="178"/>
        <v>0.78446780634344626</v>
      </c>
      <c r="I209" s="1289"/>
      <c r="J209" s="507">
        <v>200</v>
      </c>
      <c r="K209" s="507">
        <v>400</v>
      </c>
      <c r="L209" s="507">
        <v>3750</v>
      </c>
      <c r="M209" s="1147"/>
      <c r="N209" s="507">
        <v>25</v>
      </c>
      <c r="O209" s="533">
        <f t="shared" si="197"/>
        <v>981.74770424681037</v>
      </c>
      <c r="P209" s="1302"/>
      <c r="Q209" s="733">
        <f t="shared" ref="Q209:Q224" si="198">Q208</f>
        <v>61506</v>
      </c>
      <c r="R209" s="743">
        <f t="shared" si="157"/>
        <v>62649.497150784729</v>
      </c>
      <c r="S209" s="730">
        <v>60300</v>
      </c>
      <c r="T209" s="519">
        <v>76.5</v>
      </c>
      <c r="U209" s="603">
        <f t="shared" si="141"/>
        <v>40506.163499641967</v>
      </c>
      <c r="V209" s="525">
        <f t="shared" si="142"/>
        <v>337.5</v>
      </c>
      <c r="W209" s="737">
        <f t="shared" si="189"/>
        <v>1.5466657846117291</v>
      </c>
      <c r="X209" s="543">
        <f t="shared" si="143"/>
        <v>1.454441043328608E-2</v>
      </c>
      <c r="Y209" s="519">
        <f t="shared" si="144"/>
        <v>64.396441038844117</v>
      </c>
      <c r="Z209" s="330">
        <f t="shared" si="145"/>
        <v>131056406.10441829</v>
      </c>
      <c r="AA209" s="330">
        <f t="shared" si="171"/>
        <v>1.1257410175491424E-5</v>
      </c>
      <c r="AB209" s="330">
        <f t="shared" si="146"/>
        <v>3.0744387836122385E-3</v>
      </c>
      <c r="AC209" s="40">
        <f t="shared" si="158"/>
        <v>105</v>
      </c>
      <c r="AD209" s="40">
        <f t="shared" si="147"/>
        <v>62.5</v>
      </c>
      <c r="AE209" s="41">
        <f t="shared" si="179"/>
        <v>62.5</v>
      </c>
      <c r="AF209" s="525">
        <f t="shared" si="148"/>
        <v>1.2288509173506945</v>
      </c>
      <c r="AG209" s="525">
        <f t="shared" si="190"/>
        <v>1.2719249033931508</v>
      </c>
      <c r="AH209" s="525">
        <f t="shared" si="150"/>
        <v>0.78446780634344626</v>
      </c>
      <c r="AI209" s="763">
        <f t="shared" si="180"/>
        <v>12500</v>
      </c>
      <c r="AJ209" s="763">
        <f t="shared" si="191"/>
        <v>1.0247644548650843</v>
      </c>
      <c r="AK209" s="763">
        <f t="shared" si="181"/>
        <v>0.78446780634344615</v>
      </c>
      <c r="AL209" s="761">
        <f t="shared" si="152"/>
        <v>0.61675638573527325</v>
      </c>
      <c r="AM209" s="761">
        <f t="shared" si="172"/>
        <v>0.43351974402461829</v>
      </c>
      <c r="AN209" s="761">
        <f t="shared" si="153"/>
        <v>0.38038843934523719</v>
      </c>
      <c r="AO209" s="711">
        <f t="shared" si="182"/>
        <v>0.76551035959451341</v>
      </c>
      <c r="AP209" s="711">
        <f t="shared" si="173"/>
        <v>0.53807931756388971</v>
      </c>
      <c r="AQ209" s="711">
        <f t="shared" si="183"/>
        <v>0.58600611064652119</v>
      </c>
      <c r="AR209" s="758">
        <f t="shared" si="154"/>
        <v>2.2495341974513434E-2</v>
      </c>
      <c r="AS209" s="761">
        <f t="shared" si="155"/>
        <v>0.84375</v>
      </c>
      <c r="AT209" s="835">
        <f t="shared" si="184"/>
        <v>22373.570597410391</v>
      </c>
      <c r="AU209" s="1044">
        <f t="shared" si="185"/>
        <v>4.3879795581686989E-2</v>
      </c>
      <c r="AV209" s="835">
        <f t="shared" si="174"/>
        <v>309.3555104612592</v>
      </c>
      <c r="AW209" s="847">
        <f t="shared" si="186"/>
        <v>192.61204381417701</v>
      </c>
      <c r="AX209" s="869">
        <f t="shared" si="192"/>
        <v>11.727937500000001</v>
      </c>
      <c r="AY209" s="867">
        <f t="shared" si="187"/>
        <v>1.5466657846117291</v>
      </c>
      <c r="AZ209" s="561">
        <f t="shared" si="175"/>
        <v>1.8446632701673432E-3</v>
      </c>
      <c r="BA209" s="867">
        <f t="shared" si="188"/>
        <v>0.57065674757175411</v>
      </c>
      <c r="BB209" s="287">
        <f t="shared" si="176"/>
        <v>0.70290272472459725</v>
      </c>
      <c r="BC209" s="606"/>
      <c r="BE209" s="281"/>
      <c r="BF209" s="281"/>
      <c r="BG209" s="281"/>
      <c r="BH209" s="281"/>
      <c r="BI209" s="281"/>
    </row>
    <row r="210" spans="2:61" x14ac:dyDescent="0.25">
      <c r="B210" s="1156"/>
      <c r="C210" s="1161"/>
      <c r="D210" s="511">
        <v>60.956000000000003</v>
      </c>
      <c r="E210" s="507">
        <f t="shared" si="139"/>
        <v>60956000</v>
      </c>
      <c r="F210" s="532">
        <v>0.67900000000000005</v>
      </c>
      <c r="G210" s="274">
        <f t="shared" si="177"/>
        <v>0.83438977288112159</v>
      </c>
      <c r="H210" s="533">
        <f t="shared" si="178"/>
        <v>0.80015427458494859</v>
      </c>
      <c r="I210" s="1289"/>
      <c r="J210" s="507">
        <v>200</v>
      </c>
      <c r="K210" s="507">
        <v>400</v>
      </c>
      <c r="L210" s="507">
        <v>3750</v>
      </c>
      <c r="M210" s="1147"/>
      <c r="N210" s="507">
        <v>25</v>
      </c>
      <c r="O210" s="533">
        <f t="shared" si="197"/>
        <v>981.74770424681037</v>
      </c>
      <c r="P210" s="1302"/>
      <c r="Q210" s="733">
        <f t="shared" si="198"/>
        <v>61506</v>
      </c>
      <c r="R210" s="743">
        <f t="shared" si="157"/>
        <v>62649.497150784729</v>
      </c>
      <c r="S210" s="730">
        <v>60300</v>
      </c>
      <c r="T210" s="519">
        <v>76.5</v>
      </c>
      <c r="U210" s="603">
        <f t="shared" si="141"/>
        <v>40506.163499641967</v>
      </c>
      <c r="V210" s="525">
        <f t="shared" si="142"/>
        <v>337.5</v>
      </c>
      <c r="W210" s="737">
        <f t="shared" si="189"/>
        <v>1.5466657846117291</v>
      </c>
      <c r="X210" s="543">
        <f t="shared" si="143"/>
        <v>1.454441043328608E-2</v>
      </c>
      <c r="Y210" s="519">
        <f t="shared" si="144"/>
        <v>64.396441038844117</v>
      </c>
      <c r="Z210" s="330">
        <f t="shared" si="145"/>
        <v>131056406.10441829</v>
      </c>
      <c r="AA210" s="330">
        <f t="shared" si="171"/>
        <v>1.1482516936752318E-5</v>
      </c>
      <c r="AB210" s="330">
        <f t="shared" si="146"/>
        <v>3.1359162412588079E-3</v>
      </c>
      <c r="AC210" s="40">
        <f t="shared" si="158"/>
        <v>105</v>
      </c>
      <c r="AD210" s="40">
        <f t="shared" si="147"/>
        <v>62.5</v>
      </c>
      <c r="AE210" s="41">
        <f t="shared" si="179"/>
        <v>62.5</v>
      </c>
      <c r="AF210" s="525">
        <f t="shared" si="148"/>
        <v>1.2288509173506945</v>
      </c>
      <c r="AG210" s="525">
        <f t="shared" si="190"/>
        <v>1.2719249033931508</v>
      </c>
      <c r="AH210" s="525">
        <f t="shared" si="150"/>
        <v>0.80015427458494859</v>
      </c>
      <c r="AI210" s="763">
        <f t="shared" si="180"/>
        <v>12500</v>
      </c>
      <c r="AJ210" s="763">
        <f t="shared" si="191"/>
        <v>1.0247644548650843</v>
      </c>
      <c r="AK210" s="763">
        <f t="shared" si="181"/>
        <v>0.80015427458494848</v>
      </c>
      <c r="AL210" s="761">
        <f t="shared" si="152"/>
        <v>0.62908924296580238</v>
      </c>
      <c r="AM210" s="761">
        <f t="shared" si="172"/>
        <v>0.52490563056019257</v>
      </c>
      <c r="AN210" s="761">
        <f t="shared" si="153"/>
        <v>0.39575327561528634</v>
      </c>
      <c r="AO210" s="711">
        <f t="shared" si="182"/>
        <v>0.78081774868966647</v>
      </c>
      <c r="AP210" s="711">
        <f t="shared" si="173"/>
        <v>0.65150634399071949</v>
      </c>
      <c r="AQ210" s="711">
        <f t="shared" si="183"/>
        <v>0.60967635666879916</v>
      </c>
      <c r="AR210" s="758">
        <f t="shared" si="154"/>
        <v>2.2495341974513434E-2</v>
      </c>
      <c r="AS210" s="761">
        <f t="shared" si="155"/>
        <v>0.84375</v>
      </c>
      <c r="AT210" s="835">
        <f t="shared" si="184"/>
        <v>22373.570597410391</v>
      </c>
      <c r="AU210" s="1044">
        <f t="shared" si="185"/>
        <v>4.3879795581686989E-2</v>
      </c>
      <c r="AV210" s="835">
        <f t="shared" si="174"/>
        <v>309.3555104612592</v>
      </c>
      <c r="AW210" s="847">
        <f t="shared" si="186"/>
        <v>196.46357562184323</v>
      </c>
      <c r="AX210" s="869">
        <f t="shared" si="192"/>
        <v>11.727937500000001</v>
      </c>
      <c r="AY210" s="867">
        <f t="shared" si="187"/>
        <v>1.5466657846117291</v>
      </c>
      <c r="AZ210" s="561">
        <f t="shared" si="175"/>
        <v>1.8815497447552845E-3</v>
      </c>
      <c r="BA210" s="867">
        <f t="shared" si="188"/>
        <v>0.58206778174702301</v>
      </c>
      <c r="BB210" s="287">
        <f t="shared" si="176"/>
        <v>0.83438977288112159</v>
      </c>
      <c r="BC210" s="606"/>
      <c r="BE210" s="281"/>
      <c r="BF210" s="281"/>
      <c r="BG210" s="281"/>
      <c r="BH210" s="281"/>
      <c r="BI210" s="281"/>
    </row>
    <row r="211" spans="2:61" x14ac:dyDescent="0.25">
      <c r="B211" s="1156"/>
      <c r="C211" s="1161"/>
      <c r="D211" s="511">
        <v>71.712999999999994</v>
      </c>
      <c r="E211" s="507">
        <f t="shared" si="139"/>
        <v>71713000</v>
      </c>
      <c r="F211" s="532">
        <v>0.80200000000000005</v>
      </c>
      <c r="G211" s="274">
        <f t="shared" si="177"/>
        <v>0.98553843571525701</v>
      </c>
      <c r="H211" s="533">
        <f t="shared" si="178"/>
        <v>0.94135874226180216</v>
      </c>
      <c r="I211" s="1289"/>
      <c r="J211" s="507">
        <v>200</v>
      </c>
      <c r="K211" s="507">
        <v>400</v>
      </c>
      <c r="L211" s="507">
        <v>3750</v>
      </c>
      <c r="M211" s="1147"/>
      <c r="N211" s="507">
        <v>25</v>
      </c>
      <c r="O211" s="533">
        <f t="shared" si="197"/>
        <v>981.74770424681037</v>
      </c>
      <c r="P211" s="1302"/>
      <c r="Q211" s="733">
        <f t="shared" si="198"/>
        <v>61506</v>
      </c>
      <c r="R211" s="743">
        <f t="shared" si="157"/>
        <v>62649.497150784729</v>
      </c>
      <c r="S211" s="730">
        <v>60300</v>
      </c>
      <c r="T211" s="519">
        <v>76.5</v>
      </c>
      <c r="U211" s="603">
        <f t="shared" si="141"/>
        <v>40506.163499641967</v>
      </c>
      <c r="V211" s="525">
        <f t="shared" si="142"/>
        <v>337.5</v>
      </c>
      <c r="W211" s="737">
        <f t="shared" si="189"/>
        <v>1.5466657846117291</v>
      </c>
      <c r="X211" s="543">
        <f t="shared" si="143"/>
        <v>1.454441043328608E-2</v>
      </c>
      <c r="Y211" s="519">
        <f t="shared" si="144"/>
        <v>64.396441038844117</v>
      </c>
      <c r="Z211" s="330">
        <f t="shared" si="145"/>
        <v>131056406.10441829</v>
      </c>
      <c r="AA211" s="330">
        <f t="shared" si="171"/>
        <v>1.350885453581795E-5</v>
      </c>
      <c r="AB211" s="330">
        <f t="shared" si="146"/>
        <v>3.6893162512204357E-3</v>
      </c>
      <c r="AC211" s="40">
        <f t="shared" si="158"/>
        <v>105</v>
      </c>
      <c r="AD211" s="40">
        <f t="shared" si="147"/>
        <v>62.5</v>
      </c>
      <c r="AE211" s="41">
        <f t="shared" si="179"/>
        <v>62.5</v>
      </c>
      <c r="AF211" s="525">
        <f t="shared" si="148"/>
        <v>1.2288509173506945</v>
      </c>
      <c r="AG211" s="525">
        <f t="shared" si="190"/>
        <v>1.2719249033931508</v>
      </c>
      <c r="AH211" s="525">
        <f t="shared" si="150"/>
        <v>0.94135874226180216</v>
      </c>
      <c r="AI211" s="763">
        <f t="shared" si="180"/>
        <v>12500</v>
      </c>
      <c r="AJ211" s="763">
        <f t="shared" si="191"/>
        <v>1.0247644548650843</v>
      </c>
      <c r="AK211" s="763">
        <f t="shared" si="181"/>
        <v>0.94135874226180216</v>
      </c>
      <c r="AL211" s="761">
        <f t="shared" si="152"/>
        <v>0.74010559880580384</v>
      </c>
      <c r="AM211" s="761">
        <f t="shared" si="172"/>
        <v>0.72940251411117552</v>
      </c>
      <c r="AN211" s="761">
        <f t="shared" si="153"/>
        <v>0.54775629738369747</v>
      </c>
      <c r="AO211" s="711">
        <f t="shared" si="182"/>
        <v>0.9186098696072913</v>
      </c>
      <c r="AP211" s="711">
        <f t="shared" si="173"/>
        <v>0.90532533392536607</v>
      </c>
      <c r="AQ211" s="711">
        <f t="shared" si="183"/>
        <v>0.84384409253992476</v>
      </c>
      <c r="AR211" s="758">
        <f t="shared" si="154"/>
        <v>2.2495341974513434E-2</v>
      </c>
      <c r="AS211" s="761">
        <f t="shared" si="155"/>
        <v>0.84375</v>
      </c>
      <c r="AT211" s="835">
        <f t="shared" si="184"/>
        <v>22373.570597410391</v>
      </c>
      <c r="AU211" s="1044">
        <f t="shared" si="185"/>
        <v>4.3879795581686989E-2</v>
      </c>
      <c r="AV211" s="835">
        <f t="shared" si="174"/>
        <v>309.3555104612592</v>
      </c>
      <c r="AW211" s="847">
        <f t="shared" si="186"/>
        <v>231.13380796917849</v>
      </c>
      <c r="AX211" s="869">
        <f t="shared" si="192"/>
        <v>11.727937500000001</v>
      </c>
      <c r="AY211" s="867">
        <f t="shared" si="187"/>
        <v>1.5466657846117291</v>
      </c>
      <c r="AZ211" s="561">
        <f t="shared" si="175"/>
        <v>2.2135897507322613E-3</v>
      </c>
      <c r="BA211" s="867">
        <f t="shared" si="188"/>
        <v>0.68478618728959018</v>
      </c>
      <c r="BB211" s="287">
        <f t="shared" si="176"/>
        <v>0.98553843571525701</v>
      </c>
      <c r="BC211" s="606"/>
      <c r="BE211" s="281"/>
      <c r="BF211" s="281"/>
      <c r="BG211" s="281"/>
      <c r="BH211" s="281"/>
      <c r="BI211" s="281"/>
    </row>
    <row r="212" spans="2:61" x14ac:dyDescent="0.25">
      <c r="B212" s="1156"/>
      <c r="C212" s="1161"/>
      <c r="D212" s="511">
        <v>79.680999999999997</v>
      </c>
      <c r="E212" s="507">
        <f t="shared" si="139"/>
        <v>79681000</v>
      </c>
      <c r="F212" s="532">
        <v>0.88100000000000001</v>
      </c>
      <c r="G212" s="274">
        <f t="shared" si="177"/>
        <v>1.0826176581859619</v>
      </c>
      <c r="H212" s="533">
        <f t="shared" si="178"/>
        <v>1.0459526995407062</v>
      </c>
      <c r="I212" s="1289"/>
      <c r="J212" s="507">
        <v>200</v>
      </c>
      <c r="K212" s="507">
        <v>400</v>
      </c>
      <c r="L212" s="507">
        <v>3750</v>
      </c>
      <c r="M212" s="1147"/>
      <c r="N212" s="507">
        <v>25</v>
      </c>
      <c r="O212" s="533">
        <f t="shared" si="197"/>
        <v>981.74770424681037</v>
      </c>
      <c r="P212" s="1302"/>
      <c r="Q212" s="733">
        <f t="shared" si="198"/>
        <v>61506</v>
      </c>
      <c r="R212" s="743">
        <f t="shared" si="157"/>
        <v>62649.497150784729</v>
      </c>
      <c r="S212" s="730">
        <v>60300</v>
      </c>
      <c r="T212" s="519">
        <v>76.5</v>
      </c>
      <c r="U212" s="603">
        <f t="shared" si="141"/>
        <v>40506.163499641967</v>
      </c>
      <c r="V212" s="525">
        <f t="shared" si="142"/>
        <v>337.5</v>
      </c>
      <c r="W212" s="737">
        <f t="shared" si="189"/>
        <v>1.5466657846117291</v>
      </c>
      <c r="X212" s="543">
        <f t="shared" si="143"/>
        <v>1.454441043328608E-2</v>
      </c>
      <c r="Y212" s="519">
        <f t="shared" si="144"/>
        <v>64.396441038844117</v>
      </c>
      <c r="Z212" s="330">
        <f t="shared" si="145"/>
        <v>131056406.10441829</v>
      </c>
      <c r="AA212" s="330">
        <f t="shared" si="171"/>
        <v>1.5009817442702301E-5</v>
      </c>
      <c r="AB212" s="330">
        <f t="shared" si="146"/>
        <v>4.0992345629592341E-3</v>
      </c>
      <c r="AC212" s="40">
        <f t="shared" si="158"/>
        <v>105</v>
      </c>
      <c r="AD212" s="40">
        <f t="shared" si="147"/>
        <v>62.5</v>
      </c>
      <c r="AE212" s="41">
        <f t="shared" si="179"/>
        <v>62.5</v>
      </c>
      <c r="AF212" s="525">
        <f t="shared" si="148"/>
        <v>1.2288509173506945</v>
      </c>
      <c r="AG212" s="525">
        <f t="shared" si="190"/>
        <v>1.2719249033931508</v>
      </c>
      <c r="AH212" s="525">
        <f t="shared" si="150"/>
        <v>1.0459526995407062</v>
      </c>
      <c r="AI212" s="763">
        <f t="shared" si="180"/>
        <v>12500</v>
      </c>
      <c r="AJ212" s="763">
        <f t="shared" si="191"/>
        <v>1.0247644548650843</v>
      </c>
      <c r="AK212" s="763">
        <f t="shared" si="181"/>
        <v>1.045952699540706</v>
      </c>
      <c r="AL212" s="761">
        <f t="shared" si="152"/>
        <v>0.82233840751949105</v>
      </c>
      <c r="AM212" s="761">
        <f t="shared" si="172"/>
        <v>0.89027808098512462</v>
      </c>
      <c r="AN212" s="761">
        <f t="shared" si="153"/>
        <v>0.67624045648169251</v>
      </c>
      <c r="AO212" s="711">
        <f t="shared" si="182"/>
        <v>1.0206762096158102</v>
      </c>
      <c r="AP212" s="711">
        <f t="shared" si="173"/>
        <v>1.1050020878203923</v>
      </c>
      <c r="AQ212" s="711">
        <f t="shared" si="183"/>
        <v>1.0417799248756974</v>
      </c>
      <c r="AR212" s="758">
        <f t="shared" si="154"/>
        <v>2.2495341974513434E-2</v>
      </c>
      <c r="AS212" s="761">
        <f t="shared" si="155"/>
        <v>0.84375</v>
      </c>
      <c r="AT212" s="835">
        <f t="shared" si="184"/>
        <v>22373.570597410391</v>
      </c>
      <c r="AU212" s="1044">
        <f t="shared" si="185"/>
        <v>4.3879795581686989E-2</v>
      </c>
      <c r="AV212" s="835">
        <f t="shared" si="174"/>
        <v>309.3555104612592</v>
      </c>
      <c r="AW212" s="847">
        <f t="shared" si="186"/>
        <v>256.8149840725128</v>
      </c>
      <c r="AX212" s="869">
        <f t="shared" si="192"/>
        <v>11.727937500000001</v>
      </c>
      <c r="AY212" s="867">
        <f t="shared" si="187"/>
        <v>1.5466657846117291</v>
      </c>
      <c r="AZ212" s="561">
        <f t="shared" si="175"/>
        <v>2.45954073777554E-3</v>
      </c>
      <c r="BA212" s="867">
        <f t="shared" si="188"/>
        <v>0.76087248043481426</v>
      </c>
      <c r="BB212" s="287">
        <f t="shared" si="176"/>
        <v>1.0826176581859619</v>
      </c>
      <c r="BC212" s="606"/>
      <c r="BE212" s="281"/>
      <c r="BF212" s="281"/>
      <c r="BG212" s="281"/>
      <c r="BH212" s="281"/>
      <c r="BI212" s="281"/>
    </row>
    <row r="213" spans="2:61" x14ac:dyDescent="0.25">
      <c r="B213" s="1156"/>
      <c r="C213" s="1161"/>
      <c r="D213" s="511">
        <v>84.861000000000004</v>
      </c>
      <c r="E213" s="507">
        <f t="shared" si="139"/>
        <v>84861000</v>
      </c>
      <c r="F213" s="532">
        <v>0.93100000000000005</v>
      </c>
      <c r="G213" s="274">
        <f t="shared" si="177"/>
        <v>1.1440602040534966</v>
      </c>
      <c r="H213" s="533">
        <f t="shared" si="178"/>
        <v>1.1139492731733269</v>
      </c>
      <c r="I213" s="1289"/>
      <c r="J213" s="507">
        <v>200</v>
      </c>
      <c r="K213" s="507">
        <v>400</v>
      </c>
      <c r="L213" s="507">
        <v>3750</v>
      </c>
      <c r="M213" s="1147"/>
      <c r="N213" s="507">
        <v>25</v>
      </c>
      <c r="O213" s="533">
        <f t="shared" si="197"/>
        <v>981.74770424681037</v>
      </c>
      <c r="P213" s="1302"/>
      <c r="Q213" s="733">
        <f t="shared" si="198"/>
        <v>61506</v>
      </c>
      <c r="R213" s="743">
        <f t="shared" si="157"/>
        <v>62649.497150784729</v>
      </c>
      <c r="S213" s="730">
        <v>60300</v>
      </c>
      <c r="T213" s="519">
        <v>76.5</v>
      </c>
      <c r="U213" s="603">
        <f t="shared" si="141"/>
        <v>40506.163499641967</v>
      </c>
      <c r="V213" s="525">
        <f t="shared" si="142"/>
        <v>337.5</v>
      </c>
      <c r="W213" s="737">
        <f t="shared" si="189"/>
        <v>1.5466657846117291</v>
      </c>
      <c r="X213" s="543">
        <f t="shared" si="143"/>
        <v>1.454441043328608E-2</v>
      </c>
      <c r="Y213" s="519">
        <f t="shared" si="144"/>
        <v>64.396441038844117</v>
      </c>
      <c r="Z213" s="330">
        <f t="shared" si="145"/>
        <v>131056406.10441829</v>
      </c>
      <c r="AA213" s="330">
        <f t="shared" si="171"/>
        <v>1.5985594031264164E-5</v>
      </c>
      <c r="AB213" s="330">
        <f t="shared" si="146"/>
        <v>4.3657226220464541E-3</v>
      </c>
      <c r="AC213" s="40">
        <f t="shared" si="158"/>
        <v>105</v>
      </c>
      <c r="AD213" s="40">
        <f t="shared" si="147"/>
        <v>62.5</v>
      </c>
      <c r="AE213" s="41">
        <f t="shared" si="179"/>
        <v>62.5</v>
      </c>
      <c r="AF213" s="525">
        <f t="shared" si="148"/>
        <v>1.2288509173506945</v>
      </c>
      <c r="AG213" s="525">
        <f t="shared" si="190"/>
        <v>1.2719249033931508</v>
      </c>
      <c r="AH213" s="525">
        <f t="shared" si="150"/>
        <v>1.1139492731733269</v>
      </c>
      <c r="AI213" s="763">
        <f t="shared" si="180"/>
        <v>12500</v>
      </c>
      <c r="AJ213" s="763">
        <f t="shared" si="191"/>
        <v>1.0247644548650843</v>
      </c>
      <c r="AK213" s="763">
        <f t="shared" si="181"/>
        <v>1.1139492731733267</v>
      </c>
      <c r="AL213" s="761">
        <f t="shared" si="152"/>
        <v>0.8757979894894834</v>
      </c>
      <c r="AM213" s="761">
        <f t="shared" si="172"/>
        <v>1.0019656265649806</v>
      </c>
      <c r="AN213" s="761">
        <f t="shared" si="153"/>
        <v>0.76702211839382128</v>
      </c>
      <c r="AO213" s="711">
        <f t="shared" si="182"/>
        <v>1.0870295782458457</v>
      </c>
      <c r="AP213" s="711">
        <f t="shared" si="173"/>
        <v>1.2436272811001285</v>
      </c>
      <c r="AQ213" s="711">
        <f t="shared" si="183"/>
        <v>1.1816333039813411</v>
      </c>
      <c r="AR213" s="758">
        <f t="shared" si="154"/>
        <v>2.2495341974513434E-2</v>
      </c>
      <c r="AS213" s="761">
        <f t="shared" si="155"/>
        <v>0.84375</v>
      </c>
      <c r="AT213" s="835">
        <f t="shared" si="184"/>
        <v>22373.570597410391</v>
      </c>
      <c r="AU213" s="1044">
        <f t="shared" si="185"/>
        <v>4.3879795581686989E-2</v>
      </c>
      <c r="AV213" s="835">
        <f t="shared" si="174"/>
        <v>309.3555104612592</v>
      </c>
      <c r="AW213" s="847">
        <f t="shared" si="186"/>
        <v>273.51032697101579</v>
      </c>
      <c r="AX213" s="869">
        <f t="shared" si="192"/>
        <v>11.727937500000001</v>
      </c>
      <c r="AY213" s="867">
        <f t="shared" si="187"/>
        <v>1.5466657846117291</v>
      </c>
      <c r="AZ213" s="561">
        <f t="shared" si="175"/>
        <v>2.6194335732278727E-3</v>
      </c>
      <c r="BA213" s="867">
        <f t="shared" si="188"/>
        <v>0.8103362101652688</v>
      </c>
      <c r="BB213" s="287">
        <f t="shared" si="176"/>
        <v>1.1440602040534966</v>
      </c>
      <c r="BC213" s="606"/>
      <c r="BE213" s="281"/>
      <c r="BF213" s="281"/>
      <c r="BG213" s="281"/>
      <c r="BH213" s="281"/>
      <c r="BI213" s="281"/>
    </row>
    <row r="214" spans="2:61" x14ac:dyDescent="0.25">
      <c r="B214" s="1156"/>
      <c r="C214" s="1161"/>
      <c r="D214" s="511">
        <v>88.445999999999998</v>
      </c>
      <c r="E214" s="507">
        <f t="shared" si="139"/>
        <v>88446000</v>
      </c>
      <c r="F214" s="532">
        <v>0.97099999999999997</v>
      </c>
      <c r="G214" s="274">
        <f t="shared" si="177"/>
        <v>1.1932142407475244</v>
      </c>
      <c r="H214" s="533">
        <f t="shared" si="178"/>
        <v>1.1610086778978339</v>
      </c>
      <c r="I214" s="1289"/>
      <c r="J214" s="507">
        <v>200</v>
      </c>
      <c r="K214" s="507">
        <v>400</v>
      </c>
      <c r="L214" s="507">
        <v>3750</v>
      </c>
      <c r="M214" s="1147"/>
      <c r="N214" s="507">
        <v>25</v>
      </c>
      <c r="O214" s="533">
        <f t="shared" si="197"/>
        <v>981.74770424681037</v>
      </c>
      <c r="P214" s="1302"/>
      <c r="Q214" s="733">
        <f t="shared" si="198"/>
        <v>61506</v>
      </c>
      <c r="R214" s="743">
        <f t="shared" si="157"/>
        <v>62649.497150784729</v>
      </c>
      <c r="S214" s="730">
        <v>60300</v>
      </c>
      <c r="T214" s="519">
        <v>76.5</v>
      </c>
      <c r="U214" s="603">
        <f t="shared" si="141"/>
        <v>40506.163499641967</v>
      </c>
      <c r="V214" s="525">
        <f t="shared" si="142"/>
        <v>337.5</v>
      </c>
      <c r="W214" s="737">
        <f t="shared" si="189"/>
        <v>1.5466657846117291</v>
      </c>
      <c r="X214" s="543">
        <f t="shared" si="143"/>
        <v>1.454441043328608E-2</v>
      </c>
      <c r="Y214" s="519">
        <f t="shared" si="144"/>
        <v>64.396441038844117</v>
      </c>
      <c r="Z214" s="330">
        <f t="shared" si="145"/>
        <v>131056406.10441829</v>
      </c>
      <c r="AA214" s="330">
        <f t="shared" si="171"/>
        <v>1.6660914315046844E-5</v>
      </c>
      <c r="AB214" s="330">
        <f t="shared" si="146"/>
        <v>4.5501549949861619E-3</v>
      </c>
      <c r="AC214" s="40">
        <f t="shared" si="158"/>
        <v>105</v>
      </c>
      <c r="AD214" s="40">
        <f t="shared" si="147"/>
        <v>62.5</v>
      </c>
      <c r="AE214" s="41">
        <f t="shared" si="179"/>
        <v>62.5</v>
      </c>
      <c r="AF214" s="525">
        <f t="shared" si="148"/>
        <v>1.2288509173506945</v>
      </c>
      <c r="AG214" s="525">
        <f t="shared" si="190"/>
        <v>1.2719249033931508</v>
      </c>
      <c r="AH214" s="525">
        <f t="shared" si="150"/>
        <v>1.1610086778978339</v>
      </c>
      <c r="AI214" s="763">
        <f t="shared" si="180"/>
        <v>12500</v>
      </c>
      <c r="AJ214" s="763">
        <f t="shared" si="191"/>
        <v>1.0247644548650843</v>
      </c>
      <c r="AK214" s="763">
        <f t="shared" si="181"/>
        <v>1.1610086778978337</v>
      </c>
      <c r="AL214" s="761">
        <f t="shared" si="152"/>
        <v>0.91279656118107078</v>
      </c>
      <c r="AM214" s="761">
        <f t="shared" si="172"/>
        <v>1.0891618557066225</v>
      </c>
      <c r="AN214" s="761">
        <f t="shared" si="153"/>
        <v>0.83319756210398832</v>
      </c>
      <c r="AO214" s="711">
        <f t="shared" si="182"/>
        <v>1.132951745531305</v>
      </c>
      <c r="AP214" s="711">
        <f t="shared" si="173"/>
        <v>1.3518541568477185</v>
      </c>
      <c r="AQ214" s="711">
        <f t="shared" si="183"/>
        <v>1.2835796577024308</v>
      </c>
      <c r="AR214" s="758">
        <f t="shared" si="154"/>
        <v>2.2495341974513434E-2</v>
      </c>
      <c r="AS214" s="761">
        <f t="shared" si="155"/>
        <v>0.84375</v>
      </c>
      <c r="AT214" s="835">
        <f t="shared" si="184"/>
        <v>22373.570597410391</v>
      </c>
      <c r="AU214" s="1044">
        <f t="shared" si="185"/>
        <v>4.3879795581686989E-2</v>
      </c>
      <c r="AV214" s="835">
        <f t="shared" si="174"/>
        <v>309.3555104612592</v>
      </c>
      <c r="AW214" s="847">
        <f t="shared" si="186"/>
        <v>285.06492239401445</v>
      </c>
      <c r="AX214" s="869">
        <f t="shared" si="192"/>
        <v>11.727937500000001</v>
      </c>
      <c r="AY214" s="867">
        <f t="shared" si="187"/>
        <v>1.5466657846117291</v>
      </c>
      <c r="AZ214" s="561">
        <f t="shared" si="175"/>
        <v>2.730092996991697E-3</v>
      </c>
      <c r="BA214" s="867">
        <f t="shared" si="188"/>
        <v>0.84456931269107538</v>
      </c>
      <c r="BB214" s="287">
        <f t="shared" si="176"/>
        <v>1.1932142407475244</v>
      </c>
      <c r="BC214" s="606"/>
      <c r="BE214" s="281"/>
      <c r="BF214" s="281"/>
      <c r="BG214" s="281"/>
      <c r="BH214" s="281"/>
      <c r="BI214" s="281"/>
    </row>
    <row r="215" spans="2:61" x14ac:dyDescent="0.25">
      <c r="B215" s="1156"/>
      <c r="C215" s="1161"/>
      <c r="D215" s="340">
        <v>93.626000000000005</v>
      </c>
      <c r="E215" s="507">
        <f t="shared" si="139"/>
        <v>93626000</v>
      </c>
      <c r="F215" s="532">
        <v>1.0209999999999999</v>
      </c>
      <c r="G215" s="274">
        <f t="shared" si="177"/>
        <v>1.2546567866150591</v>
      </c>
      <c r="H215" s="533">
        <f t="shared" si="178"/>
        <v>1.2290052515304548</v>
      </c>
      <c r="I215" s="1289"/>
      <c r="J215" s="507">
        <v>200</v>
      </c>
      <c r="K215" s="507">
        <v>400</v>
      </c>
      <c r="L215" s="507">
        <v>3750</v>
      </c>
      <c r="M215" s="1147"/>
      <c r="N215" s="507">
        <v>25</v>
      </c>
      <c r="O215" s="533">
        <f t="shared" si="197"/>
        <v>981.74770424681037</v>
      </c>
      <c r="P215" s="1302"/>
      <c r="Q215" s="733">
        <f t="shared" si="198"/>
        <v>61506</v>
      </c>
      <c r="R215" s="743">
        <f t="shared" si="157"/>
        <v>62649.497150784729</v>
      </c>
      <c r="S215" s="730">
        <v>60300</v>
      </c>
      <c r="T215" s="519">
        <v>76.5</v>
      </c>
      <c r="U215" s="603">
        <f t="shared" si="141"/>
        <v>40506.163499641967</v>
      </c>
      <c r="V215" s="525">
        <f t="shared" si="142"/>
        <v>337.5</v>
      </c>
      <c r="W215" s="737">
        <f t="shared" si="189"/>
        <v>1.5466657846117291</v>
      </c>
      <c r="X215" s="543">
        <f t="shared" si="143"/>
        <v>1.454441043328608E-2</v>
      </c>
      <c r="Y215" s="519">
        <f t="shared" si="144"/>
        <v>64.396441038844117</v>
      </c>
      <c r="Z215" s="330">
        <f t="shared" si="145"/>
        <v>131056406.10441829</v>
      </c>
      <c r="AA215" s="330">
        <f t="shared" si="171"/>
        <v>1.763669090360871E-5</v>
      </c>
      <c r="AB215" s="330">
        <f t="shared" si="146"/>
        <v>4.8166430540733836E-3</v>
      </c>
      <c r="AC215" s="40">
        <f t="shared" si="158"/>
        <v>105</v>
      </c>
      <c r="AD215" s="40">
        <f t="shared" si="147"/>
        <v>62.5</v>
      </c>
      <c r="AE215" s="41">
        <f t="shared" si="179"/>
        <v>62.5</v>
      </c>
      <c r="AF215" s="525">
        <f t="shared" si="148"/>
        <v>1.2288509173506945</v>
      </c>
      <c r="AG215" s="525">
        <f t="shared" si="190"/>
        <v>1.2719249033931508</v>
      </c>
      <c r="AH215" s="525">
        <f t="shared" si="150"/>
        <v>1.2290052515304548</v>
      </c>
      <c r="AI215" s="763">
        <f t="shared" si="180"/>
        <v>12500</v>
      </c>
      <c r="AJ215" s="763">
        <f t="shared" si="191"/>
        <v>1.0247644548650843</v>
      </c>
      <c r="AK215" s="763">
        <f t="shared" si="181"/>
        <v>1.2290052515304548</v>
      </c>
      <c r="AL215" s="761">
        <f t="shared" si="152"/>
        <v>0.96625614315106334</v>
      </c>
      <c r="AM215" s="761">
        <f t="shared" si="172"/>
        <v>1.2123198276129736</v>
      </c>
      <c r="AN215" s="761">
        <f t="shared" si="153"/>
        <v>0.93365093417716816</v>
      </c>
      <c r="AO215" s="711">
        <f t="shared" si="182"/>
        <v>1.1993051141613413</v>
      </c>
      <c r="AP215" s="711">
        <f t="shared" si="173"/>
        <v>1.5047163007046751</v>
      </c>
      <c r="AQ215" s="711">
        <f t="shared" si="183"/>
        <v>1.438332756853548</v>
      </c>
      <c r="AR215" s="758">
        <f t="shared" si="154"/>
        <v>2.2495341974513434E-2</v>
      </c>
      <c r="AS215" s="761">
        <f t="shared" si="155"/>
        <v>0.84375</v>
      </c>
      <c r="AT215" s="835">
        <f t="shared" si="184"/>
        <v>22373.570597410391</v>
      </c>
      <c r="AU215" s="1044">
        <f t="shared" si="185"/>
        <v>4.3879795581686989E-2</v>
      </c>
      <c r="AV215" s="835">
        <f t="shared" si="174"/>
        <v>309.3555104612592</v>
      </c>
      <c r="AW215" s="847">
        <f t="shared" si="186"/>
        <v>301.76026529251749</v>
      </c>
      <c r="AX215" s="869">
        <f t="shared" si="192"/>
        <v>11.727937500000001</v>
      </c>
      <c r="AY215" s="867">
        <f t="shared" si="187"/>
        <v>1.5466657846117291</v>
      </c>
      <c r="AZ215" s="561">
        <f t="shared" si="175"/>
        <v>2.8899858324440298E-3</v>
      </c>
      <c r="BA215" s="867">
        <f t="shared" si="188"/>
        <v>0.89403304242152992</v>
      </c>
      <c r="BB215" s="287">
        <f t="shared" si="176"/>
        <v>1.2546567866150591</v>
      </c>
      <c r="BC215" s="606"/>
      <c r="BE215" s="281"/>
      <c r="BF215" s="281"/>
      <c r="BG215" s="281"/>
      <c r="BH215" s="281"/>
      <c r="BI215" s="281"/>
    </row>
    <row r="216" spans="2:61" x14ac:dyDescent="0.25">
      <c r="B216" s="1156"/>
      <c r="C216" s="1161"/>
      <c r="D216" s="340">
        <v>99.602000000000004</v>
      </c>
      <c r="E216" s="507">
        <f t="shared" ref="E216:E259" si="199">D216*1000*1000</f>
        <v>99602000</v>
      </c>
      <c r="F216" s="532">
        <v>1.083</v>
      </c>
      <c r="G216" s="274">
        <f t="shared" si="177"/>
        <v>1.3308455434908022</v>
      </c>
      <c r="H216" s="533">
        <f t="shared" si="178"/>
        <v>1.3074507194896325</v>
      </c>
      <c r="I216" s="1289"/>
      <c r="J216" s="507">
        <v>200</v>
      </c>
      <c r="K216" s="507">
        <v>400</v>
      </c>
      <c r="L216" s="507">
        <v>3750</v>
      </c>
      <c r="M216" s="1147"/>
      <c r="N216" s="507">
        <v>25</v>
      </c>
      <c r="O216" s="533">
        <f t="shared" si="197"/>
        <v>981.74770424681037</v>
      </c>
      <c r="P216" s="1302"/>
      <c r="Q216" s="733">
        <f t="shared" si="198"/>
        <v>61506</v>
      </c>
      <c r="R216" s="743">
        <f t="shared" si="157"/>
        <v>62649.497150784729</v>
      </c>
      <c r="S216" s="730">
        <v>60300</v>
      </c>
      <c r="T216" s="519">
        <v>76.5</v>
      </c>
      <c r="U216" s="603">
        <f t="shared" ref="U216:U260" si="200">22000*(T216/10)^0.3</f>
        <v>40506.163499641967</v>
      </c>
      <c r="V216" s="525">
        <f t="shared" ref="V216:V260" si="201">K216-40-10-N216/2</f>
        <v>337.5</v>
      </c>
      <c r="W216" s="737">
        <f t="shared" si="189"/>
        <v>1.5466657846117291</v>
      </c>
      <c r="X216" s="543">
        <f t="shared" ref="X216:X260" si="202">O216/(J216*V216)</f>
        <v>1.454441043328608E-2</v>
      </c>
      <c r="Y216" s="519">
        <f t="shared" ref="Y216:Y260" si="203">V216*W216*X216*(-1+(1+(2/(W216*X216)))^0.5)</f>
        <v>64.396441038844117</v>
      </c>
      <c r="Z216" s="330">
        <f t="shared" ref="Z216:Z260" si="204">((J216*Y216^3)/3)+O216*W216*(V216-Y216)^2</f>
        <v>131056406.10441829</v>
      </c>
      <c r="AA216" s="330">
        <f t="shared" si="171"/>
        <v>1.8762413083771973E-5</v>
      </c>
      <c r="AB216" s="330">
        <f t="shared" ref="AB216:AB260" si="205">AA216*(V216-Y216)</f>
        <v>5.124081787877482E-3</v>
      </c>
      <c r="AC216" s="40">
        <f t="shared" si="158"/>
        <v>105</v>
      </c>
      <c r="AD216" s="40">
        <f t="shared" ref="AD216:AD260" si="206">40+10+N216/2</f>
        <v>62.5</v>
      </c>
      <c r="AE216" s="41">
        <f t="shared" si="179"/>
        <v>62.5</v>
      </c>
      <c r="AF216" s="525">
        <f t="shared" ref="AF216:AF260" si="207">(K216-Y216)/(V216-Y216)</f>
        <v>1.2288509173506945</v>
      </c>
      <c r="AG216" s="525">
        <f t="shared" si="190"/>
        <v>1.2719249033931508</v>
      </c>
      <c r="AH216" s="525">
        <f t="shared" ref="AH216:AH260" si="208">2*AB216*AF216*AG216*(AD216^2+(AC216/2)^2)^0.5</f>
        <v>1.3074507194896325</v>
      </c>
      <c r="AI216" s="763">
        <f t="shared" si="180"/>
        <v>12500</v>
      </c>
      <c r="AJ216" s="763">
        <f t="shared" si="191"/>
        <v>1.0247644548650843</v>
      </c>
      <c r="AK216" s="763">
        <f t="shared" si="181"/>
        <v>1.3074507194896325</v>
      </c>
      <c r="AL216" s="761">
        <f t="shared" ref="AL216:AL260" si="209">2*AB216*AF216*((AD216^2)+(AC216/2)^2)^0.5</f>
        <v>1.0279307496863288</v>
      </c>
      <c r="AM216" s="761">
        <f t="shared" si="172"/>
        <v>1.3680170572372099</v>
      </c>
      <c r="AN216" s="761">
        <f t="shared" ref="AN216:AN260" si="210">AL216^2</f>
        <v>1.0566416261506979</v>
      </c>
      <c r="AO216" s="711">
        <f t="shared" si="182"/>
        <v>1.2758548691677301</v>
      </c>
      <c r="AP216" s="711">
        <f t="shared" si="173"/>
        <v>1.697965766772914</v>
      </c>
      <c r="AQ216" s="711">
        <f t="shared" si="183"/>
        <v>1.6278056471790057</v>
      </c>
      <c r="AR216" s="758">
        <f t="shared" ref="AR216:AR260" si="211">W216*X216</f>
        <v>2.2495341974513434E-2</v>
      </c>
      <c r="AS216" s="761">
        <f t="shared" ref="AS216:AS259" si="212">V216/K216</f>
        <v>0.84375</v>
      </c>
      <c r="AT216" s="835">
        <f t="shared" si="184"/>
        <v>22373.570597410391</v>
      </c>
      <c r="AU216" s="1044">
        <f t="shared" si="185"/>
        <v>4.3879795581686989E-2</v>
      </c>
      <c r="AV216" s="835">
        <f t="shared" si="174"/>
        <v>309.3555104612592</v>
      </c>
      <c r="AW216" s="847">
        <f t="shared" si="186"/>
        <v>321.02114737001824</v>
      </c>
      <c r="AX216" s="869">
        <f t="shared" si="192"/>
        <v>11.727937500000001</v>
      </c>
      <c r="AY216" s="867">
        <f t="shared" si="187"/>
        <v>1.5466657846117291</v>
      </c>
      <c r="AZ216" s="561">
        <f t="shared" si="175"/>
        <v>3.0744490727264893E-3</v>
      </c>
      <c r="BA216" s="867">
        <f t="shared" si="188"/>
        <v>0.95109776228044807</v>
      </c>
      <c r="BB216" s="287">
        <f t="shared" si="176"/>
        <v>1.3308455434908022</v>
      </c>
      <c r="BC216" s="606"/>
      <c r="BE216" s="281"/>
      <c r="BF216" s="281"/>
      <c r="BG216" s="281"/>
      <c r="BH216" s="281"/>
      <c r="BI216" s="281"/>
    </row>
    <row r="217" spans="2:61" x14ac:dyDescent="0.25">
      <c r="B217" s="1156"/>
      <c r="C217" s="1161"/>
      <c r="D217" s="340">
        <v>104.78100000000001</v>
      </c>
      <c r="E217" s="507">
        <f t="shared" si="199"/>
        <v>104781000</v>
      </c>
      <c r="F217" s="532">
        <v>1.133</v>
      </c>
      <c r="G217" s="274">
        <f t="shared" si="177"/>
        <v>1.3922880893583369</v>
      </c>
      <c r="H217" s="533">
        <f t="shared" si="178"/>
        <v>1.3754341663705867</v>
      </c>
      <c r="I217" s="1289"/>
      <c r="J217" s="507">
        <v>200</v>
      </c>
      <c r="K217" s="507">
        <v>400</v>
      </c>
      <c r="L217" s="507">
        <v>3750</v>
      </c>
      <c r="M217" s="1147"/>
      <c r="N217" s="507">
        <v>25</v>
      </c>
      <c r="O217" s="533">
        <f t="shared" si="197"/>
        <v>981.74770424681037</v>
      </c>
      <c r="P217" s="1302"/>
      <c r="Q217" s="733">
        <f t="shared" si="198"/>
        <v>61506</v>
      </c>
      <c r="R217" s="743">
        <f t="shared" si="157"/>
        <v>62649.497150784729</v>
      </c>
      <c r="S217" s="730">
        <v>60300</v>
      </c>
      <c r="T217" s="519">
        <v>76.5</v>
      </c>
      <c r="U217" s="603">
        <f t="shared" si="200"/>
        <v>40506.163499641967</v>
      </c>
      <c r="V217" s="525">
        <f t="shared" si="201"/>
        <v>337.5</v>
      </c>
      <c r="W217" s="737">
        <f t="shared" si="189"/>
        <v>1.5466657846117291</v>
      </c>
      <c r="X217" s="543">
        <f t="shared" si="202"/>
        <v>1.454441043328608E-2</v>
      </c>
      <c r="Y217" s="519">
        <f t="shared" si="203"/>
        <v>64.396441038844117</v>
      </c>
      <c r="Z217" s="330">
        <f t="shared" si="204"/>
        <v>131056406.10441829</v>
      </c>
      <c r="AA217" s="330">
        <f t="shared" si="171"/>
        <v>1.973800129847504E-5</v>
      </c>
      <c r="AB217" s="330">
        <f t="shared" si="205"/>
        <v>5.3905184013934501E-3</v>
      </c>
      <c r="AC217" s="40">
        <f t="shared" si="158"/>
        <v>105</v>
      </c>
      <c r="AD217" s="40">
        <f t="shared" si="206"/>
        <v>62.5</v>
      </c>
      <c r="AE217" s="41">
        <f t="shared" si="179"/>
        <v>62.5</v>
      </c>
      <c r="AF217" s="525">
        <f t="shared" si="207"/>
        <v>1.2288509173506945</v>
      </c>
      <c r="AG217" s="525">
        <f t="shared" si="190"/>
        <v>1.2719249033931508</v>
      </c>
      <c r="AH217" s="525">
        <f t="shared" si="208"/>
        <v>1.3754341663705867</v>
      </c>
      <c r="AI217" s="763">
        <f t="shared" si="180"/>
        <v>12500</v>
      </c>
      <c r="AJ217" s="763">
        <f t="shared" si="191"/>
        <v>1.0247644548650843</v>
      </c>
      <c r="AK217" s="763">
        <f t="shared" si="181"/>
        <v>1.3754341663705867</v>
      </c>
      <c r="AL217" s="761">
        <f t="shared" si="209"/>
        <v>1.0813800112737013</v>
      </c>
      <c r="AM217" s="761">
        <f t="shared" si="172"/>
        <v>1.5055925097665583</v>
      </c>
      <c r="AN217" s="761">
        <f t="shared" si="210"/>
        <v>1.1693827287823104</v>
      </c>
      <c r="AO217" s="711">
        <f t="shared" si="182"/>
        <v>1.3421954282671424</v>
      </c>
      <c r="AP217" s="711">
        <f t="shared" si="173"/>
        <v>1.8687227083675546</v>
      </c>
      <c r="AQ217" s="711">
        <f t="shared" si="183"/>
        <v>1.801488567661218</v>
      </c>
      <c r="AR217" s="758">
        <f t="shared" si="211"/>
        <v>2.2495341974513434E-2</v>
      </c>
      <c r="AS217" s="761">
        <f t="shared" si="212"/>
        <v>0.84375</v>
      </c>
      <c r="AT217" s="835">
        <f t="shared" si="184"/>
        <v>22373.570597410391</v>
      </c>
      <c r="AU217" s="1044">
        <f t="shared" si="185"/>
        <v>4.3879795581686989E-2</v>
      </c>
      <c r="AV217" s="835">
        <f t="shared" si="174"/>
        <v>309.3555104612592</v>
      </c>
      <c r="AW217" s="847">
        <f t="shared" si="186"/>
        <v>337.71326722935163</v>
      </c>
      <c r="AX217" s="869">
        <f t="shared" si="192"/>
        <v>11.727937500000001</v>
      </c>
      <c r="AY217" s="867">
        <f t="shared" si="187"/>
        <v>1.5466657846117291</v>
      </c>
      <c r="AZ217" s="561">
        <f t="shared" si="175"/>
        <v>3.2343110408360703E-3</v>
      </c>
      <c r="BA217" s="867">
        <f t="shared" si="188"/>
        <v>1.0005519430283292</v>
      </c>
      <c r="BB217" s="287">
        <f t="shared" si="176"/>
        <v>1.3922880893583369</v>
      </c>
      <c r="BC217" s="606"/>
      <c r="BE217" s="281"/>
      <c r="BF217" s="281"/>
      <c r="BG217" s="281"/>
      <c r="BH217" s="281"/>
      <c r="BI217" s="281"/>
    </row>
    <row r="218" spans="2:61" x14ac:dyDescent="0.25">
      <c r="B218" s="1156"/>
      <c r="C218" s="1161"/>
      <c r="D218" s="340">
        <v>109.562</v>
      </c>
      <c r="E218" s="507">
        <f t="shared" si="199"/>
        <v>109562000</v>
      </c>
      <c r="F218" s="532">
        <v>1.1839999999999999</v>
      </c>
      <c r="G218" s="274">
        <f t="shared" si="177"/>
        <v>1.4549594861432222</v>
      </c>
      <c r="H218" s="533">
        <f t="shared" si="178"/>
        <v>1.4381931660882628</v>
      </c>
      <c r="I218" s="1289"/>
      <c r="J218" s="507">
        <v>200</v>
      </c>
      <c r="K218" s="507">
        <v>400</v>
      </c>
      <c r="L218" s="507">
        <v>3750</v>
      </c>
      <c r="M218" s="1147"/>
      <c r="N218" s="507">
        <v>25</v>
      </c>
      <c r="O218" s="533">
        <f t="shared" si="197"/>
        <v>981.74770424681037</v>
      </c>
      <c r="P218" s="1302"/>
      <c r="Q218" s="733">
        <f t="shared" si="198"/>
        <v>61506</v>
      </c>
      <c r="R218" s="743">
        <f t="shared" si="157"/>
        <v>62649.497150784729</v>
      </c>
      <c r="S218" s="730">
        <v>60300</v>
      </c>
      <c r="T218" s="519">
        <v>76.5</v>
      </c>
      <c r="U218" s="603">
        <f t="shared" si="200"/>
        <v>40506.163499641967</v>
      </c>
      <c r="V218" s="525">
        <f t="shared" si="201"/>
        <v>337.5</v>
      </c>
      <c r="W218" s="737">
        <f t="shared" si="189"/>
        <v>1.5466657846117291</v>
      </c>
      <c r="X218" s="543">
        <f t="shared" si="202"/>
        <v>1.454441043328608E-2</v>
      </c>
      <c r="Y218" s="519">
        <f t="shared" si="203"/>
        <v>64.396441038844117</v>
      </c>
      <c r="Z218" s="330">
        <f t="shared" si="204"/>
        <v>131056406.10441829</v>
      </c>
      <c r="AA218" s="330">
        <f t="shared" si="171"/>
        <v>2.063861671737741E-5</v>
      </c>
      <c r="AB218" s="330">
        <f t="shared" si="205"/>
        <v>5.6364796775509795E-3</v>
      </c>
      <c r="AC218" s="40">
        <f t="shared" si="158"/>
        <v>105</v>
      </c>
      <c r="AD218" s="40">
        <f t="shared" si="206"/>
        <v>62.5</v>
      </c>
      <c r="AE218" s="41">
        <f t="shared" si="179"/>
        <v>62.5</v>
      </c>
      <c r="AF218" s="525">
        <f t="shared" si="207"/>
        <v>1.2288509173506945</v>
      </c>
      <c r="AG218" s="525">
        <f t="shared" si="190"/>
        <v>1.2719249033931508</v>
      </c>
      <c r="AH218" s="525">
        <f t="shared" si="208"/>
        <v>1.4381931660882628</v>
      </c>
      <c r="AI218" s="763">
        <f t="shared" si="180"/>
        <v>12500</v>
      </c>
      <c r="AJ218" s="763">
        <f t="shared" si="191"/>
        <v>1.0247644548650843</v>
      </c>
      <c r="AK218" s="763">
        <f t="shared" si="181"/>
        <v>1.4381931660882623</v>
      </c>
      <c r="AL218" s="761">
        <f t="shared" si="209"/>
        <v>1.1307217605784377</v>
      </c>
      <c r="AM218" s="761">
        <f t="shared" si="172"/>
        <v>1.6451543517421632</v>
      </c>
      <c r="AN218" s="761">
        <f t="shared" si="210"/>
        <v>1.2785316998456018</v>
      </c>
      <c r="AO218" s="711">
        <f t="shared" si="182"/>
        <v>1.4034377941783784</v>
      </c>
      <c r="AP218" s="711">
        <f t="shared" si="173"/>
        <v>2.041945131851751</v>
      </c>
      <c r="AQ218" s="711">
        <f t="shared" si="183"/>
        <v>1.9696376421282724</v>
      </c>
      <c r="AR218" s="758">
        <f t="shared" si="211"/>
        <v>2.2495341974513434E-2</v>
      </c>
      <c r="AS218" s="761">
        <f t="shared" si="212"/>
        <v>0.84375</v>
      </c>
      <c r="AT218" s="835">
        <f t="shared" si="184"/>
        <v>22373.570597410391</v>
      </c>
      <c r="AU218" s="1044">
        <f t="shared" si="185"/>
        <v>4.3879795581686989E-2</v>
      </c>
      <c r="AV218" s="835">
        <f t="shared" si="174"/>
        <v>309.3555104612592</v>
      </c>
      <c r="AW218" s="847">
        <f t="shared" si="186"/>
        <v>353.12261749918611</v>
      </c>
      <c r="AX218" s="869">
        <f t="shared" si="192"/>
        <v>11.727937500000001</v>
      </c>
      <c r="AY218" s="867">
        <f t="shared" si="187"/>
        <v>1.5466657846117291</v>
      </c>
      <c r="AZ218" s="561">
        <f t="shared" si="175"/>
        <v>3.3818878065305876E-3</v>
      </c>
      <c r="BA218" s="867">
        <f t="shared" si="188"/>
        <v>1.0462056287119781</v>
      </c>
      <c r="BB218" s="287">
        <f t="shared" si="176"/>
        <v>1.4549594861432222</v>
      </c>
      <c r="BC218" s="606"/>
      <c r="BE218" s="281"/>
      <c r="BF218" s="281"/>
      <c r="BG218" s="281"/>
      <c r="BH218" s="281"/>
      <c r="BI218" s="281"/>
    </row>
    <row r="219" spans="2:61" x14ac:dyDescent="0.25">
      <c r="B219" s="1156"/>
      <c r="C219" s="1161"/>
      <c r="D219" s="340">
        <v>115.139</v>
      </c>
      <c r="E219" s="507">
        <f t="shared" si="199"/>
        <v>115139000</v>
      </c>
      <c r="F219" s="532">
        <v>1.234</v>
      </c>
      <c r="G219" s="274">
        <f t="shared" si="177"/>
        <v>1.516402032010757</v>
      </c>
      <c r="H219" s="533">
        <f t="shared" si="178"/>
        <v>1.5114010601324952</v>
      </c>
      <c r="I219" s="1289"/>
      <c r="J219" s="507">
        <v>200</v>
      </c>
      <c r="K219" s="507">
        <v>400</v>
      </c>
      <c r="L219" s="507">
        <v>3750</v>
      </c>
      <c r="M219" s="1147"/>
      <c r="N219" s="507">
        <v>25</v>
      </c>
      <c r="O219" s="533">
        <f t="shared" si="197"/>
        <v>981.74770424681037</v>
      </c>
      <c r="P219" s="1302"/>
      <c r="Q219" s="733">
        <f t="shared" si="198"/>
        <v>61506</v>
      </c>
      <c r="R219" s="743">
        <f t="shared" ref="R219:R260" si="213">Q219/O219*1000</f>
        <v>62649.497150784729</v>
      </c>
      <c r="S219" s="730">
        <v>60300</v>
      </c>
      <c r="T219" s="519">
        <v>76.5</v>
      </c>
      <c r="U219" s="603">
        <f t="shared" si="200"/>
        <v>40506.163499641967</v>
      </c>
      <c r="V219" s="525">
        <f t="shared" si="201"/>
        <v>337.5</v>
      </c>
      <c r="W219" s="737">
        <f t="shared" si="189"/>
        <v>1.5466657846117291</v>
      </c>
      <c r="X219" s="543">
        <f t="shared" si="202"/>
        <v>1.454441043328608E-2</v>
      </c>
      <c r="Y219" s="519">
        <f t="shared" si="203"/>
        <v>64.396441038844117</v>
      </c>
      <c r="Z219" s="330">
        <f t="shared" si="204"/>
        <v>131056406.10441829</v>
      </c>
      <c r="AA219" s="330">
        <f t="shared" si="171"/>
        <v>2.1689177727881178E-5</v>
      </c>
      <c r="AB219" s="330">
        <f t="shared" si="205"/>
        <v>5.9233916284253865E-3</v>
      </c>
      <c r="AC219" s="40">
        <f t="shared" si="158"/>
        <v>105</v>
      </c>
      <c r="AD219" s="40">
        <f t="shared" si="206"/>
        <v>62.5</v>
      </c>
      <c r="AE219" s="41">
        <f t="shared" si="179"/>
        <v>62.5</v>
      </c>
      <c r="AF219" s="525">
        <f t="shared" si="207"/>
        <v>1.2288509173506945</v>
      </c>
      <c r="AG219" s="525">
        <f t="shared" si="190"/>
        <v>1.2719249033931508</v>
      </c>
      <c r="AH219" s="525">
        <f t="shared" si="208"/>
        <v>1.5114010601324952</v>
      </c>
      <c r="AI219" s="763">
        <f t="shared" si="180"/>
        <v>12500</v>
      </c>
      <c r="AJ219" s="763">
        <f t="shared" si="191"/>
        <v>1.0247644548650843</v>
      </c>
      <c r="AK219" s="763">
        <f t="shared" si="181"/>
        <v>1.5114010601324954</v>
      </c>
      <c r="AL219" s="761">
        <f t="shared" si="209"/>
        <v>1.1882785344484466</v>
      </c>
      <c r="AM219" s="761">
        <f t="shared" si="172"/>
        <v>1.8019079842323886</v>
      </c>
      <c r="AN219" s="761">
        <f t="shared" si="210"/>
        <v>1.4120058754309479</v>
      </c>
      <c r="AO219" s="711">
        <f t="shared" si="182"/>
        <v>1.4748765464659672</v>
      </c>
      <c r="AP219" s="711">
        <f t="shared" si="173"/>
        <v>2.2365057920260001</v>
      </c>
      <c r="AQ219" s="711">
        <f t="shared" si="183"/>
        <v>2.1752608273153782</v>
      </c>
      <c r="AR219" s="758">
        <f t="shared" si="211"/>
        <v>2.2495341974513434E-2</v>
      </c>
      <c r="AS219" s="761">
        <f t="shared" si="212"/>
        <v>0.84375</v>
      </c>
      <c r="AT219" s="835">
        <f t="shared" si="184"/>
        <v>22373.570597410391</v>
      </c>
      <c r="AU219" s="1044">
        <f t="shared" si="185"/>
        <v>4.3879795581686989E-2</v>
      </c>
      <c r="AV219" s="835">
        <f t="shared" si="174"/>
        <v>309.3555104612592</v>
      </c>
      <c r="AW219" s="847">
        <f t="shared" si="186"/>
        <v>371.09750694801835</v>
      </c>
      <c r="AX219" s="869">
        <f t="shared" si="192"/>
        <v>11.727937500000001</v>
      </c>
      <c r="AY219" s="867">
        <f t="shared" si="187"/>
        <v>1.5466657846117291</v>
      </c>
      <c r="AZ219" s="561">
        <f t="shared" si="175"/>
        <v>3.5540349770552316E-3</v>
      </c>
      <c r="BA219" s="867">
        <f t="shared" si="188"/>
        <v>1.0994603045240907</v>
      </c>
      <c r="BB219" s="287">
        <f t="shared" si="176"/>
        <v>1.516402032010757</v>
      </c>
      <c r="BC219" s="606"/>
      <c r="BE219" s="281"/>
      <c r="BF219" s="281"/>
      <c r="BG219" s="281"/>
      <c r="BH219" s="281"/>
      <c r="BI219" s="281"/>
    </row>
    <row r="220" spans="2:61" x14ac:dyDescent="0.25">
      <c r="B220" s="1156"/>
      <c r="C220" s="1161"/>
      <c r="D220" s="340">
        <v>119.92</v>
      </c>
      <c r="E220" s="507">
        <f t="shared" si="199"/>
        <v>119920000</v>
      </c>
      <c r="F220" s="532">
        <v>1.2789999999999999</v>
      </c>
      <c r="G220" s="274">
        <f t="shared" si="177"/>
        <v>1.5717003232915381</v>
      </c>
      <c r="H220" s="533">
        <f t="shared" si="178"/>
        <v>1.5741600598501713</v>
      </c>
      <c r="I220" s="1289"/>
      <c r="J220" s="507">
        <v>200</v>
      </c>
      <c r="K220" s="507">
        <v>400</v>
      </c>
      <c r="L220" s="507">
        <v>3750</v>
      </c>
      <c r="M220" s="1147"/>
      <c r="N220" s="507">
        <v>25</v>
      </c>
      <c r="O220" s="533">
        <f t="shared" si="197"/>
        <v>981.74770424681037</v>
      </c>
      <c r="P220" s="1302"/>
      <c r="Q220" s="733">
        <f t="shared" si="198"/>
        <v>61506</v>
      </c>
      <c r="R220" s="743">
        <f t="shared" si="213"/>
        <v>62649.497150784729</v>
      </c>
      <c r="S220" s="730">
        <v>60300</v>
      </c>
      <c r="T220" s="519">
        <v>76.5</v>
      </c>
      <c r="U220" s="603">
        <f t="shared" si="200"/>
        <v>40506.163499641967</v>
      </c>
      <c r="V220" s="525">
        <f t="shared" si="201"/>
        <v>337.5</v>
      </c>
      <c r="W220" s="737">
        <f t="shared" si="189"/>
        <v>1.5466657846117291</v>
      </c>
      <c r="X220" s="543">
        <f t="shared" si="202"/>
        <v>1.454441043328608E-2</v>
      </c>
      <c r="Y220" s="519">
        <f t="shared" si="203"/>
        <v>64.396441038844117</v>
      </c>
      <c r="Z220" s="330">
        <f t="shared" si="204"/>
        <v>131056406.10441829</v>
      </c>
      <c r="AA220" s="330">
        <f t="shared" si="171"/>
        <v>2.2589793146783548E-5</v>
      </c>
      <c r="AB220" s="330">
        <f t="shared" si="205"/>
        <v>6.1693529045829159E-3</v>
      </c>
      <c r="AC220" s="40">
        <f t="shared" si="158"/>
        <v>105</v>
      </c>
      <c r="AD220" s="40">
        <f t="shared" si="206"/>
        <v>62.5</v>
      </c>
      <c r="AE220" s="41">
        <f t="shared" si="179"/>
        <v>62.5</v>
      </c>
      <c r="AF220" s="525">
        <f t="shared" si="207"/>
        <v>1.2288509173506945</v>
      </c>
      <c r="AG220" s="525">
        <f t="shared" si="190"/>
        <v>1.2719249033931508</v>
      </c>
      <c r="AH220" s="525">
        <f t="shared" si="208"/>
        <v>1.5741600598501713</v>
      </c>
      <c r="AI220" s="763">
        <f t="shared" si="180"/>
        <v>12500</v>
      </c>
      <c r="AJ220" s="763">
        <f t="shared" si="191"/>
        <v>1.0247644548650843</v>
      </c>
      <c r="AK220" s="763">
        <f t="shared" si="181"/>
        <v>1.5741600598501708</v>
      </c>
      <c r="AL220" s="761">
        <f t="shared" si="209"/>
        <v>1.2376202837531829</v>
      </c>
      <c r="AM220" s="761">
        <f t="shared" si="172"/>
        <v>1.9451682000870427</v>
      </c>
      <c r="AN220" s="761">
        <f t="shared" si="210"/>
        <v>1.5317039667573089</v>
      </c>
      <c r="AO220" s="711">
        <f t="shared" si="182"/>
        <v>1.536118912377203</v>
      </c>
      <c r="AP220" s="711">
        <f t="shared" si="173"/>
        <v>2.4143185911974956</v>
      </c>
      <c r="AQ220" s="711">
        <f t="shared" si="183"/>
        <v>2.3596613129629209</v>
      </c>
      <c r="AR220" s="758">
        <f t="shared" si="211"/>
        <v>2.2495341974513434E-2</v>
      </c>
      <c r="AS220" s="761">
        <f t="shared" si="212"/>
        <v>0.84375</v>
      </c>
      <c r="AT220" s="835">
        <f t="shared" si="184"/>
        <v>22373.570597410391</v>
      </c>
      <c r="AU220" s="1044">
        <f t="shared" si="185"/>
        <v>4.3879795581686989E-2</v>
      </c>
      <c r="AV220" s="835">
        <f t="shared" si="174"/>
        <v>309.3555104612592</v>
      </c>
      <c r="AW220" s="847">
        <f t="shared" si="186"/>
        <v>386.50685721785288</v>
      </c>
      <c r="AX220" s="869">
        <f t="shared" si="192"/>
        <v>11.727937500000001</v>
      </c>
      <c r="AY220" s="867">
        <f t="shared" si="187"/>
        <v>1.5466657846117291</v>
      </c>
      <c r="AZ220" s="561">
        <f t="shared" si="175"/>
        <v>3.7016117427497493E-3</v>
      </c>
      <c r="BA220" s="867">
        <f t="shared" si="188"/>
        <v>1.1451139902077401</v>
      </c>
      <c r="BB220" s="287">
        <f t="shared" si="176"/>
        <v>1.5717003232915381</v>
      </c>
      <c r="BC220" s="606"/>
      <c r="BE220" s="281"/>
      <c r="BF220" s="281"/>
      <c r="BG220" s="281"/>
      <c r="BH220" s="281"/>
      <c r="BI220" s="281"/>
    </row>
    <row r="221" spans="2:61" x14ac:dyDescent="0.25">
      <c r="B221" s="1156"/>
      <c r="C221" s="1161"/>
      <c r="D221" s="647">
        <v>131.87299999999999</v>
      </c>
      <c r="E221" s="511">
        <f t="shared" si="199"/>
        <v>131873000</v>
      </c>
      <c r="F221" s="600">
        <v>1.397</v>
      </c>
      <c r="G221" s="274">
        <f t="shared" si="177"/>
        <v>1.7167047315389203</v>
      </c>
      <c r="H221" s="533">
        <f t="shared" si="178"/>
        <v>1.7310641225201935</v>
      </c>
      <c r="I221" s="1289"/>
      <c r="J221" s="507">
        <v>200</v>
      </c>
      <c r="K221" s="507">
        <v>400</v>
      </c>
      <c r="L221" s="507">
        <v>3750</v>
      </c>
      <c r="M221" s="1147"/>
      <c r="N221" s="507">
        <v>25</v>
      </c>
      <c r="O221" s="533">
        <f t="shared" si="197"/>
        <v>981.74770424681037</v>
      </c>
      <c r="P221" s="1302"/>
      <c r="Q221" s="733">
        <f t="shared" si="198"/>
        <v>61506</v>
      </c>
      <c r="R221" s="743">
        <f t="shared" si="213"/>
        <v>62649.497150784729</v>
      </c>
      <c r="S221" s="730">
        <v>60300</v>
      </c>
      <c r="T221" s="519">
        <v>76.5</v>
      </c>
      <c r="U221" s="603">
        <f t="shared" si="200"/>
        <v>40506.163499641967</v>
      </c>
      <c r="V221" s="525">
        <f t="shared" si="201"/>
        <v>337.5</v>
      </c>
      <c r="W221" s="737">
        <f t="shared" si="189"/>
        <v>1.5466657846117291</v>
      </c>
      <c r="X221" s="543">
        <f t="shared" si="202"/>
        <v>1.454441043328608E-2</v>
      </c>
      <c r="Y221" s="519">
        <f t="shared" si="203"/>
        <v>64.396441038844117</v>
      </c>
      <c r="Z221" s="330">
        <f t="shared" si="204"/>
        <v>131056406.10441829</v>
      </c>
      <c r="AA221" s="330">
        <f t="shared" si="171"/>
        <v>2.4841425880968869E-5</v>
      </c>
      <c r="AB221" s="330">
        <f t="shared" si="205"/>
        <v>6.7842818177623653E-3</v>
      </c>
      <c r="AC221" s="40">
        <f t="shared" si="158"/>
        <v>105</v>
      </c>
      <c r="AD221" s="40">
        <f t="shared" si="206"/>
        <v>62.5</v>
      </c>
      <c r="AE221" s="41">
        <f t="shared" si="179"/>
        <v>62.5</v>
      </c>
      <c r="AF221" s="525">
        <f t="shared" si="207"/>
        <v>1.2288509173506945</v>
      </c>
      <c r="AG221" s="525">
        <f t="shared" si="190"/>
        <v>1.2719249033931508</v>
      </c>
      <c r="AH221" s="525">
        <f t="shared" si="208"/>
        <v>1.7310641225201935</v>
      </c>
      <c r="AI221" s="763">
        <f t="shared" si="180"/>
        <v>12500</v>
      </c>
      <c r="AJ221" s="763">
        <f t="shared" si="191"/>
        <v>1.0247644548650843</v>
      </c>
      <c r="AK221" s="763">
        <f t="shared" si="181"/>
        <v>1.7310641225201933</v>
      </c>
      <c r="AL221" s="761">
        <f t="shared" si="209"/>
        <v>1.3609798172063332</v>
      </c>
      <c r="AM221" s="761">
        <f t="shared" si="172"/>
        <v>2.3364004917270873</v>
      </c>
      <c r="AN221" s="761">
        <f t="shared" si="210"/>
        <v>1.8522660628429841</v>
      </c>
      <c r="AO221" s="711">
        <f t="shared" si="182"/>
        <v>1.6892312319206046</v>
      </c>
      <c r="AP221" s="711">
        <f t="shared" si="173"/>
        <v>2.8999112485014211</v>
      </c>
      <c r="AQ221" s="711">
        <f t="shared" si="183"/>
        <v>2.8535021548960038</v>
      </c>
      <c r="AR221" s="758">
        <f t="shared" si="211"/>
        <v>2.2495341974513434E-2</v>
      </c>
      <c r="AS221" s="761">
        <f t="shared" si="212"/>
        <v>0.84375</v>
      </c>
      <c r="AT221" s="835">
        <f t="shared" si="184"/>
        <v>22373.570597410391</v>
      </c>
      <c r="AU221" s="1044">
        <f t="shared" si="185"/>
        <v>4.3879795581686989E-2</v>
      </c>
      <c r="AV221" s="835">
        <f t="shared" si="174"/>
        <v>309.3555104612592</v>
      </c>
      <c r="AW221" s="847">
        <f t="shared" si="186"/>
        <v>425.03184441202393</v>
      </c>
      <c r="AX221" s="869">
        <f t="shared" si="192"/>
        <v>11.727937500000001</v>
      </c>
      <c r="AY221" s="867">
        <f t="shared" si="187"/>
        <v>1.5466657846117291</v>
      </c>
      <c r="AZ221" s="561">
        <f t="shared" si="175"/>
        <v>4.0705690906574186E-3</v>
      </c>
      <c r="BA221" s="867">
        <f t="shared" si="188"/>
        <v>1.2592529789081495</v>
      </c>
      <c r="BB221" s="287">
        <f t="shared" si="176"/>
        <v>1.7167047315389203</v>
      </c>
      <c r="BC221" s="606"/>
      <c r="BE221" s="281"/>
      <c r="BF221" s="281"/>
      <c r="BG221" s="281"/>
      <c r="BH221" s="281"/>
      <c r="BI221" s="281"/>
    </row>
    <row r="222" spans="2:61" x14ac:dyDescent="0.25">
      <c r="B222" s="1156"/>
      <c r="C222" s="1161"/>
      <c r="D222" s="647">
        <v>139.84100000000001</v>
      </c>
      <c r="E222" s="511">
        <f t="shared" si="199"/>
        <v>139841000</v>
      </c>
      <c r="F222" s="600">
        <v>1.4750000000000001</v>
      </c>
      <c r="G222" s="274">
        <f t="shared" si="177"/>
        <v>1.8125551030922744</v>
      </c>
      <c r="H222" s="533">
        <f t="shared" si="178"/>
        <v>1.8356580797990976</v>
      </c>
      <c r="I222" s="1289"/>
      <c r="J222" s="507">
        <v>200</v>
      </c>
      <c r="K222" s="507">
        <v>400</v>
      </c>
      <c r="L222" s="507">
        <v>3750</v>
      </c>
      <c r="M222" s="1147"/>
      <c r="N222" s="507">
        <v>25</v>
      </c>
      <c r="O222" s="533">
        <f t="shared" si="197"/>
        <v>981.74770424681037</v>
      </c>
      <c r="P222" s="1302"/>
      <c r="Q222" s="733">
        <f t="shared" si="198"/>
        <v>61506</v>
      </c>
      <c r="R222" s="743">
        <f t="shared" si="213"/>
        <v>62649.497150784729</v>
      </c>
      <c r="S222" s="730">
        <v>60300</v>
      </c>
      <c r="T222" s="519">
        <v>76.5</v>
      </c>
      <c r="U222" s="603">
        <f t="shared" si="200"/>
        <v>40506.163499641967</v>
      </c>
      <c r="V222" s="525">
        <f t="shared" si="201"/>
        <v>337.5</v>
      </c>
      <c r="W222" s="737">
        <f t="shared" si="189"/>
        <v>1.5466657846117291</v>
      </c>
      <c r="X222" s="543">
        <f t="shared" si="202"/>
        <v>1.454441043328608E-2</v>
      </c>
      <c r="Y222" s="519">
        <f t="shared" si="203"/>
        <v>64.396441038844117</v>
      </c>
      <c r="Z222" s="330">
        <f t="shared" si="204"/>
        <v>131056406.10441829</v>
      </c>
      <c r="AA222" s="330">
        <f t="shared" si="171"/>
        <v>2.6342388787853219E-5</v>
      </c>
      <c r="AB222" s="330">
        <f t="shared" si="205"/>
        <v>7.1942001295011637E-3</v>
      </c>
      <c r="AC222" s="40">
        <f t="shared" si="158"/>
        <v>105</v>
      </c>
      <c r="AD222" s="40">
        <f t="shared" si="206"/>
        <v>62.5</v>
      </c>
      <c r="AE222" s="41">
        <f t="shared" si="179"/>
        <v>62.5</v>
      </c>
      <c r="AF222" s="525">
        <f t="shared" si="207"/>
        <v>1.2288509173506945</v>
      </c>
      <c r="AG222" s="525">
        <f t="shared" si="190"/>
        <v>1.2719249033931508</v>
      </c>
      <c r="AH222" s="525">
        <f t="shared" si="208"/>
        <v>1.8356580797990976</v>
      </c>
      <c r="AI222" s="763">
        <f t="shared" si="180"/>
        <v>12500</v>
      </c>
      <c r="AJ222" s="763">
        <f t="shared" si="191"/>
        <v>1.0247644548650843</v>
      </c>
      <c r="AK222" s="763">
        <f t="shared" si="181"/>
        <v>1.8356580797990973</v>
      </c>
      <c r="AL222" s="761">
        <f t="shared" si="209"/>
        <v>1.4432126259200206</v>
      </c>
      <c r="AM222" s="761">
        <f t="shared" si="172"/>
        <v>2.6159024099585353</v>
      </c>
      <c r="AN222" s="761">
        <f t="shared" si="210"/>
        <v>2.0828626836149615</v>
      </c>
      <c r="AO222" s="711">
        <f t="shared" si="182"/>
        <v>1.7912975719291235</v>
      </c>
      <c r="AP222" s="711">
        <f t="shared" si="173"/>
        <v>3.2468255551569332</v>
      </c>
      <c r="AQ222" s="711">
        <f t="shared" si="183"/>
        <v>3.2087469911991735</v>
      </c>
      <c r="AR222" s="758">
        <f t="shared" si="211"/>
        <v>2.2495341974513434E-2</v>
      </c>
      <c r="AS222" s="761">
        <f t="shared" si="212"/>
        <v>0.84375</v>
      </c>
      <c r="AT222" s="835">
        <f t="shared" si="184"/>
        <v>22373.570597410391</v>
      </c>
      <c r="AU222" s="1044">
        <f t="shared" si="185"/>
        <v>4.3879795581686989E-2</v>
      </c>
      <c r="AV222" s="835">
        <f t="shared" si="174"/>
        <v>309.3555104612592</v>
      </c>
      <c r="AW222" s="847">
        <f t="shared" si="186"/>
        <v>450.71302051535827</v>
      </c>
      <c r="AX222" s="869">
        <f t="shared" si="192"/>
        <v>11.727937500000001</v>
      </c>
      <c r="AY222" s="867">
        <f t="shared" si="187"/>
        <v>1.5466657846117291</v>
      </c>
      <c r="AZ222" s="561">
        <f t="shared" si="175"/>
        <v>4.4607696813815005E-3</v>
      </c>
      <c r="BA222" s="867">
        <f t="shared" si="188"/>
        <v>1.3799636818338827</v>
      </c>
      <c r="BB222" s="287">
        <f t="shared" si="176"/>
        <v>1.8125551030922744</v>
      </c>
      <c r="BC222" s="606"/>
      <c r="BE222" s="281"/>
      <c r="BF222" s="281"/>
      <c r="BG222" s="281"/>
      <c r="BH222" s="281"/>
      <c r="BI222" s="281"/>
    </row>
    <row r="223" spans="2:61" x14ac:dyDescent="0.25">
      <c r="B223" s="1156"/>
      <c r="C223" s="1161"/>
      <c r="D223" s="647">
        <v>148.20699999999999</v>
      </c>
      <c r="E223" s="511">
        <f t="shared" si="199"/>
        <v>148207000</v>
      </c>
      <c r="F223" s="600">
        <v>1.571</v>
      </c>
      <c r="G223" s="274">
        <f t="shared" si="177"/>
        <v>1.9305247911579411</v>
      </c>
      <c r="H223" s="533">
        <f t="shared" si="178"/>
        <v>1.9454764842412804</v>
      </c>
      <c r="I223" s="1289"/>
      <c r="J223" s="507">
        <v>200</v>
      </c>
      <c r="K223" s="507">
        <v>400</v>
      </c>
      <c r="L223" s="507">
        <v>3750</v>
      </c>
      <c r="M223" s="1147"/>
      <c r="N223" s="507">
        <v>25</v>
      </c>
      <c r="O223" s="533">
        <f t="shared" si="197"/>
        <v>981.74770424681037</v>
      </c>
      <c r="P223" s="1302"/>
      <c r="Q223" s="733">
        <f t="shared" si="198"/>
        <v>61506</v>
      </c>
      <c r="R223" s="743">
        <f t="shared" si="213"/>
        <v>62649.497150784729</v>
      </c>
      <c r="S223" s="730">
        <v>60300</v>
      </c>
      <c r="T223" s="519">
        <v>76.5</v>
      </c>
      <c r="U223" s="603">
        <f t="shared" si="200"/>
        <v>40506.163499641967</v>
      </c>
      <c r="V223" s="525">
        <f t="shared" si="201"/>
        <v>337.5</v>
      </c>
      <c r="W223" s="737">
        <f t="shared" si="189"/>
        <v>1.5466657846117291</v>
      </c>
      <c r="X223" s="543">
        <f t="shared" si="202"/>
        <v>1.454441043328608E-2</v>
      </c>
      <c r="Y223" s="519">
        <f t="shared" si="203"/>
        <v>64.396441038844117</v>
      </c>
      <c r="Z223" s="330">
        <f t="shared" si="204"/>
        <v>131056406.10441829</v>
      </c>
      <c r="AA223" s="330">
        <f t="shared" si="171"/>
        <v>2.791832449053827E-5</v>
      </c>
      <c r="AB223" s="330">
        <f t="shared" si="205"/>
        <v>7.6245937785984009E-3</v>
      </c>
      <c r="AC223" s="40">
        <f t="shared" si="158"/>
        <v>105</v>
      </c>
      <c r="AD223" s="40">
        <f t="shared" si="206"/>
        <v>62.5</v>
      </c>
      <c r="AE223" s="41">
        <f t="shared" si="179"/>
        <v>62.5</v>
      </c>
      <c r="AF223" s="525">
        <f t="shared" si="207"/>
        <v>1.2288509173506945</v>
      </c>
      <c r="AG223" s="525">
        <f t="shared" si="190"/>
        <v>1.2719249033931508</v>
      </c>
      <c r="AH223" s="525">
        <f t="shared" si="208"/>
        <v>1.9454764842412804</v>
      </c>
      <c r="AI223" s="763">
        <f t="shared" si="180"/>
        <v>12500</v>
      </c>
      <c r="AJ223" s="763">
        <f t="shared" si="191"/>
        <v>1.0247644548650843</v>
      </c>
      <c r="AK223" s="763">
        <f t="shared" si="181"/>
        <v>1.9454764842412797</v>
      </c>
      <c r="AL223" s="761">
        <f t="shared" si="209"/>
        <v>1.5295529469163442</v>
      </c>
      <c r="AM223" s="761">
        <f t="shared" si="172"/>
        <v>2.9528398834106886</v>
      </c>
      <c r="AN223" s="761">
        <f t="shared" si="210"/>
        <v>2.3395322174204729</v>
      </c>
      <c r="AO223" s="711">
        <f t="shared" si="182"/>
        <v>1.8984621051258188</v>
      </c>
      <c r="AP223" s="711">
        <f t="shared" si="173"/>
        <v>3.6650281590192866</v>
      </c>
      <c r="AQ223" s="711">
        <f t="shared" si="183"/>
        <v>3.6041583645987556</v>
      </c>
      <c r="AR223" s="758">
        <f t="shared" si="211"/>
        <v>2.2495341974513434E-2</v>
      </c>
      <c r="AS223" s="761">
        <f t="shared" si="212"/>
        <v>0.84375</v>
      </c>
      <c r="AT223" s="835">
        <f t="shared" si="184"/>
        <v>22373.570597410391</v>
      </c>
      <c r="AU223" s="1044">
        <f t="shared" si="185"/>
        <v>4.3879795581686989E-2</v>
      </c>
      <c r="AV223" s="835">
        <f t="shared" si="174"/>
        <v>309.3555104612592</v>
      </c>
      <c r="AW223" s="847">
        <f t="shared" si="186"/>
        <v>477.67696620819152</v>
      </c>
      <c r="AX223" s="869">
        <f t="shared" si="192"/>
        <v>11.727937500000001</v>
      </c>
      <c r="AY223" s="867">
        <f t="shared" si="187"/>
        <v>1.5466657846117291</v>
      </c>
      <c r="AZ223" s="561">
        <f t="shared" si="175"/>
        <v>4.8911633304787386E-3</v>
      </c>
      <c r="BA223" s="867">
        <f t="shared" si="188"/>
        <v>1.5131083288496427</v>
      </c>
      <c r="BB223" s="287">
        <f t="shared" si="176"/>
        <v>1.9305247911579411</v>
      </c>
      <c r="BC223" s="606"/>
      <c r="BE223" s="281"/>
      <c r="BF223" s="281"/>
      <c r="BG223" s="281"/>
      <c r="BH223" s="281"/>
      <c r="BI223" s="281"/>
    </row>
    <row r="224" spans="2:61" ht="15.75" thickBot="1" x14ac:dyDescent="0.3">
      <c r="B224" s="1156"/>
      <c r="C224" s="1162"/>
      <c r="D224" s="648">
        <v>158.167</v>
      </c>
      <c r="E224" s="512">
        <f t="shared" si="199"/>
        <v>158167000</v>
      </c>
      <c r="F224" s="6">
        <v>1.6830000000000001</v>
      </c>
      <c r="G224" s="923">
        <f t="shared" si="177"/>
        <v>2.0681560939012189</v>
      </c>
      <c r="H224" s="520">
        <f t="shared" si="178"/>
        <v>2.0762189308399099</v>
      </c>
      <c r="I224" s="1290"/>
      <c r="J224" s="506">
        <v>200</v>
      </c>
      <c r="K224" s="506">
        <v>400</v>
      </c>
      <c r="L224" s="506">
        <v>3750</v>
      </c>
      <c r="M224" s="1159"/>
      <c r="N224" s="506">
        <v>25</v>
      </c>
      <c r="O224" s="517">
        <f t="shared" si="197"/>
        <v>981.74770424681037</v>
      </c>
      <c r="P224" s="1303"/>
      <c r="Q224" s="734">
        <f t="shared" si="198"/>
        <v>61506</v>
      </c>
      <c r="R224" s="734">
        <f t="shared" si="213"/>
        <v>62649.497150784729</v>
      </c>
      <c r="S224" s="751">
        <v>60300</v>
      </c>
      <c r="T224" s="520">
        <v>76.5</v>
      </c>
      <c r="U224" s="465">
        <f t="shared" si="200"/>
        <v>40506.163499641967</v>
      </c>
      <c r="V224" s="526">
        <f t="shared" si="201"/>
        <v>337.5</v>
      </c>
      <c r="W224" s="736">
        <f t="shared" si="189"/>
        <v>1.5466657846117291</v>
      </c>
      <c r="X224" s="544">
        <f t="shared" si="202"/>
        <v>1.454441043328608E-2</v>
      </c>
      <c r="Y224" s="520">
        <f t="shared" si="203"/>
        <v>64.396441038844117</v>
      </c>
      <c r="Z224" s="331">
        <f t="shared" si="204"/>
        <v>131056406.10441829</v>
      </c>
      <c r="AA224" s="331">
        <f t="shared" si="171"/>
        <v>2.9794528124143707E-5</v>
      </c>
      <c r="AB224" s="331">
        <f t="shared" si="205"/>
        <v>8.1369916682718993E-3</v>
      </c>
      <c r="AC224" s="62">
        <f t="shared" si="158"/>
        <v>105</v>
      </c>
      <c r="AD224" s="62">
        <f t="shared" si="206"/>
        <v>62.5</v>
      </c>
      <c r="AE224" s="62">
        <f t="shared" si="179"/>
        <v>62.5</v>
      </c>
      <c r="AF224" s="526">
        <f t="shared" si="207"/>
        <v>1.2288509173506945</v>
      </c>
      <c r="AG224" s="526">
        <f t="shared" si="190"/>
        <v>1.2719249033931508</v>
      </c>
      <c r="AH224" s="526">
        <f t="shared" si="208"/>
        <v>2.0762189308399099</v>
      </c>
      <c r="AI224" s="756">
        <f t="shared" si="180"/>
        <v>12500</v>
      </c>
      <c r="AJ224" s="756">
        <f t="shared" si="191"/>
        <v>1.0247644548650843</v>
      </c>
      <c r="AK224" s="756">
        <f t="shared" si="181"/>
        <v>2.0762189308399099</v>
      </c>
      <c r="AL224" s="762">
        <f t="shared" si="209"/>
        <v>1.6323439578084531</v>
      </c>
      <c r="AM224" s="762">
        <f t="shared" si="172"/>
        <v>3.3759421036843866</v>
      </c>
      <c r="AN224" s="762">
        <f t="shared" si="210"/>
        <v>2.6645467965937648</v>
      </c>
      <c r="AO224" s="721">
        <f t="shared" si="182"/>
        <v>2.026045030136467</v>
      </c>
      <c r="AP224" s="721">
        <f t="shared" si="173"/>
        <v>4.1901773755950131</v>
      </c>
      <c r="AQ224" s="721">
        <f t="shared" si="183"/>
        <v>4.1048584641406771</v>
      </c>
      <c r="AR224" s="759">
        <f t="shared" si="211"/>
        <v>2.2495341974513434E-2</v>
      </c>
      <c r="AS224" s="762">
        <f t="shared" si="212"/>
        <v>0.84375</v>
      </c>
      <c r="AT224" s="836">
        <f t="shared" si="184"/>
        <v>22373.570597410391</v>
      </c>
      <c r="AU224" s="1045">
        <f t="shared" si="185"/>
        <v>4.3879795581686989E-2</v>
      </c>
      <c r="AV224" s="836">
        <f t="shared" si="174"/>
        <v>309.3555104612592</v>
      </c>
      <c r="AW224" s="848">
        <f t="shared" si="186"/>
        <v>509.77843633735944</v>
      </c>
      <c r="AX224" s="864">
        <f t="shared" si="192"/>
        <v>11.727937500000001</v>
      </c>
      <c r="AY224" s="868">
        <f t="shared" si="187"/>
        <v>1.5466657846117291</v>
      </c>
      <c r="AZ224" s="562">
        <f t="shared" si="175"/>
        <v>5.4035612201522362E-3</v>
      </c>
      <c r="BA224" s="868">
        <f t="shared" si="188"/>
        <v>1.6716214395688596</v>
      </c>
      <c r="BB224" s="287">
        <f t="shared" si="176"/>
        <v>2.0681560939012189</v>
      </c>
      <c r="BC224" s="606"/>
      <c r="BE224" s="281"/>
      <c r="BF224" s="281"/>
      <c r="BG224" s="281"/>
      <c r="BH224" s="281"/>
      <c r="BI224" s="281"/>
    </row>
    <row r="225" spans="2:61" x14ac:dyDescent="0.25">
      <c r="B225" s="1156"/>
      <c r="C225" s="1160" t="s">
        <v>52</v>
      </c>
      <c r="D225" s="60">
        <v>19.954000000000001</v>
      </c>
      <c r="E225" s="60">
        <f t="shared" si="199"/>
        <v>19954000</v>
      </c>
      <c r="F225" s="218">
        <v>0.314</v>
      </c>
      <c r="G225" s="274">
        <f t="shared" si="177"/>
        <v>0.37213264564231574</v>
      </c>
      <c r="H225" s="533">
        <f t="shared" si="178"/>
        <v>0.3297798395885958</v>
      </c>
      <c r="I225" s="1288" t="s">
        <v>377</v>
      </c>
      <c r="J225" s="510">
        <v>200</v>
      </c>
      <c r="K225" s="510">
        <v>400</v>
      </c>
      <c r="L225" s="510">
        <v>3750</v>
      </c>
      <c r="M225" s="1158">
        <v>3</v>
      </c>
      <c r="N225" s="528">
        <v>10</v>
      </c>
      <c r="O225" s="317">
        <f>$M$225*PI()*(N225/2)^2</f>
        <v>235.61944901923448</v>
      </c>
      <c r="P225" s="1296" t="s">
        <v>225</v>
      </c>
      <c r="Q225" s="742">
        <v>31311</v>
      </c>
      <c r="R225" s="739">
        <f t="shared" si="213"/>
        <v>132888.01128400894</v>
      </c>
      <c r="S225" s="752">
        <v>147000</v>
      </c>
      <c r="T225" s="317">
        <v>76.5</v>
      </c>
      <c r="U225" s="598">
        <f t="shared" si="200"/>
        <v>40506.163499641967</v>
      </c>
      <c r="V225" s="317">
        <f t="shared" si="201"/>
        <v>345</v>
      </c>
      <c r="W225" s="314">
        <f>R225/U225</f>
        <v>3.2806861919960291</v>
      </c>
      <c r="X225" s="540">
        <f t="shared" si="202"/>
        <v>3.4147746234671665E-3</v>
      </c>
      <c r="Y225" s="317">
        <f t="shared" si="203"/>
        <v>47.920797614122762</v>
      </c>
      <c r="Z225" s="325">
        <f t="shared" si="204"/>
        <v>75557716.252874434</v>
      </c>
      <c r="AA225" s="325">
        <f t="shared" si="171"/>
        <v>6.5197363491502214E-6</v>
      </c>
      <c r="AB225" s="325">
        <f t="shared" si="205"/>
        <v>1.9368780743717589E-3</v>
      </c>
      <c r="AC225" s="528">
        <f>(J225-50-20-N225)/2</f>
        <v>60</v>
      </c>
      <c r="AD225" s="528">
        <f t="shared" si="206"/>
        <v>55</v>
      </c>
      <c r="AE225" s="531">
        <f t="shared" si="179"/>
        <v>55</v>
      </c>
      <c r="AF225" s="317">
        <f t="shared" si="207"/>
        <v>1.1851358141475024</v>
      </c>
      <c r="AG225" s="317">
        <f>$BL$17/$BM$17</f>
        <v>1.1465787031749337</v>
      </c>
      <c r="AH225" s="317">
        <f t="shared" si="208"/>
        <v>0.3297798395885958</v>
      </c>
      <c r="AI225" s="314">
        <f>(2*AE225*J225)/3</f>
        <v>7333.333333333333</v>
      </c>
      <c r="AJ225" s="314">
        <f>$BN$33</f>
        <v>0.88384541026411412</v>
      </c>
      <c r="AK225" s="314">
        <f t="shared" si="181"/>
        <v>0.32977983958859591</v>
      </c>
      <c r="AL225" s="314">
        <f t="shared" si="209"/>
        <v>0.28762076137941422</v>
      </c>
      <c r="AM225" s="314">
        <f t="shared" si="172"/>
        <v>0.10703307487377861</v>
      </c>
      <c r="AN225" s="314">
        <f t="shared" si="210"/>
        <v>8.2725702376473934E-2</v>
      </c>
      <c r="AO225" s="334">
        <f t="shared" si="182"/>
        <v>0.37311936653045452</v>
      </c>
      <c r="AP225" s="334">
        <f t="shared" si="173"/>
        <v>0.13884989700736294</v>
      </c>
      <c r="AQ225" s="334">
        <f t="shared" si="183"/>
        <v>0.13921806168008766</v>
      </c>
      <c r="AR225" s="322">
        <f t="shared" si="211"/>
        <v>1.1202803955987172E-2</v>
      </c>
      <c r="AS225" s="314">
        <f t="shared" si="212"/>
        <v>0.86250000000000004</v>
      </c>
      <c r="AT225" s="314">
        <f t="shared" si="184"/>
        <v>23471.94682572515</v>
      </c>
      <c r="AU225" s="1048">
        <f t="shared" si="185"/>
        <v>1.0038342825529777E-2</v>
      </c>
      <c r="AV225" s="314">
        <f t="shared" si="174"/>
        <v>356.35066171246069</v>
      </c>
      <c r="AW225" s="766">
        <f t="shared" si="186"/>
        <v>257.38787540286381</v>
      </c>
      <c r="AX225" s="314">
        <f>($BD$225*1000*1000*K225/2)/((J225*K225^3)/12)</f>
        <v>9.1125000000000007</v>
      </c>
      <c r="AY225" s="314">
        <f t="shared" si="187"/>
        <v>3.2806861919960291</v>
      </c>
      <c r="AZ225" s="327">
        <f t="shared" si="175"/>
        <v>1.1621268446230554E-3</v>
      </c>
      <c r="BA225" s="314">
        <f t="shared" si="188"/>
        <v>0.41412467007523979</v>
      </c>
      <c r="BB225" s="287">
        <f t="shared" si="176"/>
        <v>0.37213264564231574</v>
      </c>
      <c r="BC225" s="606">
        <v>189.17</v>
      </c>
      <c r="BD225" s="212">
        <v>48.6</v>
      </c>
      <c r="BE225" s="281">
        <f t="shared" si="193"/>
        <v>72.900000000000006</v>
      </c>
      <c r="BF225" s="281">
        <f t="shared" si="194"/>
        <v>194.4</v>
      </c>
      <c r="BG225" s="281">
        <f t="shared" si="195"/>
        <v>75.667999999999992</v>
      </c>
      <c r="BH225" s="281">
        <f t="shared" si="196"/>
        <v>135.03399999999999</v>
      </c>
      <c r="BI225" s="281"/>
    </row>
    <row r="226" spans="2:61" x14ac:dyDescent="0.25">
      <c r="B226" s="1156"/>
      <c r="C226" s="1161"/>
      <c r="D226" s="1114">
        <v>39.909999999999997</v>
      </c>
      <c r="E226" s="1113">
        <f t="shared" si="199"/>
        <v>39910000</v>
      </c>
      <c r="F226" s="1126">
        <v>0.58899999999999997</v>
      </c>
      <c r="G226" s="274">
        <f t="shared" si="177"/>
        <v>0.69804499453287883</v>
      </c>
      <c r="H226" s="533">
        <f t="shared" si="178"/>
        <v>0.65959273318536948</v>
      </c>
      <c r="I226" s="1289"/>
      <c r="J226" s="507">
        <v>200</v>
      </c>
      <c r="K226" s="507">
        <v>400</v>
      </c>
      <c r="L226" s="507">
        <v>3750</v>
      </c>
      <c r="M226" s="1147"/>
      <c r="N226" s="531">
        <v>10</v>
      </c>
      <c r="O226" s="315">
        <f t="shared" ref="O226:O229" si="214">$M$225*PI()*(N226/2)^2</f>
        <v>235.61944901923448</v>
      </c>
      <c r="P226" s="1297"/>
      <c r="Q226" s="740">
        <f>Q225</f>
        <v>31311</v>
      </c>
      <c r="R226" s="742">
        <f t="shared" si="213"/>
        <v>132888.01128400894</v>
      </c>
      <c r="S226" s="753">
        <v>147000</v>
      </c>
      <c r="T226" s="315">
        <v>76.5</v>
      </c>
      <c r="U226" s="602">
        <f t="shared" si="200"/>
        <v>40506.163499641967</v>
      </c>
      <c r="V226" s="315">
        <f t="shared" si="201"/>
        <v>345</v>
      </c>
      <c r="W226" s="314">
        <f t="shared" ref="W226:W229" si="215">R226/U226</f>
        <v>3.2806861919960291</v>
      </c>
      <c r="X226" s="541">
        <f t="shared" si="202"/>
        <v>3.4147746234671665E-3</v>
      </c>
      <c r="Y226" s="315">
        <f t="shared" si="203"/>
        <v>47.920797614122762</v>
      </c>
      <c r="Z226" s="326">
        <f t="shared" si="204"/>
        <v>75557716.252874434</v>
      </c>
      <c r="AA226" s="326">
        <f t="shared" si="171"/>
        <v>1.3040126174931609E-5</v>
      </c>
      <c r="AB226" s="326">
        <f t="shared" si="205"/>
        <v>3.873950283059883E-3</v>
      </c>
      <c r="AC226" s="529">
        <f t="shared" ref="AC226:AC260" si="216">(J226-50-20-N226)/2</f>
        <v>60</v>
      </c>
      <c r="AD226" s="529">
        <f t="shared" si="206"/>
        <v>55</v>
      </c>
      <c r="AE226" s="531">
        <f t="shared" si="179"/>
        <v>55</v>
      </c>
      <c r="AF226" s="315">
        <f t="shared" si="207"/>
        <v>1.1851358141475024</v>
      </c>
      <c r="AG226" s="315">
        <f>$BL$17/$BM$17</f>
        <v>1.1465787031749337</v>
      </c>
      <c r="AH226" s="315">
        <f t="shared" si="208"/>
        <v>0.65959273318536948</v>
      </c>
      <c r="AI226" s="314">
        <f t="shared" ref="AI226:AI259" si="217">(2*AE226*J226)/3</f>
        <v>7333.333333333333</v>
      </c>
      <c r="AJ226" s="315">
        <f>$BN$33</f>
        <v>0.88384541026411412</v>
      </c>
      <c r="AK226" s="314">
        <f t="shared" si="181"/>
        <v>0.6595927331853696</v>
      </c>
      <c r="AL226" s="315">
        <f t="shared" si="209"/>
        <v>0.57527035114024372</v>
      </c>
      <c r="AM226" s="315">
        <f t="shared" si="172"/>
        <v>0.40156458911661869</v>
      </c>
      <c r="AN226" s="315">
        <f t="shared" si="210"/>
        <v>0.33093597690101928</v>
      </c>
      <c r="AO226" s="334">
        <f t="shared" si="182"/>
        <v>0.74627613101285162</v>
      </c>
      <c r="AP226" s="334">
        <f t="shared" si="173"/>
        <v>0.52093431779288402</v>
      </c>
      <c r="AQ226" s="334">
        <f t="shared" si="183"/>
        <v>0.55692806371951087</v>
      </c>
      <c r="AR226" s="320">
        <f t="shared" si="211"/>
        <v>1.1202803955987172E-2</v>
      </c>
      <c r="AS226" s="315">
        <f t="shared" si="212"/>
        <v>0.86250000000000004</v>
      </c>
      <c r="AT226" s="315">
        <f t="shared" si="184"/>
        <v>23471.94682572515</v>
      </c>
      <c r="AU226" s="541">
        <f t="shared" si="185"/>
        <v>1.0038342825529777E-2</v>
      </c>
      <c r="AV226" s="315">
        <f t="shared" si="174"/>
        <v>356.35066171246069</v>
      </c>
      <c r="AW226" s="845">
        <f t="shared" si="186"/>
        <v>514.80154892895132</v>
      </c>
      <c r="AX226" s="314">
        <f t="shared" ref="AX226:AX228" si="218">($BD$225*1000*1000*K226/2)/((J226*K226^3)/12)</f>
        <v>9.1125000000000007</v>
      </c>
      <c r="AY226" s="315">
        <f t="shared" si="187"/>
        <v>3.2806861919960291</v>
      </c>
      <c r="AZ226" s="327">
        <f t="shared" si="175"/>
        <v>2.3243701698359297E-3</v>
      </c>
      <c r="BA226" s="315">
        <f t="shared" si="188"/>
        <v>0.82829084808573816</v>
      </c>
      <c r="BB226" s="287">
        <f t="shared" si="176"/>
        <v>0.69804499453287883</v>
      </c>
      <c r="BC226" s="606"/>
      <c r="BE226" s="281"/>
      <c r="BF226" s="281"/>
      <c r="BG226" s="281"/>
      <c r="BH226" s="281"/>
      <c r="BI226" s="281"/>
    </row>
    <row r="227" spans="2:61" x14ac:dyDescent="0.25">
      <c r="B227" s="1156"/>
      <c r="C227" s="1161"/>
      <c r="D227" s="1114">
        <v>59.860999999999997</v>
      </c>
      <c r="E227" s="1113">
        <f t="shared" si="199"/>
        <v>59861000</v>
      </c>
      <c r="F227" s="1126">
        <v>0.78600000000000003</v>
      </c>
      <c r="G227" s="274">
        <f t="shared" si="177"/>
        <v>0.93151674991993694</v>
      </c>
      <c r="H227" s="533">
        <f t="shared" si="178"/>
        <v>0.9893229917616988</v>
      </c>
      <c r="I227" s="1289"/>
      <c r="J227" s="507">
        <v>200</v>
      </c>
      <c r="K227" s="507">
        <v>400</v>
      </c>
      <c r="L227" s="507">
        <v>3750</v>
      </c>
      <c r="M227" s="1147"/>
      <c r="N227" s="531">
        <v>10</v>
      </c>
      <c r="O227" s="315">
        <f t="shared" si="214"/>
        <v>235.61944901923448</v>
      </c>
      <c r="P227" s="1297"/>
      <c r="Q227" s="740">
        <f t="shared" ref="Q227:Q229" si="219">Q226</f>
        <v>31311</v>
      </c>
      <c r="R227" s="742">
        <f t="shared" si="213"/>
        <v>132888.01128400894</v>
      </c>
      <c r="S227" s="753">
        <v>147000</v>
      </c>
      <c r="T227" s="315">
        <v>76.5</v>
      </c>
      <c r="U227" s="602">
        <f t="shared" si="200"/>
        <v>40506.163499641967</v>
      </c>
      <c r="V227" s="315">
        <f t="shared" si="201"/>
        <v>345</v>
      </c>
      <c r="W227" s="314">
        <f t="shared" si="215"/>
        <v>3.2806861919960291</v>
      </c>
      <c r="X227" s="541">
        <f t="shared" si="202"/>
        <v>3.4147746234671665E-3</v>
      </c>
      <c r="Y227" s="315">
        <f t="shared" si="203"/>
        <v>47.920797614122762</v>
      </c>
      <c r="Z227" s="326">
        <f t="shared" si="204"/>
        <v>75557716.252874434</v>
      </c>
      <c r="AA227" s="326">
        <f t="shared" si="171"/>
        <v>1.955888230913508E-5</v>
      </c>
      <c r="AB227" s="326">
        <f t="shared" si="205"/>
        <v>5.8105371559570946E-3</v>
      </c>
      <c r="AC227" s="529">
        <f t="shared" si="216"/>
        <v>60</v>
      </c>
      <c r="AD227" s="529">
        <f t="shared" si="206"/>
        <v>55</v>
      </c>
      <c r="AE227" s="531">
        <f t="shared" si="179"/>
        <v>55</v>
      </c>
      <c r="AF227" s="315">
        <f t="shared" si="207"/>
        <v>1.1851358141475024</v>
      </c>
      <c r="AG227" s="315">
        <f>$BL$17/$BM$17</f>
        <v>1.1465787031749337</v>
      </c>
      <c r="AH227" s="315">
        <f t="shared" si="208"/>
        <v>0.9893229917616988</v>
      </c>
      <c r="AI227" s="314">
        <f t="shared" si="217"/>
        <v>7333.333333333333</v>
      </c>
      <c r="AJ227" s="315">
        <f>$BN$33</f>
        <v>0.88384541026411412</v>
      </c>
      <c r="AK227" s="314">
        <f t="shared" si="181"/>
        <v>0.98932299176169913</v>
      </c>
      <c r="AL227" s="315">
        <f t="shared" si="209"/>
        <v>0.86284786994753515</v>
      </c>
      <c r="AM227" s="315">
        <f t="shared" si="172"/>
        <v>0.80375724348886834</v>
      </c>
      <c r="AN227" s="315">
        <f t="shared" si="210"/>
        <v>0.74450644667299848</v>
      </c>
      <c r="AO227" s="334">
        <f t="shared" si="182"/>
        <v>1.1193394006153925</v>
      </c>
      <c r="AP227" s="334">
        <f t="shared" si="173"/>
        <v>1.0426834005185808</v>
      </c>
      <c r="AQ227" s="334">
        <f t="shared" si="183"/>
        <v>1.2529206937700261</v>
      </c>
      <c r="AR227" s="320">
        <f t="shared" si="211"/>
        <v>1.1202803955987172E-2</v>
      </c>
      <c r="AS227" s="315">
        <f t="shared" si="212"/>
        <v>0.86250000000000004</v>
      </c>
      <c r="AT227" s="315">
        <f t="shared" si="184"/>
        <v>23471.94682572515</v>
      </c>
      <c r="AU227" s="541">
        <f t="shared" si="185"/>
        <v>1.0038342825529777E-2</v>
      </c>
      <c r="AV227" s="315">
        <f t="shared" si="174"/>
        <v>356.35066171246069</v>
      </c>
      <c r="AW227" s="845">
        <f t="shared" si="186"/>
        <v>772.15072714697965</v>
      </c>
      <c r="AX227" s="314">
        <f t="shared" si="218"/>
        <v>9.1125000000000007</v>
      </c>
      <c r="AY227" s="315">
        <f t="shared" si="187"/>
        <v>3.2806861919960291</v>
      </c>
      <c r="AZ227" s="327">
        <f t="shared" si="175"/>
        <v>3.486322293574257E-3</v>
      </c>
      <c r="BA227" s="315">
        <f t="shared" si="188"/>
        <v>1.2423532562580901</v>
      </c>
      <c r="BB227" s="287">
        <f t="shared" si="176"/>
        <v>0.93151674991993694</v>
      </c>
      <c r="BC227" s="606"/>
      <c r="BE227" s="281"/>
      <c r="BF227" s="281"/>
      <c r="BG227" s="281"/>
      <c r="BH227" s="281"/>
      <c r="BI227" s="281"/>
    </row>
    <row r="228" spans="2:61" x14ac:dyDescent="0.25">
      <c r="B228" s="1156"/>
      <c r="C228" s="1161"/>
      <c r="D228" s="646">
        <v>79.813999999999993</v>
      </c>
      <c r="E228" s="1113">
        <f t="shared" si="199"/>
        <v>79814000</v>
      </c>
      <c r="F228" s="1126">
        <v>1.099</v>
      </c>
      <c r="G228" s="274">
        <f t="shared" si="177"/>
        <v>1.3024642597481051</v>
      </c>
      <c r="H228" s="533">
        <f t="shared" si="178"/>
        <v>1.319086304346206</v>
      </c>
      <c r="I228" s="1289"/>
      <c r="J228" s="507">
        <v>200</v>
      </c>
      <c r="K228" s="507">
        <v>400</v>
      </c>
      <c r="L228" s="507">
        <v>3750</v>
      </c>
      <c r="M228" s="1147"/>
      <c r="N228" s="531">
        <v>10</v>
      </c>
      <c r="O228" s="315">
        <f t="shared" si="214"/>
        <v>235.61944901923448</v>
      </c>
      <c r="P228" s="1297"/>
      <c r="Q228" s="740">
        <f t="shared" si="219"/>
        <v>31311</v>
      </c>
      <c r="R228" s="742">
        <f t="shared" si="213"/>
        <v>132888.01128400894</v>
      </c>
      <c r="S228" s="753">
        <v>147000</v>
      </c>
      <c r="T228" s="315">
        <v>76.5</v>
      </c>
      <c r="U228" s="602">
        <f t="shared" si="200"/>
        <v>40506.163499641967</v>
      </c>
      <c r="V228" s="315">
        <f t="shared" si="201"/>
        <v>345</v>
      </c>
      <c r="W228" s="314">
        <f t="shared" si="215"/>
        <v>3.2806861919960291</v>
      </c>
      <c r="X228" s="541">
        <f t="shared" si="202"/>
        <v>3.4147746234671665E-3</v>
      </c>
      <c r="Y228" s="315">
        <f t="shared" si="203"/>
        <v>47.920797614122762</v>
      </c>
      <c r="Z228" s="326">
        <f t="shared" si="204"/>
        <v>75557716.252874434</v>
      </c>
      <c r="AA228" s="326">
        <f t="shared" si="171"/>
        <v>2.607829191996972E-5</v>
      </c>
      <c r="AB228" s="326">
        <f t="shared" si="205"/>
        <v>7.7473181631706719E-3</v>
      </c>
      <c r="AC228" s="529">
        <f t="shared" si="216"/>
        <v>60</v>
      </c>
      <c r="AD228" s="529">
        <f t="shared" si="206"/>
        <v>55</v>
      </c>
      <c r="AE228" s="531">
        <f t="shared" si="179"/>
        <v>55</v>
      </c>
      <c r="AF228" s="315">
        <f t="shared" si="207"/>
        <v>1.1851358141475024</v>
      </c>
      <c r="AG228" s="315">
        <f>$BL$17/$BM$17</f>
        <v>1.1465787031749337</v>
      </c>
      <c r="AH228" s="315">
        <f t="shared" si="208"/>
        <v>1.319086304346206</v>
      </c>
      <c r="AI228" s="314">
        <f t="shared" si="217"/>
        <v>7333.333333333333</v>
      </c>
      <c r="AJ228" s="315">
        <f>$BN$33</f>
        <v>0.88384541026411412</v>
      </c>
      <c r="AK228" s="314">
        <f t="shared" si="181"/>
        <v>1.3190863043462062</v>
      </c>
      <c r="AL228" s="315">
        <f t="shared" si="209"/>
        <v>1.1504542171362422</v>
      </c>
      <c r="AM228" s="315">
        <f t="shared" si="172"/>
        <v>1.4984255002964415</v>
      </c>
      <c r="AN228" s="315">
        <f t="shared" si="210"/>
        <v>1.3235449057265638</v>
      </c>
      <c r="AO228" s="334">
        <f t="shared" si="182"/>
        <v>1.4924400681698757</v>
      </c>
      <c r="AP228" s="334">
        <f t="shared" si="173"/>
        <v>1.9438498486072886</v>
      </c>
      <c r="AQ228" s="334">
        <f t="shared" si="183"/>
        <v>2.2273773570789035</v>
      </c>
      <c r="AR228" s="320">
        <f t="shared" si="211"/>
        <v>1.1202803955987172E-2</v>
      </c>
      <c r="AS228" s="315">
        <f t="shared" si="212"/>
        <v>0.86250000000000004</v>
      </c>
      <c r="AT228" s="315">
        <f t="shared" si="184"/>
        <v>23471.94682572515</v>
      </c>
      <c r="AU228" s="541">
        <f t="shared" si="185"/>
        <v>1.0038342825529777E-2</v>
      </c>
      <c r="AV228" s="315">
        <f t="shared" si="174"/>
        <v>356.35066171246069</v>
      </c>
      <c r="AW228" s="845">
        <f t="shared" si="186"/>
        <v>1029.5257034882318</v>
      </c>
      <c r="AX228" s="315">
        <f t="shared" si="218"/>
        <v>9.1125000000000007</v>
      </c>
      <c r="AY228" s="315">
        <f t="shared" si="187"/>
        <v>3.2806861919960291</v>
      </c>
      <c r="AZ228" s="326">
        <f t="shared" si="175"/>
        <v>4.648390897902404E-3</v>
      </c>
      <c r="BA228" s="315">
        <f t="shared" si="188"/>
        <v>1.6564571723657009</v>
      </c>
      <c r="BB228" s="287">
        <f t="shared" si="176"/>
        <v>1.3024642597481051</v>
      </c>
      <c r="BC228" s="606"/>
      <c r="BE228" s="281"/>
      <c r="BF228" s="281"/>
      <c r="BG228" s="281"/>
      <c r="BH228" s="281"/>
      <c r="BI228" s="281"/>
    </row>
    <row r="229" spans="2:61" ht="15.75" thickBot="1" x14ac:dyDescent="0.3">
      <c r="B229" s="1156"/>
      <c r="C229" s="1162"/>
      <c r="D229" s="1127">
        <v>84.454999999999998</v>
      </c>
      <c r="E229" s="1102">
        <f t="shared" si="199"/>
        <v>84455000</v>
      </c>
      <c r="F229" s="1128">
        <v>1.1910000000000001</v>
      </c>
      <c r="G229" s="923">
        <f t="shared" si="177"/>
        <v>1.4114967546496753</v>
      </c>
      <c r="H229" s="520">
        <f t="shared" si="178"/>
        <v>1.3957881303224851</v>
      </c>
      <c r="I229" s="1290"/>
      <c r="J229" s="506">
        <v>200</v>
      </c>
      <c r="K229" s="506">
        <v>400</v>
      </c>
      <c r="L229" s="506">
        <v>3750</v>
      </c>
      <c r="M229" s="1159"/>
      <c r="N229" s="513">
        <v>10</v>
      </c>
      <c r="O229" s="316">
        <f t="shared" si="214"/>
        <v>235.61944901923448</v>
      </c>
      <c r="P229" s="1298"/>
      <c r="Q229" s="741">
        <f t="shared" si="219"/>
        <v>31311</v>
      </c>
      <c r="R229" s="735">
        <f t="shared" si="213"/>
        <v>132888.01128400894</v>
      </c>
      <c r="S229" s="754">
        <v>147000</v>
      </c>
      <c r="T229" s="316">
        <v>76.5</v>
      </c>
      <c r="U229" s="601">
        <f t="shared" si="200"/>
        <v>40506.163499641967</v>
      </c>
      <c r="V229" s="316">
        <f t="shared" si="201"/>
        <v>345</v>
      </c>
      <c r="W229" s="316">
        <f t="shared" si="215"/>
        <v>3.2806861919960291</v>
      </c>
      <c r="X229" s="542">
        <f t="shared" si="202"/>
        <v>3.4147746234671665E-3</v>
      </c>
      <c r="Y229" s="316">
        <f t="shared" si="203"/>
        <v>47.920797614122762</v>
      </c>
      <c r="Z229" s="328">
        <f t="shared" si="204"/>
        <v>75557716.252874434</v>
      </c>
      <c r="AA229" s="328">
        <f t="shared" si="171"/>
        <v>2.759468444259206E-5</v>
      </c>
      <c r="AB229" s="328">
        <f t="shared" si="205"/>
        <v>8.1978068442952242E-3</v>
      </c>
      <c r="AC229" s="530">
        <f t="shared" si="216"/>
        <v>60</v>
      </c>
      <c r="AD229" s="530">
        <f t="shared" si="206"/>
        <v>55</v>
      </c>
      <c r="AE229" s="530">
        <f t="shared" si="179"/>
        <v>55</v>
      </c>
      <c r="AF229" s="316">
        <f t="shared" si="207"/>
        <v>1.1851358141475024</v>
      </c>
      <c r="AG229" s="316">
        <f>$BL$17/$BM$17</f>
        <v>1.1465787031749337</v>
      </c>
      <c r="AH229" s="316">
        <f t="shared" si="208"/>
        <v>1.3957881303224851</v>
      </c>
      <c r="AI229" s="316">
        <f t="shared" si="217"/>
        <v>7333.333333333333</v>
      </c>
      <c r="AJ229" s="316">
        <f>$BN$33</f>
        <v>0.88384541026411412</v>
      </c>
      <c r="AK229" s="316">
        <f t="shared" si="181"/>
        <v>1.3957881303224853</v>
      </c>
      <c r="AL229" s="316">
        <f t="shared" si="209"/>
        <v>1.2173504762102052</v>
      </c>
      <c r="AM229" s="316">
        <f t="shared" si="172"/>
        <v>1.7182862464419413</v>
      </c>
      <c r="AN229" s="316">
        <f t="shared" si="210"/>
        <v>1.4819421819292133</v>
      </c>
      <c r="AO229" s="593">
        <f t="shared" si="182"/>
        <v>1.5792220156524774</v>
      </c>
      <c r="AP229" s="593">
        <f t="shared" si="173"/>
        <v>2.2290667499647907</v>
      </c>
      <c r="AQ229" s="316">
        <f t="shared" si="183"/>
        <v>2.4939421747214738</v>
      </c>
      <c r="AR229" s="321">
        <f t="shared" si="211"/>
        <v>1.1202803955987172E-2</v>
      </c>
      <c r="AS229" s="316">
        <f t="shared" si="212"/>
        <v>0.86250000000000004</v>
      </c>
      <c r="AT229" s="316">
        <f t="shared" si="184"/>
        <v>23471.94682572515</v>
      </c>
      <c r="AU229" s="542">
        <f t="shared" si="185"/>
        <v>1.0038342825529777E-2</v>
      </c>
      <c r="AV229" s="316">
        <f t="shared" si="174"/>
        <v>356.35066171246069</v>
      </c>
      <c r="AW229" s="846">
        <f t="shared" si="186"/>
        <v>1089.3902484288294</v>
      </c>
      <c r="AX229" s="318">
        <f>($BD$225*1000*1000*K229/2)/((J229*K229^3)/12)</f>
        <v>9.1125000000000007</v>
      </c>
      <c r="AY229" s="316">
        <f t="shared" si="187"/>
        <v>3.2806861919960291</v>
      </c>
      <c r="AZ229" s="329">
        <f t="shared" si="175"/>
        <v>4.9186841065771338E-3</v>
      </c>
      <c r="BA229" s="316">
        <f t="shared" si="188"/>
        <v>1.7527763361333251</v>
      </c>
      <c r="BB229" s="287">
        <f t="shared" si="176"/>
        <v>1.4114967546496753</v>
      </c>
      <c r="BC229" s="606"/>
      <c r="BE229" s="281"/>
      <c r="BF229" s="281"/>
      <c r="BG229" s="281"/>
      <c r="BH229" s="281"/>
      <c r="BI229" s="281"/>
    </row>
    <row r="230" spans="2:61" x14ac:dyDescent="0.25">
      <c r="B230" s="1156"/>
      <c r="C230" s="1160" t="s">
        <v>48</v>
      </c>
      <c r="D230" s="510">
        <v>25.1</v>
      </c>
      <c r="E230" s="510">
        <f t="shared" si="199"/>
        <v>25100000</v>
      </c>
      <c r="F230" s="61">
        <v>0.24099999999999999</v>
      </c>
      <c r="G230" s="274">
        <f t="shared" si="177"/>
        <v>0.28930634379860326</v>
      </c>
      <c r="H230" s="533">
        <f t="shared" si="178"/>
        <v>0.20165772073146601</v>
      </c>
      <c r="I230" s="1288" t="s">
        <v>377</v>
      </c>
      <c r="J230" s="510">
        <v>200</v>
      </c>
      <c r="K230" s="510">
        <v>400</v>
      </c>
      <c r="L230" s="510">
        <v>3750</v>
      </c>
      <c r="M230" s="1158">
        <v>3</v>
      </c>
      <c r="N230" s="528">
        <v>13</v>
      </c>
      <c r="O230" s="317">
        <f>$M$230*PI()*(N230/2)^2</f>
        <v>398.19686884250626</v>
      </c>
      <c r="P230" s="1296" t="s">
        <v>225</v>
      </c>
      <c r="Q230" s="742">
        <v>54567</v>
      </c>
      <c r="R230" s="739">
        <f t="shared" si="213"/>
        <v>137035.23123779809</v>
      </c>
      <c r="S230" s="752">
        <v>141000</v>
      </c>
      <c r="T230" s="317">
        <v>76.5</v>
      </c>
      <c r="U230" s="598">
        <f t="shared" si="200"/>
        <v>40506.163499641967</v>
      </c>
      <c r="V230" s="317">
        <f t="shared" si="201"/>
        <v>343.5</v>
      </c>
      <c r="W230" s="314">
        <f>R230/U230</f>
        <v>3.3830711032164116</v>
      </c>
      <c r="X230" s="540">
        <f t="shared" si="202"/>
        <v>5.7961698521471075E-3</v>
      </c>
      <c r="Y230" s="317">
        <f t="shared" si="203"/>
        <v>61.62190844396509</v>
      </c>
      <c r="Z230" s="325">
        <f t="shared" si="204"/>
        <v>122636054.4886215</v>
      </c>
      <c r="AA230" s="325">
        <f t="shared" si="171"/>
        <v>5.0528271324645415E-6</v>
      </c>
      <c r="AB230" s="325">
        <f t="shared" si="205"/>
        <v>1.4242812690616574E-3</v>
      </c>
      <c r="AC230" s="528">
        <f t="shared" si="216"/>
        <v>58.5</v>
      </c>
      <c r="AD230" s="528">
        <f t="shared" si="206"/>
        <v>56.5</v>
      </c>
      <c r="AE230" s="531">
        <f t="shared" si="179"/>
        <v>56.5</v>
      </c>
      <c r="AF230" s="317">
        <f t="shared" si="207"/>
        <v>1.2004412605751174</v>
      </c>
      <c r="AG230" s="317">
        <f t="shared" ref="AG230:AG244" si="220">$BL$18/$BM$18</f>
        <v>0.92691089698360918</v>
      </c>
      <c r="AH230" s="317">
        <f t="shared" si="208"/>
        <v>0.20165772073146601</v>
      </c>
      <c r="AI230" s="314">
        <f t="shared" si="217"/>
        <v>7533.333333333333</v>
      </c>
      <c r="AJ230" s="314">
        <f t="shared" ref="AJ230:AJ244" si="221">$BN$34</f>
        <v>0.71270578761492842</v>
      </c>
      <c r="AK230" s="314">
        <f t="shared" si="181"/>
        <v>0.20165772073146598</v>
      </c>
      <c r="AL230" s="317">
        <f t="shared" si="209"/>
        <v>0.21755890602614414</v>
      </c>
      <c r="AM230" s="317">
        <f t="shared" si="172"/>
        <v>6.2941171663247669E-2</v>
      </c>
      <c r="AN230" s="317">
        <f t="shared" si="210"/>
        <v>4.7331877591292613E-2</v>
      </c>
      <c r="AO230" s="334">
        <f t="shared" si="182"/>
        <v>0.28294665798395435</v>
      </c>
      <c r="AP230" s="334">
        <f t="shared" si="173"/>
        <v>8.1858263111371704E-2</v>
      </c>
      <c r="AQ230" s="334">
        <f t="shared" si="183"/>
        <v>8.0058811264288834E-2</v>
      </c>
      <c r="AR230" s="502">
        <f t="shared" si="211"/>
        <v>1.9608854736133021E-2</v>
      </c>
      <c r="AS230" s="317">
        <f t="shared" si="212"/>
        <v>0.85875000000000001</v>
      </c>
      <c r="AT230" s="314">
        <f t="shared" si="184"/>
        <v>22558.539437068994</v>
      </c>
      <c r="AU230" s="1048">
        <f t="shared" si="185"/>
        <v>1.765171322165366E-2</v>
      </c>
      <c r="AV230" s="314">
        <f t="shared" si="174"/>
        <v>317.30031184785821</v>
      </c>
      <c r="AW230" s="766">
        <f t="shared" si="186"/>
        <v>195.17671305352874</v>
      </c>
      <c r="AX230" s="314">
        <f>($BD$230*1000*1000*K230/2)/((J230*K230^3)/12)</f>
        <v>7.4701875000000006</v>
      </c>
      <c r="AY230" s="314">
        <f t="shared" si="187"/>
        <v>3.3830711032164116</v>
      </c>
      <c r="AZ230" s="327">
        <f t="shared" si="175"/>
        <v>8.545687614369944E-4</v>
      </c>
      <c r="BA230" s="314">
        <f t="shared" si="188"/>
        <v>0.27115493449939626</v>
      </c>
      <c r="BB230" s="287">
        <f t="shared" si="176"/>
        <v>0.28930634379860326</v>
      </c>
      <c r="BC230" s="606">
        <v>146.28</v>
      </c>
      <c r="BD230" s="212">
        <v>39.841000000000001</v>
      </c>
      <c r="BE230" s="281">
        <f t="shared" si="193"/>
        <v>59.761499999999998</v>
      </c>
      <c r="BF230" s="281">
        <f t="shared" si="194"/>
        <v>159.364</v>
      </c>
      <c r="BG230" s="281">
        <f t="shared" si="195"/>
        <v>58.512</v>
      </c>
      <c r="BH230" s="281">
        <f t="shared" si="196"/>
        <v>108.938</v>
      </c>
      <c r="BI230" s="281"/>
    </row>
    <row r="231" spans="2:61" x14ac:dyDescent="0.25">
      <c r="B231" s="1156"/>
      <c r="C231" s="1161"/>
      <c r="D231" s="511">
        <v>33.865000000000002</v>
      </c>
      <c r="E231" s="507">
        <f t="shared" si="199"/>
        <v>33865000</v>
      </c>
      <c r="F231" s="532">
        <v>0.28100000000000003</v>
      </c>
      <c r="G231" s="274">
        <f t="shared" si="177"/>
        <v>0.33732399422160803</v>
      </c>
      <c r="H231" s="533">
        <f t="shared" si="178"/>
        <v>0.27207723954466523</v>
      </c>
      <c r="I231" s="1289"/>
      <c r="J231" s="507">
        <v>200</v>
      </c>
      <c r="K231" s="507">
        <v>400</v>
      </c>
      <c r="L231" s="507">
        <v>3750</v>
      </c>
      <c r="M231" s="1147"/>
      <c r="N231" s="529">
        <v>13</v>
      </c>
      <c r="O231" s="315">
        <f t="shared" ref="O231:O244" si="222">$M$230*PI()*(N231/2)^2</f>
        <v>398.19686884250626</v>
      </c>
      <c r="P231" s="1297"/>
      <c r="Q231" s="740">
        <f>Q230</f>
        <v>54567</v>
      </c>
      <c r="R231" s="742">
        <f t="shared" si="213"/>
        <v>137035.23123779809</v>
      </c>
      <c r="S231" s="753">
        <v>141000</v>
      </c>
      <c r="T231" s="315">
        <v>76.5</v>
      </c>
      <c r="U231" s="602">
        <f t="shared" si="200"/>
        <v>40506.163499641967</v>
      </c>
      <c r="V231" s="315">
        <f t="shared" si="201"/>
        <v>343.5</v>
      </c>
      <c r="W231" s="314">
        <f t="shared" ref="W231:W244" si="223">R231/U231</f>
        <v>3.3830711032164116</v>
      </c>
      <c r="X231" s="541">
        <f t="shared" si="202"/>
        <v>5.7961698521471075E-3</v>
      </c>
      <c r="Y231" s="315">
        <f t="shared" si="203"/>
        <v>61.62190844396509</v>
      </c>
      <c r="Z231" s="326">
        <f t="shared" si="204"/>
        <v>122636054.4886215</v>
      </c>
      <c r="AA231" s="326">
        <f t="shared" si="171"/>
        <v>6.8172904717494698E-6</v>
      </c>
      <c r="AB231" s="326">
        <f t="shared" si="205"/>
        <v>1.9216448277598816E-3</v>
      </c>
      <c r="AC231" s="529">
        <f t="shared" si="216"/>
        <v>58.5</v>
      </c>
      <c r="AD231" s="529">
        <f t="shared" si="206"/>
        <v>56.5</v>
      </c>
      <c r="AE231" s="531">
        <f t="shared" si="179"/>
        <v>56.5</v>
      </c>
      <c r="AF231" s="315">
        <f t="shared" si="207"/>
        <v>1.2004412605751174</v>
      </c>
      <c r="AG231" s="315">
        <f t="shared" si="220"/>
        <v>0.92691089698360918</v>
      </c>
      <c r="AH231" s="315">
        <f t="shared" si="208"/>
        <v>0.27207723954466523</v>
      </c>
      <c r="AI231" s="314">
        <f t="shared" si="217"/>
        <v>7533.333333333333</v>
      </c>
      <c r="AJ231" s="314">
        <f t="shared" si="221"/>
        <v>0.71270578761492842</v>
      </c>
      <c r="AK231" s="314">
        <f t="shared" si="181"/>
        <v>0.27207723954466512</v>
      </c>
      <c r="AL231" s="315">
        <f t="shared" si="209"/>
        <v>0.2935311694253136</v>
      </c>
      <c r="AM231" s="315">
        <f t="shared" si="172"/>
        <v>9.9015106499086333E-2</v>
      </c>
      <c r="AN231" s="315">
        <f t="shared" si="210"/>
        <v>8.6160547424192158E-2</v>
      </c>
      <c r="AO231" s="334">
        <f t="shared" si="182"/>
        <v>0.3817525327739687</v>
      </c>
      <c r="AP231" s="334">
        <f t="shared" si="173"/>
        <v>0.12877428915953046</v>
      </c>
      <c r="AQ231" s="334">
        <f t="shared" si="183"/>
        <v>0.14573499627934006</v>
      </c>
      <c r="AR231" s="320">
        <f t="shared" si="211"/>
        <v>1.9608854736133021E-2</v>
      </c>
      <c r="AS231" s="315">
        <f t="shared" si="212"/>
        <v>0.85875000000000001</v>
      </c>
      <c r="AT231" s="315">
        <f t="shared" si="184"/>
        <v>22558.539437068994</v>
      </c>
      <c r="AU231" s="541">
        <f t="shared" si="185"/>
        <v>1.765171322165366E-2</v>
      </c>
      <c r="AV231" s="315">
        <f t="shared" si="174"/>
        <v>317.30031184785821</v>
      </c>
      <c r="AW231" s="845">
        <f t="shared" si="186"/>
        <v>263.33304332899405</v>
      </c>
      <c r="AX231" s="314">
        <f t="shared" ref="AX231:AX243" si="224">($BD$230*1000*1000*K231/2)/((J231*K231^3)/12)</f>
        <v>7.4701875000000006</v>
      </c>
      <c r="AY231" s="315">
        <f t="shared" si="187"/>
        <v>3.3830711032164116</v>
      </c>
      <c r="AZ231" s="327">
        <f t="shared" si="175"/>
        <v>1.1529868966559289E-3</v>
      </c>
      <c r="BA231" s="315">
        <f t="shared" si="188"/>
        <v>0.36584310186542052</v>
      </c>
      <c r="BB231" s="287">
        <f t="shared" si="176"/>
        <v>0.33732399422160803</v>
      </c>
      <c r="BC231" s="606"/>
      <c r="BE231" s="281"/>
      <c r="BF231" s="281"/>
      <c r="BG231" s="281"/>
      <c r="BH231" s="281"/>
      <c r="BI231" s="281"/>
    </row>
    <row r="232" spans="2:61" x14ac:dyDescent="0.25">
      <c r="B232" s="1156"/>
      <c r="C232" s="1161"/>
      <c r="D232" s="511">
        <v>39.841000000000001</v>
      </c>
      <c r="E232" s="507">
        <f t="shared" si="199"/>
        <v>39841000</v>
      </c>
      <c r="F232" s="532">
        <v>0.32</v>
      </c>
      <c r="G232" s="274">
        <f t="shared" si="177"/>
        <v>0.38414120338403757</v>
      </c>
      <c r="H232" s="533">
        <f t="shared" si="178"/>
        <v>0.32008945225746366</v>
      </c>
      <c r="I232" s="1289"/>
      <c r="J232" s="507">
        <v>200</v>
      </c>
      <c r="K232" s="507">
        <v>400</v>
      </c>
      <c r="L232" s="507">
        <v>3750</v>
      </c>
      <c r="M232" s="1147"/>
      <c r="N232" s="529">
        <v>13</v>
      </c>
      <c r="O232" s="315">
        <f t="shared" si="222"/>
        <v>398.19686884250626</v>
      </c>
      <c r="P232" s="1297"/>
      <c r="Q232" s="740">
        <f t="shared" ref="Q232:Q244" si="225">Q231</f>
        <v>54567</v>
      </c>
      <c r="R232" s="742">
        <f t="shared" si="213"/>
        <v>137035.23123779809</v>
      </c>
      <c r="S232" s="753">
        <v>141000</v>
      </c>
      <c r="T232" s="315">
        <v>76.5</v>
      </c>
      <c r="U232" s="602">
        <f t="shared" si="200"/>
        <v>40506.163499641967</v>
      </c>
      <c r="V232" s="315">
        <f t="shared" si="201"/>
        <v>343.5</v>
      </c>
      <c r="W232" s="314">
        <f t="shared" si="223"/>
        <v>3.3830711032164116</v>
      </c>
      <c r="X232" s="541">
        <f t="shared" si="202"/>
        <v>5.7961698521471075E-3</v>
      </c>
      <c r="Y232" s="315">
        <f t="shared" si="203"/>
        <v>61.62190844396509</v>
      </c>
      <c r="Z232" s="326">
        <f t="shared" si="204"/>
        <v>122636054.4886215</v>
      </c>
      <c r="AA232" s="326">
        <f t="shared" si="171"/>
        <v>8.0203062065545745E-6</v>
      </c>
      <c r="AB232" s="326">
        <f t="shared" si="205"/>
        <v>2.2607486071986255E-3</v>
      </c>
      <c r="AC232" s="529">
        <f t="shared" si="216"/>
        <v>58.5</v>
      </c>
      <c r="AD232" s="529">
        <f t="shared" si="206"/>
        <v>56.5</v>
      </c>
      <c r="AE232" s="531">
        <f t="shared" si="179"/>
        <v>56.5</v>
      </c>
      <c r="AF232" s="315">
        <f t="shared" si="207"/>
        <v>1.2004412605751174</v>
      </c>
      <c r="AG232" s="315">
        <f t="shared" si="220"/>
        <v>0.92691089698360918</v>
      </c>
      <c r="AH232" s="315">
        <f t="shared" si="208"/>
        <v>0.32008945225746366</v>
      </c>
      <c r="AI232" s="314">
        <f t="shared" si="217"/>
        <v>7533.333333333333</v>
      </c>
      <c r="AJ232" s="314">
        <f t="shared" si="221"/>
        <v>0.71270578761492842</v>
      </c>
      <c r="AK232" s="314">
        <f t="shared" si="181"/>
        <v>0.3200894522574636</v>
      </c>
      <c r="AL232" s="315">
        <f t="shared" si="209"/>
        <v>0.34532925796763386</v>
      </c>
      <c r="AM232" s="315">
        <f t="shared" si="172"/>
        <v>0.13265519671940362</v>
      </c>
      <c r="AN232" s="315">
        <f t="shared" si="210"/>
        <v>0.11925229640847662</v>
      </c>
      <c r="AO232" s="334">
        <f t="shared" si="182"/>
        <v>0.44911863747963054</v>
      </c>
      <c r="AP232" s="334">
        <f t="shared" si="173"/>
        <v>0.17252497386362459</v>
      </c>
      <c r="AQ232" s="334">
        <f t="shared" si="183"/>
        <v>0.20170755053155981</v>
      </c>
      <c r="AR232" s="320">
        <f t="shared" si="211"/>
        <v>1.9608854736133021E-2</v>
      </c>
      <c r="AS232" s="315">
        <f t="shared" si="212"/>
        <v>0.85875000000000001</v>
      </c>
      <c r="AT232" s="315">
        <f t="shared" si="184"/>
        <v>22558.539437068994</v>
      </c>
      <c r="AU232" s="541">
        <f t="shared" si="185"/>
        <v>1.765171322165366E-2</v>
      </c>
      <c r="AV232" s="315">
        <f t="shared" si="174"/>
        <v>317.30031184785821</v>
      </c>
      <c r="AW232" s="845">
        <f t="shared" si="186"/>
        <v>309.80220815799362</v>
      </c>
      <c r="AX232" s="314">
        <f t="shared" si="224"/>
        <v>7.4701875000000006</v>
      </c>
      <c r="AY232" s="315">
        <f t="shared" si="187"/>
        <v>3.3830711032164116</v>
      </c>
      <c r="AZ232" s="327">
        <f t="shared" si="175"/>
        <v>1.3564491643191753E-3</v>
      </c>
      <c r="BA232" s="315">
        <f t="shared" si="188"/>
        <v>0.43040174284424099</v>
      </c>
      <c r="BB232" s="287">
        <f t="shared" si="176"/>
        <v>0.38414120338403757</v>
      </c>
      <c r="BC232" s="606"/>
      <c r="BE232" s="281"/>
      <c r="BF232" s="281"/>
      <c r="BG232" s="281"/>
      <c r="BH232" s="281"/>
      <c r="BI232" s="281"/>
    </row>
    <row r="233" spans="2:61" x14ac:dyDescent="0.25">
      <c r="B233" s="1156"/>
      <c r="C233" s="1161"/>
      <c r="D233" s="511">
        <v>49.402000000000001</v>
      </c>
      <c r="E233" s="507">
        <f t="shared" si="199"/>
        <v>49402000</v>
      </c>
      <c r="F233" s="532">
        <v>0.38700000000000001</v>
      </c>
      <c r="G233" s="274">
        <f t="shared" si="177"/>
        <v>0.46457076784257045</v>
      </c>
      <c r="H233" s="533">
        <f t="shared" si="178"/>
        <v>0.39690417209465678</v>
      </c>
      <c r="I233" s="1289"/>
      <c r="J233" s="507">
        <v>200</v>
      </c>
      <c r="K233" s="507">
        <v>400</v>
      </c>
      <c r="L233" s="507">
        <v>3750</v>
      </c>
      <c r="M233" s="1147"/>
      <c r="N233" s="529">
        <v>13</v>
      </c>
      <c r="O233" s="315">
        <f t="shared" si="222"/>
        <v>398.19686884250626</v>
      </c>
      <c r="P233" s="1297"/>
      <c r="Q233" s="740">
        <f t="shared" si="225"/>
        <v>54567</v>
      </c>
      <c r="R233" s="742">
        <f t="shared" si="213"/>
        <v>137035.23123779809</v>
      </c>
      <c r="S233" s="753">
        <v>141000</v>
      </c>
      <c r="T233" s="315">
        <v>76.5</v>
      </c>
      <c r="U233" s="602">
        <f t="shared" si="200"/>
        <v>40506.163499641967</v>
      </c>
      <c r="V233" s="315">
        <f t="shared" si="201"/>
        <v>343.5</v>
      </c>
      <c r="W233" s="314">
        <f t="shared" si="223"/>
        <v>3.3830711032164116</v>
      </c>
      <c r="X233" s="541">
        <f t="shared" si="202"/>
        <v>5.7961698521471075E-3</v>
      </c>
      <c r="Y233" s="315">
        <f t="shared" si="203"/>
        <v>61.62190844396509</v>
      </c>
      <c r="Z233" s="326">
        <f t="shared" si="204"/>
        <v>122636054.4886215</v>
      </c>
      <c r="AA233" s="326">
        <f t="shared" si="171"/>
        <v>9.9450105975304102E-6</v>
      </c>
      <c r="AB233" s="326">
        <f t="shared" si="205"/>
        <v>2.8032806077364146E-3</v>
      </c>
      <c r="AC233" s="529">
        <f t="shared" si="216"/>
        <v>58.5</v>
      </c>
      <c r="AD233" s="529">
        <f t="shared" si="206"/>
        <v>56.5</v>
      </c>
      <c r="AE233" s="531">
        <f t="shared" si="179"/>
        <v>56.5</v>
      </c>
      <c r="AF233" s="315">
        <f t="shared" si="207"/>
        <v>1.2004412605751174</v>
      </c>
      <c r="AG233" s="315">
        <f t="shared" si="220"/>
        <v>0.92691089698360918</v>
      </c>
      <c r="AH233" s="315">
        <f t="shared" si="208"/>
        <v>0.39690417209465678</v>
      </c>
      <c r="AI233" s="314">
        <f t="shared" si="217"/>
        <v>7533.333333333333</v>
      </c>
      <c r="AJ233" s="314">
        <f t="shared" si="221"/>
        <v>0.71270578761492842</v>
      </c>
      <c r="AK233" s="314">
        <f t="shared" si="181"/>
        <v>0.39690417209465673</v>
      </c>
      <c r="AL233" s="315">
        <f t="shared" si="209"/>
        <v>0.42820099902404679</v>
      </c>
      <c r="AM233" s="315">
        <f t="shared" si="172"/>
        <v>0.19892966690755717</v>
      </c>
      <c r="AN233" s="315">
        <f t="shared" si="210"/>
        <v>0.18335609556519172</v>
      </c>
      <c r="AO233" s="334">
        <f t="shared" si="182"/>
        <v>0.55689764134355835</v>
      </c>
      <c r="AP233" s="334">
        <f t="shared" si="173"/>
        <v>0.25871836484869332</v>
      </c>
      <c r="AQ233" s="334">
        <f t="shared" si="183"/>
        <v>0.31013498293401853</v>
      </c>
      <c r="AR233" s="320">
        <f t="shared" si="211"/>
        <v>1.9608854736133021E-2</v>
      </c>
      <c r="AS233" s="315">
        <f t="shared" si="212"/>
        <v>0.85875000000000001</v>
      </c>
      <c r="AT233" s="315">
        <f t="shared" si="184"/>
        <v>22558.539437068994</v>
      </c>
      <c r="AU233" s="541">
        <f t="shared" si="185"/>
        <v>1.765171322165366E-2</v>
      </c>
      <c r="AV233" s="315">
        <f t="shared" si="174"/>
        <v>317.30031184785821</v>
      </c>
      <c r="AW233" s="845">
        <f t="shared" si="186"/>
        <v>384.14820630559473</v>
      </c>
      <c r="AX233" s="314">
        <f t="shared" si="224"/>
        <v>7.4701875000000006</v>
      </c>
      <c r="AY233" s="315">
        <f t="shared" si="187"/>
        <v>3.3830711032164116</v>
      </c>
      <c r="AZ233" s="327">
        <f t="shared" si="175"/>
        <v>1.6819683646418487E-3</v>
      </c>
      <c r="BA233" s="315">
        <f t="shared" si="188"/>
        <v>0.53368908661909065</v>
      </c>
      <c r="BB233" s="287">
        <f t="shared" si="176"/>
        <v>0.46457076784257045</v>
      </c>
      <c r="BC233" s="606"/>
      <c r="BE233" s="281"/>
      <c r="BF233" s="281"/>
      <c r="BG233" s="281"/>
      <c r="BH233" s="281"/>
      <c r="BI233" s="281"/>
    </row>
    <row r="234" spans="2:61" x14ac:dyDescent="0.25">
      <c r="B234" s="1156"/>
      <c r="C234" s="1161"/>
      <c r="D234" s="340">
        <v>59.761000000000003</v>
      </c>
      <c r="E234" s="507">
        <f t="shared" si="199"/>
        <v>59761000</v>
      </c>
      <c r="F234" s="532">
        <v>0.45400000000000001</v>
      </c>
      <c r="G234" s="274">
        <f t="shared" si="177"/>
        <v>0.54500033230110334</v>
      </c>
      <c r="H234" s="533">
        <f t="shared" si="178"/>
        <v>0.48013016130012509</v>
      </c>
      <c r="I234" s="1289"/>
      <c r="J234" s="507">
        <v>200</v>
      </c>
      <c r="K234" s="507">
        <v>400</v>
      </c>
      <c r="L234" s="507">
        <v>3750</v>
      </c>
      <c r="M234" s="1147"/>
      <c r="N234" s="529">
        <v>13</v>
      </c>
      <c r="O234" s="315">
        <f t="shared" si="222"/>
        <v>398.19686884250626</v>
      </c>
      <c r="P234" s="1297"/>
      <c r="Q234" s="740">
        <f t="shared" si="225"/>
        <v>54567</v>
      </c>
      <c r="R234" s="742">
        <f t="shared" si="213"/>
        <v>137035.23123779809</v>
      </c>
      <c r="S234" s="753">
        <v>141000</v>
      </c>
      <c r="T234" s="315">
        <v>76.5</v>
      </c>
      <c r="U234" s="602">
        <f t="shared" si="200"/>
        <v>40506.163499641967</v>
      </c>
      <c r="V234" s="315">
        <f t="shared" si="201"/>
        <v>343.5</v>
      </c>
      <c r="W234" s="314">
        <f t="shared" si="223"/>
        <v>3.3830711032164116</v>
      </c>
      <c r="X234" s="541">
        <f t="shared" si="202"/>
        <v>5.7961698521471075E-3</v>
      </c>
      <c r="Y234" s="315">
        <f t="shared" si="203"/>
        <v>61.62190844396509</v>
      </c>
      <c r="Z234" s="326">
        <f t="shared" si="204"/>
        <v>122636054.4886215</v>
      </c>
      <c r="AA234" s="326">
        <f t="shared" si="171"/>
        <v>1.2030358655904919E-5</v>
      </c>
      <c r="AB234" s="326">
        <f t="shared" si="205"/>
        <v>3.3910945386611039E-3</v>
      </c>
      <c r="AC234" s="529">
        <f t="shared" si="216"/>
        <v>58.5</v>
      </c>
      <c r="AD234" s="529">
        <f t="shared" si="206"/>
        <v>56.5</v>
      </c>
      <c r="AE234" s="531">
        <f t="shared" si="179"/>
        <v>56.5</v>
      </c>
      <c r="AF234" s="315">
        <f t="shared" si="207"/>
        <v>1.2004412605751174</v>
      </c>
      <c r="AG234" s="315">
        <f t="shared" si="220"/>
        <v>0.92691089698360918</v>
      </c>
      <c r="AH234" s="315">
        <f t="shared" si="208"/>
        <v>0.48013016130012509</v>
      </c>
      <c r="AI234" s="314">
        <f t="shared" si="217"/>
        <v>7533.333333333333</v>
      </c>
      <c r="AJ234" s="314">
        <f t="shared" si="221"/>
        <v>0.71270578761492842</v>
      </c>
      <c r="AK234" s="314">
        <f t="shared" si="181"/>
        <v>0.48013016130012504</v>
      </c>
      <c r="AL234" s="315">
        <f t="shared" si="209"/>
        <v>0.51798955310870121</v>
      </c>
      <c r="AM234" s="315">
        <f t="shared" si="172"/>
        <v>0.28230447857274216</v>
      </c>
      <c r="AN234" s="315">
        <f t="shared" si="210"/>
        <v>0.268313177129752</v>
      </c>
      <c r="AO234" s="334">
        <f t="shared" si="182"/>
        <v>0.67367231983183651</v>
      </c>
      <c r="AP234" s="334">
        <f t="shared" si="173"/>
        <v>0.36715163817040608</v>
      </c>
      <c r="AQ234" s="334">
        <f t="shared" si="183"/>
        <v>0.45383439450760821</v>
      </c>
      <c r="AR234" s="320">
        <f t="shared" si="211"/>
        <v>1.9608854736133021E-2</v>
      </c>
      <c r="AS234" s="315">
        <f t="shared" si="212"/>
        <v>0.85875000000000001</v>
      </c>
      <c r="AT234" s="315">
        <f t="shared" si="184"/>
        <v>22558.539437068994</v>
      </c>
      <c r="AU234" s="541">
        <f t="shared" si="185"/>
        <v>1.765171322165366E-2</v>
      </c>
      <c r="AV234" s="315">
        <f t="shared" si="174"/>
        <v>317.30031184785821</v>
      </c>
      <c r="AW234" s="845">
        <f t="shared" si="186"/>
        <v>464.6994242546586</v>
      </c>
      <c r="AX234" s="314">
        <f t="shared" si="224"/>
        <v>7.4701875000000006</v>
      </c>
      <c r="AY234" s="315">
        <f t="shared" si="187"/>
        <v>3.3830711032164116</v>
      </c>
      <c r="AZ234" s="327">
        <f t="shared" si="175"/>
        <v>2.0346567231966624E-3</v>
      </c>
      <c r="BA234" s="315">
        <f t="shared" si="188"/>
        <v>0.64559721277364235</v>
      </c>
      <c r="BB234" s="287">
        <f t="shared" si="176"/>
        <v>0.54500033230110334</v>
      </c>
      <c r="BC234" s="606"/>
      <c r="BE234" s="281"/>
      <c r="BF234" s="281"/>
      <c r="BG234" s="281"/>
      <c r="BH234" s="281"/>
      <c r="BI234" s="281"/>
    </row>
    <row r="235" spans="2:61" x14ac:dyDescent="0.25">
      <c r="B235" s="1156"/>
      <c r="C235" s="1161"/>
      <c r="D235" s="340">
        <v>63.744999999999997</v>
      </c>
      <c r="E235" s="507">
        <f t="shared" si="199"/>
        <v>63745000</v>
      </c>
      <c r="F235" s="532">
        <v>0.47699999999999998</v>
      </c>
      <c r="G235" s="274">
        <f t="shared" si="177"/>
        <v>0.5726104812943309</v>
      </c>
      <c r="H235" s="533">
        <f t="shared" si="178"/>
        <v>0.51213830310865738</v>
      </c>
      <c r="I235" s="1289"/>
      <c r="J235" s="507">
        <v>200</v>
      </c>
      <c r="K235" s="507">
        <v>400</v>
      </c>
      <c r="L235" s="507">
        <v>3750</v>
      </c>
      <c r="M235" s="1147"/>
      <c r="N235" s="529">
        <v>13</v>
      </c>
      <c r="O235" s="315">
        <f t="shared" si="222"/>
        <v>398.19686884250626</v>
      </c>
      <c r="P235" s="1297"/>
      <c r="Q235" s="740">
        <f t="shared" si="225"/>
        <v>54567</v>
      </c>
      <c r="R235" s="742">
        <f t="shared" si="213"/>
        <v>137035.23123779809</v>
      </c>
      <c r="S235" s="753">
        <v>141000</v>
      </c>
      <c r="T235" s="315">
        <v>76.5</v>
      </c>
      <c r="U235" s="602">
        <f t="shared" si="200"/>
        <v>40506.163499641967</v>
      </c>
      <c r="V235" s="315">
        <f t="shared" si="201"/>
        <v>343.5</v>
      </c>
      <c r="W235" s="314">
        <f t="shared" si="223"/>
        <v>3.3830711032164116</v>
      </c>
      <c r="X235" s="541">
        <f t="shared" si="202"/>
        <v>5.7961698521471075E-3</v>
      </c>
      <c r="Y235" s="315">
        <f t="shared" si="203"/>
        <v>61.62190844396509</v>
      </c>
      <c r="Z235" s="326">
        <f t="shared" si="204"/>
        <v>122636054.4886215</v>
      </c>
      <c r="AA235" s="326">
        <f t="shared" si="171"/>
        <v>1.2832369145774988E-5</v>
      </c>
      <c r="AB235" s="326">
        <f t="shared" si="205"/>
        <v>3.6171637249535998E-3</v>
      </c>
      <c r="AC235" s="529">
        <f t="shared" si="216"/>
        <v>58.5</v>
      </c>
      <c r="AD235" s="529">
        <f t="shared" si="206"/>
        <v>56.5</v>
      </c>
      <c r="AE235" s="531">
        <f t="shared" si="179"/>
        <v>56.5</v>
      </c>
      <c r="AF235" s="315">
        <f t="shared" si="207"/>
        <v>1.2004412605751174</v>
      </c>
      <c r="AG235" s="315">
        <f t="shared" si="220"/>
        <v>0.92691089698360918</v>
      </c>
      <c r="AH235" s="315">
        <f t="shared" si="208"/>
        <v>0.51213830310865738</v>
      </c>
      <c r="AI235" s="314">
        <f t="shared" si="217"/>
        <v>7533.333333333333</v>
      </c>
      <c r="AJ235" s="314">
        <f t="shared" si="221"/>
        <v>0.71270578761492842</v>
      </c>
      <c r="AK235" s="314">
        <f t="shared" si="181"/>
        <v>0.51213830310865738</v>
      </c>
      <c r="AL235" s="315">
        <f t="shared" si="209"/>
        <v>0.55252161213691464</v>
      </c>
      <c r="AM235" s="315">
        <f t="shared" si="172"/>
        <v>0.31637966625123831</v>
      </c>
      <c r="AN235" s="315">
        <f t="shared" si="210"/>
        <v>0.30528013187837516</v>
      </c>
      <c r="AO235" s="334">
        <f t="shared" si="182"/>
        <v>0.71858305630227781</v>
      </c>
      <c r="AP235" s="334">
        <f t="shared" si="173"/>
        <v>0.41146818971919857</v>
      </c>
      <c r="AQ235" s="334">
        <f t="shared" si="183"/>
        <v>0.51636160880472259</v>
      </c>
      <c r="AR235" s="320">
        <f t="shared" si="211"/>
        <v>1.9608854736133021E-2</v>
      </c>
      <c r="AS235" s="315">
        <f t="shared" si="212"/>
        <v>0.85875000000000001</v>
      </c>
      <c r="AT235" s="315">
        <f t="shared" si="184"/>
        <v>22558.539437068994</v>
      </c>
      <c r="AU235" s="541">
        <f t="shared" si="185"/>
        <v>1.765171322165366E-2</v>
      </c>
      <c r="AV235" s="315">
        <f t="shared" si="174"/>
        <v>317.30031184785821</v>
      </c>
      <c r="AW235" s="845">
        <f t="shared" si="186"/>
        <v>495.6788674739916</v>
      </c>
      <c r="AX235" s="314">
        <f t="shared" si="224"/>
        <v>7.4701875000000006</v>
      </c>
      <c r="AY235" s="315">
        <f t="shared" si="187"/>
        <v>3.3830711032164116</v>
      </c>
      <c r="AZ235" s="327">
        <f t="shared" si="175"/>
        <v>2.17029823497216E-3</v>
      </c>
      <c r="BA235" s="315">
        <f t="shared" si="188"/>
        <v>0.68863630675952259</v>
      </c>
      <c r="BB235" s="287">
        <f t="shared" si="176"/>
        <v>0.5726104812943309</v>
      </c>
      <c r="BC235" s="606"/>
      <c r="BE235" s="281"/>
      <c r="BF235" s="281"/>
      <c r="BG235" s="281"/>
      <c r="BH235" s="281"/>
      <c r="BI235" s="281"/>
    </row>
    <row r="236" spans="2:61" x14ac:dyDescent="0.25">
      <c r="B236" s="1156"/>
      <c r="C236" s="1161"/>
      <c r="D236" s="340">
        <v>68.525999999999996</v>
      </c>
      <c r="E236" s="507">
        <f t="shared" si="199"/>
        <v>68526000</v>
      </c>
      <c r="F236" s="532">
        <v>0.499</v>
      </c>
      <c r="G236" s="274">
        <f t="shared" si="177"/>
        <v>0.59902018902698351</v>
      </c>
      <c r="H236" s="533">
        <f t="shared" si="178"/>
        <v>0.55054968011332417</v>
      </c>
      <c r="I236" s="1289"/>
      <c r="J236" s="507">
        <v>200</v>
      </c>
      <c r="K236" s="507">
        <v>400</v>
      </c>
      <c r="L236" s="507">
        <v>3750</v>
      </c>
      <c r="M236" s="1147"/>
      <c r="N236" s="529">
        <v>13</v>
      </c>
      <c r="O236" s="315">
        <f t="shared" si="222"/>
        <v>398.19686884250626</v>
      </c>
      <c r="P236" s="1297"/>
      <c r="Q236" s="740">
        <f t="shared" si="225"/>
        <v>54567</v>
      </c>
      <c r="R236" s="742">
        <f t="shared" si="213"/>
        <v>137035.23123779809</v>
      </c>
      <c r="S236" s="753">
        <v>141000</v>
      </c>
      <c r="T236" s="315">
        <v>76.5</v>
      </c>
      <c r="U236" s="602">
        <f t="shared" si="200"/>
        <v>40506.163499641967</v>
      </c>
      <c r="V236" s="315">
        <f t="shared" si="201"/>
        <v>343.5</v>
      </c>
      <c r="W236" s="314">
        <f t="shared" si="223"/>
        <v>3.3830711032164116</v>
      </c>
      <c r="X236" s="541">
        <f t="shared" si="202"/>
        <v>5.7961698521471075E-3</v>
      </c>
      <c r="Y236" s="315">
        <f t="shared" si="203"/>
        <v>61.62190844396509</v>
      </c>
      <c r="Z236" s="326">
        <f t="shared" si="204"/>
        <v>122636054.4886215</v>
      </c>
      <c r="AA236" s="326">
        <f t="shared" si="171"/>
        <v>1.3794821995189848E-5</v>
      </c>
      <c r="AB236" s="326">
        <f t="shared" si="205"/>
        <v>3.8884580973593281E-3</v>
      </c>
      <c r="AC236" s="529">
        <f t="shared" si="216"/>
        <v>58.5</v>
      </c>
      <c r="AD236" s="529">
        <f t="shared" si="206"/>
        <v>56.5</v>
      </c>
      <c r="AE236" s="531">
        <f t="shared" si="179"/>
        <v>56.5</v>
      </c>
      <c r="AF236" s="315">
        <f t="shared" si="207"/>
        <v>1.2004412605751174</v>
      </c>
      <c r="AG236" s="315">
        <f t="shared" si="220"/>
        <v>0.92691089698360918</v>
      </c>
      <c r="AH236" s="315">
        <f t="shared" si="208"/>
        <v>0.55054968011332417</v>
      </c>
      <c r="AI236" s="314">
        <f t="shared" si="217"/>
        <v>7533.333333333333</v>
      </c>
      <c r="AJ236" s="314">
        <f t="shared" si="221"/>
        <v>0.71270578761492842</v>
      </c>
      <c r="AK236" s="314">
        <f t="shared" si="181"/>
        <v>0.55054968011332417</v>
      </c>
      <c r="AL236" s="315">
        <f t="shared" si="209"/>
        <v>0.59396181650787061</v>
      </c>
      <c r="AM236" s="315">
        <f t="shared" si="172"/>
        <v>0.35579511959935517</v>
      </c>
      <c r="AN236" s="315">
        <f t="shared" si="210"/>
        <v>0.35279063946932937</v>
      </c>
      <c r="AO236" s="334">
        <f t="shared" si="182"/>
        <v>0.77247819462185097</v>
      </c>
      <c r="AP236" s="334">
        <f t="shared" si="173"/>
        <v>0.46273003416160413</v>
      </c>
      <c r="AQ236" s="334">
        <f t="shared" si="183"/>
        <v>0.59672256116623423</v>
      </c>
      <c r="AR236" s="320">
        <f t="shared" si="211"/>
        <v>1.9608854736133021E-2</v>
      </c>
      <c r="AS236" s="315">
        <f t="shared" si="212"/>
        <v>0.85875000000000001</v>
      </c>
      <c r="AT236" s="315">
        <f t="shared" si="184"/>
        <v>22558.539437068994</v>
      </c>
      <c r="AU236" s="541">
        <f t="shared" si="185"/>
        <v>1.765171322165366E-2</v>
      </c>
      <c r="AV236" s="315">
        <f t="shared" si="174"/>
        <v>317.30031184785821</v>
      </c>
      <c r="AW236" s="845">
        <f t="shared" si="186"/>
        <v>532.85575453012393</v>
      </c>
      <c r="AX236" s="314">
        <f t="shared" si="224"/>
        <v>7.4701875000000006</v>
      </c>
      <c r="AY236" s="315">
        <f t="shared" si="187"/>
        <v>3.3830711032164116</v>
      </c>
      <c r="AZ236" s="327">
        <f t="shared" si="175"/>
        <v>2.3330748584155969E-3</v>
      </c>
      <c r="BA236" s="315">
        <f t="shared" si="188"/>
        <v>0.7402853801396666</v>
      </c>
      <c r="BB236" s="287">
        <f t="shared" si="176"/>
        <v>0.59902018902698351</v>
      </c>
      <c r="BC236" s="606"/>
      <c r="BE236" s="281"/>
      <c r="BF236" s="281"/>
      <c r="BG236" s="281"/>
      <c r="BH236" s="281"/>
      <c r="BI236" s="281"/>
    </row>
    <row r="237" spans="2:61" x14ac:dyDescent="0.25">
      <c r="B237" s="1156"/>
      <c r="C237" s="1161"/>
      <c r="D237" s="647">
        <v>73.704999999999998</v>
      </c>
      <c r="E237" s="511">
        <f t="shared" si="199"/>
        <v>73705000</v>
      </c>
      <c r="F237" s="600">
        <v>0.51100000000000001</v>
      </c>
      <c r="G237" s="274">
        <f t="shared" si="177"/>
        <v>0.61342548415388498</v>
      </c>
      <c r="H237" s="533">
        <f t="shared" si="178"/>
        <v>0.59215865762998809</v>
      </c>
      <c r="I237" s="1289"/>
      <c r="J237" s="507">
        <v>200</v>
      </c>
      <c r="K237" s="507">
        <v>400</v>
      </c>
      <c r="L237" s="507">
        <v>3750</v>
      </c>
      <c r="M237" s="1147"/>
      <c r="N237" s="529">
        <v>13</v>
      </c>
      <c r="O237" s="315">
        <f t="shared" si="222"/>
        <v>398.19686884250626</v>
      </c>
      <c r="P237" s="1297"/>
      <c r="Q237" s="740">
        <f t="shared" si="225"/>
        <v>54567</v>
      </c>
      <c r="R237" s="742">
        <f t="shared" si="213"/>
        <v>137035.23123779809</v>
      </c>
      <c r="S237" s="753">
        <v>141000</v>
      </c>
      <c r="T237" s="315">
        <v>76.5</v>
      </c>
      <c r="U237" s="602">
        <f t="shared" si="200"/>
        <v>40506.163499641967</v>
      </c>
      <c r="V237" s="315">
        <f t="shared" si="201"/>
        <v>343.5</v>
      </c>
      <c r="W237" s="314">
        <f t="shared" si="223"/>
        <v>3.3830711032164116</v>
      </c>
      <c r="X237" s="541">
        <f t="shared" si="202"/>
        <v>5.7961698521471075E-3</v>
      </c>
      <c r="Y237" s="315">
        <f t="shared" si="203"/>
        <v>61.62190844396509</v>
      </c>
      <c r="Z237" s="326">
        <f t="shared" si="204"/>
        <v>122636054.4886215</v>
      </c>
      <c r="AA237" s="326">
        <f t="shared" si="171"/>
        <v>1.483739537045016E-5</v>
      </c>
      <c r="AB237" s="326">
        <f t="shared" si="205"/>
        <v>4.1823366906848392E-3</v>
      </c>
      <c r="AC237" s="529">
        <f t="shared" si="216"/>
        <v>58.5</v>
      </c>
      <c r="AD237" s="529">
        <f t="shared" si="206"/>
        <v>56.5</v>
      </c>
      <c r="AE237" s="531">
        <f t="shared" si="179"/>
        <v>56.5</v>
      </c>
      <c r="AF237" s="315">
        <f t="shared" si="207"/>
        <v>1.2004412605751174</v>
      </c>
      <c r="AG237" s="315">
        <f t="shared" si="220"/>
        <v>0.92691089698360918</v>
      </c>
      <c r="AH237" s="315">
        <f t="shared" si="208"/>
        <v>0.59215865762998809</v>
      </c>
      <c r="AI237" s="314">
        <f t="shared" si="217"/>
        <v>7533.333333333333</v>
      </c>
      <c r="AJ237" s="314">
        <f t="shared" si="221"/>
        <v>0.71270578761492842</v>
      </c>
      <c r="AK237" s="314">
        <f t="shared" si="181"/>
        <v>0.59215865762998809</v>
      </c>
      <c r="AL237" s="315">
        <f t="shared" si="209"/>
        <v>0.63885175970744834</v>
      </c>
      <c r="AM237" s="315">
        <f t="shared" si="172"/>
        <v>0.39188795000110288</v>
      </c>
      <c r="AN237" s="315">
        <f t="shared" si="210"/>
        <v>0.40813157088130331</v>
      </c>
      <c r="AO237" s="334">
        <f t="shared" si="182"/>
        <v>0.83085989747838085</v>
      </c>
      <c r="AP237" s="334">
        <f t="shared" si="173"/>
        <v>0.50967063487472297</v>
      </c>
      <c r="AQ237" s="334">
        <f t="shared" si="183"/>
        <v>0.6903281692377855</v>
      </c>
      <c r="AR237" s="320">
        <f t="shared" si="211"/>
        <v>1.9608854736133021E-2</v>
      </c>
      <c r="AS237" s="315">
        <f t="shared" si="212"/>
        <v>0.85875000000000001</v>
      </c>
      <c r="AT237" s="315">
        <f t="shared" si="184"/>
        <v>22558.539437068994</v>
      </c>
      <c r="AU237" s="541">
        <f t="shared" si="185"/>
        <v>1.765171322165366E-2</v>
      </c>
      <c r="AV237" s="315">
        <f t="shared" si="174"/>
        <v>317.30031184785821</v>
      </c>
      <c r="AW237" s="845">
        <f t="shared" si="186"/>
        <v>573.12747552232418</v>
      </c>
      <c r="AX237" s="314">
        <f t="shared" si="224"/>
        <v>7.4701875000000006</v>
      </c>
      <c r="AY237" s="315">
        <f t="shared" si="187"/>
        <v>3.3830711032164116</v>
      </c>
      <c r="AZ237" s="327">
        <f t="shared" si="175"/>
        <v>2.5094020144109034E-3</v>
      </c>
      <c r="BA237" s="315">
        <f t="shared" si="188"/>
        <v>0.7962340417242233</v>
      </c>
      <c r="BB237" s="287">
        <f t="shared" si="176"/>
        <v>0.61342548415388498</v>
      </c>
      <c r="BC237" s="606"/>
      <c r="BE237" s="281"/>
      <c r="BF237" s="281"/>
      <c r="BG237" s="281"/>
      <c r="BH237" s="281"/>
      <c r="BI237" s="281"/>
    </row>
    <row r="238" spans="2:61" x14ac:dyDescent="0.25">
      <c r="B238" s="1156"/>
      <c r="C238" s="1161"/>
      <c r="D238" s="647">
        <v>79.680999999999997</v>
      </c>
      <c r="E238" s="511">
        <f t="shared" si="199"/>
        <v>79681000</v>
      </c>
      <c r="F238" s="600">
        <v>0.53900000000000003</v>
      </c>
      <c r="G238" s="274">
        <f t="shared" si="177"/>
        <v>0.64703783944998827</v>
      </c>
      <c r="H238" s="533">
        <f t="shared" si="178"/>
        <v>0.64017087034278664</v>
      </c>
      <c r="I238" s="1289"/>
      <c r="J238" s="507">
        <v>200</v>
      </c>
      <c r="K238" s="507">
        <v>400</v>
      </c>
      <c r="L238" s="507">
        <v>3750</v>
      </c>
      <c r="M238" s="1147"/>
      <c r="N238" s="529">
        <v>13</v>
      </c>
      <c r="O238" s="315">
        <f t="shared" si="222"/>
        <v>398.19686884250626</v>
      </c>
      <c r="P238" s="1297"/>
      <c r="Q238" s="740">
        <f t="shared" si="225"/>
        <v>54567</v>
      </c>
      <c r="R238" s="742">
        <f t="shared" si="213"/>
        <v>137035.23123779809</v>
      </c>
      <c r="S238" s="753">
        <v>141000</v>
      </c>
      <c r="T238" s="315">
        <v>76.5</v>
      </c>
      <c r="U238" s="602">
        <f t="shared" si="200"/>
        <v>40506.163499641967</v>
      </c>
      <c r="V238" s="315">
        <f t="shared" si="201"/>
        <v>343.5</v>
      </c>
      <c r="W238" s="314">
        <f t="shared" si="223"/>
        <v>3.3830711032164116</v>
      </c>
      <c r="X238" s="541">
        <f t="shared" si="202"/>
        <v>5.7961698521471075E-3</v>
      </c>
      <c r="Y238" s="315">
        <f t="shared" si="203"/>
        <v>61.62190844396509</v>
      </c>
      <c r="Z238" s="326">
        <f t="shared" si="204"/>
        <v>122636054.4886215</v>
      </c>
      <c r="AA238" s="326">
        <f t="shared" si="171"/>
        <v>1.6040411105255265E-5</v>
      </c>
      <c r="AB238" s="326">
        <f t="shared" si="205"/>
        <v>4.5214404701235831E-3</v>
      </c>
      <c r="AC238" s="529">
        <f t="shared" si="216"/>
        <v>58.5</v>
      </c>
      <c r="AD238" s="529">
        <f t="shared" si="206"/>
        <v>56.5</v>
      </c>
      <c r="AE238" s="531">
        <f t="shared" si="179"/>
        <v>56.5</v>
      </c>
      <c r="AF238" s="315">
        <f t="shared" si="207"/>
        <v>1.2004412605751174</v>
      </c>
      <c r="AG238" s="315">
        <f t="shared" si="220"/>
        <v>0.92691089698360918</v>
      </c>
      <c r="AH238" s="315">
        <f t="shared" si="208"/>
        <v>0.64017087034278664</v>
      </c>
      <c r="AI238" s="314">
        <f t="shared" si="217"/>
        <v>7533.333333333333</v>
      </c>
      <c r="AJ238" s="314">
        <f t="shared" si="221"/>
        <v>0.71270578761492842</v>
      </c>
      <c r="AK238" s="314">
        <f t="shared" si="181"/>
        <v>0.64017087034278652</v>
      </c>
      <c r="AL238" s="315">
        <f t="shared" si="209"/>
        <v>0.69064984824976872</v>
      </c>
      <c r="AM238" s="315">
        <f t="shared" si="172"/>
        <v>0.4468765856279926</v>
      </c>
      <c r="AN238" s="315">
        <f t="shared" si="210"/>
        <v>0.47699721288742858</v>
      </c>
      <c r="AO238" s="334">
        <f t="shared" si="182"/>
        <v>0.8982260021840428</v>
      </c>
      <c r="AP238" s="334">
        <f t="shared" si="173"/>
        <v>0.58118621179096353</v>
      </c>
      <c r="AQ238" s="334">
        <f t="shared" si="183"/>
        <v>0.80680995099952801</v>
      </c>
      <c r="AR238" s="320">
        <f t="shared" si="211"/>
        <v>1.9608854736133021E-2</v>
      </c>
      <c r="AS238" s="315">
        <f t="shared" si="212"/>
        <v>0.85875000000000001</v>
      </c>
      <c r="AT238" s="315">
        <f t="shared" si="184"/>
        <v>22558.539437068994</v>
      </c>
      <c r="AU238" s="541">
        <f t="shared" si="185"/>
        <v>1.765171322165366E-2</v>
      </c>
      <c r="AV238" s="315">
        <f t="shared" si="174"/>
        <v>317.30031184785821</v>
      </c>
      <c r="AW238" s="845">
        <f t="shared" si="186"/>
        <v>619.59664035132369</v>
      </c>
      <c r="AX238" s="314">
        <f t="shared" si="224"/>
        <v>7.4701875000000006</v>
      </c>
      <c r="AY238" s="315">
        <f t="shared" si="187"/>
        <v>3.3830711032164116</v>
      </c>
      <c r="AZ238" s="327">
        <f t="shared" si="175"/>
        <v>2.7128642820741494E-3</v>
      </c>
      <c r="BA238" s="315">
        <f t="shared" si="188"/>
        <v>0.86079268270304354</v>
      </c>
      <c r="BB238" s="287">
        <f t="shared" si="176"/>
        <v>0.64703783944998827</v>
      </c>
      <c r="BC238" s="606"/>
      <c r="BE238" s="281"/>
      <c r="BF238" s="281"/>
      <c r="BG238" s="281"/>
      <c r="BH238" s="281"/>
      <c r="BI238" s="281"/>
    </row>
    <row r="239" spans="2:61" x14ac:dyDescent="0.25">
      <c r="B239" s="1156"/>
      <c r="C239" s="1161"/>
      <c r="D239" s="647">
        <v>85.259</v>
      </c>
      <c r="E239" s="511">
        <f t="shared" si="199"/>
        <v>85259000</v>
      </c>
      <c r="F239" s="600">
        <v>0.56100000000000005</v>
      </c>
      <c r="G239" s="274">
        <f t="shared" si="177"/>
        <v>0.67344754718264088</v>
      </c>
      <c r="H239" s="533">
        <f t="shared" si="178"/>
        <v>0.68498548254358804</v>
      </c>
      <c r="I239" s="1289"/>
      <c r="J239" s="507">
        <v>200</v>
      </c>
      <c r="K239" s="507">
        <v>400</v>
      </c>
      <c r="L239" s="507">
        <v>3750</v>
      </c>
      <c r="M239" s="1147"/>
      <c r="N239" s="529">
        <v>13</v>
      </c>
      <c r="O239" s="315">
        <f t="shared" si="222"/>
        <v>398.19686884250626</v>
      </c>
      <c r="P239" s="1297"/>
      <c r="Q239" s="740">
        <f t="shared" si="225"/>
        <v>54567</v>
      </c>
      <c r="R239" s="742">
        <f t="shared" si="213"/>
        <v>137035.23123779809</v>
      </c>
      <c r="S239" s="753">
        <v>141000</v>
      </c>
      <c r="T239" s="315">
        <v>76.5</v>
      </c>
      <c r="U239" s="602">
        <f t="shared" si="200"/>
        <v>40506.163499641967</v>
      </c>
      <c r="V239" s="315">
        <f t="shared" si="201"/>
        <v>343.5</v>
      </c>
      <c r="W239" s="314">
        <f t="shared" si="223"/>
        <v>3.3830711032164116</v>
      </c>
      <c r="X239" s="541">
        <f t="shared" si="202"/>
        <v>5.7961698521471075E-3</v>
      </c>
      <c r="Y239" s="315">
        <f t="shared" si="203"/>
        <v>61.62190844396509</v>
      </c>
      <c r="Z239" s="326">
        <f t="shared" si="204"/>
        <v>122636054.4886215</v>
      </c>
      <c r="AA239" s="326">
        <f t="shared" si="171"/>
        <v>1.7163306314214914E-5</v>
      </c>
      <c r="AB239" s="326">
        <f t="shared" si="205"/>
        <v>4.8379600286425437E-3</v>
      </c>
      <c r="AC239" s="529">
        <f t="shared" si="216"/>
        <v>58.5</v>
      </c>
      <c r="AD239" s="529">
        <f t="shared" si="206"/>
        <v>56.5</v>
      </c>
      <c r="AE239" s="531">
        <f t="shared" si="179"/>
        <v>56.5</v>
      </c>
      <c r="AF239" s="315">
        <f t="shared" si="207"/>
        <v>1.2004412605751174</v>
      </c>
      <c r="AG239" s="315">
        <f t="shared" si="220"/>
        <v>0.92691089698360918</v>
      </c>
      <c r="AH239" s="315">
        <f t="shared" si="208"/>
        <v>0.68498548254358804</v>
      </c>
      <c r="AI239" s="314">
        <f t="shared" si="217"/>
        <v>7533.333333333333</v>
      </c>
      <c r="AJ239" s="314">
        <f t="shared" si="221"/>
        <v>0.71270578761492842</v>
      </c>
      <c r="AK239" s="314">
        <f t="shared" si="181"/>
        <v>0.68498548254358793</v>
      </c>
      <c r="AL239" s="315">
        <f t="shared" si="209"/>
        <v>0.73899819796346711</v>
      </c>
      <c r="AM239" s="315">
        <f t="shared" si="172"/>
        <v>0.49767652379088861</v>
      </c>
      <c r="AN239" s="315">
        <f t="shared" si="210"/>
        <v>0.54611833659325171</v>
      </c>
      <c r="AO239" s="334">
        <f t="shared" si="182"/>
        <v>0.96110554235274759</v>
      </c>
      <c r="AP239" s="334">
        <f t="shared" si="173"/>
        <v>0.64725417008109964</v>
      </c>
      <c r="AQ239" s="334">
        <f t="shared" si="183"/>
        <v>0.92372386354116909</v>
      </c>
      <c r="AR239" s="320">
        <f t="shared" si="211"/>
        <v>1.9608854736133021E-2</v>
      </c>
      <c r="AS239" s="315">
        <f t="shared" si="212"/>
        <v>0.85875000000000001</v>
      </c>
      <c r="AT239" s="315">
        <f t="shared" si="184"/>
        <v>22558.539437068994</v>
      </c>
      <c r="AU239" s="541">
        <f t="shared" si="185"/>
        <v>1.765171322165366E-2</v>
      </c>
      <c r="AV239" s="315">
        <f t="shared" si="174"/>
        <v>317.30031184785821</v>
      </c>
      <c r="AW239" s="845">
        <f t="shared" si="186"/>
        <v>662.97097124425522</v>
      </c>
      <c r="AX239" s="314">
        <f t="shared" si="224"/>
        <v>7.4701875000000006</v>
      </c>
      <c r="AY239" s="315">
        <f t="shared" si="187"/>
        <v>3.3830711032164116</v>
      </c>
      <c r="AZ239" s="327">
        <f t="shared" si="175"/>
        <v>2.9027760171855261E-3</v>
      </c>
      <c r="BA239" s="315">
        <f t="shared" si="188"/>
        <v>0.92105173547745123</v>
      </c>
      <c r="BB239" s="287">
        <f t="shared" si="176"/>
        <v>0.67344754718264088</v>
      </c>
      <c r="BC239" s="606"/>
      <c r="BE239" s="281"/>
      <c r="BF239" s="281"/>
      <c r="BG239" s="281"/>
      <c r="BH239" s="281"/>
      <c r="BI239" s="281"/>
    </row>
    <row r="240" spans="2:61" x14ac:dyDescent="0.25">
      <c r="B240" s="1156"/>
      <c r="C240" s="1161"/>
      <c r="D240" s="647">
        <v>93.227000000000004</v>
      </c>
      <c r="E240" s="511">
        <f t="shared" si="199"/>
        <v>93227000</v>
      </c>
      <c r="F240" s="600">
        <v>0.61199999999999999</v>
      </c>
      <c r="G240" s="274">
        <f t="shared" si="177"/>
        <v>0.73467005147197184</v>
      </c>
      <c r="H240" s="533">
        <f t="shared" si="178"/>
        <v>0.74900176616065273</v>
      </c>
      <c r="I240" s="1289"/>
      <c r="J240" s="507">
        <v>200</v>
      </c>
      <c r="K240" s="507">
        <v>400</v>
      </c>
      <c r="L240" s="507">
        <v>3750</v>
      </c>
      <c r="M240" s="1147"/>
      <c r="N240" s="529">
        <v>13</v>
      </c>
      <c r="O240" s="315">
        <f t="shared" si="222"/>
        <v>398.19686884250626</v>
      </c>
      <c r="P240" s="1297"/>
      <c r="Q240" s="740">
        <f t="shared" si="225"/>
        <v>54567</v>
      </c>
      <c r="R240" s="742">
        <f t="shared" si="213"/>
        <v>137035.23123779809</v>
      </c>
      <c r="S240" s="753">
        <v>141000</v>
      </c>
      <c r="T240" s="315">
        <v>76.5</v>
      </c>
      <c r="U240" s="602">
        <f t="shared" si="200"/>
        <v>40506.163499641967</v>
      </c>
      <c r="V240" s="315">
        <f t="shared" si="201"/>
        <v>343.5</v>
      </c>
      <c r="W240" s="314">
        <f t="shared" si="223"/>
        <v>3.3830711032164116</v>
      </c>
      <c r="X240" s="541">
        <f t="shared" si="202"/>
        <v>5.7961698521471075E-3</v>
      </c>
      <c r="Y240" s="315">
        <f t="shared" si="203"/>
        <v>61.62190844396509</v>
      </c>
      <c r="Z240" s="326">
        <f t="shared" si="204"/>
        <v>122636054.4886215</v>
      </c>
      <c r="AA240" s="326">
        <f t="shared" si="171"/>
        <v>1.8767327293955052E-5</v>
      </c>
      <c r="AB240" s="326">
        <f t="shared" si="205"/>
        <v>5.2900984012275356E-3</v>
      </c>
      <c r="AC240" s="529">
        <f t="shared" si="216"/>
        <v>58.5</v>
      </c>
      <c r="AD240" s="529">
        <f t="shared" si="206"/>
        <v>56.5</v>
      </c>
      <c r="AE240" s="531">
        <f t="shared" si="179"/>
        <v>56.5</v>
      </c>
      <c r="AF240" s="315">
        <f t="shared" si="207"/>
        <v>1.2004412605751174</v>
      </c>
      <c r="AG240" s="315">
        <f t="shared" si="220"/>
        <v>0.92691089698360918</v>
      </c>
      <c r="AH240" s="315">
        <f t="shared" si="208"/>
        <v>0.74900176616065273</v>
      </c>
      <c r="AI240" s="314">
        <f t="shared" si="217"/>
        <v>7533.333333333333</v>
      </c>
      <c r="AJ240" s="314">
        <f t="shared" si="221"/>
        <v>0.71270578761492842</v>
      </c>
      <c r="AK240" s="314">
        <f t="shared" si="181"/>
        <v>0.74900176616065262</v>
      </c>
      <c r="AL240" s="315">
        <f t="shared" si="209"/>
        <v>0.80806231601989409</v>
      </c>
      <c r="AM240" s="315">
        <f t="shared" si="172"/>
        <v>0.59365918330289635</v>
      </c>
      <c r="AN240" s="315">
        <f t="shared" si="210"/>
        <v>0.65296470657143524</v>
      </c>
      <c r="AO240" s="334">
        <f t="shared" si="182"/>
        <v>1.0509270152936301</v>
      </c>
      <c r="AP240" s="334">
        <f t="shared" si="173"/>
        <v>0.77208460441905691</v>
      </c>
      <c r="AQ240" s="334">
        <f t="shared" si="183"/>
        <v>1.1044475914739778</v>
      </c>
      <c r="AR240" s="320">
        <f t="shared" si="211"/>
        <v>1.9608854736133021E-2</v>
      </c>
      <c r="AS240" s="315">
        <f t="shared" si="212"/>
        <v>0.85875000000000001</v>
      </c>
      <c r="AT240" s="315">
        <f t="shared" si="184"/>
        <v>22558.539437068994</v>
      </c>
      <c r="AU240" s="541">
        <f t="shared" si="185"/>
        <v>1.765171322165366E-2</v>
      </c>
      <c r="AV240" s="315">
        <f t="shared" si="174"/>
        <v>317.30031184785821</v>
      </c>
      <c r="AW240" s="845">
        <f t="shared" si="186"/>
        <v>724.92985768292124</v>
      </c>
      <c r="AX240" s="314">
        <f t="shared" si="224"/>
        <v>7.4701875000000006</v>
      </c>
      <c r="AY240" s="315">
        <f t="shared" si="187"/>
        <v>3.3830711032164116</v>
      </c>
      <c r="AZ240" s="327">
        <f t="shared" si="175"/>
        <v>3.3264959991076686E-3</v>
      </c>
      <c r="BA240" s="315">
        <f t="shared" si="188"/>
        <v>1.0554982178775159</v>
      </c>
      <c r="BB240" s="287">
        <f t="shared" si="176"/>
        <v>0.73467005147197184</v>
      </c>
      <c r="BC240" s="606"/>
      <c r="BE240" s="281"/>
      <c r="BF240" s="281"/>
      <c r="BG240" s="281"/>
      <c r="BH240" s="281"/>
      <c r="BI240" s="281"/>
    </row>
    <row r="241" spans="2:61" x14ac:dyDescent="0.25">
      <c r="B241" s="1156"/>
      <c r="C241" s="1161"/>
      <c r="D241" s="647">
        <v>99.602000000000004</v>
      </c>
      <c r="E241" s="511">
        <f t="shared" si="199"/>
        <v>99602000</v>
      </c>
      <c r="F241" s="600">
        <v>0.63900000000000001</v>
      </c>
      <c r="G241" s="274">
        <f t="shared" si="177"/>
        <v>0.76708196550749996</v>
      </c>
      <c r="H241" s="533">
        <f t="shared" si="178"/>
        <v>0.80021961355758864</v>
      </c>
      <c r="I241" s="1289"/>
      <c r="J241" s="507">
        <v>200</v>
      </c>
      <c r="K241" s="507">
        <v>400</v>
      </c>
      <c r="L241" s="507">
        <v>3750</v>
      </c>
      <c r="M241" s="1147"/>
      <c r="N241" s="529">
        <v>13</v>
      </c>
      <c r="O241" s="315">
        <f t="shared" si="222"/>
        <v>398.19686884250626</v>
      </c>
      <c r="P241" s="1297"/>
      <c r="Q241" s="740">
        <f t="shared" si="225"/>
        <v>54567</v>
      </c>
      <c r="R241" s="742">
        <f t="shared" si="213"/>
        <v>137035.23123779809</v>
      </c>
      <c r="S241" s="753">
        <v>141000</v>
      </c>
      <c r="T241" s="315">
        <v>76.5</v>
      </c>
      <c r="U241" s="602">
        <f t="shared" si="200"/>
        <v>40506.163499641967</v>
      </c>
      <c r="V241" s="315">
        <f t="shared" si="201"/>
        <v>343.5</v>
      </c>
      <c r="W241" s="314">
        <f t="shared" si="223"/>
        <v>3.3830711032164116</v>
      </c>
      <c r="X241" s="541">
        <f t="shared" si="202"/>
        <v>5.7961698521471075E-3</v>
      </c>
      <c r="Y241" s="315">
        <f t="shared" si="203"/>
        <v>61.62190844396509</v>
      </c>
      <c r="Z241" s="326">
        <f t="shared" si="204"/>
        <v>122636054.4886215</v>
      </c>
      <c r="AA241" s="326">
        <f t="shared" si="171"/>
        <v>2.0050664862459493E-5</v>
      </c>
      <c r="AB241" s="326">
        <f t="shared" si="205"/>
        <v>5.651843145859729E-3</v>
      </c>
      <c r="AC241" s="529">
        <f t="shared" si="216"/>
        <v>58.5</v>
      </c>
      <c r="AD241" s="529">
        <f t="shared" si="206"/>
        <v>56.5</v>
      </c>
      <c r="AE241" s="531">
        <f t="shared" si="179"/>
        <v>56.5</v>
      </c>
      <c r="AF241" s="315">
        <f t="shared" si="207"/>
        <v>1.2004412605751174</v>
      </c>
      <c r="AG241" s="315">
        <f t="shared" si="220"/>
        <v>0.92691089698360918</v>
      </c>
      <c r="AH241" s="315">
        <f t="shared" si="208"/>
        <v>0.80021961355758864</v>
      </c>
      <c r="AI241" s="314">
        <f t="shared" si="217"/>
        <v>7533.333333333333</v>
      </c>
      <c r="AJ241" s="314">
        <f t="shared" si="221"/>
        <v>0.71270578761492842</v>
      </c>
      <c r="AK241" s="314">
        <f t="shared" si="181"/>
        <v>0.80021961355758853</v>
      </c>
      <c r="AL241" s="315">
        <f t="shared" si="209"/>
        <v>0.8633188110763349</v>
      </c>
      <c r="AM241" s="315">
        <f t="shared" si="172"/>
        <v>0.66223629046003296</v>
      </c>
      <c r="AN241" s="315">
        <f t="shared" si="210"/>
        <v>0.74531936955825639</v>
      </c>
      <c r="AO241" s="334">
        <f t="shared" si="182"/>
        <v>1.1227909573114669</v>
      </c>
      <c r="AP241" s="334">
        <f t="shared" si="173"/>
        <v>0.86127269438852749</v>
      </c>
      <c r="AQ241" s="334">
        <f t="shared" si="183"/>
        <v>1.2606595338204003</v>
      </c>
      <c r="AR241" s="320">
        <f t="shared" si="211"/>
        <v>1.9608854736133021E-2</v>
      </c>
      <c r="AS241" s="315">
        <f t="shared" si="212"/>
        <v>0.85875000000000001</v>
      </c>
      <c r="AT241" s="315">
        <f t="shared" si="184"/>
        <v>22558.539437068994</v>
      </c>
      <c r="AU241" s="541">
        <f t="shared" si="185"/>
        <v>1.765171322165366E-2</v>
      </c>
      <c r="AV241" s="315">
        <f t="shared" si="174"/>
        <v>317.30031184785821</v>
      </c>
      <c r="AW241" s="845">
        <f t="shared" si="186"/>
        <v>774.50163241265216</v>
      </c>
      <c r="AX241" s="314">
        <f t="shared" si="224"/>
        <v>7.4701875000000006</v>
      </c>
      <c r="AY241" s="315">
        <f t="shared" si="187"/>
        <v>3.3830711032164116</v>
      </c>
      <c r="AZ241" s="327">
        <f t="shared" si="175"/>
        <v>3.6882407437398628E-3</v>
      </c>
      <c r="BA241" s="315">
        <f t="shared" si="188"/>
        <v>1.1702799381586351</v>
      </c>
      <c r="BB241" s="287">
        <f t="shared" si="176"/>
        <v>0.76708196550749996</v>
      </c>
      <c r="BC241" s="606"/>
      <c r="BE241" s="281"/>
      <c r="BF241" s="281"/>
      <c r="BG241" s="281"/>
      <c r="BH241" s="281"/>
      <c r="BI241" s="281"/>
    </row>
    <row r="242" spans="2:61" x14ac:dyDescent="0.25">
      <c r="B242" s="1156"/>
      <c r="C242" s="1161"/>
      <c r="D242" s="647">
        <v>109.163</v>
      </c>
      <c r="E242" s="511">
        <f t="shared" si="199"/>
        <v>109163000</v>
      </c>
      <c r="F242" s="600">
        <v>0.67300000000000004</v>
      </c>
      <c r="G242" s="274">
        <f t="shared" si="177"/>
        <v>0.80789696836705405</v>
      </c>
      <c r="H242" s="533">
        <f t="shared" si="178"/>
        <v>0.87703433339478176</v>
      </c>
      <c r="I242" s="1289"/>
      <c r="J242" s="507">
        <v>200</v>
      </c>
      <c r="K242" s="507">
        <v>400</v>
      </c>
      <c r="L242" s="507">
        <v>3750</v>
      </c>
      <c r="M242" s="1147"/>
      <c r="N242" s="529">
        <v>13</v>
      </c>
      <c r="O242" s="315">
        <f t="shared" si="222"/>
        <v>398.19686884250626</v>
      </c>
      <c r="P242" s="1297"/>
      <c r="Q242" s="740">
        <f t="shared" si="225"/>
        <v>54567</v>
      </c>
      <c r="R242" s="742">
        <f t="shared" si="213"/>
        <v>137035.23123779809</v>
      </c>
      <c r="S242" s="753">
        <v>141000</v>
      </c>
      <c r="T242" s="315">
        <v>76.5</v>
      </c>
      <c r="U242" s="602">
        <f t="shared" si="200"/>
        <v>40506.163499641967</v>
      </c>
      <c r="V242" s="315">
        <f t="shared" si="201"/>
        <v>343.5</v>
      </c>
      <c r="W242" s="314">
        <f t="shared" si="223"/>
        <v>3.3830711032164116</v>
      </c>
      <c r="X242" s="541">
        <f t="shared" si="202"/>
        <v>5.7961698521471075E-3</v>
      </c>
      <c r="Y242" s="315">
        <f t="shared" si="203"/>
        <v>61.62190844396509</v>
      </c>
      <c r="Z242" s="326">
        <f t="shared" si="204"/>
        <v>122636054.4886215</v>
      </c>
      <c r="AA242" s="326">
        <f t="shared" si="171"/>
        <v>2.1975369253435329E-5</v>
      </c>
      <c r="AB242" s="326">
        <f t="shared" si="205"/>
        <v>6.1943751463975185E-3</v>
      </c>
      <c r="AC242" s="529">
        <f t="shared" si="216"/>
        <v>58.5</v>
      </c>
      <c r="AD242" s="529">
        <f t="shared" si="206"/>
        <v>56.5</v>
      </c>
      <c r="AE242" s="531">
        <f t="shared" si="179"/>
        <v>56.5</v>
      </c>
      <c r="AF242" s="315">
        <f t="shared" si="207"/>
        <v>1.2004412605751174</v>
      </c>
      <c r="AG242" s="315">
        <f t="shared" si="220"/>
        <v>0.92691089698360918</v>
      </c>
      <c r="AH242" s="315">
        <f t="shared" si="208"/>
        <v>0.87703433339478176</v>
      </c>
      <c r="AI242" s="314">
        <f t="shared" si="217"/>
        <v>7533.333333333333</v>
      </c>
      <c r="AJ242" s="314">
        <f t="shared" si="221"/>
        <v>0.71270578761492842</v>
      </c>
      <c r="AK242" s="314">
        <f t="shared" si="181"/>
        <v>0.87703433339478176</v>
      </c>
      <c r="AL242" s="315">
        <f t="shared" si="209"/>
        <v>0.94619055213274794</v>
      </c>
      <c r="AM242" s="315">
        <f t="shared" si="172"/>
        <v>0.76442447856559603</v>
      </c>
      <c r="AN242" s="315">
        <f t="shared" si="210"/>
        <v>0.89527656094527441</v>
      </c>
      <c r="AO242" s="334">
        <f t="shared" si="182"/>
        <v>1.2305699611753949</v>
      </c>
      <c r="AP242" s="334">
        <f t="shared" si="173"/>
        <v>0.99417374099716493</v>
      </c>
      <c r="AQ242" s="334">
        <f t="shared" si="183"/>
        <v>1.5143024293472127</v>
      </c>
      <c r="AR242" s="320">
        <f t="shared" si="211"/>
        <v>1.9608854736133021E-2</v>
      </c>
      <c r="AS242" s="315">
        <f t="shared" si="212"/>
        <v>0.85875000000000001</v>
      </c>
      <c r="AT242" s="315">
        <f t="shared" si="184"/>
        <v>22558.539437068994</v>
      </c>
      <c r="AU242" s="541">
        <f t="shared" si="185"/>
        <v>1.765171322165366E-2</v>
      </c>
      <c r="AV242" s="315">
        <f t="shared" si="174"/>
        <v>317.30031184785821</v>
      </c>
      <c r="AW242" s="845">
        <f t="shared" si="186"/>
        <v>848.84763056025326</v>
      </c>
      <c r="AX242" s="314">
        <f t="shared" si="224"/>
        <v>7.4701875000000006</v>
      </c>
      <c r="AY242" s="315">
        <f t="shared" si="187"/>
        <v>3.3830711032164116</v>
      </c>
      <c r="AZ242" s="327">
        <f t="shared" si="175"/>
        <v>4.2307727442776515E-3</v>
      </c>
      <c r="BA242" s="315">
        <f t="shared" si="188"/>
        <v>1.3424255111167176</v>
      </c>
      <c r="BB242" s="287">
        <f t="shared" si="176"/>
        <v>0.80789696836705405</v>
      </c>
      <c r="BC242" s="606"/>
      <c r="BE242" s="281"/>
      <c r="BF242" s="281"/>
      <c r="BG242" s="281"/>
      <c r="BH242" s="281"/>
      <c r="BI242" s="281"/>
    </row>
    <row r="243" spans="2:61" x14ac:dyDescent="0.25">
      <c r="B243" s="1156"/>
      <c r="C243" s="1161"/>
      <c r="D243" s="184">
        <v>119.92</v>
      </c>
      <c r="E243" s="511">
        <f t="shared" si="199"/>
        <v>119920000</v>
      </c>
      <c r="F243" s="600">
        <v>0.71199999999999997</v>
      </c>
      <c r="G243" s="274">
        <f t="shared" si="177"/>
        <v>0.85471417752948353</v>
      </c>
      <c r="H243" s="533">
        <f t="shared" si="178"/>
        <v>0.96345792311224721</v>
      </c>
      <c r="I243" s="1289"/>
      <c r="J243" s="507">
        <v>200</v>
      </c>
      <c r="K243" s="507">
        <v>400</v>
      </c>
      <c r="L243" s="507">
        <v>3750</v>
      </c>
      <c r="M243" s="1147"/>
      <c r="N243" s="529">
        <v>13</v>
      </c>
      <c r="O243" s="315">
        <f t="shared" si="222"/>
        <v>398.19686884250626</v>
      </c>
      <c r="P243" s="1297"/>
      <c r="Q243" s="740">
        <f t="shared" si="225"/>
        <v>54567</v>
      </c>
      <c r="R243" s="742">
        <f t="shared" si="213"/>
        <v>137035.23123779809</v>
      </c>
      <c r="S243" s="753">
        <v>141000</v>
      </c>
      <c r="T243" s="315">
        <v>76.5</v>
      </c>
      <c r="U243" s="602">
        <f t="shared" si="200"/>
        <v>40506.163499641967</v>
      </c>
      <c r="V243" s="315">
        <f t="shared" si="201"/>
        <v>343.5</v>
      </c>
      <c r="W243" s="314">
        <f t="shared" si="223"/>
        <v>3.3830711032164116</v>
      </c>
      <c r="X243" s="541">
        <f t="shared" si="202"/>
        <v>5.7961698521471075E-3</v>
      </c>
      <c r="Y243" s="315">
        <f t="shared" si="203"/>
        <v>61.62190844396509</v>
      </c>
      <c r="Z243" s="326">
        <f t="shared" si="204"/>
        <v>122636054.4886215</v>
      </c>
      <c r="AA243" s="326">
        <f t="shared" si="171"/>
        <v>2.4140837837655292E-5</v>
      </c>
      <c r="AB243" s="326">
        <f t="shared" si="205"/>
        <v>6.8047732982419902E-3</v>
      </c>
      <c r="AC243" s="529">
        <f t="shared" si="216"/>
        <v>58.5</v>
      </c>
      <c r="AD243" s="529">
        <f t="shared" si="206"/>
        <v>56.5</v>
      </c>
      <c r="AE243" s="531">
        <f t="shared" si="179"/>
        <v>56.5</v>
      </c>
      <c r="AF243" s="315">
        <f t="shared" si="207"/>
        <v>1.2004412605751174</v>
      </c>
      <c r="AG243" s="315">
        <f t="shared" si="220"/>
        <v>0.92691089698360918</v>
      </c>
      <c r="AH243" s="315">
        <f t="shared" si="208"/>
        <v>0.96345792311224721</v>
      </c>
      <c r="AI243" s="314">
        <f t="shared" si="217"/>
        <v>7533.333333333333</v>
      </c>
      <c r="AJ243" s="314">
        <f t="shared" si="221"/>
        <v>0.71270578761492842</v>
      </c>
      <c r="AK243" s="314">
        <f t="shared" si="181"/>
        <v>0.96345792311224698</v>
      </c>
      <c r="AL243" s="315">
        <f t="shared" si="209"/>
        <v>1.0394288450460241</v>
      </c>
      <c r="AM243" s="315">
        <f t="shared" si="172"/>
        <v>0.88841457039393346</v>
      </c>
      <c r="AN243" s="315">
        <f t="shared" si="210"/>
        <v>1.0804123239137116</v>
      </c>
      <c r="AO243" s="334">
        <f t="shared" si="182"/>
        <v>1.3518312042006297</v>
      </c>
      <c r="AP243" s="334">
        <f t="shared" si="173"/>
        <v>1.1554292958570325</v>
      </c>
      <c r="AQ243" s="334">
        <f t="shared" si="183"/>
        <v>1.8274476046505248</v>
      </c>
      <c r="AR243" s="320">
        <f t="shared" si="211"/>
        <v>1.9608854736133021E-2</v>
      </c>
      <c r="AS243" s="315">
        <f t="shared" si="212"/>
        <v>0.85875000000000001</v>
      </c>
      <c r="AT243" s="315">
        <f t="shared" si="184"/>
        <v>22558.539437068994</v>
      </c>
      <c r="AU243" s="541">
        <f t="shared" si="185"/>
        <v>1.765171322165366E-2</v>
      </c>
      <c r="AV243" s="315">
        <f t="shared" si="174"/>
        <v>317.30031184785821</v>
      </c>
      <c r="AW243" s="845">
        <f t="shared" si="186"/>
        <v>932.49368244538505</v>
      </c>
      <c r="AX243" s="314">
        <f t="shared" si="224"/>
        <v>7.4701875000000006</v>
      </c>
      <c r="AY243" s="315">
        <f t="shared" si="187"/>
        <v>3.3830711032164116</v>
      </c>
      <c r="AZ243" s="327">
        <f t="shared" si="175"/>
        <v>4.8411708961221232E-3</v>
      </c>
      <c r="BA243" s="315">
        <f t="shared" si="188"/>
        <v>1.536105035048325</v>
      </c>
      <c r="BB243" s="287">
        <f t="shared" si="176"/>
        <v>0.85471417752948353</v>
      </c>
      <c r="BC243" s="606"/>
      <c r="BE243" s="281"/>
      <c r="BF243" s="281"/>
      <c r="BG243" s="281"/>
      <c r="BH243" s="281"/>
      <c r="BI243" s="281"/>
    </row>
    <row r="244" spans="2:61" ht="15.75" thickBot="1" x14ac:dyDescent="0.3">
      <c r="B244" s="1156"/>
      <c r="C244" s="1162"/>
      <c r="D244" s="512">
        <v>129.084</v>
      </c>
      <c r="E244" s="512">
        <f t="shared" si="199"/>
        <v>129084000</v>
      </c>
      <c r="F244" s="6">
        <v>0.746</v>
      </c>
      <c r="G244" s="923">
        <f t="shared" si="177"/>
        <v>0.8955291803890375</v>
      </c>
      <c r="H244" s="520">
        <f t="shared" si="178"/>
        <v>1.037083076609584</v>
      </c>
      <c r="I244" s="1290"/>
      <c r="J244" s="506">
        <v>200</v>
      </c>
      <c r="K244" s="506">
        <v>400</v>
      </c>
      <c r="L244" s="506">
        <v>3750</v>
      </c>
      <c r="M244" s="1159"/>
      <c r="N244" s="530">
        <v>13</v>
      </c>
      <c r="O244" s="316">
        <f t="shared" si="222"/>
        <v>398.19686884250626</v>
      </c>
      <c r="P244" s="1298"/>
      <c r="Q244" s="741">
        <f t="shared" si="225"/>
        <v>54567</v>
      </c>
      <c r="R244" s="735">
        <f t="shared" si="213"/>
        <v>137035.23123779809</v>
      </c>
      <c r="S244" s="754">
        <v>141000</v>
      </c>
      <c r="T244" s="316">
        <v>76.5</v>
      </c>
      <c r="U244" s="601">
        <f t="shared" si="200"/>
        <v>40506.163499641967</v>
      </c>
      <c r="V244" s="316">
        <f t="shared" si="201"/>
        <v>343.5</v>
      </c>
      <c r="W244" s="316">
        <f t="shared" si="223"/>
        <v>3.3830711032164116</v>
      </c>
      <c r="X244" s="542">
        <f t="shared" si="202"/>
        <v>5.7961698521471075E-3</v>
      </c>
      <c r="Y244" s="316">
        <f t="shared" si="203"/>
        <v>61.62190844396509</v>
      </c>
      <c r="Z244" s="328">
        <f t="shared" si="204"/>
        <v>122636054.4886215</v>
      </c>
      <c r="AA244" s="328">
        <f t="shared" si="171"/>
        <v>2.5985623010639557E-5</v>
      </c>
      <c r="AB244" s="328">
        <f t="shared" si="205"/>
        <v>7.3247778221336652E-3</v>
      </c>
      <c r="AC244" s="530">
        <f t="shared" si="216"/>
        <v>58.5</v>
      </c>
      <c r="AD244" s="530">
        <f t="shared" si="206"/>
        <v>56.5</v>
      </c>
      <c r="AE244" s="530">
        <f t="shared" si="179"/>
        <v>56.5</v>
      </c>
      <c r="AF244" s="316">
        <f t="shared" si="207"/>
        <v>1.2004412605751174</v>
      </c>
      <c r="AG244" s="316">
        <f t="shared" si="220"/>
        <v>0.92691089698360918</v>
      </c>
      <c r="AH244" s="316">
        <f t="shared" si="208"/>
        <v>1.037083076609584</v>
      </c>
      <c r="AI244" s="316">
        <f t="shared" si="217"/>
        <v>7533.333333333333</v>
      </c>
      <c r="AJ244" s="316">
        <f t="shared" si="221"/>
        <v>0.71270578761492842</v>
      </c>
      <c r="AK244" s="316">
        <f t="shared" si="181"/>
        <v>1.037083076609584</v>
      </c>
      <c r="AL244" s="316">
        <f t="shared" si="209"/>
        <v>1.1188595149593146</v>
      </c>
      <c r="AM244" s="316">
        <f t="shared" si="172"/>
        <v>1.0019713444019911</v>
      </c>
      <c r="AN244" s="316">
        <f t="shared" si="210"/>
        <v>1.2518466142149927</v>
      </c>
      <c r="AO244" s="593">
        <f t="shared" si="182"/>
        <v>1.4551349163028191</v>
      </c>
      <c r="AP244" s="593">
        <f t="shared" si="173"/>
        <v>1.3031157789521344</v>
      </c>
      <c r="AQ244" s="316">
        <f t="shared" si="183"/>
        <v>2.1174176246436125</v>
      </c>
      <c r="AR244" s="321">
        <f t="shared" si="211"/>
        <v>1.9608854736133021E-2</v>
      </c>
      <c r="AS244" s="316">
        <f t="shared" si="212"/>
        <v>0.85875000000000001</v>
      </c>
      <c r="AT244" s="316">
        <f t="shared" si="184"/>
        <v>22558.539437068994</v>
      </c>
      <c r="AU244" s="542">
        <f t="shared" si="185"/>
        <v>1.765171322165366E-2</v>
      </c>
      <c r="AV244" s="316">
        <f t="shared" si="174"/>
        <v>317.30031184785821</v>
      </c>
      <c r="AW244" s="846">
        <f t="shared" si="186"/>
        <v>1003.7526226215818</v>
      </c>
      <c r="AX244" s="316">
        <f>($BD$230*1000*1000*K244/2)/((J244*K244^3)/12)</f>
        <v>7.4701875000000006</v>
      </c>
      <c r="AY244" s="316">
        <f t="shared" si="187"/>
        <v>3.3830711032164116</v>
      </c>
      <c r="AZ244" s="328">
        <f t="shared" si="175"/>
        <v>5.3611754200137982E-3</v>
      </c>
      <c r="BA244" s="316">
        <f t="shared" si="188"/>
        <v>1.7011026326414505</v>
      </c>
      <c r="BB244" s="287">
        <f t="shared" si="176"/>
        <v>0.8955291803890375</v>
      </c>
      <c r="BC244" s="606"/>
      <c r="BE244" s="281"/>
      <c r="BF244" s="281"/>
      <c r="BG244" s="281"/>
      <c r="BH244" s="281"/>
      <c r="BI244" s="281"/>
    </row>
    <row r="245" spans="2:61" x14ac:dyDescent="0.25">
      <c r="B245" s="1156"/>
      <c r="C245" s="1291" t="s">
        <v>76</v>
      </c>
      <c r="D245" s="507">
        <v>19.920000000000002</v>
      </c>
      <c r="E245" s="507">
        <f t="shared" si="199"/>
        <v>19920000</v>
      </c>
      <c r="F245" s="27">
        <v>0.10100000000000001</v>
      </c>
      <c r="G245" s="274">
        <f t="shared" si="177"/>
        <v>0.12230194520283276</v>
      </c>
      <c r="H245" s="533">
        <f t="shared" si="178"/>
        <v>0.19348352237634556</v>
      </c>
      <c r="I245" s="1304" t="s">
        <v>379</v>
      </c>
      <c r="J245" s="507">
        <v>200</v>
      </c>
      <c r="K245" s="507">
        <v>400</v>
      </c>
      <c r="L245" s="507">
        <v>3750</v>
      </c>
      <c r="M245" s="1148">
        <v>3</v>
      </c>
      <c r="N245" s="531">
        <v>20</v>
      </c>
      <c r="O245" s="314">
        <f>$M$245*PI()*(N245/2)^2</f>
        <v>942.47779607693792</v>
      </c>
      <c r="P245" s="1294" t="s">
        <v>225</v>
      </c>
      <c r="Q245" s="742">
        <v>44730</v>
      </c>
      <c r="R245" s="755">
        <f t="shared" si="213"/>
        <v>47460.004030003191</v>
      </c>
      <c r="S245" s="755">
        <v>52500</v>
      </c>
      <c r="T245" s="314">
        <v>81.5</v>
      </c>
      <c r="U245" s="590">
        <f t="shared" si="200"/>
        <v>41282.877743998593</v>
      </c>
      <c r="V245" s="314">
        <f t="shared" si="201"/>
        <v>340</v>
      </c>
      <c r="W245" s="314">
        <f>R245/U245</f>
        <v>1.1496292560879573</v>
      </c>
      <c r="X245" s="1048">
        <f t="shared" si="202"/>
        <v>1.3859967589366733E-2</v>
      </c>
      <c r="Y245" s="314">
        <f t="shared" si="203"/>
        <v>55.518937716817774</v>
      </c>
      <c r="Z245" s="327">
        <f t="shared" si="204"/>
        <v>99095685.356047124</v>
      </c>
      <c r="AA245" s="327">
        <f t="shared" si="171"/>
        <v>4.869278613611022E-6</v>
      </c>
      <c r="AB245" s="327">
        <f t="shared" si="205"/>
        <v>1.3852175525528442E-3</v>
      </c>
      <c r="AC245" s="531">
        <f t="shared" si="216"/>
        <v>55</v>
      </c>
      <c r="AD245" s="531">
        <f t="shared" si="206"/>
        <v>60</v>
      </c>
      <c r="AE245" s="531">
        <f t="shared" si="179"/>
        <v>60</v>
      </c>
      <c r="AF245" s="314">
        <f t="shared" si="207"/>
        <v>1.2109103485428985</v>
      </c>
      <c r="AG245" s="314">
        <f t="shared" ref="AG245:AG260" si="226">$BL$19/$BM$19</f>
        <v>0.87383133674021163</v>
      </c>
      <c r="AH245" s="314">
        <f t="shared" si="208"/>
        <v>0.19348352237634556</v>
      </c>
      <c r="AI245" s="314">
        <f t="shared" si="217"/>
        <v>8000</v>
      </c>
      <c r="AJ245" s="314">
        <f t="shared" ref="AJ245:AJ260" si="227">$BN$35</f>
        <v>0.66964441098844207</v>
      </c>
      <c r="AK245" s="314">
        <f t="shared" si="181"/>
        <v>0.19348352237634553</v>
      </c>
      <c r="AL245" s="314">
        <f t="shared" si="209"/>
        <v>0.22141975715602868</v>
      </c>
      <c r="AM245" s="314">
        <f t="shared" si="172"/>
        <v>2.7080067006521158E-2</v>
      </c>
      <c r="AN245" s="314">
        <f t="shared" si="210"/>
        <v>4.9026708859034714E-2</v>
      </c>
      <c r="AO245" s="334">
        <f t="shared" si="182"/>
        <v>0.28893472296849354</v>
      </c>
      <c r="AP245" s="334">
        <f t="shared" si="173"/>
        <v>3.5337278655688358E-2</v>
      </c>
      <c r="AQ245" s="334">
        <f t="shared" si="183"/>
        <v>8.3483274136880115E-2</v>
      </c>
      <c r="AR245" s="322">
        <f t="shared" si="211"/>
        <v>1.5933824229166876E-2</v>
      </c>
      <c r="AS245" s="314">
        <f t="shared" si="212"/>
        <v>0.85</v>
      </c>
      <c r="AT245" s="314">
        <f t="shared" si="184"/>
        <v>22965.404152212148</v>
      </c>
      <c r="AU245" s="1048">
        <f t="shared" si="185"/>
        <v>4.1039025040896286E-2</v>
      </c>
      <c r="AV245" s="314">
        <f t="shared" si="174"/>
        <v>286.84797206102792</v>
      </c>
      <c r="AW245" s="766">
        <f t="shared" si="186"/>
        <v>65.74243062658914</v>
      </c>
      <c r="AX245" s="314">
        <f>($BD$245*1000*1000*K245/2)/((J245*K245^3)/12)</f>
        <v>7.4701875000000006</v>
      </c>
      <c r="AY245" s="314">
        <f t="shared" si="187"/>
        <v>1.1496292560879573</v>
      </c>
      <c r="AZ245" s="327">
        <f t="shared" si="175"/>
        <v>8.3113053153170647E-4</v>
      </c>
      <c r="BA245" s="314">
        <f t="shared" si="188"/>
        <v>0.23840810748787422</v>
      </c>
      <c r="BB245" s="287">
        <f t="shared" si="176"/>
        <v>0.12230194520283276</v>
      </c>
      <c r="BC245" s="606">
        <v>201.44</v>
      </c>
      <c r="BD245" s="212">
        <v>39.841000000000001</v>
      </c>
      <c r="BE245" s="281">
        <f t="shared" si="193"/>
        <v>59.761499999999998</v>
      </c>
      <c r="BF245" s="281">
        <f t="shared" si="194"/>
        <v>159.364</v>
      </c>
      <c r="BG245" s="281">
        <f t="shared" si="195"/>
        <v>80.576000000000008</v>
      </c>
      <c r="BH245" s="281">
        <f t="shared" si="196"/>
        <v>119.97</v>
      </c>
      <c r="BI245" s="281"/>
    </row>
    <row r="246" spans="2:61" x14ac:dyDescent="0.25">
      <c r="B246" s="1156"/>
      <c r="C246" s="1292"/>
      <c r="D246" s="511">
        <v>31.873000000000001</v>
      </c>
      <c r="E246" s="511">
        <f t="shared" si="199"/>
        <v>31873000</v>
      </c>
      <c r="F246" s="532">
        <v>0.23</v>
      </c>
      <c r="G246" s="274">
        <f t="shared" si="177"/>
        <v>0.27850938016486665</v>
      </c>
      <c r="H246" s="533">
        <f t="shared" si="178"/>
        <v>0.30958334883038463</v>
      </c>
      <c r="I246" s="1305"/>
      <c r="J246" s="511">
        <v>200</v>
      </c>
      <c r="K246" s="511">
        <v>400</v>
      </c>
      <c r="L246" s="511">
        <v>3750</v>
      </c>
      <c r="M246" s="1156"/>
      <c r="N246" s="529">
        <v>20</v>
      </c>
      <c r="O246" s="315">
        <f t="shared" ref="O246:O260" si="228">$M$245*PI()*(N246/2)^2</f>
        <v>942.47779607693792</v>
      </c>
      <c r="P246" s="1295"/>
      <c r="Q246" s="728">
        <f>Q245</f>
        <v>44730</v>
      </c>
      <c r="R246" s="755">
        <f t="shared" si="213"/>
        <v>47460.004030003191</v>
      </c>
      <c r="S246" s="753">
        <v>52500</v>
      </c>
      <c r="T246" s="315">
        <v>81.5</v>
      </c>
      <c r="U246" s="602">
        <f t="shared" si="200"/>
        <v>41282.877743998593</v>
      </c>
      <c r="V246" s="315">
        <f t="shared" si="201"/>
        <v>340</v>
      </c>
      <c r="W246" s="314">
        <f t="shared" ref="W246:W258" si="229">R246/U246</f>
        <v>1.1496292560879573</v>
      </c>
      <c r="X246" s="541">
        <f t="shared" si="202"/>
        <v>1.3859967589366733E-2</v>
      </c>
      <c r="Y246" s="315">
        <f t="shared" si="203"/>
        <v>55.518937716817774</v>
      </c>
      <c r="Z246" s="326">
        <f t="shared" si="204"/>
        <v>99095685.356047124</v>
      </c>
      <c r="AA246" s="326">
        <f t="shared" si="171"/>
        <v>7.7910902234751046E-6</v>
      </c>
      <c r="AB246" s="326">
        <f t="shared" si="205"/>
        <v>2.2164176231183131E-3</v>
      </c>
      <c r="AC246" s="529">
        <f t="shared" si="216"/>
        <v>55</v>
      </c>
      <c r="AD246" s="529">
        <f t="shared" si="206"/>
        <v>60</v>
      </c>
      <c r="AE246" s="531">
        <f t="shared" si="179"/>
        <v>60</v>
      </c>
      <c r="AF246" s="315">
        <f t="shared" si="207"/>
        <v>1.2109103485428985</v>
      </c>
      <c r="AG246" s="315">
        <f t="shared" si="226"/>
        <v>0.87383133674021163</v>
      </c>
      <c r="AH246" s="315">
        <f t="shared" si="208"/>
        <v>0.30958334883038463</v>
      </c>
      <c r="AI246" s="314">
        <f t="shared" si="217"/>
        <v>8000</v>
      </c>
      <c r="AJ246" s="314">
        <f t="shared" si="227"/>
        <v>0.66964441098844207</v>
      </c>
      <c r="AK246" s="314">
        <f t="shared" si="181"/>
        <v>0.30958334883038457</v>
      </c>
      <c r="AL246" s="315">
        <f t="shared" si="209"/>
        <v>0.35428272689930224</v>
      </c>
      <c r="AM246" s="315">
        <f t="shared" si="172"/>
        <v>9.867106267184339E-2</v>
      </c>
      <c r="AN246" s="315">
        <f t="shared" si="210"/>
        <v>0.12551625057920557</v>
      </c>
      <c r="AO246" s="334">
        <f t="shared" si="182"/>
        <v>0.46231006150475867</v>
      </c>
      <c r="AP246" s="334">
        <f t="shared" si="173"/>
        <v>0.12875768867367171</v>
      </c>
      <c r="AQ246" s="334">
        <f t="shared" si="183"/>
        <v>0.21373059296853375</v>
      </c>
      <c r="AR246" s="320">
        <f t="shared" si="211"/>
        <v>1.5933824229166876E-2</v>
      </c>
      <c r="AS246" s="315">
        <f t="shared" si="212"/>
        <v>0.85</v>
      </c>
      <c r="AT246" s="315">
        <f t="shared" si="184"/>
        <v>22965.404152212148</v>
      </c>
      <c r="AU246" s="541">
        <f t="shared" si="185"/>
        <v>4.1039025040896286E-2</v>
      </c>
      <c r="AV246" s="315">
        <f t="shared" si="174"/>
        <v>286.84797206102792</v>
      </c>
      <c r="AW246" s="845">
        <f t="shared" si="186"/>
        <v>105.19118932536523</v>
      </c>
      <c r="AX246" s="314">
        <f t="shared" ref="AX246:AX259" si="230">($BD$245*1000*1000*K246/2)/((J246*K246^3)/12)</f>
        <v>7.4701875000000006</v>
      </c>
      <c r="AY246" s="315">
        <f t="shared" si="187"/>
        <v>1.1496292560879573</v>
      </c>
      <c r="AZ246" s="327">
        <f t="shared" si="175"/>
        <v>1.3298505738709879E-3</v>
      </c>
      <c r="BA246" s="315">
        <f t="shared" si="188"/>
        <v>0.38146494025908706</v>
      </c>
      <c r="BB246" s="287">
        <f t="shared" si="176"/>
        <v>0.27850938016486665</v>
      </c>
      <c r="BC246" s="606"/>
      <c r="BE246" s="281"/>
      <c r="BF246" s="281"/>
      <c r="BG246" s="281"/>
      <c r="BH246" s="281"/>
      <c r="BI246" s="281"/>
    </row>
    <row r="247" spans="2:61" x14ac:dyDescent="0.25">
      <c r="B247" s="1156"/>
      <c r="C247" s="1292"/>
      <c r="D247" s="511">
        <v>39.841000000000001</v>
      </c>
      <c r="E247" s="511">
        <f t="shared" si="199"/>
        <v>39841000</v>
      </c>
      <c r="F247" s="532">
        <v>0.376</v>
      </c>
      <c r="G247" s="274">
        <f t="shared" si="177"/>
        <v>0.45530229105212983</v>
      </c>
      <c r="H247" s="533">
        <f t="shared" si="178"/>
        <v>0.38697675778092294</v>
      </c>
      <c r="I247" s="1305"/>
      <c r="J247" s="511">
        <v>200</v>
      </c>
      <c r="K247" s="511">
        <v>400</v>
      </c>
      <c r="L247" s="511">
        <v>3750</v>
      </c>
      <c r="M247" s="1156"/>
      <c r="N247" s="529">
        <v>20</v>
      </c>
      <c r="O247" s="315">
        <f t="shared" si="228"/>
        <v>942.47779607693792</v>
      </c>
      <c r="P247" s="1295"/>
      <c r="Q247" s="740">
        <f t="shared" ref="Q247:Q260" si="231">Q246</f>
        <v>44730</v>
      </c>
      <c r="R247" s="755">
        <f t="shared" si="213"/>
        <v>47460.004030003191</v>
      </c>
      <c r="S247" s="753">
        <v>52500</v>
      </c>
      <c r="T247" s="315">
        <v>81.5</v>
      </c>
      <c r="U247" s="602">
        <f t="shared" si="200"/>
        <v>41282.877743998593</v>
      </c>
      <c r="V247" s="315">
        <f t="shared" si="201"/>
        <v>340</v>
      </c>
      <c r="W247" s="314">
        <f t="shared" si="229"/>
        <v>1.1496292560879573</v>
      </c>
      <c r="X247" s="541">
        <f t="shared" si="202"/>
        <v>1.3859967589366733E-2</v>
      </c>
      <c r="Y247" s="315">
        <f t="shared" si="203"/>
        <v>55.518937716817774</v>
      </c>
      <c r="Z247" s="326">
        <f t="shared" si="204"/>
        <v>99095685.356047124</v>
      </c>
      <c r="AA247" s="326">
        <f t="shared" si="171"/>
        <v>9.7388016689195148E-6</v>
      </c>
      <c r="AB247" s="326">
        <f t="shared" si="205"/>
        <v>2.7705046441394514E-3</v>
      </c>
      <c r="AC247" s="529">
        <f t="shared" si="216"/>
        <v>55</v>
      </c>
      <c r="AD247" s="529">
        <f t="shared" si="206"/>
        <v>60</v>
      </c>
      <c r="AE247" s="531">
        <f t="shared" si="179"/>
        <v>60</v>
      </c>
      <c r="AF247" s="315">
        <f t="shared" si="207"/>
        <v>1.2109103485428985</v>
      </c>
      <c r="AG247" s="315">
        <f t="shared" si="226"/>
        <v>0.87383133674021163</v>
      </c>
      <c r="AH247" s="315">
        <f t="shared" si="208"/>
        <v>0.38697675778092294</v>
      </c>
      <c r="AI247" s="314">
        <f t="shared" si="217"/>
        <v>8000</v>
      </c>
      <c r="AJ247" s="314">
        <f t="shared" si="227"/>
        <v>0.66964441098844207</v>
      </c>
      <c r="AK247" s="314">
        <f t="shared" si="181"/>
        <v>0.38697675778092289</v>
      </c>
      <c r="AL247" s="315">
        <f t="shared" si="209"/>
        <v>0.4428506297617138</v>
      </c>
      <c r="AM247" s="315">
        <f t="shared" si="172"/>
        <v>0.20163090632438679</v>
      </c>
      <c r="AN247" s="315">
        <f t="shared" si="210"/>
        <v>0.19611668028034651</v>
      </c>
      <c r="AO247" s="334">
        <f t="shared" si="182"/>
        <v>0.57788395069215626</v>
      </c>
      <c r="AP247" s="334">
        <f t="shared" si="173"/>
        <v>0.26311188671239477</v>
      </c>
      <c r="AQ247" s="334">
        <f t="shared" si="183"/>
        <v>0.33394986046757447</v>
      </c>
      <c r="AR247" s="320">
        <f t="shared" si="211"/>
        <v>1.5933824229166876E-2</v>
      </c>
      <c r="AS247" s="315">
        <f t="shared" si="212"/>
        <v>0.85</v>
      </c>
      <c r="AT247" s="315">
        <f t="shared" si="184"/>
        <v>22965.404152212148</v>
      </c>
      <c r="AU247" s="541">
        <f t="shared" si="185"/>
        <v>4.1039025040896286E-2</v>
      </c>
      <c r="AV247" s="315">
        <f t="shared" si="174"/>
        <v>286.84797206102792</v>
      </c>
      <c r="AW247" s="845">
        <f t="shared" si="186"/>
        <v>131.48816157600092</v>
      </c>
      <c r="AX247" s="314">
        <f t="shared" si="230"/>
        <v>7.4701875000000006</v>
      </c>
      <c r="AY247" s="315">
        <f t="shared" si="187"/>
        <v>1.1496292560879573</v>
      </c>
      <c r="AZ247" s="327">
        <f t="shared" si="175"/>
        <v>1.662302786483671E-3</v>
      </c>
      <c r="BA247" s="315">
        <f t="shared" si="188"/>
        <v>0.47682818325423693</v>
      </c>
      <c r="BB247" s="287">
        <f t="shared" si="176"/>
        <v>0.45530229105212983</v>
      </c>
      <c r="BC247" s="606"/>
      <c r="BE247" s="281"/>
      <c r="BF247" s="281"/>
      <c r="BG247" s="281"/>
      <c r="BH247" s="281"/>
      <c r="BI247" s="281"/>
    </row>
    <row r="248" spans="2:61" x14ac:dyDescent="0.25">
      <c r="B248" s="1156"/>
      <c r="C248" s="1292"/>
      <c r="D248" s="511">
        <v>51.792999999999999</v>
      </c>
      <c r="E248" s="511">
        <f t="shared" si="199"/>
        <v>51793000</v>
      </c>
      <c r="F248" s="532">
        <v>0.48199999999999998</v>
      </c>
      <c r="G248" s="274">
        <f t="shared" si="177"/>
        <v>0.58365878799767701</v>
      </c>
      <c r="H248" s="533">
        <f t="shared" si="178"/>
        <v>0.50306687120673033</v>
      </c>
      <c r="I248" s="1305"/>
      <c r="J248" s="511">
        <v>200</v>
      </c>
      <c r="K248" s="511">
        <v>400</v>
      </c>
      <c r="L248" s="511">
        <v>3750</v>
      </c>
      <c r="M248" s="1156"/>
      <c r="N248" s="529">
        <v>20</v>
      </c>
      <c r="O248" s="315">
        <f t="shared" si="228"/>
        <v>942.47779607693792</v>
      </c>
      <c r="P248" s="1295"/>
      <c r="Q248" s="740">
        <f t="shared" si="231"/>
        <v>44730</v>
      </c>
      <c r="R248" s="755">
        <f t="shared" si="213"/>
        <v>47460.004030003191</v>
      </c>
      <c r="S248" s="753">
        <v>52500</v>
      </c>
      <c r="T248" s="315">
        <v>81.5</v>
      </c>
      <c r="U248" s="602">
        <f t="shared" si="200"/>
        <v>41282.877743998593</v>
      </c>
      <c r="V248" s="315">
        <f t="shared" si="201"/>
        <v>340</v>
      </c>
      <c r="W248" s="314">
        <f t="shared" si="229"/>
        <v>1.1496292560879573</v>
      </c>
      <c r="X248" s="541">
        <f t="shared" si="202"/>
        <v>1.3859967589366733E-2</v>
      </c>
      <c r="Y248" s="315">
        <f t="shared" si="203"/>
        <v>55.518937716817774</v>
      </c>
      <c r="Z248" s="326">
        <f t="shared" si="204"/>
        <v>99095685.356047124</v>
      </c>
      <c r="AA248" s="326">
        <f t="shared" si="171"/>
        <v>1.2660368837086127E-5</v>
      </c>
      <c r="AB248" s="326">
        <f t="shared" si="205"/>
        <v>3.6016351756711575E-3</v>
      </c>
      <c r="AC248" s="529">
        <f t="shared" si="216"/>
        <v>55</v>
      </c>
      <c r="AD248" s="529">
        <f t="shared" si="206"/>
        <v>60</v>
      </c>
      <c r="AE248" s="531">
        <f t="shared" si="179"/>
        <v>60</v>
      </c>
      <c r="AF248" s="315">
        <f t="shared" si="207"/>
        <v>1.2109103485428985</v>
      </c>
      <c r="AG248" s="315">
        <f t="shared" si="226"/>
        <v>0.87383133674021163</v>
      </c>
      <c r="AH248" s="315">
        <f t="shared" si="208"/>
        <v>0.50306687120673033</v>
      </c>
      <c r="AI248" s="314">
        <f t="shared" si="217"/>
        <v>8000</v>
      </c>
      <c r="AJ248" s="314">
        <f t="shared" si="227"/>
        <v>0.66964441098844207</v>
      </c>
      <c r="AK248" s="314">
        <f t="shared" si="181"/>
        <v>0.5030668712067301</v>
      </c>
      <c r="AL248" s="315">
        <f t="shared" si="209"/>
        <v>0.57570248405533098</v>
      </c>
      <c r="AM248" s="315">
        <f t="shared" si="172"/>
        <v>0.33601381409098646</v>
      </c>
      <c r="AN248" s="315">
        <f t="shared" si="210"/>
        <v>0.3314333501474786</v>
      </c>
      <c r="AO248" s="334">
        <f t="shared" si="182"/>
        <v>0.75124478447325238</v>
      </c>
      <c r="AP248" s="334">
        <f t="shared" si="173"/>
        <v>0.43847062039523454</v>
      </c>
      <c r="AQ248" s="334">
        <f t="shared" si="183"/>
        <v>0.56436872619826339</v>
      </c>
      <c r="AR248" s="320">
        <f t="shared" si="211"/>
        <v>1.5933824229166876E-2</v>
      </c>
      <c r="AS248" s="315">
        <f t="shared" si="212"/>
        <v>0.85</v>
      </c>
      <c r="AT248" s="315">
        <f t="shared" si="184"/>
        <v>22965.404152212148</v>
      </c>
      <c r="AU248" s="541">
        <f t="shared" si="185"/>
        <v>4.1039025040896286E-2</v>
      </c>
      <c r="AV248" s="315">
        <f t="shared" si="174"/>
        <v>286.84797206102792</v>
      </c>
      <c r="AW248" s="845">
        <f t="shared" si="186"/>
        <v>170.93361995195437</v>
      </c>
      <c r="AX248" s="314">
        <f t="shared" si="230"/>
        <v>7.4701875000000006</v>
      </c>
      <c r="AY248" s="315">
        <f t="shared" si="187"/>
        <v>1.1496292560879573</v>
      </c>
      <c r="AZ248" s="327">
        <f t="shared" si="175"/>
        <v>2.1609811054026941E-3</v>
      </c>
      <c r="BA248" s="315">
        <f t="shared" si="188"/>
        <v>0.61987304774696128</v>
      </c>
      <c r="BB248" s="287">
        <f t="shared" si="176"/>
        <v>0.58365878799767701</v>
      </c>
      <c r="BC248" s="606"/>
      <c r="BE248" s="281"/>
      <c r="BF248" s="281"/>
      <c r="BG248" s="281"/>
      <c r="BH248" s="281"/>
      <c r="BI248" s="281"/>
    </row>
    <row r="249" spans="2:61" x14ac:dyDescent="0.25">
      <c r="B249" s="1156"/>
      <c r="C249" s="1292"/>
      <c r="D249" s="340">
        <v>59.363</v>
      </c>
      <c r="E249" s="511">
        <f t="shared" si="199"/>
        <v>59363000</v>
      </c>
      <c r="F249" s="532">
        <v>0.55500000000000005</v>
      </c>
      <c r="G249" s="274">
        <f t="shared" si="177"/>
        <v>0.67205524344130874</v>
      </c>
      <c r="H249" s="533">
        <f t="shared" si="178"/>
        <v>0.57659449492103421</v>
      </c>
      <c r="I249" s="1305"/>
      <c r="J249" s="511">
        <v>200</v>
      </c>
      <c r="K249" s="511">
        <v>400</v>
      </c>
      <c r="L249" s="511">
        <v>3750</v>
      </c>
      <c r="M249" s="1156"/>
      <c r="N249" s="529">
        <v>20</v>
      </c>
      <c r="O249" s="315">
        <f t="shared" si="228"/>
        <v>942.47779607693792</v>
      </c>
      <c r="P249" s="1295"/>
      <c r="Q249" s="740">
        <f t="shared" si="231"/>
        <v>44730</v>
      </c>
      <c r="R249" s="755">
        <f t="shared" si="213"/>
        <v>47460.004030003191</v>
      </c>
      <c r="S249" s="753">
        <v>52500</v>
      </c>
      <c r="T249" s="315">
        <v>81.5</v>
      </c>
      <c r="U249" s="602">
        <f t="shared" si="200"/>
        <v>41282.877743998593</v>
      </c>
      <c r="V249" s="315">
        <f t="shared" si="201"/>
        <v>340</v>
      </c>
      <c r="W249" s="314">
        <f t="shared" si="229"/>
        <v>1.1496292560879573</v>
      </c>
      <c r="X249" s="541">
        <f t="shared" si="202"/>
        <v>1.3859967589366733E-2</v>
      </c>
      <c r="Y249" s="315">
        <f t="shared" si="203"/>
        <v>55.518937716817774</v>
      </c>
      <c r="Z249" s="326">
        <f t="shared" si="204"/>
        <v>99095685.356047124</v>
      </c>
      <c r="AA249" s="326">
        <f t="shared" si="171"/>
        <v>1.4510792486937303E-5</v>
      </c>
      <c r="AB249" s="326">
        <f t="shared" si="205"/>
        <v>4.1280456612547431E-3</v>
      </c>
      <c r="AC249" s="529">
        <f t="shared" si="216"/>
        <v>55</v>
      </c>
      <c r="AD249" s="529">
        <f t="shared" si="206"/>
        <v>60</v>
      </c>
      <c r="AE249" s="531">
        <f t="shared" si="179"/>
        <v>60</v>
      </c>
      <c r="AF249" s="315">
        <f t="shared" si="207"/>
        <v>1.2109103485428985</v>
      </c>
      <c r="AG249" s="315">
        <f t="shared" si="226"/>
        <v>0.87383133674021163</v>
      </c>
      <c r="AH249" s="315">
        <f t="shared" si="208"/>
        <v>0.57659449492103421</v>
      </c>
      <c r="AI249" s="314">
        <f t="shared" si="217"/>
        <v>8000</v>
      </c>
      <c r="AJ249" s="314">
        <f t="shared" si="227"/>
        <v>0.66964441098844207</v>
      </c>
      <c r="AK249" s="314">
        <f t="shared" si="181"/>
        <v>0.5765944949210341</v>
      </c>
      <c r="AL249" s="315">
        <f t="shared" si="209"/>
        <v>0.65984643795448439</v>
      </c>
      <c r="AM249" s="315">
        <f t="shared" si="172"/>
        <v>0.44345325849338141</v>
      </c>
      <c r="AN249" s="315">
        <f t="shared" si="210"/>
        <v>0.43539732168122119</v>
      </c>
      <c r="AO249" s="334">
        <f t="shared" si="182"/>
        <v>0.86104578110334751</v>
      </c>
      <c r="AP249" s="334">
        <f t="shared" si="173"/>
        <v>0.57867033203352203</v>
      </c>
      <c r="AQ249" s="334">
        <f t="shared" si="183"/>
        <v>0.74139983715587388</v>
      </c>
      <c r="AR249" s="320">
        <f t="shared" si="211"/>
        <v>1.5933824229166876E-2</v>
      </c>
      <c r="AS249" s="315">
        <f t="shared" si="212"/>
        <v>0.85</v>
      </c>
      <c r="AT249" s="315">
        <f t="shared" si="184"/>
        <v>22965.404152212148</v>
      </c>
      <c r="AU249" s="541">
        <f t="shared" si="185"/>
        <v>4.1039025040896286E-2</v>
      </c>
      <c r="AV249" s="315">
        <f t="shared" si="174"/>
        <v>286.84797206102792</v>
      </c>
      <c r="AW249" s="845">
        <f t="shared" si="186"/>
        <v>195.9170637191873</v>
      </c>
      <c r="AX249" s="314">
        <f t="shared" si="230"/>
        <v>7.4701875000000006</v>
      </c>
      <c r="AY249" s="315">
        <f t="shared" si="187"/>
        <v>1.1496292560879573</v>
      </c>
      <c r="AZ249" s="327">
        <f t="shared" si="175"/>
        <v>2.4768273967528459E-3</v>
      </c>
      <c r="BA249" s="315">
        <f t="shared" si="188"/>
        <v>0.71047291590374884</v>
      </c>
      <c r="BB249" s="287">
        <f t="shared" si="176"/>
        <v>0.67205524344130874</v>
      </c>
      <c r="BC249" s="606"/>
      <c r="BE249" s="281"/>
      <c r="BF249" s="281"/>
      <c r="BG249" s="281"/>
      <c r="BH249" s="281"/>
      <c r="BI249" s="281"/>
    </row>
    <row r="250" spans="2:61" x14ac:dyDescent="0.25">
      <c r="B250" s="1156"/>
      <c r="C250" s="1292"/>
      <c r="D250" s="340">
        <v>68.924000000000007</v>
      </c>
      <c r="E250" s="511">
        <f t="shared" si="199"/>
        <v>68924000</v>
      </c>
      <c r="F250" s="532">
        <v>0.628</v>
      </c>
      <c r="G250" s="274">
        <f t="shared" si="177"/>
        <v>0.76045169888494024</v>
      </c>
      <c r="H250" s="533">
        <f t="shared" si="178"/>
        <v>0.66946075784474102</v>
      </c>
      <c r="I250" s="1305"/>
      <c r="J250" s="511">
        <v>200</v>
      </c>
      <c r="K250" s="511">
        <v>400</v>
      </c>
      <c r="L250" s="511">
        <v>3750</v>
      </c>
      <c r="M250" s="1156"/>
      <c r="N250" s="529">
        <v>20</v>
      </c>
      <c r="O250" s="315">
        <f t="shared" si="228"/>
        <v>942.47779607693792</v>
      </c>
      <c r="P250" s="1295"/>
      <c r="Q250" s="740">
        <f t="shared" si="231"/>
        <v>44730</v>
      </c>
      <c r="R250" s="755">
        <f t="shared" si="213"/>
        <v>47460.004030003191</v>
      </c>
      <c r="S250" s="753">
        <v>52500</v>
      </c>
      <c r="T250" s="315">
        <v>81.5</v>
      </c>
      <c r="U250" s="602">
        <f t="shared" si="200"/>
        <v>41282.877743998593</v>
      </c>
      <c r="V250" s="315">
        <f t="shared" si="201"/>
        <v>340</v>
      </c>
      <c r="W250" s="314">
        <f t="shared" si="229"/>
        <v>1.1496292560879573</v>
      </c>
      <c r="X250" s="541">
        <f t="shared" si="202"/>
        <v>1.3859967589366733E-2</v>
      </c>
      <c r="Y250" s="315">
        <f t="shared" si="203"/>
        <v>55.518937716817774</v>
      </c>
      <c r="Z250" s="326">
        <f t="shared" si="204"/>
        <v>99095685.356047124</v>
      </c>
      <c r="AA250" s="326">
        <f t="shared" si="171"/>
        <v>1.684789955645211E-5</v>
      </c>
      <c r="AB250" s="326">
        <f t="shared" si="205"/>
        <v>4.7929083630598507E-3</v>
      </c>
      <c r="AC250" s="529">
        <f t="shared" si="216"/>
        <v>55</v>
      </c>
      <c r="AD250" s="529">
        <f t="shared" si="206"/>
        <v>60</v>
      </c>
      <c r="AE250" s="531">
        <f t="shared" si="179"/>
        <v>60</v>
      </c>
      <c r="AF250" s="315">
        <f t="shared" si="207"/>
        <v>1.2109103485428985</v>
      </c>
      <c r="AG250" s="315">
        <f t="shared" si="226"/>
        <v>0.87383133674021163</v>
      </c>
      <c r="AH250" s="315">
        <f t="shared" si="208"/>
        <v>0.66946075784474102</v>
      </c>
      <c r="AI250" s="314">
        <f t="shared" si="217"/>
        <v>8000</v>
      </c>
      <c r="AJ250" s="314">
        <f t="shared" si="227"/>
        <v>0.66964441098844207</v>
      </c>
      <c r="AK250" s="314">
        <f t="shared" si="181"/>
        <v>0.66946075784474091</v>
      </c>
      <c r="AL250" s="315">
        <f t="shared" si="209"/>
        <v>0.76612125211958426</v>
      </c>
      <c r="AM250" s="315">
        <f t="shared" si="172"/>
        <v>0.58259820772619553</v>
      </c>
      <c r="AN250" s="315">
        <f t="shared" si="210"/>
        <v>0.58694177294927963</v>
      </c>
      <c r="AO250" s="334">
        <f t="shared" si="182"/>
        <v>0.99972574527512281</v>
      </c>
      <c r="AP250" s="334">
        <f t="shared" si="173"/>
        <v>0.76024314141348015</v>
      </c>
      <c r="AQ250" s="334">
        <f t="shared" si="183"/>
        <v>0.99945156576589977</v>
      </c>
      <c r="AR250" s="320">
        <f t="shared" si="211"/>
        <v>1.5933824229166876E-2</v>
      </c>
      <c r="AS250" s="315">
        <f t="shared" si="212"/>
        <v>0.85</v>
      </c>
      <c r="AT250" s="315">
        <f t="shared" si="184"/>
        <v>22965.404152212148</v>
      </c>
      <c r="AU250" s="541">
        <f t="shared" si="185"/>
        <v>4.1039025040896286E-2</v>
      </c>
      <c r="AV250" s="315">
        <f t="shared" si="174"/>
        <v>286.84797206102792</v>
      </c>
      <c r="AW250" s="845">
        <f t="shared" si="186"/>
        <v>227.47145022625651</v>
      </c>
      <c r="AX250" s="314">
        <f t="shared" si="230"/>
        <v>7.4701875000000006</v>
      </c>
      <c r="AY250" s="315">
        <f t="shared" si="187"/>
        <v>1.1496292560879573</v>
      </c>
      <c r="AZ250" s="327">
        <f t="shared" si="175"/>
        <v>2.8757450178359101E-3</v>
      </c>
      <c r="BA250" s="315">
        <f t="shared" si="188"/>
        <v>0.82490162653083543</v>
      </c>
      <c r="BB250" s="287">
        <f t="shared" si="176"/>
        <v>0.76045169888494024</v>
      </c>
      <c r="BC250" s="606"/>
      <c r="BE250" s="281"/>
      <c r="BF250" s="281"/>
      <c r="BG250" s="281"/>
      <c r="BH250" s="281"/>
      <c r="BI250" s="281"/>
    </row>
    <row r="251" spans="2:61" x14ac:dyDescent="0.25">
      <c r="B251" s="1156"/>
      <c r="C251" s="1292"/>
      <c r="D251" s="340">
        <v>79.680999999999997</v>
      </c>
      <c r="E251" s="511">
        <f t="shared" si="199"/>
        <v>79681000</v>
      </c>
      <c r="F251" s="532">
        <v>0.68400000000000005</v>
      </c>
      <c r="G251" s="274">
        <f t="shared" si="177"/>
        <v>0.82826267840334267</v>
      </c>
      <c r="H251" s="533">
        <f t="shared" si="178"/>
        <v>0.77394380253361417</v>
      </c>
      <c r="I251" s="1305"/>
      <c r="J251" s="511">
        <v>200</v>
      </c>
      <c r="K251" s="511">
        <v>400</v>
      </c>
      <c r="L251" s="511">
        <v>3750</v>
      </c>
      <c r="M251" s="1156"/>
      <c r="N251" s="529">
        <v>20</v>
      </c>
      <c r="O251" s="315">
        <f t="shared" si="228"/>
        <v>942.47779607693792</v>
      </c>
      <c r="P251" s="1295"/>
      <c r="Q251" s="740">
        <f t="shared" si="231"/>
        <v>44730</v>
      </c>
      <c r="R251" s="755">
        <f t="shared" si="213"/>
        <v>47460.004030003191</v>
      </c>
      <c r="S251" s="753">
        <v>52500</v>
      </c>
      <c r="T251" s="315">
        <v>81.5</v>
      </c>
      <c r="U251" s="602">
        <f t="shared" si="200"/>
        <v>41282.877743998593</v>
      </c>
      <c r="V251" s="315">
        <f t="shared" si="201"/>
        <v>340</v>
      </c>
      <c r="W251" s="314">
        <f t="shared" si="229"/>
        <v>1.1496292560879573</v>
      </c>
      <c r="X251" s="541">
        <f t="shared" si="202"/>
        <v>1.3859967589366733E-2</v>
      </c>
      <c r="Y251" s="315">
        <f t="shared" si="203"/>
        <v>55.518937716817774</v>
      </c>
      <c r="Z251" s="326">
        <f t="shared" si="204"/>
        <v>99095685.356047124</v>
      </c>
      <c r="AA251" s="326">
        <f t="shared" si="171"/>
        <v>1.9477358896141559E-5</v>
      </c>
      <c r="AB251" s="326">
        <f t="shared" si="205"/>
        <v>5.5409397492451398E-3</v>
      </c>
      <c r="AC251" s="529">
        <f t="shared" si="216"/>
        <v>55</v>
      </c>
      <c r="AD251" s="529">
        <f t="shared" si="206"/>
        <v>60</v>
      </c>
      <c r="AE251" s="531">
        <f t="shared" si="179"/>
        <v>60</v>
      </c>
      <c r="AF251" s="315">
        <f t="shared" si="207"/>
        <v>1.2109103485428985</v>
      </c>
      <c r="AG251" s="315">
        <f t="shared" si="226"/>
        <v>0.87383133674021163</v>
      </c>
      <c r="AH251" s="315">
        <f t="shared" si="208"/>
        <v>0.77394380253361417</v>
      </c>
      <c r="AI251" s="314">
        <f t="shared" si="217"/>
        <v>8000</v>
      </c>
      <c r="AJ251" s="314">
        <f t="shared" si="227"/>
        <v>0.66964441098844207</v>
      </c>
      <c r="AK251" s="314">
        <f t="shared" si="181"/>
        <v>0.77394380253361394</v>
      </c>
      <c r="AL251" s="315">
        <f t="shared" si="209"/>
        <v>0.88569014407377111</v>
      </c>
      <c r="AM251" s="315">
        <f t="shared" si="172"/>
        <v>0.73358409096598409</v>
      </c>
      <c r="AN251" s="315">
        <f t="shared" si="210"/>
        <v>0.7844470313094174</v>
      </c>
      <c r="AO251" s="334">
        <f t="shared" si="182"/>
        <v>1.1557533966291433</v>
      </c>
      <c r="AP251" s="334">
        <f t="shared" si="173"/>
        <v>0.9572674038658151</v>
      </c>
      <c r="AQ251" s="334">
        <f t="shared" si="183"/>
        <v>1.3357659138198019</v>
      </c>
      <c r="AR251" s="320">
        <f t="shared" si="211"/>
        <v>1.5933824229166876E-2</v>
      </c>
      <c r="AS251" s="315">
        <f t="shared" si="212"/>
        <v>0.85</v>
      </c>
      <c r="AT251" s="315">
        <f t="shared" si="184"/>
        <v>22965.404152212148</v>
      </c>
      <c r="AU251" s="541">
        <f t="shared" si="185"/>
        <v>4.1039025040896286E-2</v>
      </c>
      <c r="AV251" s="315">
        <f t="shared" si="174"/>
        <v>286.84797206102792</v>
      </c>
      <c r="AW251" s="845">
        <f t="shared" si="186"/>
        <v>262.97302282917923</v>
      </c>
      <c r="AX251" s="314">
        <f t="shared" si="230"/>
        <v>7.4701875000000006</v>
      </c>
      <c r="AY251" s="315">
        <f t="shared" si="187"/>
        <v>1.1496292560879573</v>
      </c>
      <c r="AZ251" s="327">
        <f t="shared" si="175"/>
        <v>3.3245638495470842E-3</v>
      </c>
      <c r="BA251" s="315">
        <f t="shared" si="188"/>
        <v>0.95364439822998537</v>
      </c>
      <c r="BB251" s="287">
        <f t="shared" si="176"/>
        <v>0.82826267840334267</v>
      </c>
      <c r="BC251" s="606"/>
      <c r="BE251" s="281"/>
      <c r="BF251" s="281"/>
      <c r="BG251" s="281"/>
      <c r="BH251" s="281"/>
      <c r="BI251" s="281"/>
    </row>
    <row r="252" spans="2:61" x14ac:dyDescent="0.25">
      <c r="B252" s="1156"/>
      <c r="C252" s="1292"/>
      <c r="D252" s="340">
        <v>84.861000000000004</v>
      </c>
      <c r="E252" s="511">
        <f t="shared" si="199"/>
        <v>84861000</v>
      </c>
      <c r="F252" s="532">
        <v>0.70699999999999996</v>
      </c>
      <c r="G252" s="274">
        <f t="shared" si="177"/>
        <v>0.85611361641982919</v>
      </c>
      <c r="H252" s="533">
        <f t="shared" si="178"/>
        <v>0.82425728877404925</v>
      </c>
      <c r="I252" s="1305"/>
      <c r="J252" s="511">
        <v>200</v>
      </c>
      <c r="K252" s="511">
        <v>400</v>
      </c>
      <c r="L252" s="511">
        <v>3750</v>
      </c>
      <c r="M252" s="1156"/>
      <c r="N252" s="529">
        <v>20</v>
      </c>
      <c r="O252" s="315">
        <f t="shared" si="228"/>
        <v>942.47779607693792</v>
      </c>
      <c r="P252" s="1295"/>
      <c r="Q252" s="740">
        <f t="shared" si="231"/>
        <v>44730</v>
      </c>
      <c r="R252" s="755">
        <f t="shared" si="213"/>
        <v>47460.004030003191</v>
      </c>
      <c r="S252" s="753">
        <v>52500</v>
      </c>
      <c r="T252" s="315">
        <v>81.5</v>
      </c>
      <c r="U252" s="602">
        <f t="shared" si="200"/>
        <v>41282.877743998593</v>
      </c>
      <c r="V252" s="315">
        <f t="shared" si="201"/>
        <v>340</v>
      </c>
      <c r="W252" s="314">
        <f t="shared" si="229"/>
        <v>1.1496292560879573</v>
      </c>
      <c r="X252" s="541">
        <f t="shared" si="202"/>
        <v>1.3859967589366733E-2</v>
      </c>
      <c r="Y252" s="315">
        <f t="shared" si="203"/>
        <v>55.518937716817774</v>
      </c>
      <c r="Z252" s="326">
        <f t="shared" si="204"/>
        <v>99095685.356047124</v>
      </c>
      <c r="AA252" s="326">
        <f t="shared" si="171"/>
        <v>2.0743566889038398E-5</v>
      </c>
      <c r="AB252" s="326">
        <f t="shared" si="205"/>
        <v>5.9011519441358887E-3</v>
      </c>
      <c r="AC252" s="529">
        <f t="shared" si="216"/>
        <v>55</v>
      </c>
      <c r="AD252" s="529">
        <f t="shared" si="206"/>
        <v>60</v>
      </c>
      <c r="AE252" s="531">
        <f t="shared" si="179"/>
        <v>60</v>
      </c>
      <c r="AF252" s="315">
        <f t="shared" si="207"/>
        <v>1.2109103485428985</v>
      </c>
      <c r="AG252" s="315">
        <f t="shared" si="226"/>
        <v>0.87383133674021163</v>
      </c>
      <c r="AH252" s="315">
        <f t="shared" si="208"/>
        <v>0.82425728877404925</v>
      </c>
      <c r="AI252" s="314">
        <f t="shared" si="217"/>
        <v>8000</v>
      </c>
      <c r="AJ252" s="314">
        <f t="shared" si="227"/>
        <v>0.66964441098844207</v>
      </c>
      <c r="AK252" s="314">
        <f t="shared" si="181"/>
        <v>0.82425728877404913</v>
      </c>
      <c r="AL252" s="315">
        <f t="shared" si="209"/>
        <v>0.94326817329406376</v>
      </c>
      <c r="AM252" s="315">
        <f t="shared" si="172"/>
        <v>0.80754472709250702</v>
      </c>
      <c r="AN252" s="315">
        <f t="shared" si="210"/>
        <v>0.88975484674951988</v>
      </c>
      <c r="AO252" s="334">
        <f t="shared" si="182"/>
        <v>1.2308880284050869</v>
      </c>
      <c r="AP252" s="334">
        <f t="shared" si="173"/>
        <v>1.0537800014057523</v>
      </c>
      <c r="AQ252" s="334">
        <f t="shared" si="183"/>
        <v>1.5150853384709622</v>
      </c>
      <c r="AR252" s="320">
        <f t="shared" si="211"/>
        <v>1.5933824229166876E-2</v>
      </c>
      <c r="AS252" s="315">
        <f t="shared" si="212"/>
        <v>0.85</v>
      </c>
      <c r="AT252" s="315">
        <f t="shared" si="184"/>
        <v>22965.404152212148</v>
      </c>
      <c r="AU252" s="541">
        <f t="shared" si="185"/>
        <v>4.1039025040896286E-2</v>
      </c>
      <c r="AV252" s="315">
        <f t="shared" si="174"/>
        <v>286.84797206102792</v>
      </c>
      <c r="AW252" s="845">
        <f t="shared" si="186"/>
        <v>280.06869505035041</v>
      </c>
      <c r="AX252" s="314">
        <f t="shared" si="230"/>
        <v>7.4701875000000006</v>
      </c>
      <c r="AY252" s="315">
        <f t="shared" si="187"/>
        <v>1.1496292560879573</v>
      </c>
      <c r="AZ252" s="327">
        <f t="shared" si="175"/>
        <v>3.5406911664815329E-3</v>
      </c>
      <c r="BA252" s="315">
        <f t="shared" si="188"/>
        <v>1.0156400807996231</v>
      </c>
      <c r="BB252" s="287">
        <f t="shared" si="176"/>
        <v>0.85611361641982919</v>
      </c>
      <c r="BC252" s="606"/>
      <c r="BE252" s="281"/>
      <c r="BF252" s="281"/>
      <c r="BG252" s="281"/>
      <c r="BH252" s="281"/>
      <c r="BI252" s="281"/>
    </row>
    <row r="253" spans="2:61" x14ac:dyDescent="0.25">
      <c r="B253" s="1156"/>
      <c r="C253" s="1292"/>
      <c r="D253" s="340">
        <v>89.641000000000005</v>
      </c>
      <c r="E253" s="511">
        <f t="shared" si="199"/>
        <v>89641000</v>
      </c>
      <c r="F253" s="532">
        <v>0.72899999999999998</v>
      </c>
      <c r="G253" s="274">
        <f t="shared" si="177"/>
        <v>0.88275364408777302</v>
      </c>
      <c r="H253" s="533">
        <f t="shared" si="178"/>
        <v>0.87068556372178674</v>
      </c>
      <c r="I253" s="1305"/>
      <c r="J253" s="511">
        <v>200</v>
      </c>
      <c r="K253" s="511">
        <v>400</v>
      </c>
      <c r="L253" s="511">
        <v>3750</v>
      </c>
      <c r="M253" s="1156"/>
      <c r="N253" s="529">
        <v>20</v>
      </c>
      <c r="O253" s="315">
        <f t="shared" si="228"/>
        <v>942.47779607693792</v>
      </c>
      <c r="P253" s="1295"/>
      <c r="Q253" s="740">
        <f t="shared" si="231"/>
        <v>44730</v>
      </c>
      <c r="R253" s="755">
        <f t="shared" si="213"/>
        <v>47460.004030003191</v>
      </c>
      <c r="S253" s="753">
        <v>52500</v>
      </c>
      <c r="T253" s="315">
        <v>81.5</v>
      </c>
      <c r="U253" s="602">
        <f t="shared" si="200"/>
        <v>41282.877743998593</v>
      </c>
      <c r="V253" s="315">
        <f t="shared" si="201"/>
        <v>340</v>
      </c>
      <c r="W253" s="314">
        <f t="shared" si="229"/>
        <v>1.1496292560879573</v>
      </c>
      <c r="X253" s="541">
        <f t="shared" si="202"/>
        <v>1.3859967589366733E-2</v>
      </c>
      <c r="Y253" s="315">
        <f t="shared" si="203"/>
        <v>55.518937716817774</v>
      </c>
      <c r="Z253" s="326">
        <f t="shared" si="204"/>
        <v>99095685.356047124</v>
      </c>
      <c r="AA253" s="326">
        <f t="shared" si="171"/>
        <v>2.1911998202947069E-5</v>
      </c>
      <c r="AB253" s="326">
        <f t="shared" si="205"/>
        <v>6.2335485255215614E-3</v>
      </c>
      <c r="AC253" s="529">
        <f t="shared" si="216"/>
        <v>55</v>
      </c>
      <c r="AD253" s="529">
        <f t="shared" si="206"/>
        <v>60</v>
      </c>
      <c r="AE253" s="531">
        <f t="shared" si="179"/>
        <v>60</v>
      </c>
      <c r="AF253" s="315">
        <f t="shared" si="207"/>
        <v>1.2109103485428985</v>
      </c>
      <c r="AG253" s="315">
        <f t="shared" si="226"/>
        <v>0.87383133674021163</v>
      </c>
      <c r="AH253" s="315">
        <f t="shared" si="208"/>
        <v>0.87068556372178674</v>
      </c>
      <c r="AI253" s="314">
        <f t="shared" si="217"/>
        <v>8000</v>
      </c>
      <c r="AJ253" s="314">
        <f t="shared" si="227"/>
        <v>0.66964441098844207</v>
      </c>
      <c r="AK253" s="314">
        <f t="shared" si="181"/>
        <v>0.87068556372178663</v>
      </c>
      <c r="AL253" s="315">
        <f t="shared" si="209"/>
        <v>0.9964000226517854</v>
      </c>
      <c r="AM253" s="315">
        <f t="shared" si="172"/>
        <v>0.87957575096500318</v>
      </c>
      <c r="AN253" s="315">
        <f t="shared" si="210"/>
        <v>0.99281300514047843</v>
      </c>
      <c r="AO253" s="334">
        <f t="shared" si="182"/>
        <v>1.30022075811339</v>
      </c>
      <c r="AP253" s="334">
        <f t="shared" si="173"/>
        <v>1.1477746123431618</v>
      </c>
      <c r="AQ253" s="334">
        <f t="shared" si="183"/>
        <v>1.6905740198289587</v>
      </c>
      <c r="AR253" s="320">
        <f t="shared" si="211"/>
        <v>1.5933824229166876E-2</v>
      </c>
      <c r="AS253" s="315">
        <f t="shared" si="212"/>
        <v>0.85</v>
      </c>
      <c r="AT253" s="315">
        <f t="shared" si="184"/>
        <v>22965.404152212148</v>
      </c>
      <c r="AU253" s="541">
        <f t="shared" si="185"/>
        <v>4.1039025040896286E-2</v>
      </c>
      <c r="AV253" s="315">
        <f t="shared" si="174"/>
        <v>286.84797206102792</v>
      </c>
      <c r="AW253" s="845">
        <f t="shared" si="186"/>
        <v>295.84423814247373</v>
      </c>
      <c r="AX253" s="314">
        <f t="shared" si="230"/>
        <v>7.4701875000000006</v>
      </c>
      <c r="AY253" s="315">
        <f t="shared" si="187"/>
        <v>1.1496292560879573</v>
      </c>
      <c r="AZ253" s="327">
        <f t="shared" si="175"/>
        <v>3.8237588066481897E-3</v>
      </c>
      <c r="BA253" s="315">
        <f t="shared" si="188"/>
        <v>1.0968374593375294</v>
      </c>
      <c r="BB253" s="287">
        <f t="shared" si="176"/>
        <v>0.88275364408777302</v>
      </c>
      <c r="BC253" s="606"/>
      <c r="BE253" s="281"/>
      <c r="BF253" s="281"/>
      <c r="BG253" s="281"/>
      <c r="BH253" s="281"/>
      <c r="BI253" s="281"/>
    </row>
    <row r="254" spans="2:61" x14ac:dyDescent="0.25">
      <c r="B254" s="1156"/>
      <c r="C254" s="1292"/>
      <c r="D254" s="340">
        <v>94.421999999999997</v>
      </c>
      <c r="E254" s="511">
        <f t="shared" si="199"/>
        <v>94422000</v>
      </c>
      <c r="F254" s="532">
        <v>0.75700000000000001</v>
      </c>
      <c r="G254" s="274">
        <f t="shared" si="177"/>
        <v>0.91665913384697417</v>
      </c>
      <c r="H254" s="533">
        <f t="shared" si="178"/>
        <v>0.91712355169775606</v>
      </c>
      <c r="I254" s="1305"/>
      <c r="J254" s="511">
        <v>200</v>
      </c>
      <c r="K254" s="511">
        <v>400</v>
      </c>
      <c r="L254" s="511">
        <v>3750</v>
      </c>
      <c r="M254" s="1156"/>
      <c r="N254" s="529">
        <v>20</v>
      </c>
      <c r="O254" s="315">
        <f t="shared" si="228"/>
        <v>942.47779607693792</v>
      </c>
      <c r="P254" s="1295"/>
      <c r="Q254" s="740">
        <f t="shared" si="231"/>
        <v>44730</v>
      </c>
      <c r="R254" s="755">
        <f t="shared" si="213"/>
        <v>47460.004030003191</v>
      </c>
      <c r="S254" s="753">
        <v>52500</v>
      </c>
      <c r="T254" s="315">
        <v>81.5</v>
      </c>
      <c r="U254" s="602">
        <f t="shared" si="200"/>
        <v>41282.877743998593</v>
      </c>
      <c r="V254" s="315">
        <f t="shared" si="201"/>
        <v>340</v>
      </c>
      <c r="W254" s="314">
        <f>R254/U254</f>
        <v>1.1496292560879573</v>
      </c>
      <c r="X254" s="541">
        <f t="shared" si="202"/>
        <v>1.3859967589366733E-2</v>
      </c>
      <c r="Y254" s="315">
        <f t="shared" si="203"/>
        <v>55.518937716817774</v>
      </c>
      <c r="Z254" s="326">
        <f t="shared" si="204"/>
        <v>99095685.356047124</v>
      </c>
      <c r="AA254" s="326">
        <f t="shared" si="171"/>
        <v>2.3080673958553207E-5</v>
      </c>
      <c r="AB254" s="326">
        <f t="shared" si="205"/>
        <v>6.5660146459409962E-3</v>
      </c>
      <c r="AC254" s="529">
        <f t="shared" si="216"/>
        <v>55</v>
      </c>
      <c r="AD254" s="529">
        <f t="shared" si="206"/>
        <v>60</v>
      </c>
      <c r="AE254" s="531">
        <f t="shared" si="179"/>
        <v>60</v>
      </c>
      <c r="AF254" s="315">
        <f t="shared" si="207"/>
        <v>1.2109103485428985</v>
      </c>
      <c r="AG254" s="315">
        <f t="shared" si="226"/>
        <v>0.87383133674021163</v>
      </c>
      <c r="AH254" s="315">
        <f t="shared" si="208"/>
        <v>0.91712355169775606</v>
      </c>
      <c r="AI254" s="314">
        <f t="shared" si="217"/>
        <v>8000</v>
      </c>
      <c r="AJ254" s="314">
        <f t="shared" si="227"/>
        <v>0.66964441098844207</v>
      </c>
      <c r="AK254" s="314">
        <f t="shared" si="181"/>
        <v>0.91712355169775583</v>
      </c>
      <c r="AL254" s="315">
        <f t="shared" si="209"/>
        <v>1.0495429874591635</v>
      </c>
      <c r="AM254" s="315">
        <f t="shared" si="172"/>
        <v>0.96207316581948255</v>
      </c>
      <c r="AN254" s="315">
        <f t="shared" si="210"/>
        <v>1.1015404825247059</v>
      </c>
      <c r="AO254" s="334">
        <f t="shared" si="182"/>
        <v>1.369567992576862</v>
      </c>
      <c r="AP254" s="334">
        <f t="shared" si="173"/>
        <v>1.2554270098200455</v>
      </c>
      <c r="AQ254" s="334">
        <f t="shared" si="183"/>
        <v>1.8757164862910156</v>
      </c>
      <c r="AR254" s="320">
        <f t="shared" si="211"/>
        <v>1.5933824229166876E-2</v>
      </c>
      <c r="AS254" s="315">
        <f t="shared" si="212"/>
        <v>0.85</v>
      </c>
      <c r="AT254" s="315">
        <f t="shared" si="184"/>
        <v>22965.404152212148</v>
      </c>
      <c r="AU254" s="541">
        <f t="shared" si="185"/>
        <v>4.1039025040896286E-2</v>
      </c>
      <c r="AV254" s="315">
        <f t="shared" si="174"/>
        <v>286.84797206102792</v>
      </c>
      <c r="AW254" s="845">
        <f t="shared" si="186"/>
        <v>311.62308155741965</v>
      </c>
      <c r="AX254" s="314">
        <f t="shared" si="230"/>
        <v>7.4701875000000006</v>
      </c>
      <c r="AY254" s="315">
        <f t="shared" si="187"/>
        <v>1.1496292560879573</v>
      </c>
      <c r="AZ254" s="327">
        <f t="shared" si="175"/>
        <v>4.156224927067625E-3</v>
      </c>
      <c r="BA254" s="315">
        <f t="shared" si="188"/>
        <v>1.1922046917588418</v>
      </c>
      <c r="BB254" s="287">
        <f t="shared" si="176"/>
        <v>0.91665913384697417</v>
      </c>
      <c r="BC254" s="606"/>
      <c r="BE254" s="281"/>
      <c r="BF254" s="281"/>
      <c r="BG254" s="281"/>
      <c r="BH254" s="281"/>
      <c r="BI254" s="281"/>
    </row>
    <row r="255" spans="2:61" x14ac:dyDescent="0.25">
      <c r="B255" s="1156"/>
      <c r="C255" s="1292"/>
      <c r="D255" s="340">
        <v>99.602000000000004</v>
      </c>
      <c r="E255" s="511">
        <f t="shared" si="199"/>
        <v>99602000</v>
      </c>
      <c r="F255" s="532">
        <v>0.78500000000000003</v>
      </c>
      <c r="G255" s="274">
        <f t="shared" si="177"/>
        <v>0.95056462360617533</v>
      </c>
      <c r="H255" s="533">
        <f t="shared" si="178"/>
        <v>0.96743703793819147</v>
      </c>
      <c r="I255" s="1305"/>
      <c r="J255" s="511">
        <v>200</v>
      </c>
      <c r="K255" s="511">
        <v>400</v>
      </c>
      <c r="L255" s="511">
        <v>3750</v>
      </c>
      <c r="M255" s="1156"/>
      <c r="N255" s="529">
        <v>20</v>
      </c>
      <c r="O255" s="315">
        <f t="shared" si="228"/>
        <v>942.47779607693792</v>
      </c>
      <c r="P255" s="1295"/>
      <c r="Q255" s="740">
        <f t="shared" si="231"/>
        <v>44730</v>
      </c>
      <c r="R255" s="755">
        <f t="shared" si="213"/>
        <v>47460.004030003191</v>
      </c>
      <c r="S255" s="753">
        <v>52500</v>
      </c>
      <c r="T255" s="315">
        <v>81.5</v>
      </c>
      <c r="U255" s="602">
        <f t="shared" si="200"/>
        <v>41282.877743998593</v>
      </c>
      <c r="V255" s="315">
        <f t="shared" si="201"/>
        <v>340</v>
      </c>
      <c r="W255" s="314">
        <f t="shared" si="229"/>
        <v>1.1496292560879573</v>
      </c>
      <c r="X255" s="541">
        <f t="shared" si="202"/>
        <v>1.3859967589366733E-2</v>
      </c>
      <c r="Y255" s="315">
        <f t="shared" si="203"/>
        <v>55.518937716817774</v>
      </c>
      <c r="Z255" s="326">
        <f t="shared" si="204"/>
        <v>99095685.356047124</v>
      </c>
      <c r="AA255" s="326">
        <f t="shared" si="171"/>
        <v>2.434688195145005E-5</v>
      </c>
      <c r="AB255" s="326">
        <f t="shared" si="205"/>
        <v>6.9262268408317468E-3</v>
      </c>
      <c r="AC255" s="529">
        <f t="shared" si="216"/>
        <v>55</v>
      </c>
      <c r="AD255" s="529">
        <f t="shared" si="206"/>
        <v>60</v>
      </c>
      <c r="AE255" s="531">
        <f t="shared" si="179"/>
        <v>60</v>
      </c>
      <c r="AF255" s="315">
        <f t="shared" si="207"/>
        <v>1.2109103485428985</v>
      </c>
      <c r="AG255" s="315">
        <f t="shared" si="226"/>
        <v>0.87383133674021163</v>
      </c>
      <c r="AH255" s="315">
        <f t="shared" si="208"/>
        <v>0.96743703793819147</v>
      </c>
      <c r="AI255" s="314">
        <f t="shared" si="217"/>
        <v>8000</v>
      </c>
      <c r="AJ255" s="314">
        <f t="shared" si="227"/>
        <v>0.66964441098844207</v>
      </c>
      <c r="AK255" s="314">
        <f t="shared" si="181"/>
        <v>0.96743703793819125</v>
      </c>
      <c r="AL255" s="315">
        <f t="shared" si="209"/>
        <v>1.1071210166794563</v>
      </c>
      <c r="AM255" s="315">
        <f t="shared" si="172"/>
        <v>1.0523900725063935</v>
      </c>
      <c r="AN255" s="315">
        <f t="shared" si="210"/>
        <v>1.225716945573353</v>
      </c>
      <c r="AO255" s="334">
        <f t="shared" si="182"/>
        <v>1.4447026243528061</v>
      </c>
      <c r="AP255" s="334">
        <f t="shared" si="173"/>
        <v>1.3732832063407787</v>
      </c>
      <c r="AQ255" s="334">
        <f t="shared" si="183"/>
        <v>2.087165672811885</v>
      </c>
      <c r="AR255" s="320">
        <f t="shared" si="211"/>
        <v>1.5933824229166876E-2</v>
      </c>
      <c r="AS255" s="315">
        <f t="shared" si="212"/>
        <v>0.85</v>
      </c>
      <c r="AT255" s="315">
        <f t="shared" si="184"/>
        <v>22965.404152212148</v>
      </c>
      <c r="AU255" s="541">
        <f t="shared" si="185"/>
        <v>4.1039025040896286E-2</v>
      </c>
      <c r="AV255" s="315">
        <f t="shared" si="174"/>
        <v>286.84797206102792</v>
      </c>
      <c r="AW255" s="845">
        <f t="shared" si="186"/>
        <v>328.71875377859095</v>
      </c>
      <c r="AX255" s="314">
        <f t="shared" si="230"/>
        <v>7.4701875000000006</v>
      </c>
      <c r="AY255" s="315">
        <f t="shared" si="187"/>
        <v>1.1496292560879573</v>
      </c>
      <c r="AZ255" s="327">
        <f t="shared" si="175"/>
        <v>4.5164371219583756E-3</v>
      </c>
      <c r="BA255" s="315">
        <f t="shared" si="188"/>
        <v>1.2955308293749055</v>
      </c>
      <c r="BB255" s="287">
        <f t="shared" si="176"/>
        <v>0.95056462360617533</v>
      </c>
      <c r="BC255" s="606"/>
      <c r="BE255" s="281"/>
      <c r="BF255" s="281"/>
      <c r="BG255" s="281"/>
      <c r="BH255" s="281"/>
      <c r="BI255" s="281"/>
    </row>
    <row r="256" spans="2:61" x14ac:dyDescent="0.25">
      <c r="B256" s="1156"/>
      <c r="C256" s="1292"/>
      <c r="D256" s="340">
        <v>109.98399999999999</v>
      </c>
      <c r="E256" s="511">
        <f t="shared" si="199"/>
        <v>109984000</v>
      </c>
      <c r="F256" s="532">
        <v>0.81299999999999994</v>
      </c>
      <c r="G256" s="274">
        <f t="shared" si="177"/>
        <v>0.98447011336537638</v>
      </c>
      <c r="H256" s="533">
        <f t="shared" si="178"/>
        <v>1.06827769704016</v>
      </c>
      <c r="I256" s="1305"/>
      <c r="J256" s="511">
        <v>200</v>
      </c>
      <c r="K256" s="511">
        <v>400</v>
      </c>
      <c r="L256" s="511">
        <v>3750</v>
      </c>
      <c r="M256" s="1156"/>
      <c r="N256" s="529">
        <v>20</v>
      </c>
      <c r="O256" s="315">
        <f t="shared" si="228"/>
        <v>942.47779607693792</v>
      </c>
      <c r="P256" s="1295"/>
      <c r="Q256" s="740">
        <f t="shared" si="231"/>
        <v>44730</v>
      </c>
      <c r="R256" s="755">
        <f t="shared" si="213"/>
        <v>47460.004030003191</v>
      </c>
      <c r="S256" s="753">
        <v>52500</v>
      </c>
      <c r="T256" s="315">
        <v>81.5</v>
      </c>
      <c r="U256" s="602">
        <f t="shared" si="200"/>
        <v>41282.877743998593</v>
      </c>
      <c r="V256" s="315">
        <f t="shared" si="201"/>
        <v>340</v>
      </c>
      <c r="W256" s="314">
        <f t="shared" si="229"/>
        <v>1.1496292560879573</v>
      </c>
      <c r="X256" s="541">
        <f t="shared" si="202"/>
        <v>1.3859967589366733E-2</v>
      </c>
      <c r="Y256" s="315">
        <f t="shared" si="203"/>
        <v>55.518937716817774</v>
      </c>
      <c r="Z256" s="326">
        <f t="shared" si="204"/>
        <v>99095685.356047124</v>
      </c>
      <c r="AA256" s="326">
        <f t="shared" si="171"/>
        <v>2.6884675654588083E-5</v>
      </c>
      <c r="AB256" s="326">
        <f t="shared" si="205"/>
        <v>7.6481810893560247E-3</v>
      </c>
      <c r="AC256" s="529">
        <f t="shared" si="216"/>
        <v>55</v>
      </c>
      <c r="AD256" s="529">
        <f t="shared" si="206"/>
        <v>60</v>
      </c>
      <c r="AE256" s="531">
        <f t="shared" si="179"/>
        <v>60</v>
      </c>
      <c r="AF256" s="315">
        <f t="shared" si="207"/>
        <v>1.2109103485428985</v>
      </c>
      <c r="AG256" s="315">
        <f t="shared" si="226"/>
        <v>0.87383133674021163</v>
      </c>
      <c r="AH256" s="315">
        <f t="shared" si="208"/>
        <v>1.06827769704016</v>
      </c>
      <c r="AI256" s="314">
        <f t="shared" si="217"/>
        <v>8000</v>
      </c>
      <c r="AJ256" s="314">
        <f t="shared" si="227"/>
        <v>0.66964441098844207</v>
      </c>
      <c r="AK256" s="314">
        <f t="shared" si="181"/>
        <v>1.06827769704016</v>
      </c>
      <c r="AL256" s="315">
        <f t="shared" si="209"/>
        <v>1.2225216150124827</v>
      </c>
      <c r="AM256" s="315">
        <f t="shared" si="172"/>
        <v>1.2035359929229619</v>
      </c>
      <c r="AN256" s="315">
        <f t="shared" si="210"/>
        <v>1.4945590991727289</v>
      </c>
      <c r="AO256" s="334">
        <f t="shared" si="182"/>
        <v>1.5952909925184131</v>
      </c>
      <c r="AP256" s="334">
        <f t="shared" si="173"/>
        <v>1.570516304255366</v>
      </c>
      <c r="AQ256" s="334">
        <f t="shared" si="183"/>
        <v>2.5449533508103834</v>
      </c>
      <c r="AR256" s="320">
        <f t="shared" si="211"/>
        <v>1.5933824229166876E-2</v>
      </c>
      <c r="AS256" s="315">
        <f t="shared" si="212"/>
        <v>0.85</v>
      </c>
      <c r="AT256" s="315">
        <f t="shared" si="184"/>
        <v>22965.404152212148</v>
      </c>
      <c r="AU256" s="541">
        <f t="shared" si="185"/>
        <v>4.1039025040896286E-2</v>
      </c>
      <c r="AV256" s="315">
        <f t="shared" si="174"/>
        <v>286.84797206102792</v>
      </c>
      <c r="AW256" s="845">
        <f t="shared" si="186"/>
        <v>362.9827053230311</v>
      </c>
      <c r="AX256" s="314">
        <f t="shared" si="230"/>
        <v>7.4701875000000006</v>
      </c>
      <c r="AY256" s="315">
        <f t="shared" si="187"/>
        <v>1.1496292560879573</v>
      </c>
      <c r="AZ256" s="327">
        <f t="shared" si="175"/>
        <v>5.2383913704826535E-3</v>
      </c>
      <c r="BA256" s="315">
        <f t="shared" si="188"/>
        <v>1.502621941484938</v>
      </c>
      <c r="BB256" s="287">
        <f t="shared" si="176"/>
        <v>0.98447011336537638</v>
      </c>
      <c r="BC256" s="606"/>
      <c r="BE256" s="281"/>
      <c r="BF256" s="281"/>
      <c r="BG256" s="281"/>
      <c r="BH256" s="281"/>
      <c r="BI256" s="281"/>
    </row>
    <row r="257" spans="2:61" x14ac:dyDescent="0.25">
      <c r="B257" s="1156"/>
      <c r="C257" s="1292"/>
      <c r="D257" s="340">
        <v>109.163</v>
      </c>
      <c r="E257" s="511">
        <f t="shared" si="199"/>
        <v>109163000</v>
      </c>
      <c r="F257" s="532">
        <v>0.83599999999999997</v>
      </c>
      <c r="G257" s="274">
        <f t="shared" si="177"/>
        <v>1.012321051381863</v>
      </c>
      <c r="H257" s="533">
        <f t="shared" si="178"/>
        <v>1.0603033008618983</v>
      </c>
      <c r="I257" s="1305"/>
      <c r="J257" s="511">
        <v>200</v>
      </c>
      <c r="K257" s="511">
        <v>400</v>
      </c>
      <c r="L257" s="511">
        <v>3750</v>
      </c>
      <c r="M257" s="1156"/>
      <c r="N257" s="529">
        <v>20</v>
      </c>
      <c r="O257" s="315">
        <f t="shared" si="228"/>
        <v>942.47779607693792</v>
      </c>
      <c r="P257" s="1295"/>
      <c r="Q257" s="740">
        <f t="shared" si="231"/>
        <v>44730</v>
      </c>
      <c r="R257" s="755">
        <f t="shared" si="213"/>
        <v>47460.004030003191</v>
      </c>
      <c r="S257" s="753">
        <v>52500</v>
      </c>
      <c r="T257" s="315">
        <v>81.5</v>
      </c>
      <c r="U257" s="602">
        <f t="shared" si="200"/>
        <v>41282.877743998593</v>
      </c>
      <c r="V257" s="315">
        <f t="shared" si="201"/>
        <v>340</v>
      </c>
      <c r="W257" s="314">
        <f t="shared" si="229"/>
        <v>1.1496292560879573</v>
      </c>
      <c r="X257" s="541">
        <f t="shared" si="202"/>
        <v>1.3859967589366733E-2</v>
      </c>
      <c r="Y257" s="315">
        <f t="shared" si="203"/>
        <v>55.518937716817774</v>
      </c>
      <c r="Z257" s="326">
        <f t="shared" si="204"/>
        <v>99095685.356047124</v>
      </c>
      <c r="AA257" s="326">
        <f t="shared" si="171"/>
        <v>2.6683989020964859E-5</v>
      </c>
      <c r="AB257" s="326">
        <f t="shared" si="205"/>
        <v>7.5910895426368544E-3</v>
      </c>
      <c r="AC257" s="529">
        <f t="shared" si="216"/>
        <v>55</v>
      </c>
      <c r="AD257" s="529">
        <f t="shared" si="206"/>
        <v>60</v>
      </c>
      <c r="AE257" s="531">
        <f t="shared" si="179"/>
        <v>60</v>
      </c>
      <c r="AF257" s="315">
        <f t="shared" si="207"/>
        <v>1.2109103485428985</v>
      </c>
      <c r="AG257" s="315">
        <f t="shared" si="226"/>
        <v>0.87383133674021163</v>
      </c>
      <c r="AH257" s="315">
        <f t="shared" si="208"/>
        <v>1.0603033008618983</v>
      </c>
      <c r="AI257" s="314">
        <f t="shared" si="217"/>
        <v>8000</v>
      </c>
      <c r="AJ257" s="314">
        <f t="shared" si="227"/>
        <v>0.66964441098844207</v>
      </c>
      <c r="AK257" s="314">
        <f t="shared" si="181"/>
        <v>1.0603033008618981</v>
      </c>
      <c r="AL257" s="315">
        <f t="shared" si="209"/>
        <v>1.213395830844556</v>
      </c>
      <c r="AM257" s="315">
        <f t="shared" si="172"/>
        <v>1.2283461432229301</v>
      </c>
      <c r="AN257" s="315">
        <f t="shared" si="210"/>
        <v>1.4723294423109505</v>
      </c>
      <c r="AO257" s="334">
        <f t="shared" si="182"/>
        <v>1.5833825885245816</v>
      </c>
      <c r="AP257" s="334">
        <f t="shared" si="173"/>
        <v>1.6028915267549402</v>
      </c>
      <c r="AQ257" s="334">
        <f t="shared" si="183"/>
        <v>2.5071004216428046</v>
      </c>
      <c r="AR257" s="320">
        <f t="shared" si="211"/>
        <v>1.5933824229166876E-2</v>
      </c>
      <c r="AS257" s="315">
        <f t="shared" si="212"/>
        <v>0.85</v>
      </c>
      <c r="AT257" s="315">
        <f t="shared" si="184"/>
        <v>22965.404152212148</v>
      </c>
      <c r="AU257" s="541">
        <f t="shared" si="185"/>
        <v>4.1039025040896286E-2</v>
      </c>
      <c r="AV257" s="315">
        <f t="shared" si="174"/>
        <v>286.84797206102792</v>
      </c>
      <c r="AW257" s="845">
        <f t="shared" si="186"/>
        <v>360.27314028566019</v>
      </c>
      <c r="AX257" s="314">
        <f t="shared" si="230"/>
        <v>7.4701875000000006</v>
      </c>
      <c r="AY257" s="315">
        <f t="shared" si="187"/>
        <v>1.1496292560879573</v>
      </c>
      <c r="AZ257" s="327">
        <f t="shared" si="175"/>
        <v>5.1812998237634831E-3</v>
      </c>
      <c r="BA257" s="315">
        <f t="shared" si="188"/>
        <v>1.4862453470867165</v>
      </c>
      <c r="BB257" s="287">
        <f t="shared" si="176"/>
        <v>1.012321051381863</v>
      </c>
      <c r="BC257" s="606"/>
      <c r="BE257" s="281"/>
      <c r="BF257" s="281"/>
      <c r="BG257" s="281"/>
      <c r="BH257" s="281"/>
      <c r="BI257" s="281"/>
    </row>
    <row r="258" spans="2:61" x14ac:dyDescent="0.25">
      <c r="B258" s="1156"/>
      <c r="C258" s="1292"/>
      <c r="D258" s="340">
        <v>113.944</v>
      </c>
      <c r="E258" s="511">
        <f t="shared" si="199"/>
        <v>113944000</v>
      </c>
      <c r="F258" s="532">
        <v>0.86399999999999999</v>
      </c>
      <c r="G258" s="274">
        <f t="shared" si="177"/>
        <v>1.0462265411410643</v>
      </c>
      <c r="H258" s="533">
        <f t="shared" si="178"/>
        <v>1.1067412888378676</v>
      </c>
      <c r="I258" s="1305"/>
      <c r="J258" s="511">
        <v>200</v>
      </c>
      <c r="K258" s="511">
        <v>400</v>
      </c>
      <c r="L258" s="511">
        <v>3750</v>
      </c>
      <c r="M258" s="1156"/>
      <c r="N258" s="529">
        <v>20</v>
      </c>
      <c r="O258" s="315">
        <f t="shared" si="228"/>
        <v>942.47779607693792</v>
      </c>
      <c r="P258" s="1295"/>
      <c r="Q258" s="740">
        <f t="shared" si="231"/>
        <v>44730</v>
      </c>
      <c r="R258" s="755">
        <f t="shared" si="213"/>
        <v>47460.004030003191</v>
      </c>
      <c r="S258" s="753">
        <v>52500</v>
      </c>
      <c r="T258" s="315">
        <v>81.5</v>
      </c>
      <c r="U258" s="602">
        <f t="shared" si="200"/>
        <v>41282.877743998593</v>
      </c>
      <c r="V258" s="315">
        <f t="shared" si="201"/>
        <v>340</v>
      </c>
      <c r="W258" s="314">
        <f t="shared" si="229"/>
        <v>1.1496292560879573</v>
      </c>
      <c r="X258" s="541">
        <f t="shared" si="202"/>
        <v>1.3859967589366733E-2</v>
      </c>
      <c r="Y258" s="315">
        <f t="shared" si="203"/>
        <v>55.518937716817774</v>
      </c>
      <c r="Z258" s="326">
        <f t="shared" si="204"/>
        <v>99095685.356047124</v>
      </c>
      <c r="AA258" s="326">
        <f t="shared" si="171"/>
        <v>2.7852664776570997E-5</v>
      </c>
      <c r="AB258" s="326">
        <f t="shared" si="205"/>
        <v>7.9235556630562892E-3</v>
      </c>
      <c r="AC258" s="529">
        <f t="shared" si="216"/>
        <v>55</v>
      </c>
      <c r="AD258" s="529">
        <f t="shared" si="206"/>
        <v>60</v>
      </c>
      <c r="AE258" s="531">
        <f t="shared" si="179"/>
        <v>60</v>
      </c>
      <c r="AF258" s="315">
        <f t="shared" si="207"/>
        <v>1.2109103485428985</v>
      </c>
      <c r="AG258" s="315">
        <f t="shared" si="226"/>
        <v>0.87383133674021163</v>
      </c>
      <c r="AH258" s="315">
        <f t="shared" si="208"/>
        <v>1.1067412888378676</v>
      </c>
      <c r="AI258" s="314">
        <f t="shared" si="217"/>
        <v>8000</v>
      </c>
      <c r="AJ258" s="314">
        <f t="shared" si="227"/>
        <v>0.66964441098844207</v>
      </c>
      <c r="AK258" s="314">
        <f t="shared" si="181"/>
        <v>1.1067412888378674</v>
      </c>
      <c r="AL258" s="315">
        <f t="shared" si="209"/>
        <v>1.2665387956519343</v>
      </c>
      <c r="AM258" s="315">
        <f t="shared" si="172"/>
        <v>1.3250865033958925</v>
      </c>
      <c r="AN258" s="315">
        <f t="shared" si="210"/>
        <v>1.6041205208914522</v>
      </c>
      <c r="AO258" s="334">
        <f t="shared" si="182"/>
        <v>1.6527298229880534</v>
      </c>
      <c r="AP258" s="334">
        <f t="shared" si="173"/>
        <v>1.7291298061454745</v>
      </c>
      <c r="AQ258" s="334">
        <f t="shared" si="183"/>
        <v>2.7315158677941223</v>
      </c>
      <c r="AR258" s="320">
        <f t="shared" si="211"/>
        <v>1.5933824229166876E-2</v>
      </c>
      <c r="AS258" s="315">
        <f t="shared" si="212"/>
        <v>0.85</v>
      </c>
      <c r="AT258" s="315">
        <f t="shared" si="184"/>
        <v>22965.404152212148</v>
      </c>
      <c r="AU258" s="541">
        <f t="shared" si="185"/>
        <v>4.1039025040896286E-2</v>
      </c>
      <c r="AV258" s="315">
        <f t="shared" si="174"/>
        <v>286.84797206102792</v>
      </c>
      <c r="AW258" s="845">
        <f t="shared" si="186"/>
        <v>376.05198370060612</v>
      </c>
      <c r="AX258" s="314">
        <f t="shared" si="230"/>
        <v>7.4701875000000006</v>
      </c>
      <c r="AY258" s="315">
        <f t="shared" si="187"/>
        <v>1.1496292560879573</v>
      </c>
      <c r="AZ258" s="327">
        <f t="shared" si="175"/>
        <v>5.5137659441829197E-3</v>
      </c>
      <c r="BA258" s="315">
        <f t="shared" si="188"/>
        <v>1.5816125795080294</v>
      </c>
      <c r="BB258" s="287">
        <f t="shared" si="176"/>
        <v>1.0462265411410643</v>
      </c>
      <c r="BC258" s="606"/>
      <c r="BE258" s="281"/>
      <c r="BF258" s="281"/>
      <c r="BG258" s="281"/>
      <c r="BH258" s="281"/>
      <c r="BI258" s="281"/>
    </row>
    <row r="259" spans="2:61" x14ac:dyDescent="0.25">
      <c r="B259" s="1156"/>
      <c r="C259" s="1292"/>
      <c r="D259" s="340">
        <v>119.52200000000001</v>
      </c>
      <c r="E259" s="511">
        <f t="shared" si="199"/>
        <v>119522000</v>
      </c>
      <c r="F259" s="532">
        <v>0.89200000000000002</v>
      </c>
      <c r="G259" s="274">
        <f t="shared" si="177"/>
        <v>1.0818710330007939</v>
      </c>
      <c r="H259" s="533">
        <f t="shared" si="178"/>
        <v>1.0540092962294989</v>
      </c>
      <c r="I259" s="1305"/>
      <c r="J259" s="511">
        <v>200</v>
      </c>
      <c r="K259" s="511">
        <v>400</v>
      </c>
      <c r="L259" s="511">
        <v>3750</v>
      </c>
      <c r="M259" s="1156"/>
      <c r="N259" s="529">
        <v>20</v>
      </c>
      <c r="O259" s="315">
        <f t="shared" si="228"/>
        <v>942.47779607693792</v>
      </c>
      <c r="P259" s="1295"/>
      <c r="Q259" s="740">
        <f t="shared" si="231"/>
        <v>44730</v>
      </c>
      <c r="R259" s="755">
        <f t="shared" si="213"/>
        <v>47460.004030003191</v>
      </c>
      <c r="S259" s="753">
        <v>52500</v>
      </c>
      <c r="T259" s="315">
        <v>81.5</v>
      </c>
      <c r="U259" s="602">
        <f t="shared" si="200"/>
        <v>41282.877743998593</v>
      </c>
      <c r="V259" s="315">
        <f t="shared" si="201"/>
        <v>340</v>
      </c>
      <c r="W259" s="315">
        <f t="shared" ref="W259:W260" si="232">S259/U259</f>
        <v>1.2717136708724739</v>
      </c>
      <c r="X259" s="541">
        <f t="shared" si="202"/>
        <v>1.3859967589366733E-2</v>
      </c>
      <c r="Y259" s="315">
        <f t="shared" si="203"/>
        <v>58.124459775935421</v>
      </c>
      <c r="Z259" s="326">
        <f t="shared" si="204"/>
        <v>108321704.51471791</v>
      </c>
      <c r="AA259" s="326">
        <f t="shared" si="171"/>
        <v>2.672775015531322E-5</v>
      </c>
      <c r="AB259" s="326">
        <f t="shared" si="205"/>
        <v>7.5338990140027401E-3</v>
      </c>
      <c r="AC259" s="529">
        <f t="shared" si="216"/>
        <v>55</v>
      </c>
      <c r="AD259" s="529">
        <f t="shared" si="206"/>
        <v>60</v>
      </c>
      <c r="AE259" s="531">
        <f t="shared" si="179"/>
        <v>60</v>
      </c>
      <c r="AF259" s="315">
        <f t="shared" si="207"/>
        <v>1.2128599024672577</v>
      </c>
      <c r="AG259" s="315">
        <f t="shared" si="226"/>
        <v>0.87383133674021163</v>
      </c>
      <c r="AH259" s="315">
        <f t="shared" si="208"/>
        <v>1.0540092962294989</v>
      </c>
      <c r="AI259" s="314">
        <f t="shared" si="217"/>
        <v>8000</v>
      </c>
      <c r="AJ259" s="314">
        <f t="shared" si="227"/>
        <v>0.66964441098844207</v>
      </c>
      <c r="AK259" s="314">
        <f t="shared" si="181"/>
        <v>1.0540092962294987</v>
      </c>
      <c r="AL259" s="315">
        <f t="shared" si="209"/>
        <v>1.2061930625667796</v>
      </c>
      <c r="AM259" s="315">
        <f t="shared" si="172"/>
        <v>1.3049453345975131</v>
      </c>
      <c r="AN259" s="315">
        <f t="shared" si="210"/>
        <v>1.4549017041842272</v>
      </c>
      <c r="AO259" s="334">
        <f t="shared" si="182"/>
        <v>1.5739835634164507</v>
      </c>
      <c r="AP259" s="334">
        <f t="shared" si="173"/>
        <v>1.7028472236796262</v>
      </c>
      <c r="AQ259" s="334">
        <f t="shared" si="183"/>
        <v>2.4774242579051484</v>
      </c>
      <c r="AR259" s="320">
        <f t="shared" si="211"/>
        <v>1.7625910261247081E-2</v>
      </c>
      <c r="AS259" s="315">
        <f t="shared" si="212"/>
        <v>0.85</v>
      </c>
      <c r="AT259" s="315">
        <f t="shared" si="184"/>
        <v>22791.702681604307</v>
      </c>
      <c r="AU259" s="541">
        <f t="shared" si="185"/>
        <v>4.1351794082397926E-2</v>
      </c>
      <c r="AV259" s="315">
        <f t="shared" si="174"/>
        <v>286.22134191385101</v>
      </c>
      <c r="AW259" s="845">
        <f t="shared" si="186"/>
        <v>357.55887756620712</v>
      </c>
      <c r="AX259" s="314">
        <f t="shared" si="230"/>
        <v>7.4701875000000006</v>
      </c>
      <c r="AY259" s="315">
        <f t="shared" si="187"/>
        <v>1.2717136708724739</v>
      </c>
      <c r="AZ259" s="327">
        <f t="shared" si="175"/>
        <v>5.129985203372346E-3</v>
      </c>
      <c r="BA259" s="315">
        <f t="shared" si="188"/>
        <v>1.4683112489074328</v>
      </c>
      <c r="BB259" s="287">
        <f t="shared" si="176"/>
        <v>1.0818710330007939</v>
      </c>
      <c r="BC259" s="606"/>
      <c r="BE259" s="281"/>
      <c r="BF259" s="281"/>
      <c r="BG259" s="281"/>
      <c r="BH259" s="281"/>
      <c r="BI259" s="281"/>
    </row>
    <row r="260" spans="2:61" x14ac:dyDescent="0.25">
      <c r="B260" s="1156"/>
      <c r="C260" s="1292"/>
      <c r="D260" s="511">
        <v>129.482</v>
      </c>
      <c r="E260" s="511">
        <f>D260*1000*1000</f>
        <v>129482000</v>
      </c>
      <c r="F260" s="532">
        <v>0.94199999999999995</v>
      </c>
      <c r="G260" s="274">
        <f t="shared" si="177"/>
        <v>1.1425140281241568</v>
      </c>
      <c r="H260" s="533">
        <f t="shared" si="178"/>
        <v>1.1418419344922939</v>
      </c>
      <c r="I260" s="1305"/>
      <c r="J260" s="511">
        <v>200</v>
      </c>
      <c r="K260" s="511">
        <v>400</v>
      </c>
      <c r="L260" s="511">
        <v>3750</v>
      </c>
      <c r="M260" s="1156"/>
      <c r="N260" s="529">
        <v>20</v>
      </c>
      <c r="O260" s="315">
        <f t="shared" si="228"/>
        <v>942.47779607693792</v>
      </c>
      <c r="P260" s="1295"/>
      <c r="Q260" s="740">
        <f t="shared" si="231"/>
        <v>44730</v>
      </c>
      <c r="R260" s="755">
        <f t="shared" si="213"/>
        <v>47460.004030003191</v>
      </c>
      <c r="S260" s="753">
        <v>52500</v>
      </c>
      <c r="T260" s="315">
        <v>81.5</v>
      </c>
      <c r="U260" s="602">
        <f t="shared" si="200"/>
        <v>41282.877743998593</v>
      </c>
      <c r="V260" s="315">
        <f t="shared" si="201"/>
        <v>340</v>
      </c>
      <c r="W260" s="315">
        <f t="shared" si="232"/>
        <v>1.2717136708724739</v>
      </c>
      <c r="X260" s="541">
        <f t="shared" si="202"/>
        <v>1.3859967589366733E-2</v>
      </c>
      <c r="Y260" s="315">
        <f t="shared" si="203"/>
        <v>58.124459775935421</v>
      </c>
      <c r="Z260" s="326">
        <f t="shared" si="204"/>
        <v>108321704.51471791</v>
      </c>
      <c r="AA260" s="326">
        <f t="shared" ref="AA260" si="233">E260/(U260*Z260)</f>
        <v>2.8955025397920603E-5</v>
      </c>
      <c r="AB260" s="326">
        <f t="shared" si="205"/>
        <v>8.1617134262403808E-3</v>
      </c>
      <c r="AC260" s="529">
        <f t="shared" si="216"/>
        <v>55</v>
      </c>
      <c r="AD260" s="529">
        <f t="shared" si="206"/>
        <v>60</v>
      </c>
      <c r="AE260" s="531">
        <f t="shared" si="179"/>
        <v>60</v>
      </c>
      <c r="AF260" s="315">
        <f t="shared" si="207"/>
        <v>1.2128599024672577</v>
      </c>
      <c r="AG260" s="315">
        <f t="shared" si="226"/>
        <v>0.87383133674021163</v>
      </c>
      <c r="AH260" s="315">
        <f t="shared" si="208"/>
        <v>1.1418419344922939</v>
      </c>
      <c r="AI260" s="314">
        <f>(2*AE260*J260)/3</f>
        <v>8000</v>
      </c>
      <c r="AJ260" s="314">
        <f t="shared" si="227"/>
        <v>0.66964441098844207</v>
      </c>
      <c r="AK260" s="314">
        <f t="shared" si="181"/>
        <v>1.1418419344922939</v>
      </c>
      <c r="AL260" s="315">
        <f t="shared" si="209"/>
        <v>1.3067074691460296</v>
      </c>
      <c r="AM260" s="315">
        <f t="shared" ref="AM260" si="234">BB260*AL260</f>
        <v>1.4929316141539526</v>
      </c>
      <c r="AN260" s="315">
        <f t="shared" si="210"/>
        <v>1.7074844099220221</v>
      </c>
      <c r="AO260" s="334">
        <f>2.2*AB260*AF260*(AD260*AI260)^(1/3)</f>
        <v>1.7051466655367962</v>
      </c>
      <c r="AP260" s="334">
        <f t="shared" ref="AP260" si="235">BB260*AO260</f>
        <v>1.9481539853849192</v>
      </c>
      <c r="AQ260" s="334">
        <f>AO260^2</f>
        <v>2.9075251509912547</v>
      </c>
      <c r="AR260" s="320">
        <f t="shared" si="211"/>
        <v>1.7625910261247081E-2</v>
      </c>
      <c r="AS260" s="315">
        <f>V260/K260</f>
        <v>0.85</v>
      </c>
      <c r="AT260" s="315">
        <f>(MIN(2.5*(K260-V260),(K260-Y260)/3,K260/2))*J260</f>
        <v>22791.702681604307</v>
      </c>
      <c r="AU260" s="541">
        <f>O260/AT260</f>
        <v>4.1351794082397926E-2</v>
      </c>
      <c r="AV260" s="315">
        <f t="shared" ref="AV260" si="236">$AW$270*AE260+$AW$265*$AW$268*$AW$272*N260/AU260</f>
        <v>286.22134191385101</v>
      </c>
      <c r="AW260" s="845">
        <f>R260*AB260</f>
        <v>387.35495210109963</v>
      </c>
      <c r="AX260" s="314">
        <f>($BD$245*1000*1000*K260/2)/((J260*K260^3)/12)</f>
        <v>7.4701875000000006</v>
      </c>
      <c r="AY260" s="315">
        <f>W260</f>
        <v>1.2717136708724739</v>
      </c>
      <c r="AZ260" s="327">
        <f t="shared" ref="AZ260" si="237">IF(((AW260-($AW$275*AX260/AU260)*(1+AY260*AU260))/R260)&gt;=0.6*AW260/R260,((AW260-($AW$275*AX260/AU260)*(1+AY260*AU260))/R260),0.6*AW260/R260)</f>
        <v>5.7577996156099867E-3</v>
      </c>
      <c r="BA260" s="315">
        <f>AV260*AZ260</f>
        <v>1.6480051324509459</v>
      </c>
      <c r="BB260" s="287">
        <f t="shared" si="176"/>
        <v>1.1425140281241568</v>
      </c>
      <c r="BC260" s="606"/>
      <c r="BE260" s="281"/>
      <c r="BF260" s="281"/>
      <c r="BG260" s="281"/>
      <c r="BH260" s="281"/>
      <c r="BI260" s="281"/>
    </row>
    <row r="261" spans="2:61" x14ac:dyDescent="0.25">
      <c r="C261" s="505"/>
      <c r="D261" s="505"/>
      <c r="E261" s="505"/>
      <c r="F261" s="505"/>
      <c r="G261" s="919"/>
      <c r="H261" s="505"/>
    </row>
    <row r="262" spans="2:61" x14ac:dyDescent="0.25">
      <c r="C262" s="505"/>
      <c r="D262" s="505"/>
      <c r="E262" s="505"/>
      <c r="F262" s="505"/>
      <c r="G262" s="919"/>
      <c r="H262" s="505"/>
    </row>
    <row r="263" spans="2:61" x14ac:dyDescent="0.25">
      <c r="C263" s="505"/>
      <c r="D263" s="505"/>
      <c r="E263" s="505"/>
      <c r="F263" s="505"/>
      <c r="G263" s="919"/>
      <c r="H263" s="505"/>
    </row>
    <row r="264" spans="2:61" x14ac:dyDescent="0.25">
      <c r="C264" s="505"/>
      <c r="D264" s="505"/>
      <c r="E264" s="505"/>
      <c r="F264" s="505"/>
      <c r="G264" s="919"/>
      <c r="H264" s="505"/>
      <c r="AD264" s="206"/>
      <c r="AE264" s="206"/>
      <c r="AV264" s="29"/>
      <c r="AW264" s="827" t="s">
        <v>414</v>
      </c>
      <c r="AX264" s="827" t="s">
        <v>415</v>
      </c>
    </row>
    <row r="265" spans="2:61" x14ac:dyDescent="0.25">
      <c r="C265" s="505"/>
      <c r="D265" s="505"/>
      <c r="E265" s="505"/>
      <c r="F265" s="505"/>
      <c r="G265" s="919"/>
      <c r="H265" s="505"/>
      <c r="AV265" s="827" t="s">
        <v>410</v>
      </c>
      <c r="AW265" s="827">
        <v>0.8</v>
      </c>
      <c r="AX265" s="827">
        <v>1.6</v>
      </c>
    </row>
    <row r="266" spans="2:61" x14ac:dyDescent="0.25">
      <c r="C266" s="505"/>
      <c r="D266" s="505"/>
      <c r="E266" s="505"/>
      <c r="F266" s="505"/>
      <c r="G266" s="919"/>
      <c r="H266" s="505"/>
      <c r="AV266" s="29"/>
      <c r="AW266" s="29"/>
      <c r="AX266" s="29"/>
    </row>
    <row r="267" spans="2:61" x14ac:dyDescent="0.25">
      <c r="C267" s="505"/>
      <c r="D267" s="505"/>
      <c r="E267" s="505"/>
      <c r="F267" s="505"/>
      <c r="G267" s="919"/>
      <c r="H267" s="505"/>
      <c r="AV267" s="29"/>
      <c r="AW267" s="827" t="s">
        <v>416</v>
      </c>
      <c r="AX267" s="827" t="s">
        <v>417</v>
      </c>
    </row>
    <row r="268" spans="2:61" x14ac:dyDescent="0.25">
      <c r="C268" s="505"/>
      <c r="D268" s="505"/>
      <c r="E268" s="505"/>
      <c r="F268" s="505"/>
      <c r="G268" s="919"/>
      <c r="H268" s="505"/>
      <c r="AV268" s="827" t="s">
        <v>411</v>
      </c>
      <c r="AW268" s="827">
        <v>0.5</v>
      </c>
      <c r="AX268" s="827">
        <v>1</v>
      </c>
    </row>
    <row r="269" spans="2:61" x14ac:dyDescent="0.25">
      <c r="C269" s="505"/>
      <c r="D269" s="505"/>
      <c r="E269" s="505"/>
      <c r="F269" s="505"/>
      <c r="G269" s="919"/>
      <c r="H269" s="505"/>
      <c r="AV269" s="29"/>
      <c r="AW269" s="29"/>
      <c r="AX269" s="29"/>
    </row>
    <row r="270" spans="2:61" x14ac:dyDescent="0.25">
      <c r="C270" s="505"/>
      <c r="D270" s="505"/>
      <c r="E270" s="505"/>
      <c r="F270" s="505"/>
      <c r="G270" s="919"/>
      <c r="H270" s="505"/>
      <c r="AV270" s="827" t="s">
        <v>412</v>
      </c>
      <c r="AW270" s="827">
        <v>3.4</v>
      </c>
      <c r="AX270" s="828"/>
    </row>
    <row r="271" spans="2:61" x14ac:dyDescent="0.25">
      <c r="C271" s="505"/>
      <c r="D271" s="505"/>
      <c r="E271" s="505"/>
      <c r="F271" s="505"/>
      <c r="G271" s="919"/>
      <c r="H271" s="505"/>
      <c r="AV271" s="29"/>
      <c r="AW271" s="29"/>
      <c r="AX271" s="29"/>
    </row>
    <row r="272" spans="2:61" x14ac:dyDescent="0.25">
      <c r="C272" s="505"/>
      <c r="D272" s="505"/>
      <c r="E272" s="505"/>
      <c r="F272" s="505"/>
      <c r="G272" s="919"/>
      <c r="H272" s="505"/>
      <c r="AV272" s="827" t="s">
        <v>413</v>
      </c>
      <c r="AW272" s="827">
        <v>0.42499999999999999</v>
      </c>
      <c r="AX272" s="828"/>
    </row>
    <row r="273" spans="3:61" x14ac:dyDescent="0.25">
      <c r="C273" s="505"/>
      <c r="D273" s="505"/>
      <c r="E273" s="505"/>
      <c r="F273" s="505"/>
      <c r="G273" s="919"/>
      <c r="H273" s="505"/>
      <c r="O273" s="207"/>
      <c r="T273" s="207"/>
      <c r="U273" s="207"/>
      <c r="V273" s="207"/>
      <c r="W273" s="207"/>
      <c r="X273" s="207"/>
      <c r="Y273" s="207"/>
      <c r="AF273" s="207"/>
      <c r="AG273" s="207"/>
      <c r="AH273" s="207"/>
      <c r="AI273" s="712"/>
      <c r="AJ273" s="712"/>
      <c r="AK273" s="712"/>
      <c r="AL273" s="207"/>
      <c r="AM273" s="207"/>
      <c r="AN273" s="207"/>
      <c r="AO273" s="712"/>
      <c r="AP273" s="712"/>
      <c r="AQ273" s="712"/>
      <c r="AR273" s="207"/>
      <c r="AS273" s="207"/>
      <c r="AV273" s="29"/>
      <c r="AW273" s="29"/>
      <c r="AX273" s="29"/>
      <c r="AY273" s="784"/>
      <c r="BA273" s="784"/>
      <c r="BB273" s="207"/>
      <c r="BC273" s="207"/>
      <c r="BD273" s="207"/>
      <c r="BE273" s="207"/>
      <c r="BF273" s="207"/>
      <c r="BG273" s="207"/>
      <c r="BH273" s="207"/>
      <c r="BI273" s="142"/>
    </row>
    <row r="274" spans="3:61" x14ac:dyDescent="0.25">
      <c r="C274" s="505"/>
      <c r="D274" s="505"/>
      <c r="E274" s="505"/>
      <c r="F274" s="505"/>
      <c r="G274" s="919"/>
      <c r="H274" s="505"/>
      <c r="O274" s="207"/>
      <c r="T274" s="207"/>
      <c r="U274" s="207"/>
      <c r="V274" s="207"/>
      <c r="W274" s="207"/>
      <c r="X274" s="207"/>
      <c r="Y274" s="207"/>
      <c r="AF274" s="207"/>
      <c r="AG274" s="207"/>
      <c r="AH274" s="207"/>
      <c r="AI274" s="712"/>
      <c r="AJ274" s="712"/>
      <c r="AK274" s="712"/>
      <c r="AL274" s="207"/>
      <c r="AM274" s="207"/>
      <c r="AN274" s="207"/>
      <c r="AO274" s="712"/>
      <c r="AP274" s="712"/>
      <c r="AQ274" s="712"/>
      <c r="AR274" s="207"/>
      <c r="AS274" s="207"/>
      <c r="AV274" s="827" t="s">
        <v>424</v>
      </c>
      <c r="AW274" s="827" t="s">
        <v>423</v>
      </c>
      <c r="AX274" s="827" t="s">
        <v>425</v>
      </c>
      <c r="AY274" s="784"/>
      <c r="BA274" s="784"/>
      <c r="BB274" s="207"/>
      <c r="BC274" s="207"/>
      <c r="BD274" s="207"/>
      <c r="BE274" s="207"/>
      <c r="BF274" s="207"/>
      <c r="BG274" s="207"/>
      <c r="BH274" s="207"/>
      <c r="BI274" s="142"/>
    </row>
    <row r="275" spans="3:61" x14ac:dyDescent="0.25">
      <c r="C275" s="505"/>
      <c r="D275" s="505"/>
      <c r="E275" s="505"/>
      <c r="F275" s="505"/>
      <c r="G275" s="919"/>
      <c r="H275" s="505"/>
      <c r="O275" s="207"/>
      <c r="T275" s="207"/>
      <c r="U275" s="207"/>
      <c r="V275" s="207"/>
      <c r="W275" s="207"/>
      <c r="X275" s="207"/>
      <c r="Y275" s="207"/>
      <c r="AF275" s="207"/>
      <c r="AG275" s="207"/>
      <c r="AH275" s="207"/>
      <c r="AI275" s="712"/>
      <c r="AJ275" s="712"/>
      <c r="AK275" s="712"/>
      <c r="AL275" s="207"/>
      <c r="AM275" s="207"/>
      <c r="AN275" s="207"/>
      <c r="AO275" s="712"/>
      <c r="AP275" s="712"/>
      <c r="AQ275" s="712"/>
      <c r="AR275" s="207"/>
      <c r="AS275" s="207"/>
      <c r="AV275" s="827" t="s">
        <v>422</v>
      </c>
      <c r="AW275" s="827">
        <v>0.6</v>
      </c>
      <c r="AX275" s="827">
        <v>0.4</v>
      </c>
      <c r="AY275" s="784"/>
      <c r="BA275" s="784"/>
      <c r="BB275" s="207"/>
      <c r="BC275" s="207"/>
      <c r="BD275" s="207"/>
      <c r="BE275" s="207"/>
      <c r="BF275" s="207"/>
      <c r="BG275" s="207"/>
      <c r="BH275" s="207"/>
      <c r="BI275" s="142"/>
    </row>
    <row r="276" spans="3:61" x14ac:dyDescent="0.25">
      <c r="C276" s="505"/>
      <c r="D276" s="505"/>
      <c r="E276" s="505"/>
      <c r="F276" s="505"/>
      <c r="G276" s="919"/>
      <c r="H276" s="505"/>
      <c r="O276" s="207"/>
      <c r="T276" s="207"/>
      <c r="U276" s="207"/>
      <c r="V276" s="207"/>
      <c r="W276" s="207"/>
      <c r="X276" s="207"/>
      <c r="Y276" s="207"/>
      <c r="AF276" s="207"/>
      <c r="AG276" s="207"/>
      <c r="AH276" s="207"/>
      <c r="AI276" s="712"/>
      <c r="AJ276" s="712"/>
      <c r="AK276" s="712"/>
      <c r="AL276" s="207"/>
      <c r="AM276" s="207"/>
      <c r="AN276" s="207"/>
      <c r="AO276" s="712"/>
      <c r="AP276" s="712"/>
      <c r="AQ276" s="712"/>
      <c r="AR276" s="207"/>
      <c r="AS276" s="207"/>
      <c r="AV276" s="784"/>
      <c r="AW276" s="784"/>
      <c r="AX276" s="784"/>
      <c r="AY276" s="784"/>
      <c r="BA276" s="784"/>
      <c r="BB276" s="207"/>
      <c r="BC276" s="207"/>
      <c r="BD276" s="207"/>
      <c r="BE276" s="207"/>
      <c r="BF276" s="207"/>
      <c r="BG276" s="207"/>
      <c r="BH276" s="207"/>
      <c r="BI276" s="142"/>
    </row>
    <row r="277" spans="3:61" x14ac:dyDescent="0.25">
      <c r="C277" s="505"/>
      <c r="D277" s="505"/>
      <c r="E277" s="505"/>
      <c r="F277" s="505"/>
      <c r="G277" s="919"/>
      <c r="H277" s="505"/>
      <c r="O277" s="207"/>
      <c r="T277" s="207"/>
      <c r="U277" s="207"/>
      <c r="V277" s="207"/>
      <c r="W277" s="207"/>
      <c r="X277" s="207"/>
      <c r="Y277" s="207"/>
      <c r="AF277" s="207"/>
      <c r="AG277" s="207"/>
      <c r="AH277" s="207"/>
      <c r="AI277" s="712"/>
      <c r="AJ277" s="712"/>
      <c r="AK277" s="712"/>
      <c r="AL277" s="207"/>
      <c r="AM277" s="207"/>
      <c r="AN277" s="207"/>
      <c r="AO277" s="712"/>
      <c r="AP277" s="712"/>
      <c r="AQ277" s="712"/>
      <c r="AR277" s="207"/>
      <c r="AS277" s="207"/>
      <c r="AV277" s="861"/>
      <c r="AW277" s="863" t="s">
        <v>414</v>
      </c>
      <c r="AX277" s="863" t="s">
        <v>415</v>
      </c>
      <c r="AY277" s="784"/>
      <c r="BA277" s="784"/>
      <c r="BB277" s="207"/>
      <c r="BC277" s="207"/>
      <c r="BD277" s="207"/>
      <c r="BE277" s="207"/>
      <c r="BF277" s="207"/>
      <c r="BG277" s="207"/>
      <c r="BH277" s="207"/>
      <c r="BI277" s="142"/>
    </row>
    <row r="278" spans="3:61" x14ac:dyDescent="0.25">
      <c r="C278" s="505"/>
      <c r="D278" s="505"/>
      <c r="E278" s="505"/>
      <c r="F278" s="505"/>
      <c r="G278" s="919"/>
      <c r="H278" s="505"/>
      <c r="O278" s="207"/>
      <c r="T278" s="207"/>
      <c r="U278" s="207"/>
      <c r="V278" s="207"/>
      <c r="W278" s="207"/>
      <c r="X278" s="207"/>
      <c r="Y278" s="207"/>
      <c r="AF278" s="207"/>
      <c r="AG278" s="207"/>
      <c r="AH278" s="207"/>
      <c r="AI278" s="712"/>
      <c r="AJ278" s="712"/>
      <c r="AK278" s="712"/>
      <c r="AL278" s="207"/>
      <c r="AM278" s="207"/>
      <c r="AN278" s="207"/>
      <c r="AO278" s="712"/>
      <c r="AP278" s="712"/>
      <c r="AQ278" s="712"/>
      <c r="AR278" s="207"/>
      <c r="AS278" s="207"/>
      <c r="AV278" s="863" t="s">
        <v>433</v>
      </c>
      <c r="AW278" s="863">
        <v>1</v>
      </c>
      <c r="AX278" s="863">
        <v>0.5</v>
      </c>
      <c r="AY278" s="784"/>
      <c r="BA278" s="784"/>
      <c r="BB278" s="207"/>
      <c r="BC278" s="207"/>
      <c r="BD278" s="207"/>
      <c r="BE278" s="207"/>
      <c r="BF278" s="207"/>
      <c r="BG278" s="207"/>
      <c r="BH278" s="207"/>
      <c r="BI278" s="142"/>
    </row>
    <row r="279" spans="3:61" x14ac:dyDescent="0.25">
      <c r="C279" s="505"/>
      <c r="D279" s="505"/>
      <c r="E279" s="505"/>
      <c r="F279" s="505"/>
      <c r="G279" s="919"/>
      <c r="H279" s="505"/>
      <c r="O279" s="207"/>
      <c r="T279" s="207"/>
      <c r="U279" s="207"/>
      <c r="V279" s="207"/>
      <c r="W279" s="207"/>
      <c r="X279" s="207"/>
      <c r="Y279" s="207"/>
      <c r="AF279" s="207"/>
      <c r="AG279" s="207"/>
      <c r="AH279" s="207"/>
      <c r="AI279" s="712"/>
      <c r="AJ279" s="712"/>
      <c r="AK279" s="712"/>
      <c r="AL279" s="207"/>
      <c r="AM279" s="207"/>
      <c r="AN279" s="207"/>
      <c r="AO279" s="712"/>
      <c r="AP279" s="712"/>
      <c r="AQ279" s="712"/>
      <c r="AR279" s="207"/>
      <c r="AS279" s="207"/>
      <c r="AV279" s="861"/>
      <c r="AW279" s="861"/>
      <c r="AX279" s="861"/>
      <c r="AY279" s="784"/>
      <c r="BA279" s="784"/>
      <c r="BB279" s="207"/>
      <c r="BC279" s="207"/>
      <c r="BD279" s="207"/>
      <c r="BE279" s="207"/>
      <c r="BF279" s="207"/>
      <c r="BG279" s="207"/>
      <c r="BH279" s="207"/>
      <c r="BI279" s="142"/>
    </row>
    <row r="280" spans="3:61" x14ac:dyDescent="0.25">
      <c r="C280" s="505"/>
      <c r="D280" s="505"/>
      <c r="E280" s="505"/>
      <c r="F280" s="505"/>
      <c r="G280" s="919"/>
      <c r="H280" s="505"/>
      <c r="O280" s="207"/>
      <c r="T280" s="207"/>
      <c r="U280" s="207"/>
      <c r="V280" s="207"/>
      <c r="W280" s="207"/>
      <c r="X280" s="207"/>
      <c r="Y280" s="207"/>
      <c r="AF280" s="207"/>
      <c r="AG280" s="207"/>
      <c r="AH280" s="207"/>
      <c r="AI280" s="712"/>
      <c r="AJ280" s="712"/>
      <c r="AK280" s="712"/>
      <c r="AL280" s="207"/>
      <c r="AM280" s="207"/>
      <c r="AN280" s="207"/>
      <c r="AO280" s="712"/>
      <c r="AP280" s="712"/>
      <c r="AQ280" s="712"/>
      <c r="AR280" s="207"/>
      <c r="AS280" s="207"/>
      <c r="AV280" s="863" t="s">
        <v>424</v>
      </c>
      <c r="AW280" s="863" t="s">
        <v>435</v>
      </c>
      <c r="AX280" s="863" t="s">
        <v>436</v>
      </c>
      <c r="AY280" s="784"/>
      <c r="BA280" s="784"/>
      <c r="BB280" s="207"/>
      <c r="BC280" s="207"/>
      <c r="BD280" s="207"/>
      <c r="BE280" s="207"/>
      <c r="BF280" s="207"/>
      <c r="BG280" s="207"/>
      <c r="BH280" s="207"/>
      <c r="BI280" s="142"/>
    </row>
    <row r="281" spans="3:61" x14ac:dyDescent="0.25">
      <c r="C281" s="505"/>
      <c r="D281" s="505"/>
      <c r="E281" s="505"/>
      <c r="F281" s="505"/>
      <c r="G281" s="919"/>
      <c r="H281" s="505"/>
      <c r="O281" s="207"/>
      <c r="T281" s="207"/>
      <c r="U281" s="207"/>
      <c r="V281" s="207"/>
      <c r="W281" s="207"/>
      <c r="X281" s="207"/>
      <c r="Y281" s="207"/>
      <c r="AF281" s="207"/>
      <c r="AG281" s="207"/>
      <c r="AH281" s="207"/>
      <c r="AI281" s="712"/>
      <c r="AJ281" s="712"/>
      <c r="AK281" s="712"/>
      <c r="AL281" s="207"/>
      <c r="AM281" s="207"/>
      <c r="AN281" s="207"/>
      <c r="AO281" s="712"/>
      <c r="AP281" s="712"/>
      <c r="AQ281" s="712"/>
      <c r="AR281" s="207"/>
      <c r="AS281" s="207"/>
      <c r="AV281" s="863" t="s">
        <v>434</v>
      </c>
      <c r="AW281" s="863">
        <v>1</v>
      </c>
      <c r="AX281" s="863">
        <v>0.5</v>
      </c>
      <c r="AY281" s="784"/>
      <c r="BA281" s="784"/>
      <c r="BB281" s="207"/>
      <c r="BC281" s="207"/>
      <c r="BD281" s="207"/>
      <c r="BE281" s="207"/>
      <c r="BF281" s="207"/>
      <c r="BG281" s="207"/>
      <c r="BH281" s="207"/>
      <c r="BI281" s="142"/>
    </row>
    <row r="282" spans="3:61" x14ac:dyDescent="0.25">
      <c r="C282" s="505"/>
      <c r="D282" s="505"/>
      <c r="E282" s="505"/>
      <c r="F282" s="505"/>
      <c r="G282" s="919"/>
      <c r="H282" s="505"/>
      <c r="O282" s="207"/>
      <c r="T282" s="207"/>
      <c r="U282" s="207"/>
      <c r="V282" s="207"/>
      <c r="W282" s="207"/>
      <c r="X282" s="207"/>
      <c r="Y282" s="207"/>
      <c r="AF282" s="207"/>
      <c r="AG282" s="207"/>
      <c r="AH282" s="207"/>
      <c r="AI282" s="712"/>
      <c r="AJ282" s="712"/>
      <c r="AK282" s="712"/>
      <c r="AL282" s="207"/>
      <c r="AM282" s="207"/>
      <c r="AN282" s="207"/>
      <c r="AO282" s="712"/>
      <c r="AP282" s="712"/>
      <c r="AQ282" s="712"/>
      <c r="AR282" s="207"/>
      <c r="AS282" s="207"/>
      <c r="AT282" s="784"/>
      <c r="AU282" s="784"/>
      <c r="AV282" s="784"/>
      <c r="AW282" s="784"/>
      <c r="AX282" s="784"/>
      <c r="AY282" s="784"/>
      <c r="BA282" s="784"/>
      <c r="BB282" s="207"/>
      <c r="BC282" s="207"/>
      <c r="BD282" s="207"/>
      <c r="BE282" s="207"/>
      <c r="BF282" s="207"/>
      <c r="BG282" s="207"/>
      <c r="BH282" s="207"/>
      <c r="BI282" s="142"/>
    </row>
    <row r="283" spans="3:61" x14ac:dyDescent="0.25">
      <c r="C283" s="505"/>
      <c r="D283" s="505"/>
      <c r="E283" s="505"/>
      <c r="F283" s="505"/>
      <c r="G283" s="919"/>
      <c r="H283" s="505"/>
      <c r="O283" s="207"/>
      <c r="T283" s="207"/>
      <c r="U283" s="207"/>
      <c r="V283" s="207"/>
      <c r="W283" s="207"/>
      <c r="X283" s="207"/>
      <c r="Y283" s="207"/>
      <c r="AF283" s="207"/>
      <c r="AG283" s="207"/>
      <c r="AH283" s="207"/>
      <c r="AI283" s="712"/>
      <c r="AJ283" s="712"/>
      <c r="AK283" s="712"/>
      <c r="AL283" s="207"/>
      <c r="AM283" s="207"/>
      <c r="AN283" s="207"/>
      <c r="AO283" s="712"/>
      <c r="AP283" s="712"/>
      <c r="AQ283" s="712"/>
      <c r="AR283" s="207"/>
      <c r="AS283" s="207"/>
      <c r="AT283" s="784"/>
      <c r="AU283" s="784"/>
      <c r="AV283" s="784"/>
      <c r="AW283" s="784"/>
      <c r="AX283" s="784"/>
      <c r="AY283" s="784"/>
      <c r="BA283" s="784"/>
      <c r="BB283" s="207"/>
      <c r="BC283" s="207"/>
      <c r="BD283" s="207"/>
      <c r="BE283" s="207"/>
      <c r="BF283" s="207"/>
      <c r="BG283" s="207"/>
      <c r="BH283" s="207"/>
      <c r="BI283" s="142"/>
    </row>
    <row r="284" spans="3:61" x14ac:dyDescent="0.25">
      <c r="C284" s="505"/>
      <c r="D284" s="505"/>
      <c r="E284" s="505"/>
      <c r="F284" s="505"/>
      <c r="G284" s="919"/>
      <c r="H284" s="505"/>
      <c r="O284" s="207"/>
      <c r="T284" s="207"/>
      <c r="U284" s="207"/>
      <c r="V284" s="207"/>
      <c r="W284" s="207"/>
      <c r="X284" s="207"/>
      <c r="Y284" s="207"/>
      <c r="AF284" s="207"/>
      <c r="AG284" s="207"/>
      <c r="AH284" s="207"/>
      <c r="AI284" s="712"/>
      <c r="AJ284" s="712"/>
      <c r="AK284" s="712"/>
      <c r="AL284" s="207"/>
      <c r="AM284" s="207"/>
      <c r="AN284" s="207"/>
      <c r="AO284" s="712"/>
      <c r="AP284" s="712"/>
      <c r="AQ284" s="712"/>
      <c r="AR284" s="207"/>
      <c r="AS284" s="207"/>
      <c r="AT284" s="784"/>
      <c r="AU284" s="784"/>
      <c r="AV284" s="784"/>
      <c r="AW284" s="784"/>
      <c r="AX284" s="784"/>
      <c r="AY284" s="784"/>
      <c r="BA284" s="784"/>
      <c r="BB284" s="207"/>
      <c r="BC284" s="207"/>
      <c r="BD284" s="207"/>
      <c r="BE284" s="207"/>
      <c r="BF284" s="207"/>
      <c r="BG284" s="207"/>
      <c r="BH284" s="207"/>
      <c r="BI284" s="142"/>
    </row>
    <row r="285" spans="3:61" x14ac:dyDescent="0.25">
      <c r="C285" s="505"/>
      <c r="D285" s="505"/>
      <c r="E285" s="505"/>
      <c r="F285" s="505"/>
      <c r="G285" s="919"/>
      <c r="H285" s="505"/>
      <c r="O285" s="207"/>
      <c r="T285" s="207"/>
      <c r="U285" s="207"/>
      <c r="V285" s="207"/>
      <c r="W285" s="207"/>
      <c r="X285" s="207"/>
      <c r="Y285" s="207"/>
      <c r="AF285" s="207"/>
      <c r="AG285" s="207"/>
      <c r="AH285" s="207"/>
      <c r="AI285" s="712"/>
      <c r="AJ285" s="712"/>
      <c r="AK285" s="712"/>
      <c r="AL285" s="207"/>
      <c r="AM285" s="207"/>
      <c r="AN285" s="207"/>
      <c r="AO285" s="712"/>
      <c r="AP285" s="712"/>
      <c r="AQ285" s="712"/>
      <c r="AR285" s="207"/>
      <c r="AS285" s="207"/>
      <c r="AT285" s="784"/>
      <c r="AU285" s="784"/>
      <c r="AV285" s="784"/>
      <c r="AW285" s="784"/>
      <c r="AX285" s="784"/>
      <c r="AY285" s="784"/>
      <c r="BA285" s="784"/>
      <c r="BB285" s="207"/>
      <c r="BC285" s="207"/>
      <c r="BD285" s="207"/>
      <c r="BE285" s="207"/>
      <c r="BF285" s="207"/>
      <c r="BG285" s="207"/>
      <c r="BH285" s="207"/>
      <c r="BI285" s="142"/>
    </row>
    <row r="286" spans="3:61" x14ac:dyDescent="0.25">
      <c r="C286" s="505"/>
      <c r="D286" s="505"/>
      <c r="E286" s="505"/>
      <c r="F286" s="505"/>
      <c r="G286" s="919"/>
      <c r="H286" s="505"/>
      <c r="O286" s="207"/>
      <c r="T286" s="207"/>
      <c r="U286" s="207"/>
      <c r="V286" s="207"/>
      <c r="W286" s="207"/>
      <c r="X286" s="207"/>
      <c r="Y286" s="207"/>
      <c r="AF286" s="207"/>
      <c r="AG286" s="207"/>
      <c r="AH286" s="207"/>
      <c r="AI286" s="712"/>
      <c r="AJ286" s="712"/>
      <c r="AK286" s="712"/>
      <c r="AL286" s="207"/>
      <c r="AM286" s="207"/>
      <c r="AN286" s="207"/>
      <c r="AO286" s="712"/>
      <c r="AP286" s="712"/>
      <c r="AQ286" s="712"/>
      <c r="AR286" s="207"/>
      <c r="AS286" s="207"/>
      <c r="AT286" s="784"/>
      <c r="AU286" s="784"/>
      <c r="AV286" s="784"/>
      <c r="AW286" s="784"/>
      <c r="AX286" s="784"/>
      <c r="AY286" s="784"/>
      <c r="BA286" s="784"/>
      <c r="BB286" s="207"/>
      <c r="BC286" s="207"/>
      <c r="BD286" s="207"/>
      <c r="BE286" s="207"/>
      <c r="BF286" s="207"/>
      <c r="BG286" s="207"/>
      <c r="BH286" s="207"/>
      <c r="BI286" s="142"/>
    </row>
    <row r="287" spans="3:61" x14ac:dyDescent="0.25">
      <c r="C287" s="505"/>
      <c r="D287" s="505"/>
      <c r="E287" s="505"/>
      <c r="F287" s="505"/>
      <c r="G287" s="919"/>
      <c r="H287" s="505"/>
      <c r="O287" s="207"/>
      <c r="T287" s="207"/>
      <c r="U287" s="207"/>
      <c r="V287" s="207"/>
      <c r="W287" s="207"/>
      <c r="X287" s="207"/>
      <c r="Y287" s="207"/>
      <c r="AF287" s="207"/>
      <c r="AG287" s="207"/>
      <c r="AH287" s="207"/>
      <c r="AI287" s="712"/>
      <c r="AJ287" s="712"/>
      <c r="AK287" s="712"/>
      <c r="AL287" s="207"/>
      <c r="AM287" s="207"/>
      <c r="AN287" s="207"/>
      <c r="AO287" s="712"/>
      <c r="AP287" s="712"/>
      <c r="AQ287" s="712"/>
      <c r="AR287" s="207"/>
      <c r="AS287" s="207"/>
      <c r="AT287" s="784"/>
      <c r="AU287" s="784"/>
      <c r="AV287" s="784"/>
      <c r="AW287" s="784"/>
      <c r="AX287" s="784"/>
      <c r="AY287" s="784"/>
      <c r="BA287" s="784"/>
      <c r="BB287" s="207"/>
      <c r="BC287" s="207"/>
      <c r="BD287" s="207"/>
      <c r="BE287" s="207"/>
      <c r="BF287" s="207"/>
      <c r="BG287" s="207"/>
      <c r="BH287" s="207"/>
      <c r="BI287" s="142"/>
    </row>
    <row r="288" spans="3:61" x14ac:dyDescent="0.25">
      <c r="C288" s="505"/>
      <c r="D288" s="505"/>
      <c r="E288" s="505"/>
      <c r="F288" s="505"/>
      <c r="G288" s="919"/>
      <c r="H288" s="505"/>
      <c r="O288" s="207"/>
      <c r="T288" s="207"/>
      <c r="U288" s="207"/>
      <c r="V288" s="207"/>
      <c r="W288" s="207"/>
      <c r="X288" s="207"/>
      <c r="Y288" s="207"/>
      <c r="AF288" s="207"/>
      <c r="AG288" s="207"/>
      <c r="AH288" s="207"/>
      <c r="AI288" s="712"/>
      <c r="AJ288" s="712"/>
      <c r="AK288" s="712"/>
      <c r="AL288" s="207"/>
      <c r="AM288" s="207"/>
      <c r="AN288" s="207"/>
      <c r="AO288" s="712"/>
      <c r="AP288" s="712"/>
      <c r="AQ288" s="712"/>
      <c r="AR288" s="207"/>
      <c r="AS288" s="207"/>
      <c r="AT288" s="784"/>
      <c r="AU288" s="784"/>
      <c r="AV288" s="784"/>
      <c r="AW288" s="784"/>
      <c r="AX288" s="784"/>
      <c r="AY288" s="784"/>
      <c r="BA288" s="784"/>
      <c r="BB288" s="207"/>
      <c r="BC288" s="207"/>
      <c r="BD288" s="207"/>
      <c r="BE288" s="207"/>
      <c r="BF288" s="207"/>
      <c r="BG288" s="207"/>
      <c r="BH288" s="207"/>
      <c r="BI288" s="142"/>
    </row>
    <row r="289" spans="3:61" x14ac:dyDescent="0.25">
      <c r="C289" s="505"/>
      <c r="D289" s="505"/>
      <c r="E289" s="505"/>
      <c r="F289" s="505"/>
      <c r="G289" s="919"/>
      <c r="H289" s="505"/>
      <c r="O289" s="207"/>
      <c r="T289" s="207"/>
      <c r="U289" s="207"/>
      <c r="V289" s="207"/>
      <c r="W289" s="207"/>
      <c r="X289" s="207"/>
      <c r="Y289" s="207"/>
      <c r="AF289" s="207"/>
      <c r="AG289" s="207"/>
      <c r="AH289" s="207"/>
      <c r="AI289" s="712"/>
      <c r="AJ289" s="712"/>
      <c r="AK289" s="712"/>
      <c r="AL289" s="207"/>
      <c r="AM289" s="207"/>
      <c r="AN289" s="207"/>
      <c r="AO289" s="712"/>
      <c r="AP289" s="712"/>
      <c r="AQ289" s="712"/>
      <c r="AR289" s="207"/>
      <c r="AS289" s="207"/>
      <c r="AT289" s="784"/>
      <c r="AU289" s="784"/>
      <c r="AV289" s="784"/>
      <c r="AW289" s="784"/>
      <c r="AX289" s="784"/>
      <c r="AY289" s="784"/>
      <c r="BA289" s="784"/>
      <c r="BB289" s="207"/>
      <c r="BC289" s="207"/>
      <c r="BD289" s="207"/>
      <c r="BE289" s="207"/>
      <c r="BF289" s="207"/>
      <c r="BG289" s="207"/>
      <c r="BH289" s="207"/>
      <c r="BI289" s="142"/>
    </row>
    <row r="290" spans="3:61" x14ac:dyDescent="0.25">
      <c r="C290" s="505"/>
      <c r="D290" s="505"/>
      <c r="E290" s="505"/>
      <c r="F290" s="505"/>
      <c r="G290" s="919"/>
      <c r="H290" s="505"/>
      <c r="O290" s="207"/>
      <c r="T290" s="207"/>
      <c r="U290" s="207"/>
      <c r="V290" s="207"/>
      <c r="W290" s="207"/>
      <c r="X290" s="207"/>
      <c r="Y290" s="207"/>
      <c r="AF290" s="207"/>
      <c r="AG290" s="207"/>
      <c r="AH290" s="207"/>
      <c r="AI290" s="712"/>
      <c r="AJ290" s="712"/>
      <c r="AK290" s="712"/>
      <c r="AL290" s="207"/>
      <c r="AM290" s="207"/>
      <c r="AN290" s="207"/>
      <c r="AO290" s="712"/>
      <c r="AP290" s="712"/>
      <c r="AQ290" s="712"/>
      <c r="AR290" s="207"/>
      <c r="AS290" s="207"/>
      <c r="AT290" s="784"/>
      <c r="AU290" s="784"/>
      <c r="AV290" s="784"/>
      <c r="AW290" s="784"/>
      <c r="AX290" s="784"/>
      <c r="AY290" s="784"/>
      <c r="BA290" s="784"/>
      <c r="BB290" s="207"/>
      <c r="BC290" s="207"/>
      <c r="BD290" s="207"/>
      <c r="BE290" s="207"/>
      <c r="BF290" s="207"/>
      <c r="BG290" s="207"/>
      <c r="BH290" s="207"/>
      <c r="BI290" s="142"/>
    </row>
    <row r="291" spans="3:61" x14ac:dyDescent="0.25">
      <c r="C291" s="505"/>
      <c r="D291" s="505"/>
      <c r="E291" s="505"/>
      <c r="F291" s="505"/>
      <c r="G291" s="919"/>
      <c r="H291" s="505"/>
      <c r="O291" s="207"/>
      <c r="T291" s="207"/>
      <c r="U291" s="207"/>
      <c r="V291" s="207"/>
      <c r="W291" s="207"/>
      <c r="X291" s="207"/>
      <c r="Y291" s="207"/>
      <c r="AF291" s="207"/>
      <c r="AG291" s="207"/>
      <c r="AH291" s="207"/>
      <c r="AI291" s="712"/>
      <c r="AJ291" s="712"/>
      <c r="AK291" s="712"/>
      <c r="AL291" s="207"/>
      <c r="AM291" s="207"/>
      <c r="AN291" s="207"/>
      <c r="AO291" s="712"/>
      <c r="AP291" s="712"/>
      <c r="AQ291" s="712"/>
      <c r="AR291" s="207"/>
      <c r="AS291" s="207"/>
      <c r="AT291" s="784"/>
      <c r="AU291" s="784"/>
      <c r="AV291" s="784"/>
      <c r="AW291" s="784"/>
      <c r="AX291" s="784"/>
      <c r="AY291" s="784"/>
      <c r="BA291" s="784"/>
      <c r="BB291" s="207"/>
      <c r="BC291" s="207"/>
      <c r="BD291" s="207"/>
      <c r="BE291" s="207"/>
      <c r="BF291" s="207"/>
      <c r="BG291" s="207"/>
      <c r="BH291" s="207"/>
      <c r="BI291" s="142"/>
    </row>
    <row r="292" spans="3:61" x14ac:dyDescent="0.25">
      <c r="C292" s="505"/>
      <c r="D292" s="505"/>
      <c r="E292" s="505"/>
      <c r="F292" s="505"/>
      <c r="G292" s="919"/>
      <c r="H292" s="505"/>
      <c r="O292" s="207"/>
      <c r="T292" s="207"/>
      <c r="U292" s="207"/>
      <c r="V292" s="207"/>
      <c r="W292" s="207"/>
      <c r="X292" s="207"/>
      <c r="Y292" s="207"/>
      <c r="AF292" s="207"/>
      <c r="AG292" s="207"/>
      <c r="AH292" s="207"/>
      <c r="AI292" s="712"/>
      <c r="AJ292" s="712"/>
      <c r="AK292" s="712"/>
      <c r="AL292" s="207"/>
      <c r="AM292" s="207"/>
      <c r="AN292" s="207"/>
      <c r="AO292" s="712"/>
      <c r="AP292" s="712"/>
      <c r="AQ292" s="712"/>
      <c r="AR292" s="207"/>
      <c r="AS292" s="207"/>
      <c r="AT292" s="784"/>
      <c r="AU292" s="784"/>
      <c r="AV292" s="784"/>
      <c r="AW292" s="784"/>
      <c r="AX292" s="784"/>
      <c r="AY292" s="784"/>
      <c r="BA292" s="784"/>
      <c r="BB292" s="207"/>
      <c r="BC292" s="207"/>
      <c r="BD292" s="207"/>
      <c r="BE292" s="207"/>
      <c r="BF292" s="207"/>
      <c r="BG292" s="207"/>
      <c r="BH292" s="207"/>
      <c r="BI292" s="142"/>
    </row>
    <row r="293" spans="3:61" x14ac:dyDescent="0.25">
      <c r="C293" s="505"/>
      <c r="D293" s="505"/>
      <c r="E293" s="505"/>
      <c r="F293" s="505"/>
      <c r="G293" s="919"/>
      <c r="H293" s="505"/>
      <c r="O293" s="207"/>
      <c r="T293" s="207"/>
      <c r="U293" s="207"/>
      <c r="V293" s="207"/>
      <c r="W293" s="207"/>
      <c r="X293" s="207"/>
      <c r="Y293" s="207"/>
      <c r="AF293" s="207"/>
      <c r="AG293" s="207"/>
      <c r="AH293" s="207"/>
      <c r="AI293" s="712"/>
      <c r="AJ293" s="712"/>
      <c r="AK293" s="712"/>
      <c r="AL293" s="207"/>
      <c r="AM293" s="207"/>
      <c r="AN293" s="207"/>
      <c r="AO293" s="712"/>
      <c r="AP293" s="712"/>
      <c r="AQ293" s="712"/>
      <c r="AR293" s="207"/>
      <c r="AS293" s="207"/>
      <c r="AT293" s="784"/>
      <c r="AU293" s="784"/>
      <c r="AV293" s="784"/>
      <c r="AW293" s="784"/>
      <c r="AX293" s="784"/>
      <c r="AY293" s="784"/>
      <c r="BA293" s="784"/>
      <c r="BB293" s="207"/>
      <c r="BC293" s="207"/>
      <c r="BD293" s="207"/>
      <c r="BE293" s="207"/>
      <c r="BF293" s="207"/>
      <c r="BG293" s="207"/>
      <c r="BH293" s="207"/>
      <c r="BI293" s="142"/>
    </row>
    <row r="294" spans="3:61" x14ac:dyDescent="0.25">
      <c r="C294" s="505"/>
      <c r="D294" s="505"/>
      <c r="E294" s="505"/>
      <c r="F294" s="505"/>
      <c r="G294" s="919"/>
      <c r="H294" s="505"/>
      <c r="O294" s="207"/>
      <c r="T294" s="207"/>
      <c r="U294" s="207"/>
      <c r="V294" s="207"/>
      <c r="W294" s="207"/>
      <c r="X294" s="207"/>
      <c r="Y294" s="207"/>
      <c r="AF294" s="207"/>
      <c r="AG294" s="207"/>
      <c r="AH294" s="207"/>
      <c r="AI294" s="712"/>
      <c r="AJ294" s="712"/>
      <c r="AK294" s="712"/>
      <c r="AL294" s="207"/>
      <c r="AM294" s="207"/>
      <c r="AN294" s="207"/>
      <c r="AO294" s="712"/>
      <c r="AP294" s="712"/>
      <c r="AQ294" s="712"/>
      <c r="AR294" s="207"/>
      <c r="AS294" s="207"/>
      <c r="AT294" s="784"/>
      <c r="AU294" s="784"/>
      <c r="AV294" s="784"/>
      <c r="AW294" s="784"/>
      <c r="AX294" s="784"/>
      <c r="AY294" s="784"/>
      <c r="BA294" s="784"/>
      <c r="BB294" s="207"/>
      <c r="BC294" s="207"/>
      <c r="BD294" s="207"/>
      <c r="BE294" s="207"/>
      <c r="BF294" s="207"/>
      <c r="BG294" s="207"/>
      <c r="BH294" s="207"/>
      <c r="BI294" s="142"/>
    </row>
    <row r="295" spans="3:61" x14ac:dyDescent="0.25">
      <c r="C295" s="505"/>
      <c r="D295" s="505"/>
      <c r="E295" s="505"/>
      <c r="F295" s="505"/>
      <c r="G295" s="919"/>
      <c r="H295" s="505"/>
      <c r="O295" s="207"/>
      <c r="T295" s="207"/>
      <c r="U295" s="207"/>
      <c r="V295" s="207"/>
      <c r="W295" s="207"/>
      <c r="X295" s="207"/>
      <c r="Y295" s="207"/>
      <c r="AF295" s="207"/>
      <c r="AG295" s="207"/>
      <c r="AH295" s="207"/>
      <c r="AI295" s="712"/>
      <c r="AJ295" s="712"/>
      <c r="AK295" s="712"/>
      <c r="AL295" s="207"/>
      <c r="AM295" s="207"/>
      <c r="AN295" s="207"/>
      <c r="AO295" s="712"/>
      <c r="AP295" s="712"/>
      <c r="AQ295" s="712"/>
      <c r="AR295" s="207"/>
      <c r="AS295" s="207"/>
      <c r="AT295" s="784"/>
      <c r="AU295" s="784"/>
      <c r="AV295" s="784"/>
      <c r="AW295" s="784"/>
      <c r="AX295" s="784"/>
      <c r="AY295" s="784"/>
      <c r="BA295" s="784"/>
      <c r="BB295" s="207"/>
      <c r="BC295" s="207"/>
      <c r="BD295" s="207"/>
      <c r="BE295" s="207"/>
      <c r="BF295" s="207"/>
      <c r="BG295" s="207"/>
      <c r="BH295" s="207"/>
      <c r="BI295" s="142"/>
    </row>
    <row r="296" spans="3:61" x14ac:dyDescent="0.25">
      <c r="C296" s="505"/>
      <c r="D296" s="505"/>
      <c r="E296" s="505"/>
      <c r="F296" s="505"/>
      <c r="G296" s="919"/>
      <c r="H296" s="505"/>
      <c r="O296" s="207"/>
      <c r="T296" s="207"/>
      <c r="U296" s="207"/>
      <c r="V296" s="207"/>
      <c r="W296" s="207"/>
      <c r="X296" s="207"/>
      <c r="Y296" s="207"/>
      <c r="AF296" s="207"/>
      <c r="AG296" s="207"/>
      <c r="AH296" s="207"/>
      <c r="AI296" s="712"/>
      <c r="AJ296" s="712"/>
      <c r="AK296" s="712"/>
      <c r="AL296" s="207"/>
      <c r="AM296" s="207"/>
      <c r="AN296" s="207"/>
      <c r="AO296" s="712"/>
      <c r="AP296" s="712"/>
      <c r="AQ296" s="712"/>
      <c r="AR296" s="207"/>
      <c r="AS296" s="207"/>
      <c r="AT296" s="784"/>
      <c r="AU296" s="784"/>
      <c r="AV296" s="784"/>
      <c r="AW296" s="784"/>
      <c r="AX296" s="784"/>
      <c r="AY296" s="784"/>
      <c r="BA296" s="784"/>
      <c r="BB296" s="207"/>
      <c r="BC296" s="207"/>
      <c r="BD296" s="207"/>
      <c r="BE296" s="207"/>
      <c r="BF296" s="207"/>
      <c r="BG296" s="207"/>
      <c r="BH296" s="207"/>
      <c r="BI296" s="142"/>
    </row>
    <row r="297" spans="3:61" x14ac:dyDescent="0.25">
      <c r="C297" s="505"/>
      <c r="D297" s="505"/>
      <c r="E297" s="505"/>
      <c r="F297" s="505"/>
      <c r="G297" s="919"/>
      <c r="H297" s="505"/>
      <c r="O297" s="207"/>
      <c r="T297" s="207"/>
      <c r="U297" s="207"/>
      <c r="V297" s="207"/>
      <c r="W297" s="207"/>
      <c r="X297" s="207"/>
      <c r="Y297" s="207"/>
      <c r="AF297" s="207"/>
      <c r="AG297" s="207"/>
      <c r="AH297" s="207"/>
      <c r="AI297" s="712"/>
      <c r="AJ297" s="712"/>
      <c r="AK297" s="712"/>
      <c r="AL297" s="207"/>
      <c r="AM297" s="207"/>
      <c r="AN297" s="207"/>
      <c r="AO297" s="712"/>
      <c r="AP297" s="712"/>
      <c r="AQ297" s="712"/>
      <c r="AR297" s="207"/>
      <c r="AS297" s="207"/>
      <c r="AT297" s="784"/>
      <c r="AU297" s="784"/>
      <c r="AV297" s="784"/>
      <c r="AW297" s="784"/>
      <c r="AX297" s="784"/>
      <c r="AY297" s="784"/>
      <c r="BA297" s="784"/>
      <c r="BB297" s="207"/>
      <c r="BC297" s="207"/>
      <c r="BD297" s="207"/>
      <c r="BE297" s="207"/>
      <c r="BF297" s="207"/>
      <c r="BG297" s="207"/>
      <c r="BH297" s="207"/>
      <c r="BI297" s="142"/>
    </row>
    <row r="298" spans="3:61" x14ac:dyDescent="0.25">
      <c r="C298" s="505"/>
      <c r="D298" s="505"/>
      <c r="E298" s="505"/>
      <c r="F298" s="505"/>
      <c r="G298" s="919"/>
      <c r="H298" s="505"/>
      <c r="O298" s="207"/>
      <c r="T298" s="207"/>
      <c r="U298" s="207"/>
      <c r="V298" s="207"/>
      <c r="W298" s="207"/>
      <c r="X298" s="207"/>
      <c r="Y298" s="207"/>
      <c r="AF298" s="207"/>
      <c r="AG298" s="207"/>
      <c r="AH298" s="207"/>
      <c r="AI298" s="712"/>
      <c r="AJ298" s="712"/>
      <c r="AK298" s="712"/>
      <c r="AL298" s="207"/>
      <c r="AM298" s="207"/>
      <c r="AN298" s="207"/>
      <c r="AO298" s="712"/>
      <c r="AP298" s="712"/>
      <c r="AQ298" s="712"/>
      <c r="AR298" s="207"/>
      <c r="AS298" s="207"/>
      <c r="AT298" s="784"/>
      <c r="AU298" s="784"/>
      <c r="AV298" s="784"/>
      <c r="AW298" s="784"/>
      <c r="AX298" s="784"/>
      <c r="AY298" s="784"/>
      <c r="BA298" s="784"/>
      <c r="BB298" s="207"/>
      <c r="BC298" s="207"/>
      <c r="BD298" s="207"/>
      <c r="BE298" s="207"/>
      <c r="BF298" s="207"/>
      <c r="BG298" s="207"/>
      <c r="BH298" s="207"/>
      <c r="BI298" s="142"/>
    </row>
    <row r="299" spans="3:61" x14ac:dyDescent="0.25">
      <c r="C299" s="505"/>
      <c r="D299" s="505"/>
      <c r="E299" s="505"/>
      <c r="F299" s="505"/>
      <c r="G299" s="919"/>
      <c r="H299" s="505"/>
      <c r="O299" s="207"/>
      <c r="T299" s="207"/>
      <c r="U299" s="207"/>
      <c r="V299" s="207"/>
      <c r="W299" s="207"/>
      <c r="X299" s="207"/>
      <c r="Y299" s="207"/>
      <c r="AF299" s="207"/>
      <c r="AG299" s="207"/>
      <c r="AH299" s="207"/>
      <c r="AI299" s="712"/>
      <c r="AJ299" s="712"/>
      <c r="AK299" s="712"/>
      <c r="AL299" s="207"/>
      <c r="AM299" s="207"/>
      <c r="AN299" s="207"/>
      <c r="AO299" s="712"/>
      <c r="AP299" s="712"/>
      <c r="AQ299" s="712"/>
      <c r="AR299" s="207"/>
      <c r="AS299" s="207"/>
      <c r="AT299" s="784"/>
      <c r="AU299" s="784"/>
      <c r="AV299" s="784"/>
      <c r="AW299" s="784"/>
      <c r="AX299" s="784"/>
      <c r="AY299" s="784"/>
      <c r="BA299" s="784"/>
      <c r="BB299" s="207"/>
      <c r="BC299" s="207"/>
      <c r="BD299" s="207"/>
      <c r="BE299" s="207"/>
      <c r="BF299" s="207"/>
      <c r="BG299" s="207"/>
      <c r="BH299" s="207"/>
      <c r="BI299" s="142"/>
    </row>
    <row r="300" spans="3:61" x14ac:dyDescent="0.25">
      <c r="C300" s="505"/>
      <c r="D300" s="505"/>
      <c r="E300" s="505"/>
      <c r="F300" s="505"/>
      <c r="G300" s="919"/>
      <c r="H300" s="505"/>
      <c r="O300" s="207"/>
      <c r="T300" s="207"/>
      <c r="U300" s="207"/>
      <c r="V300" s="207"/>
      <c r="W300" s="207"/>
      <c r="X300" s="207"/>
      <c r="Y300" s="207"/>
      <c r="AF300" s="207"/>
      <c r="AG300" s="207"/>
      <c r="AH300" s="207"/>
      <c r="AI300" s="712"/>
      <c r="AJ300" s="712"/>
      <c r="AK300" s="712"/>
      <c r="AL300" s="207"/>
      <c r="AM300" s="207"/>
      <c r="AN300" s="207"/>
      <c r="AO300" s="712"/>
      <c r="AP300" s="712"/>
      <c r="AQ300" s="712"/>
      <c r="AR300" s="207"/>
      <c r="AS300" s="207"/>
      <c r="AT300" s="784"/>
      <c r="AU300" s="784"/>
      <c r="AV300" s="784"/>
      <c r="AW300" s="784"/>
      <c r="AX300" s="784"/>
      <c r="AY300" s="784"/>
      <c r="BA300" s="784"/>
      <c r="BB300" s="207"/>
      <c r="BC300" s="207"/>
      <c r="BD300" s="207"/>
      <c r="BE300" s="207"/>
      <c r="BF300" s="207"/>
      <c r="BG300" s="207"/>
      <c r="BH300" s="207"/>
      <c r="BI300" s="142"/>
    </row>
    <row r="301" spans="3:61" x14ac:dyDescent="0.25">
      <c r="C301" s="505"/>
      <c r="D301" s="505"/>
      <c r="E301" s="505"/>
      <c r="F301" s="505"/>
      <c r="G301" s="919"/>
      <c r="H301" s="505"/>
      <c r="O301" s="207"/>
      <c r="T301" s="207"/>
      <c r="U301" s="207"/>
      <c r="V301" s="207"/>
      <c r="W301" s="207"/>
      <c r="X301" s="207"/>
      <c r="Y301" s="207"/>
      <c r="AF301" s="207"/>
      <c r="AG301" s="207"/>
      <c r="AH301" s="207"/>
      <c r="AI301" s="712"/>
      <c r="AJ301" s="712"/>
      <c r="AK301" s="712"/>
      <c r="AL301" s="207"/>
      <c r="AM301" s="207"/>
      <c r="AN301" s="207"/>
      <c r="AO301" s="712"/>
      <c r="AP301" s="712"/>
      <c r="AQ301" s="712"/>
      <c r="AR301" s="207"/>
      <c r="AS301" s="207"/>
      <c r="AT301" s="784"/>
      <c r="AU301" s="784"/>
      <c r="AV301" s="784"/>
      <c r="AW301" s="784"/>
      <c r="AX301" s="784"/>
      <c r="AY301" s="784"/>
      <c r="BA301" s="784"/>
      <c r="BB301" s="207"/>
      <c r="BC301" s="207"/>
      <c r="BD301" s="207"/>
      <c r="BE301" s="207"/>
      <c r="BF301" s="207"/>
      <c r="BG301" s="207"/>
      <c r="BH301" s="207"/>
      <c r="BI301" s="142"/>
    </row>
    <row r="302" spans="3:61" x14ac:dyDescent="0.25">
      <c r="C302" s="505"/>
      <c r="D302" s="505"/>
      <c r="E302" s="505"/>
      <c r="F302" s="505"/>
      <c r="G302" s="919"/>
      <c r="H302" s="505"/>
      <c r="O302" s="207"/>
      <c r="T302" s="207"/>
      <c r="U302" s="207"/>
      <c r="V302" s="207"/>
      <c r="W302" s="207"/>
      <c r="X302" s="207"/>
      <c r="Y302" s="207"/>
      <c r="AF302" s="207"/>
      <c r="AG302" s="207"/>
      <c r="AH302" s="207"/>
      <c r="AI302" s="712"/>
      <c r="AJ302" s="712"/>
      <c r="AK302" s="712"/>
      <c r="AL302" s="207"/>
      <c r="AM302" s="207"/>
      <c r="AN302" s="207"/>
      <c r="AO302" s="712"/>
      <c r="AP302" s="712"/>
      <c r="AQ302" s="712"/>
      <c r="AR302" s="207"/>
      <c r="AS302" s="207"/>
      <c r="AT302" s="784"/>
      <c r="AU302" s="784"/>
      <c r="AV302" s="784"/>
      <c r="AW302" s="784"/>
      <c r="AX302" s="784"/>
      <c r="AY302" s="784"/>
      <c r="BA302" s="784"/>
      <c r="BB302" s="207"/>
      <c r="BC302" s="207"/>
      <c r="BD302" s="207"/>
      <c r="BE302" s="207"/>
      <c r="BF302" s="207"/>
      <c r="BG302" s="207"/>
      <c r="BH302" s="207"/>
      <c r="BI302" s="142"/>
    </row>
    <row r="303" spans="3:61" x14ac:dyDescent="0.25">
      <c r="C303" s="505"/>
      <c r="D303" s="505"/>
      <c r="E303" s="505"/>
      <c r="F303" s="505"/>
      <c r="G303" s="919"/>
      <c r="H303" s="505"/>
      <c r="O303" s="207"/>
      <c r="T303" s="207"/>
      <c r="U303" s="207"/>
      <c r="V303" s="207"/>
      <c r="W303" s="207"/>
      <c r="X303" s="207"/>
      <c r="Y303" s="207"/>
      <c r="AF303" s="207"/>
      <c r="AG303" s="207"/>
      <c r="AH303" s="207"/>
      <c r="AI303" s="712"/>
      <c r="AJ303" s="712"/>
      <c r="AK303" s="712"/>
      <c r="AL303" s="207"/>
      <c r="AM303" s="207"/>
      <c r="AN303" s="207"/>
      <c r="AO303" s="712"/>
      <c r="AP303" s="712"/>
      <c r="AQ303" s="712"/>
      <c r="AR303" s="207"/>
      <c r="AS303" s="207"/>
      <c r="AT303" s="784"/>
      <c r="AU303" s="784"/>
      <c r="AV303" s="784"/>
      <c r="AW303" s="784"/>
      <c r="AX303" s="784"/>
      <c r="AY303" s="784"/>
      <c r="BA303" s="784"/>
      <c r="BB303" s="207"/>
      <c r="BC303" s="207"/>
      <c r="BD303" s="207"/>
      <c r="BE303" s="207"/>
      <c r="BF303" s="207"/>
      <c r="BG303" s="207"/>
      <c r="BH303" s="207"/>
      <c r="BI303" s="142"/>
    </row>
    <row r="304" spans="3:61" x14ac:dyDescent="0.25">
      <c r="C304" s="505"/>
      <c r="D304" s="505"/>
      <c r="E304" s="505"/>
      <c r="F304" s="505"/>
      <c r="G304" s="919"/>
      <c r="H304" s="505"/>
      <c r="O304" s="207"/>
      <c r="T304" s="207"/>
      <c r="U304" s="207"/>
      <c r="V304" s="207"/>
      <c r="W304" s="207"/>
      <c r="X304" s="207"/>
      <c r="Y304" s="207"/>
      <c r="AF304" s="207"/>
      <c r="AG304" s="207"/>
      <c r="AH304" s="207"/>
      <c r="AI304" s="712"/>
      <c r="AJ304" s="712"/>
      <c r="AK304" s="712"/>
      <c r="AL304" s="207"/>
      <c r="AM304" s="207"/>
      <c r="AN304" s="207"/>
      <c r="AO304" s="712"/>
      <c r="AP304" s="712"/>
      <c r="AQ304" s="712"/>
      <c r="AR304" s="207"/>
      <c r="AS304" s="207"/>
      <c r="AT304" s="784"/>
      <c r="AU304" s="784"/>
      <c r="AV304" s="784"/>
      <c r="AW304" s="784"/>
      <c r="AX304" s="784"/>
      <c r="AY304" s="784"/>
      <c r="BA304" s="784"/>
      <c r="BB304" s="207"/>
      <c r="BC304" s="207"/>
      <c r="BD304" s="207"/>
      <c r="BE304" s="207"/>
      <c r="BF304" s="207"/>
      <c r="BG304" s="207"/>
      <c r="BH304" s="207"/>
      <c r="BI304" s="142"/>
    </row>
    <row r="305" spans="3:61" x14ac:dyDescent="0.25">
      <c r="C305" s="505"/>
      <c r="D305" s="505"/>
      <c r="E305" s="505"/>
      <c r="F305" s="505"/>
      <c r="G305" s="919"/>
      <c r="H305" s="505"/>
      <c r="O305" s="207"/>
      <c r="T305" s="207"/>
      <c r="U305" s="207"/>
      <c r="V305" s="207"/>
      <c r="W305" s="207"/>
      <c r="X305" s="207"/>
      <c r="Y305" s="207"/>
      <c r="AF305" s="207"/>
      <c r="AG305" s="207"/>
      <c r="AH305" s="207"/>
      <c r="AI305" s="712"/>
      <c r="AJ305" s="712"/>
      <c r="AK305" s="712"/>
      <c r="AL305" s="207"/>
      <c r="AM305" s="207"/>
      <c r="AN305" s="207"/>
      <c r="AO305" s="712"/>
      <c r="AP305" s="712"/>
      <c r="AQ305" s="712"/>
      <c r="AR305" s="207"/>
      <c r="AS305" s="207"/>
      <c r="AT305" s="784"/>
      <c r="AU305" s="784"/>
      <c r="AV305" s="784"/>
      <c r="AW305" s="784"/>
      <c r="AX305" s="784"/>
      <c r="AY305" s="784"/>
      <c r="BA305" s="784"/>
      <c r="BB305" s="207"/>
      <c r="BC305" s="207"/>
      <c r="BD305" s="207"/>
      <c r="BE305" s="207"/>
      <c r="BF305" s="207"/>
      <c r="BG305" s="207"/>
      <c r="BH305" s="207"/>
      <c r="BI305" s="142"/>
    </row>
    <row r="306" spans="3:61" x14ac:dyDescent="0.25">
      <c r="C306" s="505"/>
      <c r="D306" s="505"/>
      <c r="E306" s="505"/>
      <c r="F306" s="505"/>
      <c r="G306" s="919"/>
      <c r="H306" s="505"/>
      <c r="O306" s="207"/>
      <c r="T306" s="207"/>
      <c r="U306" s="207"/>
      <c r="V306" s="207"/>
      <c r="W306" s="207"/>
      <c r="X306" s="207"/>
      <c r="Y306" s="207"/>
      <c r="AF306" s="207"/>
      <c r="AG306" s="207"/>
      <c r="AH306" s="207"/>
      <c r="AI306" s="712"/>
      <c r="AJ306" s="712"/>
      <c r="AK306" s="712"/>
      <c r="AL306" s="207"/>
      <c r="AM306" s="207"/>
      <c r="AN306" s="207"/>
      <c r="AO306" s="712"/>
      <c r="AP306" s="712"/>
      <c r="AQ306" s="712"/>
      <c r="AR306" s="207"/>
      <c r="AS306" s="207"/>
      <c r="AT306" s="784"/>
      <c r="AU306" s="784"/>
      <c r="AV306" s="784"/>
      <c r="AW306" s="784"/>
      <c r="AX306" s="784"/>
      <c r="AY306" s="784"/>
      <c r="BA306" s="784"/>
      <c r="BB306" s="207"/>
      <c r="BC306" s="207"/>
      <c r="BD306" s="207"/>
      <c r="BE306" s="207"/>
      <c r="BF306" s="207"/>
      <c r="BG306" s="207"/>
      <c r="BH306" s="207"/>
      <c r="BI306" s="142"/>
    </row>
    <row r="307" spans="3:61" x14ac:dyDescent="0.25">
      <c r="C307" s="505"/>
      <c r="D307" s="505"/>
      <c r="E307" s="505"/>
      <c r="F307" s="505"/>
      <c r="G307" s="919"/>
      <c r="H307" s="505"/>
      <c r="O307" s="207"/>
      <c r="T307" s="207"/>
      <c r="U307" s="207"/>
      <c r="V307" s="207"/>
      <c r="W307" s="207"/>
      <c r="X307" s="207"/>
      <c r="Y307" s="207"/>
      <c r="AF307" s="207"/>
      <c r="AG307" s="207"/>
      <c r="AH307" s="207"/>
      <c r="AI307" s="712"/>
      <c r="AJ307" s="712"/>
      <c r="AK307" s="712"/>
      <c r="AL307" s="207"/>
      <c r="AM307" s="207"/>
      <c r="AN307" s="207"/>
      <c r="AO307" s="712"/>
      <c r="AP307" s="712"/>
      <c r="AQ307" s="712"/>
      <c r="AR307" s="207"/>
      <c r="AS307" s="207"/>
      <c r="AT307" s="784"/>
      <c r="AU307" s="784"/>
      <c r="AV307" s="784"/>
      <c r="AW307" s="784"/>
      <c r="AX307" s="784"/>
      <c r="AY307" s="784"/>
      <c r="BA307" s="784"/>
      <c r="BB307" s="207"/>
      <c r="BC307" s="207"/>
      <c r="BD307" s="207"/>
      <c r="BE307" s="207"/>
      <c r="BF307" s="207"/>
      <c r="BG307" s="207"/>
      <c r="BH307" s="207"/>
      <c r="BI307" s="142"/>
    </row>
    <row r="308" spans="3:61" x14ac:dyDescent="0.25">
      <c r="C308" s="505"/>
      <c r="D308" s="505"/>
      <c r="E308" s="505"/>
      <c r="F308" s="505"/>
      <c r="G308" s="919"/>
      <c r="H308" s="505"/>
      <c r="O308" s="207"/>
      <c r="T308" s="207"/>
      <c r="U308" s="207"/>
      <c r="V308" s="207"/>
      <c r="W308" s="207"/>
      <c r="X308" s="207"/>
      <c r="Y308" s="207"/>
      <c r="AF308" s="207"/>
      <c r="AG308" s="207"/>
      <c r="AH308" s="207"/>
      <c r="AI308" s="712"/>
      <c r="AJ308" s="712"/>
      <c r="AK308" s="712"/>
      <c r="AL308" s="207"/>
      <c r="AM308" s="207"/>
      <c r="AN308" s="207"/>
      <c r="AO308" s="712"/>
      <c r="AP308" s="712"/>
      <c r="AQ308" s="712"/>
      <c r="AR308" s="207"/>
      <c r="AS308" s="207"/>
      <c r="AT308" s="784"/>
      <c r="AU308" s="784"/>
      <c r="AV308" s="784"/>
      <c r="AW308" s="784"/>
      <c r="AX308" s="784"/>
      <c r="AY308" s="784"/>
      <c r="BA308" s="784"/>
      <c r="BB308" s="207"/>
      <c r="BC308" s="207"/>
      <c r="BD308" s="207"/>
      <c r="BE308" s="207"/>
      <c r="BF308" s="207"/>
      <c r="BG308" s="207"/>
      <c r="BH308" s="207"/>
      <c r="BI308" s="142"/>
    </row>
    <row r="309" spans="3:61" x14ac:dyDescent="0.25">
      <c r="C309" s="505"/>
      <c r="D309" s="505"/>
      <c r="E309" s="505"/>
      <c r="F309" s="505"/>
      <c r="G309" s="919"/>
      <c r="H309" s="505"/>
      <c r="O309" s="207"/>
      <c r="T309" s="207"/>
      <c r="U309" s="207"/>
      <c r="V309" s="207"/>
      <c r="W309" s="207"/>
      <c r="X309" s="207"/>
      <c r="Y309" s="207"/>
      <c r="AF309" s="207"/>
      <c r="AG309" s="207"/>
      <c r="AH309" s="207"/>
      <c r="AI309" s="712"/>
      <c r="AJ309" s="712"/>
      <c r="AK309" s="712"/>
      <c r="AL309" s="207"/>
      <c r="AM309" s="207"/>
      <c r="AN309" s="207"/>
      <c r="AO309" s="712"/>
      <c r="AP309" s="712"/>
      <c r="AQ309" s="712"/>
      <c r="AR309" s="207"/>
      <c r="AS309" s="207"/>
      <c r="AT309" s="784"/>
      <c r="AU309" s="784"/>
      <c r="AV309" s="784"/>
      <c r="AW309" s="784"/>
      <c r="AX309" s="784"/>
      <c r="AY309" s="784"/>
      <c r="BA309" s="784"/>
      <c r="BB309" s="207"/>
      <c r="BC309" s="207"/>
      <c r="BD309" s="207"/>
      <c r="BE309" s="207"/>
      <c r="BF309" s="207"/>
      <c r="BG309" s="207"/>
      <c r="BH309" s="207"/>
      <c r="BI309" s="142"/>
    </row>
    <row r="310" spans="3:61" x14ac:dyDescent="0.25">
      <c r="C310" s="505"/>
      <c r="D310" s="505"/>
      <c r="E310" s="505"/>
      <c r="F310" s="505"/>
      <c r="G310" s="919"/>
      <c r="H310" s="505"/>
      <c r="O310" s="207"/>
      <c r="T310" s="207"/>
      <c r="U310" s="207"/>
      <c r="V310" s="207"/>
      <c r="W310" s="207"/>
      <c r="X310" s="207"/>
      <c r="Y310" s="207"/>
      <c r="AF310" s="207"/>
      <c r="AG310" s="207"/>
      <c r="AH310" s="207"/>
      <c r="AI310" s="712"/>
      <c r="AJ310" s="712"/>
      <c r="AK310" s="712"/>
      <c r="AL310" s="207"/>
      <c r="AM310" s="207"/>
      <c r="AN310" s="207"/>
      <c r="AO310" s="712"/>
      <c r="AP310" s="712"/>
      <c r="AQ310" s="712"/>
      <c r="AR310" s="207"/>
      <c r="AS310" s="207"/>
      <c r="AT310" s="784"/>
      <c r="AU310" s="784"/>
      <c r="AV310" s="784"/>
      <c r="AW310" s="784"/>
      <c r="AX310" s="784"/>
      <c r="AY310" s="784"/>
      <c r="BA310" s="784"/>
      <c r="BB310" s="207"/>
      <c r="BC310" s="207"/>
      <c r="BD310" s="207"/>
      <c r="BE310" s="207"/>
      <c r="BF310" s="207"/>
      <c r="BG310" s="207"/>
      <c r="BH310" s="207"/>
      <c r="BI310" s="142"/>
    </row>
    <row r="311" spans="3:61" x14ac:dyDescent="0.25">
      <c r="C311" s="505"/>
      <c r="D311" s="505"/>
      <c r="E311" s="505"/>
      <c r="F311" s="505"/>
      <c r="G311" s="919"/>
      <c r="H311" s="505"/>
      <c r="O311" s="207"/>
      <c r="T311" s="207"/>
      <c r="U311" s="207"/>
      <c r="V311" s="207"/>
      <c r="W311" s="207"/>
      <c r="X311" s="207"/>
      <c r="Y311" s="207"/>
      <c r="AF311" s="207"/>
      <c r="AG311" s="207"/>
      <c r="AH311" s="207"/>
      <c r="AI311" s="712"/>
      <c r="AJ311" s="712"/>
      <c r="AK311" s="712"/>
      <c r="AL311" s="207"/>
      <c r="AM311" s="207"/>
      <c r="AN311" s="207"/>
      <c r="AO311" s="712"/>
      <c r="AP311" s="712"/>
      <c r="AQ311" s="712"/>
      <c r="AR311" s="207"/>
      <c r="AS311" s="207"/>
      <c r="AT311" s="784"/>
      <c r="AU311" s="784"/>
      <c r="AV311" s="784"/>
      <c r="AW311" s="784"/>
      <c r="AX311" s="784"/>
      <c r="AY311" s="784"/>
      <c r="BA311" s="784"/>
      <c r="BB311" s="207"/>
      <c r="BC311" s="207"/>
      <c r="BD311" s="207"/>
      <c r="BE311" s="207"/>
      <c r="BF311" s="207"/>
      <c r="BG311" s="207"/>
      <c r="BH311" s="207"/>
      <c r="BI311" s="142"/>
    </row>
    <row r="312" spans="3:61" x14ac:dyDescent="0.25">
      <c r="C312" s="505"/>
      <c r="D312" s="505"/>
      <c r="E312" s="505"/>
      <c r="F312" s="505"/>
      <c r="G312" s="919"/>
      <c r="H312" s="505"/>
      <c r="O312" s="207"/>
      <c r="T312" s="207"/>
      <c r="U312" s="207"/>
      <c r="V312" s="207"/>
      <c r="W312" s="207"/>
      <c r="X312" s="207"/>
      <c r="Y312" s="207"/>
      <c r="AF312" s="207"/>
      <c r="AG312" s="207"/>
      <c r="AH312" s="207"/>
      <c r="AI312" s="712"/>
      <c r="AJ312" s="712"/>
      <c r="AK312" s="712"/>
      <c r="AL312" s="207"/>
      <c r="AM312" s="207"/>
      <c r="AN312" s="207"/>
      <c r="AO312" s="712"/>
      <c r="AP312" s="712"/>
      <c r="AQ312" s="712"/>
      <c r="AR312" s="207"/>
      <c r="AS312" s="207"/>
      <c r="AT312" s="784"/>
      <c r="AU312" s="784"/>
      <c r="AV312" s="784"/>
      <c r="AW312" s="784"/>
      <c r="AX312" s="784"/>
      <c r="AY312" s="784"/>
      <c r="BA312" s="784"/>
      <c r="BB312" s="207"/>
      <c r="BC312" s="207"/>
      <c r="BD312" s="207"/>
      <c r="BE312" s="207"/>
      <c r="BF312" s="207"/>
      <c r="BG312" s="207"/>
      <c r="BH312" s="207"/>
      <c r="BI312" s="142"/>
    </row>
    <row r="313" spans="3:61" x14ac:dyDescent="0.25">
      <c r="C313" s="505"/>
      <c r="D313" s="505"/>
      <c r="E313" s="505"/>
      <c r="F313" s="505"/>
      <c r="G313" s="919"/>
      <c r="H313" s="505"/>
      <c r="O313" s="207"/>
      <c r="T313" s="207"/>
      <c r="U313" s="207"/>
      <c r="V313" s="207"/>
      <c r="W313" s="207"/>
      <c r="X313" s="207"/>
      <c r="Y313" s="207"/>
      <c r="AF313" s="207"/>
      <c r="AG313" s="207"/>
      <c r="AH313" s="207"/>
      <c r="AI313" s="712"/>
      <c r="AJ313" s="712"/>
      <c r="AK313" s="712"/>
      <c r="AL313" s="207"/>
      <c r="AM313" s="207"/>
      <c r="AN313" s="207"/>
      <c r="AO313" s="712"/>
      <c r="AP313" s="712"/>
      <c r="AQ313" s="712"/>
      <c r="AR313" s="207"/>
      <c r="AS313" s="207"/>
      <c r="AT313" s="784"/>
      <c r="AU313" s="784"/>
      <c r="AV313" s="784"/>
      <c r="AW313" s="784"/>
      <c r="AX313" s="784"/>
      <c r="AY313" s="784"/>
      <c r="BA313" s="784"/>
      <c r="BB313" s="207"/>
      <c r="BC313" s="207"/>
      <c r="BD313" s="207"/>
      <c r="BE313" s="207"/>
      <c r="BF313" s="207"/>
      <c r="BG313" s="207"/>
      <c r="BH313" s="207"/>
      <c r="BI313" s="142"/>
    </row>
    <row r="314" spans="3:61" x14ac:dyDescent="0.25">
      <c r="C314" s="505"/>
      <c r="D314" s="505"/>
      <c r="E314" s="505"/>
      <c r="F314" s="505"/>
      <c r="G314" s="919"/>
      <c r="H314" s="505"/>
      <c r="O314" s="207"/>
      <c r="T314" s="207"/>
      <c r="U314" s="207"/>
      <c r="V314" s="207"/>
      <c r="W314" s="207"/>
      <c r="X314" s="207"/>
      <c r="Y314" s="207"/>
      <c r="AF314" s="207"/>
      <c r="AG314" s="207"/>
      <c r="AH314" s="207"/>
      <c r="AI314" s="712"/>
      <c r="AJ314" s="712"/>
      <c r="AK314" s="712"/>
      <c r="AL314" s="207"/>
      <c r="AM314" s="207"/>
      <c r="AN314" s="207"/>
      <c r="AO314" s="712"/>
      <c r="AP314" s="712"/>
      <c r="AQ314" s="712"/>
      <c r="AR314" s="207"/>
      <c r="AS314" s="207"/>
      <c r="AT314" s="784"/>
      <c r="AU314" s="784"/>
      <c r="AV314" s="784"/>
      <c r="AW314" s="784"/>
      <c r="AX314" s="784"/>
      <c r="AY314" s="784"/>
      <c r="BA314" s="784"/>
      <c r="BB314" s="207"/>
      <c r="BC314" s="207"/>
      <c r="BD314" s="207"/>
      <c r="BE314" s="207"/>
      <c r="BF314" s="207"/>
      <c r="BG314" s="207"/>
      <c r="BH314" s="207"/>
      <c r="BI314" s="142"/>
    </row>
    <row r="315" spans="3:61" x14ac:dyDescent="0.25">
      <c r="C315" s="505"/>
      <c r="D315" s="505"/>
      <c r="E315" s="505"/>
      <c r="F315" s="505"/>
      <c r="G315" s="919"/>
      <c r="H315" s="505"/>
      <c r="O315" s="207"/>
      <c r="T315" s="207"/>
      <c r="U315" s="207"/>
      <c r="V315" s="207"/>
      <c r="W315" s="207"/>
      <c r="X315" s="207"/>
      <c r="Y315" s="207"/>
      <c r="AF315" s="207"/>
      <c r="AG315" s="207"/>
      <c r="AH315" s="207"/>
      <c r="AI315" s="712"/>
      <c r="AJ315" s="712"/>
      <c r="AK315" s="712"/>
      <c r="AL315" s="207"/>
      <c r="AM315" s="207"/>
      <c r="AN315" s="207"/>
      <c r="AO315" s="712"/>
      <c r="AP315" s="712"/>
      <c r="AQ315" s="712"/>
      <c r="AR315" s="207"/>
      <c r="AS315" s="207"/>
      <c r="AT315" s="784"/>
      <c r="AU315" s="784"/>
      <c r="AV315" s="784"/>
      <c r="AW315" s="784"/>
      <c r="AX315" s="784"/>
      <c r="AY315" s="784"/>
      <c r="BA315" s="784"/>
      <c r="BB315" s="207"/>
      <c r="BC315" s="207"/>
      <c r="BD315" s="207"/>
      <c r="BE315" s="207"/>
      <c r="BF315" s="207"/>
      <c r="BG315" s="207"/>
      <c r="BH315" s="207"/>
      <c r="BI315" s="142"/>
    </row>
    <row r="316" spans="3:61" x14ac:dyDescent="0.25">
      <c r="C316" s="505"/>
      <c r="D316" s="505"/>
      <c r="E316" s="505"/>
      <c r="F316" s="505"/>
      <c r="G316" s="919"/>
      <c r="H316" s="505"/>
      <c r="O316" s="207"/>
      <c r="T316" s="207"/>
      <c r="U316" s="207"/>
      <c r="V316" s="207"/>
      <c r="W316" s="207"/>
      <c r="X316" s="207"/>
      <c r="Y316" s="207"/>
      <c r="AF316" s="207"/>
      <c r="AG316" s="207"/>
      <c r="AH316" s="207"/>
      <c r="AI316" s="712"/>
      <c r="AJ316" s="712"/>
      <c r="AK316" s="712"/>
      <c r="AL316" s="207"/>
      <c r="AM316" s="207"/>
      <c r="AN316" s="207"/>
      <c r="AO316" s="712"/>
      <c r="AP316" s="712"/>
      <c r="AQ316" s="712"/>
      <c r="AR316" s="207"/>
      <c r="AS316" s="207"/>
      <c r="AT316" s="784"/>
      <c r="AU316" s="784"/>
      <c r="AV316" s="784"/>
      <c r="AW316" s="784"/>
      <c r="AX316" s="784"/>
      <c r="AY316" s="784"/>
      <c r="BA316" s="784"/>
      <c r="BB316" s="207"/>
      <c r="BC316" s="207"/>
      <c r="BD316" s="207"/>
      <c r="BE316" s="207"/>
      <c r="BF316" s="207"/>
      <c r="BG316" s="207"/>
      <c r="BH316" s="207"/>
      <c r="BI316" s="142"/>
    </row>
    <row r="317" spans="3:61" x14ac:dyDescent="0.25">
      <c r="C317" s="505"/>
      <c r="D317" s="505"/>
      <c r="E317" s="505"/>
      <c r="F317" s="505"/>
      <c r="G317" s="919"/>
      <c r="H317" s="505"/>
      <c r="O317" s="207"/>
      <c r="T317" s="207"/>
      <c r="U317" s="207"/>
      <c r="V317" s="207"/>
      <c r="W317" s="207"/>
      <c r="X317" s="207"/>
      <c r="Y317" s="207"/>
      <c r="AF317" s="207"/>
      <c r="AG317" s="207"/>
      <c r="AH317" s="207"/>
      <c r="AI317" s="712"/>
      <c r="AJ317" s="712"/>
      <c r="AK317" s="712"/>
      <c r="AL317" s="207"/>
      <c r="AM317" s="207"/>
      <c r="AN317" s="207"/>
      <c r="AO317" s="712"/>
      <c r="AP317" s="712"/>
      <c r="AQ317" s="712"/>
      <c r="AR317" s="207"/>
      <c r="AS317" s="207"/>
      <c r="AT317" s="784"/>
      <c r="AU317" s="784"/>
      <c r="AV317" s="784"/>
      <c r="AW317" s="784"/>
      <c r="AX317" s="784"/>
      <c r="AY317" s="784"/>
      <c r="BA317" s="784"/>
      <c r="BB317" s="207"/>
      <c r="BC317" s="207"/>
      <c r="BD317" s="207"/>
      <c r="BE317" s="207"/>
      <c r="BF317" s="207"/>
      <c r="BG317" s="207"/>
      <c r="BH317" s="207"/>
      <c r="BI317" s="142"/>
    </row>
    <row r="318" spans="3:61" x14ac:dyDescent="0.25">
      <c r="C318" s="505"/>
      <c r="D318" s="505"/>
      <c r="E318" s="505"/>
      <c r="F318" s="505"/>
      <c r="G318" s="919"/>
      <c r="H318" s="505"/>
      <c r="O318" s="207"/>
      <c r="T318" s="207"/>
      <c r="U318" s="207"/>
      <c r="V318" s="207"/>
      <c r="W318" s="207"/>
      <c r="X318" s="207"/>
      <c r="Y318" s="207"/>
      <c r="AF318" s="207"/>
      <c r="AG318" s="207"/>
      <c r="AH318" s="207"/>
      <c r="AI318" s="712"/>
      <c r="AJ318" s="712"/>
      <c r="AK318" s="712"/>
      <c r="AL318" s="207"/>
      <c r="AM318" s="207"/>
      <c r="AN318" s="207"/>
      <c r="AO318" s="712"/>
      <c r="AP318" s="712"/>
      <c r="AQ318" s="712"/>
      <c r="AR318" s="207"/>
      <c r="AS318" s="207"/>
      <c r="AT318" s="784"/>
      <c r="AU318" s="784"/>
      <c r="AV318" s="784"/>
      <c r="AW318" s="784"/>
      <c r="AX318" s="784"/>
      <c r="AY318" s="784"/>
      <c r="BA318" s="784"/>
      <c r="BB318" s="207"/>
      <c r="BC318" s="207"/>
      <c r="BD318" s="207"/>
      <c r="BE318" s="207"/>
      <c r="BF318" s="207"/>
      <c r="BG318" s="207"/>
      <c r="BH318" s="207"/>
      <c r="BI318" s="142"/>
    </row>
    <row r="319" spans="3:61" x14ac:dyDescent="0.25">
      <c r="C319" s="505"/>
      <c r="D319" s="505"/>
      <c r="E319" s="505"/>
      <c r="F319" s="505"/>
      <c r="G319" s="919"/>
      <c r="H319" s="505"/>
      <c r="O319" s="207"/>
      <c r="T319" s="207"/>
      <c r="U319" s="207"/>
      <c r="V319" s="207"/>
      <c r="W319" s="207"/>
      <c r="X319" s="207"/>
      <c r="Y319" s="207"/>
      <c r="AF319" s="207"/>
      <c r="AG319" s="207"/>
      <c r="AH319" s="207"/>
      <c r="AI319" s="712"/>
      <c r="AJ319" s="712"/>
      <c r="AK319" s="712"/>
      <c r="AL319" s="207"/>
      <c r="AM319" s="207"/>
      <c r="AN319" s="207"/>
      <c r="AO319" s="712"/>
      <c r="AP319" s="712"/>
      <c r="AQ319" s="712"/>
      <c r="AR319" s="207"/>
      <c r="AS319" s="207"/>
      <c r="AT319" s="784"/>
      <c r="AU319" s="784"/>
      <c r="AV319" s="784"/>
      <c r="AW319" s="784"/>
      <c r="AX319" s="784"/>
      <c r="AY319" s="784"/>
      <c r="BA319" s="784"/>
      <c r="BB319" s="207"/>
      <c r="BC319" s="207"/>
      <c r="BD319" s="207"/>
      <c r="BE319" s="207"/>
      <c r="BF319" s="207"/>
      <c r="BG319" s="207"/>
      <c r="BH319" s="207"/>
      <c r="BI319" s="142"/>
    </row>
    <row r="320" spans="3:61" x14ac:dyDescent="0.25">
      <c r="C320" s="505"/>
      <c r="D320" s="505"/>
      <c r="E320" s="505"/>
      <c r="F320" s="505"/>
      <c r="G320" s="919"/>
      <c r="H320" s="505"/>
      <c r="O320" s="207"/>
      <c r="T320" s="207"/>
      <c r="U320" s="207"/>
      <c r="V320" s="207"/>
      <c r="W320" s="207"/>
      <c r="X320" s="207"/>
      <c r="Y320" s="207"/>
      <c r="AF320" s="207"/>
      <c r="AG320" s="207"/>
      <c r="AH320" s="207"/>
      <c r="AI320" s="712"/>
      <c r="AJ320" s="712"/>
      <c r="AK320" s="712"/>
      <c r="AL320" s="207"/>
      <c r="AM320" s="207"/>
      <c r="AN320" s="207"/>
      <c r="AO320" s="712"/>
      <c r="AP320" s="712"/>
      <c r="AQ320" s="712"/>
      <c r="AR320" s="207"/>
      <c r="AS320" s="207"/>
      <c r="AT320" s="784"/>
      <c r="AU320" s="784"/>
      <c r="AV320" s="784"/>
      <c r="AW320" s="784"/>
      <c r="AX320" s="784"/>
      <c r="AY320" s="784"/>
      <c r="BA320" s="784"/>
      <c r="BB320" s="207"/>
      <c r="BC320" s="207"/>
      <c r="BD320" s="207"/>
      <c r="BE320" s="207"/>
      <c r="BF320" s="207"/>
      <c r="BG320" s="207"/>
      <c r="BH320" s="207"/>
      <c r="BI320" s="142"/>
    </row>
    <row r="321" spans="3:61" x14ac:dyDescent="0.25">
      <c r="C321" s="505"/>
      <c r="D321" s="505"/>
      <c r="E321" s="505"/>
      <c r="F321" s="505"/>
      <c r="G321" s="919"/>
      <c r="H321" s="505"/>
      <c r="O321" s="207"/>
      <c r="T321" s="207"/>
      <c r="U321" s="207"/>
      <c r="V321" s="207"/>
      <c r="W321" s="207"/>
      <c r="X321" s="207"/>
      <c r="Y321" s="207"/>
      <c r="AF321" s="207"/>
      <c r="AG321" s="207"/>
      <c r="AH321" s="207"/>
      <c r="AI321" s="712"/>
      <c r="AJ321" s="712"/>
      <c r="AK321" s="712"/>
      <c r="AL321" s="207"/>
      <c r="AM321" s="207"/>
      <c r="AN321" s="207"/>
      <c r="AO321" s="712"/>
      <c r="AP321" s="712"/>
      <c r="AQ321" s="712"/>
      <c r="AR321" s="207"/>
      <c r="AS321" s="207"/>
      <c r="AT321" s="784"/>
      <c r="AU321" s="784"/>
      <c r="AV321" s="784"/>
      <c r="AW321" s="784"/>
      <c r="AX321" s="784"/>
      <c r="AY321" s="784"/>
      <c r="BA321" s="784"/>
      <c r="BB321" s="207"/>
      <c r="BC321" s="207"/>
      <c r="BD321" s="207"/>
      <c r="BE321" s="207"/>
      <c r="BF321" s="207"/>
      <c r="BG321" s="207"/>
      <c r="BH321" s="207"/>
      <c r="BI321" s="142"/>
    </row>
    <row r="322" spans="3:61" x14ac:dyDescent="0.25">
      <c r="C322" s="505"/>
      <c r="D322" s="505"/>
      <c r="E322" s="505"/>
      <c r="F322" s="505"/>
      <c r="G322" s="919"/>
      <c r="H322" s="505"/>
      <c r="O322" s="207"/>
      <c r="T322" s="207"/>
      <c r="U322" s="207"/>
      <c r="V322" s="207"/>
      <c r="W322" s="207"/>
      <c r="X322" s="207"/>
      <c r="Y322" s="207"/>
      <c r="AF322" s="207"/>
      <c r="AG322" s="207"/>
      <c r="AH322" s="207"/>
      <c r="AI322" s="712"/>
      <c r="AJ322" s="712"/>
      <c r="AK322" s="712"/>
      <c r="AL322" s="207"/>
      <c r="AM322" s="207"/>
      <c r="AN322" s="207"/>
      <c r="AO322" s="712"/>
      <c r="AP322" s="712"/>
      <c r="AQ322" s="712"/>
      <c r="AR322" s="207"/>
      <c r="AS322" s="207"/>
      <c r="AT322" s="784"/>
      <c r="AU322" s="784"/>
      <c r="AV322" s="784"/>
      <c r="AW322" s="784"/>
      <c r="AX322" s="784"/>
      <c r="AY322" s="784"/>
      <c r="BA322" s="784"/>
      <c r="BB322" s="207"/>
      <c r="BC322" s="207"/>
      <c r="BD322" s="207"/>
      <c r="BE322" s="207"/>
      <c r="BF322" s="207"/>
      <c r="BG322" s="207"/>
      <c r="BH322" s="207"/>
      <c r="BI322" s="142"/>
    </row>
    <row r="323" spans="3:61" x14ac:dyDescent="0.25">
      <c r="C323" s="505"/>
      <c r="D323" s="505"/>
      <c r="E323" s="505"/>
      <c r="F323" s="505"/>
      <c r="G323" s="919"/>
      <c r="H323" s="505"/>
      <c r="O323" s="207"/>
      <c r="T323" s="207"/>
      <c r="U323" s="207"/>
      <c r="V323" s="207"/>
      <c r="W323" s="207"/>
      <c r="X323" s="207"/>
      <c r="Y323" s="207"/>
      <c r="AF323" s="207"/>
      <c r="AG323" s="207"/>
      <c r="AH323" s="207"/>
      <c r="AI323" s="712"/>
      <c r="AJ323" s="712"/>
      <c r="AK323" s="712"/>
      <c r="AL323" s="207"/>
      <c r="AM323" s="207"/>
      <c r="AN323" s="207"/>
      <c r="AO323" s="712"/>
      <c r="AP323" s="712"/>
      <c r="AQ323" s="712"/>
      <c r="AR323" s="207"/>
      <c r="AS323" s="207"/>
      <c r="AT323" s="784"/>
      <c r="AU323" s="784"/>
      <c r="AV323" s="784"/>
      <c r="AW323" s="784"/>
      <c r="AX323" s="784"/>
      <c r="AY323" s="784"/>
      <c r="BA323" s="784"/>
      <c r="BB323" s="207"/>
      <c r="BC323" s="207"/>
      <c r="BD323" s="207"/>
      <c r="BE323" s="207"/>
      <c r="BF323" s="207"/>
      <c r="BG323" s="207"/>
      <c r="BH323" s="207"/>
      <c r="BI323" s="142"/>
    </row>
    <row r="324" spans="3:61" x14ac:dyDescent="0.25">
      <c r="C324" s="505"/>
      <c r="D324" s="505"/>
      <c r="E324" s="505"/>
      <c r="F324" s="505"/>
      <c r="G324" s="919"/>
      <c r="H324" s="505"/>
      <c r="O324" s="207"/>
      <c r="T324" s="207"/>
      <c r="U324" s="207"/>
      <c r="V324" s="207"/>
      <c r="W324" s="207"/>
      <c r="X324" s="207"/>
      <c r="Y324" s="207"/>
      <c r="AF324" s="207"/>
      <c r="AG324" s="207"/>
      <c r="AH324" s="207"/>
      <c r="AI324" s="712"/>
      <c r="AJ324" s="712"/>
      <c r="AK324" s="712"/>
      <c r="AL324" s="207"/>
      <c r="AM324" s="207"/>
      <c r="AN324" s="207"/>
      <c r="AO324" s="712"/>
      <c r="AP324" s="712"/>
      <c r="AQ324" s="712"/>
      <c r="AR324" s="207"/>
      <c r="AS324" s="207"/>
      <c r="AT324" s="784"/>
      <c r="AU324" s="784"/>
      <c r="AV324" s="784"/>
      <c r="AW324" s="784"/>
      <c r="AX324" s="784"/>
      <c r="AY324" s="784"/>
      <c r="BA324" s="784"/>
      <c r="BB324" s="207"/>
      <c r="BC324" s="207"/>
      <c r="BD324" s="207"/>
      <c r="BE324" s="207"/>
      <c r="BF324" s="207"/>
      <c r="BG324" s="207"/>
      <c r="BH324" s="207"/>
      <c r="BI324" s="142"/>
    </row>
    <row r="325" spans="3:61" x14ac:dyDescent="0.25">
      <c r="C325" s="505"/>
      <c r="D325" s="505"/>
      <c r="E325" s="505"/>
      <c r="F325" s="505"/>
      <c r="G325" s="919"/>
      <c r="H325" s="505"/>
      <c r="O325" s="207"/>
      <c r="T325" s="207"/>
      <c r="U325" s="207"/>
      <c r="V325" s="207"/>
      <c r="W325" s="207"/>
      <c r="X325" s="207"/>
      <c r="Y325" s="207"/>
      <c r="AF325" s="207"/>
      <c r="AG325" s="207"/>
      <c r="AH325" s="207"/>
      <c r="AI325" s="712"/>
      <c r="AJ325" s="712"/>
      <c r="AK325" s="712"/>
      <c r="AL325" s="207"/>
      <c r="AM325" s="207"/>
      <c r="AN325" s="207"/>
      <c r="AO325" s="712"/>
      <c r="AP325" s="712"/>
      <c r="AQ325" s="712"/>
      <c r="AR325" s="207"/>
      <c r="AS325" s="207"/>
      <c r="AT325" s="784"/>
      <c r="AU325" s="784"/>
      <c r="AV325" s="784"/>
      <c r="AW325" s="784"/>
      <c r="AX325" s="784"/>
      <c r="AY325" s="784"/>
      <c r="BA325" s="784"/>
      <c r="BB325" s="207"/>
      <c r="BC325" s="207"/>
      <c r="BD325" s="207"/>
      <c r="BE325" s="207"/>
      <c r="BF325" s="207"/>
      <c r="BG325" s="207"/>
      <c r="BH325" s="207"/>
      <c r="BI325" s="142"/>
    </row>
    <row r="326" spans="3:61" x14ac:dyDescent="0.25">
      <c r="C326" s="505"/>
      <c r="D326" s="505"/>
      <c r="E326" s="505"/>
      <c r="F326" s="505"/>
      <c r="G326" s="919"/>
      <c r="H326" s="505"/>
      <c r="O326" s="207"/>
      <c r="T326" s="207"/>
      <c r="U326" s="207"/>
      <c r="V326" s="207"/>
      <c r="W326" s="207"/>
      <c r="X326" s="207"/>
      <c r="Y326" s="207"/>
      <c r="AF326" s="207"/>
      <c r="AG326" s="207"/>
      <c r="AH326" s="207"/>
      <c r="AI326" s="712"/>
      <c r="AJ326" s="712"/>
      <c r="AK326" s="712"/>
      <c r="AL326" s="207"/>
      <c r="AM326" s="207"/>
      <c r="AN326" s="207"/>
      <c r="AO326" s="712"/>
      <c r="AP326" s="712"/>
      <c r="AQ326" s="712"/>
      <c r="AR326" s="207"/>
      <c r="AS326" s="207"/>
      <c r="AT326" s="784"/>
      <c r="AU326" s="784"/>
      <c r="AV326" s="784"/>
      <c r="AW326" s="784"/>
      <c r="AX326" s="784"/>
      <c r="AY326" s="784"/>
      <c r="BA326" s="784"/>
      <c r="BB326" s="207"/>
      <c r="BC326" s="207"/>
      <c r="BD326" s="207"/>
      <c r="BE326" s="207"/>
      <c r="BF326" s="207"/>
      <c r="BG326" s="207"/>
      <c r="BH326" s="207"/>
      <c r="BI326" s="142"/>
    </row>
    <row r="327" spans="3:61" x14ac:dyDescent="0.25">
      <c r="C327" s="505"/>
      <c r="D327" s="505"/>
      <c r="E327" s="505"/>
      <c r="F327" s="505"/>
      <c r="G327" s="919"/>
      <c r="H327" s="505"/>
      <c r="O327" s="207"/>
      <c r="T327" s="207"/>
      <c r="U327" s="207"/>
      <c r="V327" s="207"/>
      <c r="W327" s="207"/>
      <c r="X327" s="207"/>
      <c r="Y327" s="207"/>
      <c r="AF327" s="207"/>
      <c r="AG327" s="207"/>
      <c r="AH327" s="207"/>
      <c r="AI327" s="712"/>
      <c r="AJ327" s="712"/>
      <c r="AK327" s="712"/>
      <c r="AL327" s="207"/>
      <c r="AM327" s="207"/>
      <c r="AN327" s="207"/>
      <c r="AO327" s="712"/>
      <c r="AP327" s="712"/>
      <c r="AQ327" s="712"/>
      <c r="AR327" s="207"/>
      <c r="AS327" s="207"/>
      <c r="AT327" s="784"/>
      <c r="AU327" s="784"/>
      <c r="AV327" s="784"/>
      <c r="AW327" s="784"/>
      <c r="AX327" s="784"/>
      <c r="AY327" s="784"/>
      <c r="BA327" s="784"/>
      <c r="BB327" s="207"/>
      <c r="BC327" s="207"/>
      <c r="BD327" s="207"/>
      <c r="BE327" s="207"/>
      <c r="BF327" s="207"/>
      <c r="BG327" s="207"/>
      <c r="BH327" s="207"/>
      <c r="BI327" s="142"/>
    </row>
    <row r="328" spans="3:61" x14ac:dyDescent="0.25">
      <c r="C328" s="505"/>
      <c r="D328" s="505"/>
      <c r="E328" s="505"/>
      <c r="F328" s="505"/>
      <c r="G328" s="919"/>
      <c r="H328" s="505"/>
      <c r="O328" s="207"/>
      <c r="T328" s="207"/>
      <c r="U328" s="207"/>
      <c r="V328" s="207"/>
      <c r="W328" s="207"/>
      <c r="X328" s="207"/>
      <c r="Y328" s="207"/>
      <c r="AF328" s="207"/>
      <c r="AG328" s="207"/>
      <c r="AH328" s="207"/>
      <c r="AI328" s="712"/>
      <c r="AJ328" s="712"/>
      <c r="AK328" s="712"/>
      <c r="AL328" s="207"/>
      <c r="AM328" s="207"/>
      <c r="AN328" s="207"/>
      <c r="AO328" s="712"/>
      <c r="AP328" s="712"/>
      <c r="AQ328" s="712"/>
      <c r="AR328" s="207"/>
      <c r="AS328" s="207"/>
      <c r="AT328" s="784"/>
      <c r="AU328" s="784"/>
      <c r="AV328" s="784"/>
      <c r="AW328" s="784"/>
      <c r="AX328" s="784"/>
      <c r="AY328" s="784"/>
      <c r="BA328" s="784"/>
      <c r="BB328" s="207"/>
      <c r="BC328" s="207"/>
      <c r="BD328" s="207"/>
      <c r="BE328" s="207"/>
      <c r="BF328" s="207"/>
      <c r="BG328" s="207"/>
      <c r="BH328" s="207"/>
      <c r="BI328" s="142"/>
    </row>
    <row r="329" spans="3:61" x14ac:dyDescent="0.25">
      <c r="C329" s="505"/>
      <c r="D329" s="505"/>
      <c r="E329" s="505"/>
      <c r="F329" s="505"/>
      <c r="G329" s="919"/>
      <c r="H329" s="505"/>
      <c r="O329" s="207"/>
      <c r="T329" s="207"/>
      <c r="U329" s="207"/>
      <c r="V329" s="207"/>
      <c r="W329" s="207"/>
      <c r="X329" s="207"/>
      <c r="Y329" s="207"/>
      <c r="AF329" s="207"/>
      <c r="AG329" s="207"/>
      <c r="AH329" s="207"/>
      <c r="AI329" s="712"/>
      <c r="AJ329" s="712"/>
      <c r="AK329" s="712"/>
      <c r="AL329" s="207"/>
      <c r="AM329" s="207"/>
      <c r="AN329" s="207"/>
      <c r="AO329" s="712"/>
      <c r="AP329" s="712"/>
      <c r="AQ329" s="712"/>
      <c r="AR329" s="207"/>
      <c r="AS329" s="207"/>
      <c r="AT329" s="784"/>
      <c r="AU329" s="784"/>
      <c r="AV329" s="784"/>
      <c r="AW329" s="784"/>
      <c r="AX329" s="784"/>
      <c r="AY329" s="784"/>
      <c r="BA329" s="784"/>
      <c r="BB329" s="207"/>
      <c r="BC329" s="207"/>
      <c r="BD329" s="207"/>
      <c r="BE329" s="207"/>
      <c r="BF329" s="207"/>
      <c r="BG329" s="207"/>
      <c r="BH329" s="207"/>
      <c r="BI329" s="142"/>
    </row>
    <row r="330" spans="3:61" x14ac:dyDescent="0.25">
      <c r="C330" s="505"/>
      <c r="D330" s="505"/>
      <c r="E330" s="505"/>
      <c r="F330" s="505"/>
      <c r="G330" s="919"/>
      <c r="H330" s="505"/>
      <c r="O330" s="207"/>
      <c r="T330" s="207"/>
      <c r="U330" s="207"/>
      <c r="V330" s="207"/>
      <c r="W330" s="207"/>
      <c r="X330" s="207"/>
      <c r="Y330" s="207"/>
      <c r="AF330" s="207"/>
      <c r="AG330" s="207"/>
      <c r="AH330" s="207"/>
      <c r="AI330" s="712"/>
      <c r="AJ330" s="712"/>
      <c r="AK330" s="712"/>
      <c r="AL330" s="207"/>
      <c r="AM330" s="207"/>
      <c r="AN330" s="207"/>
      <c r="AO330" s="712"/>
      <c r="AP330" s="712"/>
      <c r="AQ330" s="712"/>
      <c r="AR330" s="207"/>
      <c r="AS330" s="207"/>
      <c r="AT330" s="784"/>
      <c r="AU330" s="784"/>
      <c r="AV330" s="784"/>
      <c r="AW330" s="784"/>
      <c r="AX330" s="784"/>
      <c r="AY330" s="784"/>
      <c r="BA330" s="784"/>
      <c r="BB330" s="207"/>
      <c r="BC330" s="207"/>
      <c r="BD330" s="207"/>
      <c r="BE330" s="207"/>
      <c r="BF330" s="207"/>
      <c r="BG330" s="207"/>
      <c r="BH330" s="207"/>
      <c r="BI330" s="142"/>
    </row>
    <row r="331" spans="3:61" x14ac:dyDescent="0.25">
      <c r="C331" s="505"/>
      <c r="D331" s="505"/>
      <c r="E331" s="505"/>
      <c r="F331" s="505"/>
      <c r="G331" s="919"/>
      <c r="H331" s="505"/>
      <c r="O331" s="207"/>
      <c r="T331" s="207"/>
      <c r="U331" s="207"/>
      <c r="V331" s="207"/>
      <c r="W331" s="207"/>
      <c r="X331" s="207"/>
      <c r="Y331" s="207"/>
      <c r="AF331" s="207"/>
      <c r="AG331" s="207"/>
      <c r="AH331" s="207"/>
      <c r="AI331" s="712"/>
      <c r="AJ331" s="712"/>
      <c r="AK331" s="712"/>
      <c r="AL331" s="207"/>
      <c r="AM331" s="207"/>
      <c r="AN331" s="207"/>
      <c r="AO331" s="712"/>
      <c r="AP331" s="712"/>
      <c r="AQ331" s="712"/>
      <c r="AR331" s="207"/>
      <c r="AS331" s="207"/>
      <c r="AT331" s="784"/>
      <c r="AU331" s="784"/>
      <c r="AV331" s="784"/>
      <c r="AW331" s="784"/>
      <c r="AX331" s="784"/>
      <c r="AY331" s="784"/>
      <c r="BA331" s="784"/>
      <c r="BB331" s="207"/>
      <c r="BC331" s="207"/>
      <c r="BD331" s="207"/>
      <c r="BE331" s="207"/>
      <c r="BF331" s="207"/>
      <c r="BG331" s="207"/>
      <c r="BH331" s="207"/>
      <c r="BI331" s="142"/>
    </row>
    <row r="332" spans="3:61" x14ac:dyDescent="0.25">
      <c r="C332" s="505"/>
      <c r="D332" s="505"/>
      <c r="E332" s="505"/>
      <c r="F332" s="505"/>
      <c r="G332" s="919"/>
      <c r="H332" s="505"/>
      <c r="O332" s="207"/>
      <c r="T332" s="207"/>
      <c r="U332" s="207"/>
      <c r="V332" s="207"/>
      <c r="W332" s="207"/>
      <c r="X332" s="207"/>
      <c r="Y332" s="207"/>
      <c r="AF332" s="207"/>
      <c r="AG332" s="207"/>
      <c r="AH332" s="207"/>
      <c r="AI332" s="712"/>
      <c r="AJ332" s="712"/>
      <c r="AK332" s="712"/>
      <c r="AL332" s="207"/>
      <c r="AM332" s="207"/>
      <c r="AN332" s="207"/>
      <c r="AO332" s="712"/>
      <c r="AP332" s="712"/>
      <c r="AQ332" s="712"/>
      <c r="AR332" s="207"/>
      <c r="AS332" s="207"/>
      <c r="AT332" s="784"/>
      <c r="AU332" s="784"/>
      <c r="AV332" s="784"/>
      <c r="AW332" s="784"/>
      <c r="AX332" s="784"/>
      <c r="AY332" s="784"/>
      <c r="BA332" s="784"/>
      <c r="BB332" s="207"/>
      <c r="BC332" s="207"/>
      <c r="BD332" s="207"/>
      <c r="BE332" s="207"/>
      <c r="BF332" s="207"/>
      <c r="BG332" s="207"/>
      <c r="BH332" s="207"/>
      <c r="BI332" s="142"/>
    </row>
    <row r="333" spans="3:61" x14ac:dyDescent="0.25">
      <c r="C333" s="505"/>
      <c r="D333" s="505"/>
      <c r="E333" s="505"/>
      <c r="F333" s="505"/>
      <c r="G333" s="919"/>
      <c r="H333" s="505"/>
      <c r="O333" s="207"/>
      <c r="T333" s="207"/>
      <c r="U333" s="207"/>
      <c r="V333" s="207"/>
      <c r="W333" s="207"/>
      <c r="X333" s="207"/>
      <c r="Y333" s="207"/>
      <c r="AF333" s="207"/>
      <c r="AG333" s="207"/>
      <c r="AH333" s="207"/>
      <c r="AI333" s="712"/>
      <c r="AJ333" s="712"/>
      <c r="AK333" s="712"/>
      <c r="AL333" s="207"/>
      <c r="AM333" s="207"/>
      <c r="AN333" s="207"/>
      <c r="AO333" s="712"/>
      <c r="AP333" s="712"/>
      <c r="AQ333" s="712"/>
      <c r="AR333" s="207"/>
      <c r="AS333" s="207"/>
      <c r="AT333" s="784"/>
      <c r="AU333" s="784"/>
      <c r="AV333" s="784"/>
      <c r="AW333" s="784"/>
      <c r="AX333" s="784"/>
      <c r="AY333" s="784"/>
      <c r="BA333" s="784"/>
      <c r="BB333" s="207"/>
      <c r="BC333" s="207"/>
      <c r="BD333" s="207"/>
      <c r="BE333" s="207"/>
      <c r="BF333" s="207"/>
      <c r="BG333" s="207"/>
      <c r="BH333" s="207"/>
      <c r="BI333" s="142"/>
    </row>
    <row r="334" spans="3:61" x14ac:dyDescent="0.25">
      <c r="C334" s="505"/>
      <c r="D334" s="505"/>
      <c r="E334" s="505"/>
      <c r="F334" s="505"/>
      <c r="G334" s="919"/>
      <c r="H334" s="505"/>
      <c r="O334" s="207"/>
      <c r="T334" s="207"/>
      <c r="U334" s="207"/>
      <c r="V334" s="207"/>
      <c r="W334" s="207"/>
      <c r="X334" s="207"/>
      <c r="Y334" s="207"/>
      <c r="AF334" s="207"/>
      <c r="AG334" s="207"/>
      <c r="AH334" s="207"/>
      <c r="AI334" s="712"/>
      <c r="AJ334" s="712"/>
      <c r="AK334" s="712"/>
      <c r="AL334" s="207"/>
      <c r="AM334" s="207"/>
      <c r="AN334" s="207"/>
      <c r="AO334" s="712"/>
      <c r="AP334" s="712"/>
      <c r="AQ334" s="712"/>
      <c r="AR334" s="207"/>
      <c r="AS334" s="207"/>
      <c r="AT334" s="784"/>
      <c r="AU334" s="784"/>
      <c r="AV334" s="784"/>
      <c r="AW334" s="784"/>
      <c r="AX334" s="784"/>
      <c r="AY334" s="784"/>
      <c r="BA334" s="784"/>
      <c r="BB334" s="207"/>
      <c r="BC334" s="207"/>
      <c r="BD334" s="207"/>
      <c r="BE334" s="207"/>
      <c r="BF334" s="207"/>
      <c r="BG334" s="207"/>
      <c r="BH334" s="207"/>
      <c r="BI334" s="142"/>
    </row>
    <row r="335" spans="3:61" x14ac:dyDescent="0.25">
      <c r="C335" s="505"/>
      <c r="D335" s="505"/>
      <c r="E335" s="505"/>
      <c r="F335" s="505"/>
      <c r="G335" s="919"/>
      <c r="H335" s="505"/>
      <c r="O335" s="207"/>
      <c r="T335" s="207"/>
      <c r="U335" s="207"/>
      <c r="V335" s="207"/>
      <c r="W335" s="207"/>
      <c r="X335" s="207"/>
      <c r="Y335" s="207"/>
      <c r="AF335" s="207"/>
      <c r="AG335" s="207"/>
      <c r="AH335" s="207"/>
      <c r="AI335" s="712"/>
      <c r="AJ335" s="712"/>
      <c r="AK335" s="712"/>
      <c r="AL335" s="207"/>
      <c r="AM335" s="207"/>
      <c r="AN335" s="207"/>
      <c r="AO335" s="712"/>
      <c r="AP335" s="712"/>
      <c r="AQ335" s="712"/>
      <c r="AR335" s="207"/>
      <c r="AS335" s="207"/>
      <c r="AT335" s="784"/>
      <c r="AU335" s="784"/>
      <c r="AV335" s="784"/>
      <c r="AW335" s="784"/>
      <c r="AX335" s="784"/>
      <c r="AY335" s="784"/>
      <c r="BA335" s="784"/>
      <c r="BB335" s="207"/>
      <c r="BC335" s="207"/>
      <c r="BD335" s="207"/>
      <c r="BE335" s="207"/>
      <c r="BF335" s="207"/>
      <c r="BG335" s="207"/>
      <c r="BH335" s="207"/>
      <c r="BI335" s="142"/>
    </row>
    <row r="336" spans="3:61" x14ac:dyDescent="0.25">
      <c r="C336" s="505"/>
      <c r="D336" s="505"/>
      <c r="E336" s="505"/>
      <c r="F336" s="505"/>
      <c r="G336" s="919"/>
      <c r="H336" s="505"/>
      <c r="O336" s="207"/>
      <c r="T336" s="207"/>
      <c r="U336" s="207"/>
      <c r="V336" s="207"/>
      <c r="W336" s="207"/>
      <c r="X336" s="207"/>
      <c r="Y336" s="207"/>
      <c r="AF336" s="207"/>
      <c r="AG336" s="207"/>
      <c r="AH336" s="207"/>
      <c r="AI336" s="712"/>
      <c r="AJ336" s="712"/>
      <c r="AK336" s="712"/>
      <c r="AL336" s="207"/>
      <c r="AM336" s="207"/>
      <c r="AN336" s="207"/>
      <c r="AO336" s="712"/>
      <c r="AP336" s="712"/>
      <c r="AQ336" s="712"/>
      <c r="AR336" s="207"/>
      <c r="AS336" s="207"/>
      <c r="AT336" s="784"/>
      <c r="AU336" s="784"/>
      <c r="AV336" s="784"/>
      <c r="AW336" s="784"/>
      <c r="AX336" s="784"/>
      <c r="AY336" s="784"/>
      <c r="BA336" s="784"/>
      <c r="BB336" s="207"/>
      <c r="BC336" s="207"/>
      <c r="BD336" s="207"/>
      <c r="BE336" s="207"/>
      <c r="BF336" s="207"/>
      <c r="BG336" s="207"/>
      <c r="BH336" s="207"/>
      <c r="BI336" s="142"/>
    </row>
    <row r="337" spans="3:61" x14ac:dyDescent="0.25">
      <c r="C337" s="505"/>
      <c r="D337" s="505"/>
      <c r="E337" s="505"/>
      <c r="F337" s="505"/>
      <c r="G337" s="919"/>
      <c r="H337" s="505"/>
      <c r="O337" s="207"/>
      <c r="T337" s="207"/>
      <c r="U337" s="207"/>
      <c r="V337" s="207"/>
      <c r="W337" s="207"/>
      <c r="X337" s="207"/>
      <c r="Y337" s="207"/>
      <c r="AF337" s="207"/>
      <c r="AG337" s="207"/>
      <c r="AH337" s="207"/>
      <c r="AI337" s="712"/>
      <c r="AJ337" s="712"/>
      <c r="AK337" s="712"/>
      <c r="AL337" s="207"/>
      <c r="AM337" s="207"/>
      <c r="AN337" s="207"/>
      <c r="AO337" s="712"/>
      <c r="AP337" s="712"/>
      <c r="AQ337" s="712"/>
      <c r="AR337" s="207"/>
      <c r="AS337" s="207"/>
      <c r="AT337" s="784"/>
      <c r="AU337" s="784"/>
      <c r="AV337" s="784"/>
      <c r="AW337" s="784"/>
      <c r="AX337" s="784"/>
      <c r="AY337" s="784"/>
      <c r="BA337" s="784"/>
      <c r="BB337" s="207"/>
      <c r="BC337" s="207"/>
      <c r="BD337" s="207"/>
      <c r="BE337" s="207"/>
      <c r="BF337" s="207"/>
      <c r="BG337" s="207"/>
      <c r="BH337" s="207"/>
      <c r="BI337" s="142"/>
    </row>
    <row r="338" spans="3:61" x14ac:dyDescent="0.25">
      <c r="C338" s="505"/>
      <c r="D338" s="505"/>
      <c r="E338" s="505"/>
      <c r="F338" s="505"/>
      <c r="G338" s="919"/>
      <c r="H338" s="505"/>
      <c r="O338" s="207"/>
      <c r="T338" s="207"/>
      <c r="U338" s="207"/>
      <c r="V338" s="207"/>
      <c r="W338" s="207"/>
      <c r="X338" s="207"/>
      <c r="Y338" s="207"/>
      <c r="AF338" s="207"/>
      <c r="AG338" s="207"/>
      <c r="AH338" s="207"/>
      <c r="AI338" s="712"/>
      <c r="AJ338" s="712"/>
      <c r="AK338" s="712"/>
      <c r="AL338" s="207"/>
      <c r="AM338" s="207"/>
      <c r="AN338" s="207"/>
      <c r="AO338" s="712"/>
      <c r="AP338" s="712"/>
      <c r="AQ338" s="712"/>
      <c r="AR338" s="207"/>
      <c r="AS338" s="207"/>
      <c r="AT338" s="784"/>
      <c r="AU338" s="784"/>
      <c r="AV338" s="784"/>
      <c r="AW338" s="784"/>
      <c r="AX338" s="784"/>
      <c r="AY338" s="784"/>
      <c r="BA338" s="784"/>
      <c r="BB338" s="207"/>
      <c r="BC338" s="207"/>
      <c r="BD338" s="207"/>
      <c r="BE338" s="207"/>
      <c r="BF338" s="207"/>
      <c r="BG338" s="207"/>
      <c r="BH338" s="207"/>
      <c r="BI338" s="142"/>
    </row>
    <row r="339" spans="3:61" x14ac:dyDescent="0.25">
      <c r="C339" s="505"/>
      <c r="D339" s="505"/>
      <c r="E339" s="505"/>
      <c r="F339" s="505"/>
      <c r="G339" s="919"/>
      <c r="H339" s="505"/>
      <c r="O339" s="207"/>
      <c r="T339" s="207"/>
      <c r="U339" s="207"/>
      <c r="V339" s="207"/>
      <c r="W339" s="207"/>
      <c r="X339" s="207"/>
      <c r="Y339" s="207"/>
      <c r="AF339" s="207"/>
      <c r="AG339" s="207"/>
      <c r="AH339" s="207"/>
      <c r="AI339" s="712"/>
      <c r="AJ339" s="712"/>
      <c r="AK339" s="712"/>
      <c r="AL339" s="207"/>
      <c r="AM339" s="207"/>
      <c r="AN339" s="207"/>
      <c r="AO339" s="712"/>
      <c r="AP339" s="712"/>
      <c r="AQ339" s="712"/>
      <c r="AR339" s="207"/>
      <c r="AS339" s="207"/>
      <c r="AT339" s="784"/>
      <c r="AU339" s="784"/>
      <c r="AV339" s="784"/>
      <c r="AW339" s="784"/>
      <c r="AX339" s="784"/>
      <c r="AY339" s="784"/>
      <c r="BA339" s="784"/>
      <c r="BB339" s="207"/>
      <c r="BC339" s="207"/>
      <c r="BD339" s="207"/>
      <c r="BE339" s="207"/>
      <c r="BF339" s="207"/>
      <c r="BG339" s="207"/>
      <c r="BH339" s="207"/>
      <c r="BI339" s="142"/>
    </row>
    <row r="340" spans="3:61" x14ac:dyDescent="0.25">
      <c r="C340" s="505"/>
      <c r="D340" s="505"/>
      <c r="E340" s="505"/>
      <c r="F340" s="505"/>
      <c r="G340" s="919"/>
      <c r="H340" s="505"/>
      <c r="O340" s="207"/>
      <c r="T340" s="207"/>
      <c r="U340" s="207"/>
      <c r="V340" s="207"/>
      <c r="W340" s="207"/>
      <c r="X340" s="207"/>
      <c r="Y340" s="207"/>
      <c r="AF340" s="207"/>
      <c r="AG340" s="207"/>
      <c r="AH340" s="207"/>
      <c r="AI340" s="712"/>
      <c r="AJ340" s="712"/>
      <c r="AK340" s="712"/>
      <c r="AL340" s="207"/>
      <c r="AM340" s="207"/>
      <c r="AN340" s="207"/>
      <c r="AO340" s="712"/>
      <c r="AP340" s="712"/>
      <c r="AQ340" s="712"/>
      <c r="AR340" s="207"/>
      <c r="AS340" s="207"/>
      <c r="AT340" s="784"/>
      <c r="AU340" s="784"/>
      <c r="AV340" s="784"/>
      <c r="AW340" s="784"/>
      <c r="AX340" s="784"/>
      <c r="AY340" s="784"/>
      <c r="BA340" s="784"/>
      <c r="BB340" s="207"/>
      <c r="BC340" s="207"/>
      <c r="BD340" s="207"/>
      <c r="BE340" s="207"/>
      <c r="BF340" s="207"/>
      <c r="BG340" s="207"/>
      <c r="BH340" s="207"/>
      <c r="BI340" s="142"/>
    </row>
    <row r="341" spans="3:61" x14ac:dyDescent="0.25">
      <c r="C341" s="505"/>
      <c r="D341" s="505"/>
      <c r="E341" s="505"/>
      <c r="F341" s="505"/>
      <c r="G341" s="919"/>
      <c r="H341" s="505"/>
      <c r="O341" s="207"/>
      <c r="T341" s="207"/>
      <c r="U341" s="207"/>
      <c r="V341" s="207"/>
      <c r="W341" s="207"/>
      <c r="X341" s="207"/>
      <c r="Y341" s="207"/>
      <c r="AF341" s="207"/>
      <c r="AG341" s="207"/>
      <c r="AH341" s="207"/>
      <c r="AI341" s="712"/>
      <c r="AJ341" s="712"/>
      <c r="AK341" s="712"/>
      <c r="AL341" s="207"/>
      <c r="AM341" s="207"/>
      <c r="AN341" s="207"/>
      <c r="AO341" s="712"/>
      <c r="AP341" s="712"/>
      <c r="AQ341" s="712"/>
      <c r="AR341" s="207"/>
      <c r="AS341" s="207"/>
      <c r="AT341" s="784"/>
      <c r="AU341" s="784"/>
      <c r="AV341" s="784"/>
      <c r="AW341" s="784"/>
      <c r="AX341" s="784"/>
      <c r="AY341" s="784"/>
      <c r="BA341" s="784"/>
      <c r="BB341" s="207"/>
      <c r="BC341" s="207"/>
      <c r="BD341" s="207"/>
      <c r="BE341" s="207"/>
      <c r="BF341" s="207"/>
      <c r="BG341" s="207"/>
      <c r="BH341" s="207"/>
      <c r="BI341" s="142"/>
    </row>
    <row r="342" spans="3:61" x14ac:dyDescent="0.25">
      <c r="C342" s="505"/>
      <c r="D342" s="505"/>
      <c r="E342" s="505"/>
      <c r="F342" s="505"/>
      <c r="G342" s="919"/>
      <c r="H342" s="505"/>
      <c r="O342" s="207"/>
      <c r="T342" s="207"/>
      <c r="U342" s="207"/>
      <c r="V342" s="207"/>
      <c r="W342" s="207"/>
      <c r="X342" s="207"/>
      <c r="Y342" s="207"/>
      <c r="AF342" s="207"/>
      <c r="AG342" s="207"/>
      <c r="AH342" s="207"/>
      <c r="AI342" s="712"/>
      <c r="AJ342" s="712"/>
      <c r="AK342" s="712"/>
      <c r="AL342" s="207"/>
      <c r="AM342" s="207"/>
      <c r="AN342" s="207"/>
      <c r="AO342" s="712"/>
      <c r="AP342" s="712"/>
      <c r="AQ342" s="712"/>
      <c r="AR342" s="207"/>
      <c r="AS342" s="207"/>
      <c r="AT342" s="784"/>
      <c r="AU342" s="784"/>
      <c r="AV342" s="784"/>
      <c r="AW342" s="784"/>
      <c r="AX342" s="784"/>
      <c r="AY342" s="784"/>
      <c r="BA342" s="784"/>
      <c r="BB342" s="207"/>
      <c r="BC342" s="207"/>
      <c r="BD342" s="207"/>
      <c r="BE342" s="207"/>
      <c r="BF342" s="207"/>
      <c r="BG342" s="207"/>
      <c r="BH342" s="207"/>
      <c r="BI342" s="142"/>
    </row>
    <row r="343" spans="3:61" x14ac:dyDescent="0.25">
      <c r="C343" s="505"/>
      <c r="D343" s="505"/>
      <c r="E343" s="505"/>
      <c r="F343" s="505"/>
      <c r="G343" s="919"/>
      <c r="H343" s="505"/>
      <c r="O343" s="207"/>
      <c r="T343" s="207"/>
      <c r="U343" s="207"/>
      <c r="V343" s="207"/>
      <c r="W343" s="207"/>
      <c r="X343" s="207"/>
      <c r="Y343" s="207"/>
      <c r="AF343" s="207"/>
      <c r="AG343" s="207"/>
      <c r="AH343" s="207"/>
      <c r="AI343" s="712"/>
      <c r="AJ343" s="712"/>
      <c r="AK343" s="712"/>
      <c r="AL343" s="207"/>
      <c r="AM343" s="207"/>
      <c r="AN343" s="207"/>
      <c r="AO343" s="712"/>
      <c r="AP343" s="712"/>
      <c r="AQ343" s="712"/>
      <c r="AR343" s="207"/>
      <c r="AS343" s="207"/>
      <c r="AT343" s="784"/>
      <c r="AU343" s="784"/>
      <c r="AV343" s="784"/>
      <c r="AW343" s="784"/>
      <c r="AX343" s="784"/>
      <c r="AY343" s="784"/>
      <c r="BA343" s="784"/>
      <c r="BB343" s="207"/>
      <c r="BC343" s="207"/>
      <c r="BD343" s="207"/>
      <c r="BE343" s="207"/>
      <c r="BF343" s="207"/>
      <c r="BG343" s="207"/>
      <c r="BH343" s="207"/>
      <c r="BI343" s="142"/>
    </row>
    <row r="344" spans="3:61" x14ac:dyDescent="0.25">
      <c r="C344" s="505"/>
      <c r="D344" s="505"/>
      <c r="E344" s="505"/>
      <c r="F344" s="505"/>
      <c r="G344" s="919"/>
      <c r="H344" s="505"/>
      <c r="O344" s="207"/>
      <c r="T344" s="207"/>
      <c r="U344" s="207"/>
      <c r="V344" s="207"/>
      <c r="W344" s="207"/>
      <c r="X344" s="207"/>
      <c r="Y344" s="207"/>
      <c r="AF344" s="207"/>
      <c r="AG344" s="207"/>
      <c r="AH344" s="207"/>
      <c r="AI344" s="712"/>
      <c r="AJ344" s="712"/>
      <c r="AK344" s="712"/>
      <c r="AL344" s="207"/>
      <c r="AM344" s="207"/>
      <c r="AN344" s="207"/>
      <c r="AO344" s="712"/>
      <c r="AP344" s="712"/>
      <c r="AQ344" s="712"/>
      <c r="AR344" s="207"/>
      <c r="AS344" s="207"/>
      <c r="AT344" s="784"/>
      <c r="AU344" s="784"/>
      <c r="AV344" s="784"/>
      <c r="AW344" s="784"/>
      <c r="AX344" s="784"/>
      <c r="AY344" s="784"/>
      <c r="BA344" s="784"/>
      <c r="BB344" s="207"/>
      <c r="BC344" s="207"/>
      <c r="BD344" s="207"/>
      <c r="BE344" s="207"/>
      <c r="BF344" s="207"/>
      <c r="BG344" s="207"/>
      <c r="BH344" s="207"/>
      <c r="BI344" s="142"/>
    </row>
    <row r="345" spans="3:61" x14ac:dyDescent="0.25">
      <c r="C345" s="505"/>
      <c r="D345" s="505"/>
      <c r="E345" s="505"/>
      <c r="F345" s="505"/>
      <c r="G345" s="919"/>
      <c r="H345" s="505"/>
      <c r="O345" s="207"/>
      <c r="T345" s="207"/>
      <c r="U345" s="207"/>
      <c r="V345" s="207"/>
      <c r="W345" s="207"/>
      <c r="X345" s="207"/>
      <c r="Y345" s="207"/>
      <c r="AF345" s="207"/>
      <c r="AG345" s="207"/>
      <c r="AH345" s="207"/>
      <c r="AI345" s="712"/>
      <c r="AJ345" s="712"/>
      <c r="AK345" s="712"/>
      <c r="AL345" s="207"/>
      <c r="AM345" s="207"/>
      <c r="AN345" s="207"/>
      <c r="AO345" s="712"/>
      <c r="AP345" s="712"/>
      <c r="AQ345" s="712"/>
      <c r="AR345" s="207"/>
      <c r="AS345" s="207"/>
      <c r="AT345" s="784"/>
      <c r="AU345" s="784"/>
      <c r="AV345" s="784"/>
      <c r="AW345" s="784"/>
      <c r="AX345" s="784"/>
      <c r="AY345" s="784"/>
      <c r="BA345" s="784"/>
      <c r="BB345" s="207"/>
      <c r="BC345" s="207"/>
      <c r="BD345" s="207"/>
      <c r="BE345" s="207"/>
      <c r="BF345" s="207"/>
      <c r="BG345" s="207"/>
      <c r="BH345" s="207"/>
      <c r="BI345" s="142"/>
    </row>
    <row r="346" spans="3:61" x14ac:dyDescent="0.25">
      <c r="C346" s="505"/>
      <c r="D346" s="505"/>
      <c r="E346" s="505"/>
      <c r="F346" s="505"/>
      <c r="G346" s="919"/>
      <c r="H346" s="505"/>
      <c r="O346" s="207"/>
      <c r="T346" s="207"/>
      <c r="U346" s="207"/>
      <c r="V346" s="207"/>
      <c r="W346" s="207"/>
      <c r="X346" s="207"/>
      <c r="Y346" s="207"/>
      <c r="AF346" s="207"/>
      <c r="AG346" s="207"/>
      <c r="AH346" s="207"/>
      <c r="AI346" s="712"/>
      <c r="AJ346" s="712"/>
      <c r="AK346" s="712"/>
      <c r="AL346" s="207"/>
      <c r="AM346" s="207"/>
      <c r="AN346" s="207"/>
      <c r="AO346" s="712"/>
      <c r="AP346" s="712"/>
      <c r="AQ346" s="712"/>
      <c r="AR346" s="207"/>
      <c r="AS346" s="207"/>
      <c r="AT346" s="784"/>
      <c r="AU346" s="784"/>
      <c r="AV346" s="784"/>
      <c r="AW346" s="784"/>
      <c r="AX346" s="784"/>
      <c r="AY346" s="784"/>
      <c r="BA346" s="784"/>
      <c r="BB346" s="207"/>
      <c r="BC346" s="207"/>
      <c r="BD346" s="207"/>
      <c r="BE346" s="207"/>
      <c r="BF346" s="207"/>
      <c r="BG346" s="207"/>
      <c r="BH346" s="207"/>
      <c r="BI346" s="142"/>
    </row>
    <row r="347" spans="3:61" x14ac:dyDescent="0.25">
      <c r="C347" s="505"/>
      <c r="D347" s="505"/>
      <c r="E347" s="505"/>
      <c r="F347" s="505"/>
      <c r="G347" s="919"/>
      <c r="H347" s="505"/>
      <c r="O347" s="207"/>
      <c r="T347" s="207"/>
      <c r="U347" s="207"/>
      <c r="V347" s="207"/>
      <c r="W347" s="207"/>
      <c r="X347" s="207"/>
      <c r="Y347" s="207"/>
      <c r="AF347" s="207"/>
      <c r="AG347" s="207"/>
      <c r="AH347" s="207"/>
      <c r="AI347" s="712"/>
      <c r="AJ347" s="712"/>
      <c r="AK347" s="712"/>
      <c r="AL347" s="207"/>
      <c r="AM347" s="207"/>
      <c r="AN347" s="207"/>
      <c r="AO347" s="712"/>
      <c r="AP347" s="712"/>
      <c r="AQ347" s="712"/>
      <c r="AR347" s="207"/>
      <c r="AS347" s="207"/>
      <c r="AT347" s="784"/>
      <c r="AU347" s="784"/>
      <c r="AV347" s="784"/>
      <c r="AW347" s="784"/>
      <c r="AX347" s="784"/>
      <c r="AY347" s="784"/>
      <c r="BA347" s="784"/>
      <c r="BB347" s="207"/>
      <c r="BC347" s="207"/>
      <c r="BD347" s="207"/>
      <c r="BE347" s="207"/>
      <c r="BF347" s="207"/>
      <c r="BG347" s="207"/>
      <c r="BH347" s="207"/>
      <c r="BI347" s="142"/>
    </row>
    <row r="348" spans="3:61" x14ac:dyDescent="0.25">
      <c r="C348" s="505"/>
      <c r="D348" s="505"/>
      <c r="E348" s="505"/>
      <c r="F348" s="505"/>
      <c r="G348" s="919"/>
      <c r="H348" s="505"/>
      <c r="O348" s="207"/>
      <c r="T348" s="207"/>
      <c r="U348" s="207"/>
      <c r="V348" s="207"/>
      <c r="W348" s="207"/>
      <c r="X348" s="207"/>
      <c r="Y348" s="207"/>
      <c r="AF348" s="207"/>
      <c r="AG348" s="207"/>
      <c r="AH348" s="207"/>
      <c r="AI348" s="712"/>
      <c r="AJ348" s="712"/>
      <c r="AK348" s="712"/>
      <c r="AL348" s="207"/>
      <c r="AM348" s="207"/>
      <c r="AN348" s="207"/>
      <c r="AO348" s="712"/>
      <c r="AP348" s="712"/>
      <c r="AQ348" s="712"/>
      <c r="AR348" s="207"/>
      <c r="AS348" s="207"/>
      <c r="AT348" s="784"/>
      <c r="AU348" s="784"/>
      <c r="AV348" s="784"/>
      <c r="AW348" s="784"/>
      <c r="AX348" s="784"/>
      <c r="AY348" s="784"/>
      <c r="BA348" s="784"/>
      <c r="BB348" s="207"/>
      <c r="BC348" s="207"/>
      <c r="BD348" s="207"/>
      <c r="BE348" s="207"/>
      <c r="BF348" s="207"/>
      <c r="BG348" s="207"/>
      <c r="BH348" s="207"/>
      <c r="BI348" s="142"/>
    </row>
    <row r="349" spans="3:61" x14ac:dyDescent="0.25">
      <c r="C349" s="505"/>
      <c r="D349" s="505"/>
      <c r="E349" s="505"/>
      <c r="F349" s="505"/>
      <c r="G349" s="919"/>
      <c r="H349" s="505"/>
      <c r="O349" s="207"/>
      <c r="T349" s="207"/>
      <c r="U349" s="207"/>
      <c r="V349" s="207"/>
      <c r="W349" s="207"/>
      <c r="X349" s="207"/>
      <c r="Y349" s="207"/>
      <c r="AF349" s="207"/>
      <c r="AG349" s="207"/>
      <c r="AH349" s="207"/>
      <c r="AI349" s="712"/>
      <c r="AJ349" s="712"/>
      <c r="AK349" s="712"/>
      <c r="AL349" s="207"/>
      <c r="AM349" s="207"/>
      <c r="AN349" s="207"/>
      <c r="AO349" s="712"/>
      <c r="AP349" s="712"/>
      <c r="AQ349" s="712"/>
      <c r="AR349" s="207"/>
      <c r="AS349" s="207"/>
      <c r="AT349" s="784"/>
      <c r="AU349" s="784"/>
      <c r="AV349" s="784"/>
      <c r="AW349" s="784"/>
      <c r="AX349" s="784"/>
      <c r="AY349" s="784"/>
      <c r="BA349" s="784"/>
      <c r="BB349" s="207"/>
      <c r="BC349" s="207"/>
      <c r="BD349" s="207"/>
      <c r="BE349" s="207"/>
      <c r="BF349" s="207"/>
      <c r="BG349" s="207"/>
      <c r="BH349" s="207"/>
      <c r="BI349" s="142"/>
    </row>
    <row r="350" spans="3:61" x14ac:dyDescent="0.25">
      <c r="C350" s="505"/>
      <c r="D350" s="505"/>
      <c r="E350" s="505"/>
      <c r="F350" s="505"/>
      <c r="G350" s="919"/>
      <c r="H350" s="505"/>
      <c r="O350" s="207"/>
      <c r="T350" s="207"/>
      <c r="U350" s="207"/>
      <c r="V350" s="207"/>
      <c r="W350" s="207"/>
      <c r="X350" s="207"/>
      <c r="Y350" s="207"/>
      <c r="AF350" s="207"/>
      <c r="AG350" s="207"/>
      <c r="AH350" s="207"/>
      <c r="AI350" s="712"/>
      <c r="AJ350" s="712"/>
      <c r="AK350" s="712"/>
      <c r="AL350" s="207"/>
      <c r="AM350" s="207"/>
      <c r="AN350" s="207"/>
      <c r="AO350" s="712"/>
      <c r="AP350" s="712"/>
      <c r="AQ350" s="712"/>
      <c r="AR350" s="207"/>
      <c r="AS350" s="207"/>
      <c r="AT350" s="784"/>
      <c r="AU350" s="784"/>
      <c r="AV350" s="784"/>
      <c r="AW350" s="784"/>
      <c r="AX350" s="784"/>
      <c r="AY350" s="784"/>
      <c r="BA350" s="784"/>
      <c r="BB350" s="207"/>
      <c r="BC350" s="207"/>
      <c r="BD350" s="207"/>
      <c r="BE350" s="207"/>
      <c r="BF350" s="207"/>
      <c r="BG350" s="207"/>
      <c r="BH350" s="207"/>
      <c r="BI350" s="142"/>
    </row>
    <row r="351" spans="3:61" x14ac:dyDescent="0.25">
      <c r="C351" s="505"/>
      <c r="D351" s="505"/>
      <c r="E351" s="505"/>
      <c r="F351" s="505"/>
      <c r="G351" s="919"/>
      <c r="H351" s="505"/>
      <c r="O351" s="207"/>
      <c r="T351" s="207"/>
      <c r="U351" s="207"/>
      <c r="V351" s="207"/>
      <c r="W351" s="207"/>
      <c r="X351" s="207"/>
      <c r="Y351" s="207"/>
      <c r="AF351" s="207"/>
      <c r="AG351" s="207"/>
      <c r="AH351" s="207"/>
      <c r="AI351" s="712"/>
      <c r="AJ351" s="712"/>
      <c r="AK351" s="712"/>
      <c r="AL351" s="207"/>
      <c r="AM351" s="207"/>
      <c r="AN351" s="207"/>
      <c r="AO351" s="712"/>
      <c r="AP351" s="712"/>
      <c r="AQ351" s="712"/>
      <c r="AR351" s="207"/>
      <c r="AS351" s="207"/>
      <c r="AT351" s="784"/>
      <c r="AU351" s="784"/>
      <c r="AV351" s="784"/>
      <c r="AW351" s="784"/>
      <c r="AX351" s="784"/>
      <c r="AY351" s="784"/>
      <c r="BA351" s="784"/>
      <c r="BB351" s="207"/>
      <c r="BC351" s="207"/>
      <c r="BD351" s="207"/>
      <c r="BE351" s="207"/>
      <c r="BF351" s="207"/>
      <c r="BG351" s="207"/>
      <c r="BH351" s="207"/>
      <c r="BI351" s="142"/>
    </row>
    <row r="352" spans="3:61" x14ac:dyDescent="0.25">
      <c r="C352" s="505"/>
      <c r="D352" s="505"/>
      <c r="E352" s="505"/>
      <c r="F352" s="505"/>
      <c r="G352" s="919"/>
      <c r="H352" s="505"/>
      <c r="O352" s="207"/>
      <c r="T352" s="207"/>
      <c r="U352" s="207"/>
      <c r="V352" s="207"/>
      <c r="W352" s="207"/>
      <c r="X352" s="207"/>
      <c r="Y352" s="207"/>
      <c r="AF352" s="207"/>
      <c r="AG352" s="207"/>
      <c r="AH352" s="207"/>
      <c r="AI352" s="712"/>
      <c r="AJ352" s="712"/>
      <c r="AK352" s="712"/>
      <c r="AL352" s="207"/>
      <c r="AM352" s="207"/>
      <c r="AN352" s="207"/>
      <c r="AO352" s="712"/>
      <c r="AP352" s="712"/>
      <c r="AQ352" s="712"/>
      <c r="AR352" s="207"/>
      <c r="AS352" s="207"/>
      <c r="AT352" s="784"/>
      <c r="AU352" s="784"/>
      <c r="AV352" s="784"/>
      <c r="AW352" s="784"/>
      <c r="AX352" s="784"/>
      <c r="AY352" s="784"/>
      <c r="BA352" s="784"/>
      <c r="BB352" s="207"/>
      <c r="BC352" s="207"/>
      <c r="BD352" s="207"/>
      <c r="BE352" s="207"/>
      <c r="BF352" s="207"/>
      <c r="BG352" s="207"/>
      <c r="BH352" s="207"/>
      <c r="BI352" s="142"/>
    </row>
    <row r="353" spans="3:61" x14ac:dyDescent="0.25">
      <c r="C353" s="505"/>
      <c r="D353" s="505"/>
      <c r="E353" s="505"/>
      <c r="F353" s="505"/>
      <c r="G353" s="919"/>
      <c r="H353" s="505"/>
      <c r="O353" s="207"/>
      <c r="T353" s="207"/>
      <c r="U353" s="207"/>
      <c r="V353" s="207"/>
      <c r="W353" s="207"/>
      <c r="X353" s="207"/>
      <c r="Y353" s="207"/>
      <c r="AF353" s="207"/>
      <c r="AG353" s="207"/>
      <c r="AH353" s="207"/>
      <c r="AI353" s="712"/>
      <c r="AJ353" s="712"/>
      <c r="AK353" s="712"/>
      <c r="AL353" s="207"/>
      <c r="AM353" s="207"/>
      <c r="AN353" s="207"/>
      <c r="AO353" s="712"/>
      <c r="AP353" s="712"/>
      <c r="AQ353" s="712"/>
      <c r="AR353" s="207"/>
      <c r="AS353" s="207"/>
      <c r="AT353" s="784"/>
      <c r="AU353" s="784"/>
      <c r="AV353" s="784"/>
      <c r="AW353" s="784"/>
      <c r="AX353" s="784"/>
      <c r="AY353" s="784"/>
      <c r="BA353" s="784"/>
      <c r="BB353" s="207"/>
      <c r="BC353" s="207"/>
      <c r="BD353" s="207"/>
      <c r="BE353" s="207"/>
      <c r="BF353" s="207"/>
      <c r="BG353" s="207"/>
      <c r="BH353" s="207"/>
      <c r="BI353" s="142"/>
    </row>
    <row r="354" spans="3:61" x14ac:dyDescent="0.25">
      <c r="C354" s="505"/>
      <c r="D354" s="505"/>
      <c r="E354" s="505"/>
      <c r="F354" s="505"/>
      <c r="G354" s="919"/>
      <c r="H354" s="505"/>
      <c r="O354" s="207"/>
      <c r="T354" s="207"/>
      <c r="U354" s="207"/>
      <c r="V354" s="207"/>
      <c r="W354" s="207"/>
      <c r="X354" s="207"/>
      <c r="Y354" s="207"/>
      <c r="AF354" s="207"/>
      <c r="AG354" s="207"/>
      <c r="AH354" s="207"/>
      <c r="AI354" s="712"/>
      <c r="AJ354" s="712"/>
      <c r="AK354" s="712"/>
      <c r="AL354" s="207"/>
      <c r="AM354" s="207"/>
      <c r="AN354" s="207"/>
      <c r="AO354" s="712"/>
      <c r="AP354" s="712"/>
      <c r="AQ354" s="712"/>
      <c r="AR354" s="207"/>
      <c r="AS354" s="207"/>
      <c r="AT354" s="784"/>
      <c r="AU354" s="784"/>
      <c r="AV354" s="784"/>
      <c r="AW354" s="784"/>
      <c r="AX354" s="784"/>
      <c r="AY354" s="784"/>
      <c r="BA354" s="784"/>
      <c r="BB354" s="207"/>
      <c r="BC354" s="207"/>
      <c r="BD354" s="207"/>
      <c r="BE354" s="207"/>
      <c r="BF354" s="207"/>
      <c r="BG354" s="207"/>
      <c r="BH354" s="207"/>
      <c r="BI354" s="142"/>
    </row>
    <row r="355" spans="3:61" x14ac:dyDescent="0.25">
      <c r="C355" s="505"/>
      <c r="D355" s="505"/>
      <c r="E355" s="505"/>
      <c r="F355" s="505"/>
      <c r="G355" s="919"/>
      <c r="H355" s="505"/>
      <c r="O355" s="207"/>
      <c r="T355" s="207"/>
      <c r="U355" s="207"/>
      <c r="V355" s="207"/>
      <c r="W355" s="207"/>
      <c r="X355" s="207"/>
      <c r="Y355" s="207"/>
      <c r="AF355" s="207"/>
      <c r="AG355" s="207"/>
      <c r="AH355" s="207"/>
      <c r="AI355" s="712"/>
      <c r="AJ355" s="712"/>
      <c r="AK355" s="712"/>
      <c r="AL355" s="207"/>
      <c r="AM355" s="207"/>
      <c r="AN355" s="207"/>
      <c r="AO355" s="712"/>
      <c r="AP355" s="712"/>
      <c r="AQ355" s="712"/>
      <c r="AR355" s="207"/>
      <c r="AS355" s="207"/>
      <c r="AT355" s="784"/>
      <c r="AU355" s="784"/>
      <c r="AV355" s="784"/>
      <c r="AW355" s="784"/>
      <c r="AX355" s="784"/>
      <c r="AY355" s="784"/>
      <c r="BA355" s="784"/>
      <c r="BB355" s="207"/>
      <c r="BC355" s="207"/>
      <c r="BD355" s="207"/>
      <c r="BE355" s="207"/>
      <c r="BF355" s="207"/>
      <c r="BG355" s="207"/>
      <c r="BH355" s="207"/>
      <c r="BI355" s="142"/>
    </row>
    <row r="356" spans="3:61" x14ac:dyDescent="0.25">
      <c r="C356" s="505"/>
      <c r="D356" s="505"/>
      <c r="E356" s="505"/>
      <c r="F356" s="505"/>
      <c r="G356" s="919"/>
      <c r="H356" s="505"/>
      <c r="O356" s="207"/>
      <c r="T356" s="207"/>
      <c r="U356" s="207"/>
      <c r="V356" s="207"/>
      <c r="W356" s="207"/>
      <c r="X356" s="207"/>
      <c r="Y356" s="207"/>
      <c r="AF356" s="207"/>
      <c r="AG356" s="207"/>
      <c r="AH356" s="207"/>
      <c r="AI356" s="712"/>
      <c r="AJ356" s="712"/>
      <c r="AK356" s="712"/>
      <c r="AL356" s="207"/>
      <c r="AM356" s="207"/>
      <c r="AN356" s="207"/>
      <c r="AO356" s="712"/>
      <c r="AP356" s="712"/>
      <c r="AQ356" s="712"/>
      <c r="AR356" s="207"/>
      <c r="AS356" s="207"/>
      <c r="AT356" s="784"/>
      <c r="AU356" s="784"/>
      <c r="AV356" s="784"/>
      <c r="AW356" s="784"/>
      <c r="AX356" s="784"/>
      <c r="AY356" s="784"/>
      <c r="BA356" s="784"/>
      <c r="BB356" s="207"/>
      <c r="BC356" s="207"/>
      <c r="BD356" s="207"/>
      <c r="BE356" s="207"/>
      <c r="BF356" s="207"/>
      <c r="BG356" s="207"/>
      <c r="BH356" s="207"/>
      <c r="BI356" s="142"/>
    </row>
    <row r="357" spans="3:61" x14ac:dyDescent="0.25">
      <c r="C357" s="505"/>
      <c r="D357" s="505"/>
      <c r="E357" s="505"/>
      <c r="F357" s="505"/>
      <c r="G357" s="919"/>
      <c r="H357" s="505"/>
      <c r="O357" s="207"/>
      <c r="T357" s="207"/>
      <c r="U357" s="207"/>
      <c r="V357" s="207"/>
      <c r="W357" s="207"/>
      <c r="X357" s="207"/>
      <c r="Y357" s="207"/>
      <c r="AF357" s="207"/>
      <c r="AG357" s="207"/>
      <c r="AH357" s="207"/>
      <c r="AI357" s="712"/>
      <c r="AJ357" s="712"/>
      <c r="AK357" s="712"/>
      <c r="AL357" s="207"/>
      <c r="AM357" s="207"/>
      <c r="AN357" s="207"/>
      <c r="AO357" s="712"/>
      <c r="AP357" s="712"/>
      <c r="AQ357" s="712"/>
      <c r="AR357" s="207"/>
      <c r="AS357" s="207"/>
      <c r="AT357" s="784"/>
      <c r="AU357" s="784"/>
      <c r="AV357" s="784"/>
      <c r="AW357" s="784"/>
      <c r="AX357" s="784"/>
      <c r="AY357" s="784"/>
      <c r="BA357" s="784"/>
      <c r="BB357" s="207"/>
      <c r="BC357" s="207"/>
      <c r="BD357" s="207"/>
      <c r="BE357" s="207"/>
      <c r="BF357" s="207"/>
      <c r="BG357" s="207"/>
      <c r="BH357" s="207"/>
      <c r="BI357" s="142"/>
    </row>
    <row r="358" spans="3:61" x14ac:dyDescent="0.25">
      <c r="C358" s="505"/>
      <c r="D358" s="505"/>
      <c r="E358" s="505"/>
      <c r="F358" s="505"/>
      <c r="G358" s="919"/>
      <c r="H358" s="505"/>
      <c r="O358" s="207"/>
      <c r="T358" s="207"/>
      <c r="U358" s="207"/>
      <c r="V358" s="207"/>
      <c r="W358" s="207"/>
      <c r="X358" s="207"/>
      <c r="Y358" s="207"/>
      <c r="AF358" s="207"/>
      <c r="AG358" s="207"/>
      <c r="AH358" s="207"/>
      <c r="AI358" s="712"/>
      <c r="AJ358" s="712"/>
      <c r="AK358" s="712"/>
      <c r="AL358" s="207"/>
      <c r="AM358" s="207"/>
      <c r="AN358" s="207"/>
      <c r="AO358" s="712"/>
      <c r="AP358" s="712"/>
      <c r="AQ358" s="712"/>
      <c r="AR358" s="207"/>
      <c r="AS358" s="207"/>
      <c r="AT358" s="784"/>
      <c r="AU358" s="784"/>
      <c r="AV358" s="784"/>
      <c r="AW358" s="784"/>
      <c r="AX358" s="784"/>
      <c r="AY358" s="784"/>
      <c r="BA358" s="784"/>
      <c r="BB358" s="207"/>
      <c r="BC358" s="207"/>
      <c r="BD358" s="207"/>
      <c r="BE358" s="207"/>
      <c r="BF358" s="207"/>
      <c r="BG358" s="207"/>
      <c r="BH358" s="207"/>
      <c r="BI358" s="142"/>
    </row>
    <row r="359" spans="3:61" x14ac:dyDescent="0.25">
      <c r="C359" s="505"/>
      <c r="D359" s="505"/>
      <c r="E359" s="505"/>
      <c r="F359" s="505"/>
      <c r="G359" s="919"/>
      <c r="H359" s="505"/>
      <c r="O359" s="207"/>
      <c r="T359" s="207"/>
      <c r="U359" s="207"/>
      <c r="V359" s="207"/>
      <c r="W359" s="207"/>
      <c r="X359" s="207"/>
      <c r="Y359" s="207"/>
      <c r="AF359" s="207"/>
      <c r="AG359" s="207"/>
      <c r="AH359" s="207"/>
      <c r="AI359" s="712"/>
      <c r="AJ359" s="712"/>
      <c r="AK359" s="712"/>
      <c r="AL359" s="207"/>
      <c r="AM359" s="207"/>
      <c r="AN359" s="207"/>
      <c r="AO359" s="712"/>
      <c r="AP359" s="712"/>
      <c r="AQ359" s="712"/>
      <c r="AR359" s="207"/>
      <c r="AS359" s="207"/>
      <c r="AT359" s="784"/>
      <c r="AU359" s="784"/>
      <c r="AV359" s="784"/>
      <c r="AW359" s="784"/>
      <c r="AX359" s="784"/>
      <c r="AY359" s="784"/>
      <c r="BA359" s="784"/>
      <c r="BB359" s="207"/>
      <c r="BC359" s="207"/>
      <c r="BD359" s="207"/>
      <c r="BE359" s="207"/>
      <c r="BF359" s="207"/>
      <c r="BG359" s="207"/>
      <c r="BH359" s="207"/>
      <c r="BI359" s="142"/>
    </row>
    <row r="360" spans="3:61" x14ac:dyDescent="0.25">
      <c r="C360" s="505"/>
      <c r="D360" s="505"/>
      <c r="E360" s="505"/>
      <c r="F360" s="505"/>
      <c r="G360" s="919"/>
      <c r="H360" s="505"/>
      <c r="O360" s="207"/>
      <c r="T360" s="207"/>
      <c r="U360" s="207"/>
      <c r="V360" s="207"/>
      <c r="W360" s="207"/>
      <c r="X360" s="207"/>
      <c r="Y360" s="207"/>
      <c r="AF360" s="207"/>
      <c r="AG360" s="207"/>
      <c r="AH360" s="207"/>
      <c r="AI360" s="712"/>
      <c r="AJ360" s="712"/>
      <c r="AK360" s="712"/>
      <c r="AL360" s="207"/>
      <c r="AM360" s="207"/>
      <c r="AN360" s="207"/>
      <c r="AO360" s="712"/>
      <c r="AP360" s="712"/>
      <c r="AQ360" s="712"/>
      <c r="AR360" s="207"/>
      <c r="AS360" s="207"/>
      <c r="AT360" s="784"/>
      <c r="AU360" s="784"/>
      <c r="AV360" s="784"/>
      <c r="AW360" s="784"/>
      <c r="AX360" s="784"/>
      <c r="AY360" s="784"/>
      <c r="BA360" s="784"/>
      <c r="BB360" s="207"/>
      <c r="BC360" s="207"/>
      <c r="BD360" s="207"/>
      <c r="BE360" s="207"/>
      <c r="BF360" s="207"/>
      <c r="BG360" s="207"/>
      <c r="BH360" s="207"/>
      <c r="BI360" s="142"/>
    </row>
    <row r="361" spans="3:61" x14ac:dyDescent="0.25">
      <c r="C361" s="505"/>
      <c r="D361" s="505"/>
      <c r="E361" s="505"/>
      <c r="F361" s="505"/>
      <c r="G361" s="919"/>
      <c r="H361" s="505"/>
      <c r="O361" s="207"/>
      <c r="T361" s="207"/>
      <c r="U361" s="207"/>
      <c r="V361" s="207"/>
      <c r="W361" s="207"/>
      <c r="X361" s="207"/>
      <c r="Y361" s="207"/>
      <c r="AF361" s="207"/>
      <c r="AG361" s="207"/>
      <c r="AH361" s="207"/>
      <c r="AI361" s="712"/>
      <c r="AJ361" s="712"/>
      <c r="AK361" s="712"/>
      <c r="AL361" s="207"/>
      <c r="AM361" s="207"/>
      <c r="AN361" s="207"/>
      <c r="AO361" s="712"/>
      <c r="AP361" s="712"/>
      <c r="AQ361" s="712"/>
      <c r="AR361" s="207"/>
      <c r="AS361" s="207"/>
      <c r="AT361" s="784"/>
      <c r="AU361" s="784"/>
      <c r="AV361" s="784"/>
      <c r="AW361" s="784"/>
      <c r="AX361" s="784"/>
      <c r="AY361" s="784"/>
      <c r="BA361" s="784"/>
      <c r="BB361" s="207"/>
      <c r="BC361" s="207"/>
      <c r="BD361" s="207"/>
      <c r="BE361" s="207"/>
      <c r="BF361" s="207"/>
      <c r="BG361" s="207"/>
      <c r="BH361" s="207"/>
      <c r="BI361" s="142"/>
    </row>
    <row r="362" spans="3:61" x14ac:dyDescent="0.25">
      <c r="C362" s="505"/>
      <c r="D362" s="505"/>
      <c r="E362" s="505"/>
      <c r="F362" s="505"/>
      <c r="G362" s="919"/>
      <c r="H362" s="505"/>
      <c r="O362" s="207"/>
      <c r="T362" s="207"/>
      <c r="U362" s="207"/>
      <c r="V362" s="207"/>
      <c r="W362" s="207"/>
      <c r="X362" s="207"/>
      <c r="Y362" s="207"/>
      <c r="AF362" s="207"/>
      <c r="AG362" s="207"/>
      <c r="AH362" s="207"/>
      <c r="AI362" s="712"/>
      <c r="AJ362" s="712"/>
      <c r="AK362" s="712"/>
      <c r="AL362" s="207"/>
      <c r="AM362" s="207"/>
      <c r="AN362" s="207"/>
      <c r="AO362" s="712"/>
      <c r="AP362" s="712"/>
      <c r="AQ362" s="712"/>
      <c r="AR362" s="207"/>
      <c r="AS362" s="207"/>
      <c r="AT362" s="784"/>
      <c r="AU362" s="784"/>
      <c r="AV362" s="784"/>
      <c r="AW362" s="784"/>
      <c r="AX362" s="784"/>
      <c r="AY362" s="784"/>
      <c r="BA362" s="784"/>
      <c r="BB362" s="207"/>
      <c r="BC362" s="207"/>
      <c r="BD362" s="207"/>
      <c r="BE362" s="207"/>
      <c r="BF362" s="207"/>
      <c r="BG362" s="207"/>
      <c r="BH362" s="207"/>
      <c r="BI362" s="142"/>
    </row>
    <row r="363" spans="3:61" x14ac:dyDescent="0.25">
      <c r="C363" s="505"/>
      <c r="D363" s="505"/>
      <c r="E363" s="505"/>
      <c r="F363" s="505"/>
      <c r="G363" s="919"/>
      <c r="H363" s="505"/>
      <c r="O363" s="207"/>
      <c r="T363" s="207"/>
      <c r="U363" s="207"/>
      <c r="V363" s="207"/>
      <c r="W363" s="207"/>
      <c r="X363" s="207"/>
      <c r="Y363" s="207"/>
      <c r="AF363" s="207"/>
      <c r="AG363" s="207"/>
      <c r="AH363" s="207"/>
      <c r="AI363" s="712"/>
      <c r="AJ363" s="712"/>
      <c r="AK363" s="712"/>
      <c r="AL363" s="207"/>
      <c r="AM363" s="207"/>
      <c r="AN363" s="207"/>
      <c r="AO363" s="712"/>
      <c r="AP363" s="712"/>
      <c r="AQ363" s="712"/>
      <c r="AR363" s="207"/>
      <c r="AS363" s="207"/>
      <c r="AT363" s="784"/>
      <c r="AU363" s="784"/>
      <c r="AV363" s="784"/>
      <c r="AW363" s="784"/>
      <c r="AX363" s="784"/>
      <c r="AY363" s="784"/>
      <c r="BA363" s="784"/>
      <c r="BB363" s="207"/>
      <c r="BC363" s="207"/>
      <c r="BD363" s="207"/>
      <c r="BE363" s="207"/>
      <c r="BF363" s="207"/>
      <c r="BG363" s="207"/>
      <c r="BH363" s="207"/>
      <c r="BI363" s="142"/>
    </row>
    <row r="364" spans="3:61" x14ac:dyDescent="0.25">
      <c r="C364" s="505"/>
      <c r="D364" s="505"/>
      <c r="E364" s="505"/>
      <c r="F364" s="505"/>
      <c r="G364" s="919"/>
      <c r="H364" s="505"/>
      <c r="O364" s="207"/>
      <c r="Q364" s="935"/>
      <c r="T364" s="207"/>
      <c r="U364" s="207"/>
      <c r="V364" s="207"/>
      <c r="W364" s="207"/>
      <c r="X364" s="207"/>
      <c r="Y364" s="207"/>
      <c r="AF364" s="207"/>
      <c r="AG364" s="207"/>
      <c r="AH364" s="207"/>
      <c r="AI364" s="712"/>
      <c r="AJ364" s="712"/>
      <c r="AK364" s="712"/>
      <c r="AL364" s="207"/>
      <c r="AM364" s="207"/>
      <c r="AN364" s="207"/>
      <c r="AO364" s="712"/>
      <c r="AP364" s="712"/>
      <c r="AQ364" s="712"/>
      <c r="AR364" s="207"/>
      <c r="AS364" s="207"/>
      <c r="AT364" s="784"/>
      <c r="AU364" s="784"/>
      <c r="AV364" s="784"/>
      <c r="AW364" s="784"/>
      <c r="AX364" s="784"/>
      <c r="AY364" s="784"/>
      <c r="BA364" s="784"/>
      <c r="BB364" s="207"/>
      <c r="BC364" s="207"/>
      <c r="BD364" s="207"/>
      <c r="BE364" s="207"/>
      <c r="BF364" s="207"/>
      <c r="BG364" s="207"/>
      <c r="BH364" s="207"/>
      <c r="BI364" s="142"/>
    </row>
    <row r="365" spans="3:61" x14ac:dyDescent="0.25">
      <c r="C365" s="505"/>
      <c r="D365" s="505"/>
      <c r="E365" s="505"/>
      <c r="F365" s="505"/>
      <c r="G365" s="919"/>
      <c r="H365" s="505"/>
      <c r="O365" s="207"/>
      <c r="T365" s="207"/>
      <c r="U365" s="207"/>
      <c r="V365" s="207"/>
      <c r="W365" s="207"/>
      <c r="X365" s="207"/>
      <c r="Y365" s="207"/>
      <c r="AF365" s="207"/>
      <c r="AG365" s="207"/>
      <c r="AH365" s="207"/>
      <c r="AI365" s="712"/>
      <c r="AJ365" s="712"/>
      <c r="AK365" s="712"/>
      <c r="AL365" s="207"/>
      <c r="AM365" s="207"/>
      <c r="AN365" s="207"/>
      <c r="AO365" s="712"/>
      <c r="AP365" s="712"/>
      <c r="AQ365" s="712"/>
      <c r="AR365" s="207"/>
      <c r="AS365" s="207"/>
      <c r="AT365" s="784"/>
      <c r="AU365" s="784"/>
      <c r="AV365" s="784"/>
      <c r="AW365" s="784"/>
      <c r="AX365" s="784"/>
      <c r="AY365" s="784"/>
      <c r="BA365" s="784"/>
      <c r="BB365" s="207"/>
      <c r="BC365" s="207"/>
      <c r="BD365" s="207"/>
      <c r="BE365" s="207"/>
      <c r="BF365" s="207"/>
      <c r="BG365" s="207"/>
      <c r="BH365" s="207"/>
      <c r="BI365" s="142"/>
    </row>
    <row r="366" spans="3:61" x14ac:dyDescent="0.25">
      <c r="C366" s="505"/>
      <c r="D366" s="505"/>
      <c r="E366" s="505"/>
      <c r="F366" s="505"/>
      <c r="G366" s="919"/>
      <c r="H366" s="505"/>
      <c r="O366" s="207"/>
      <c r="T366" s="207"/>
      <c r="U366" s="207"/>
      <c r="V366" s="207"/>
      <c r="W366" s="207"/>
      <c r="X366" s="207"/>
      <c r="Y366" s="207"/>
      <c r="AF366" s="207"/>
      <c r="AG366" s="207"/>
      <c r="AH366" s="207"/>
      <c r="AI366" s="712"/>
      <c r="AJ366" s="712"/>
      <c r="AK366" s="712"/>
      <c r="AL366" s="207"/>
      <c r="AM366" s="207"/>
      <c r="AN366" s="207"/>
      <c r="AO366" s="712"/>
      <c r="AP366" s="712"/>
      <c r="AQ366" s="712"/>
      <c r="AR366" s="207"/>
      <c r="AS366" s="207"/>
      <c r="AT366" s="784"/>
      <c r="AU366" s="784"/>
      <c r="AV366" s="784"/>
      <c r="AW366" s="784"/>
      <c r="AX366" s="784"/>
      <c r="AY366" s="784"/>
      <c r="BA366" s="784"/>
      <c r="BB366" s="207"/>
      <c r="BC366" s="207"/>
      <c r="BD366" s="207"/>
      <c r="BE366" s="207"/>
      <c r="BF366" s="207"/>
      <c r="BG366" s="207"/>
      <c r="BH366" s="207"/>
      <c r="BI366" s="142"/>
    </row>
    <row r="367" spans="3:61" x14ac:dyDescent="0.25">
      <c r="C367" s="505"/>
      <c r="D367" s="505"/>
      <c r="E367" s="505"/>
      <c r="F367" s="505"/>
      <c r="G367" s="919"/>
      <c r="H367" s="505"/>
      <c r="O367" s="207"/>
      <c r="T367" s="207"/>
      <c r="U367" s="207"/>
      <c r="V367" s="207"/>
      <c r="W367" s="207"/>
      <c r="X367" s="207"/>
      <c r="Y367" s="207"/>
      <c r="AF367" s="207"/>
      <c r="AG367" s="207"/>
      <c r="AH367" s="207"/>
      <c r="AI367" s="712"/>
      <c r="AJ367" s="712"/>
      <c r="AK367" s="712"/>
      <c r="AL367" s="207"/>
      <c r="AM367" s="207"/>
      <c r="AN367" s="207"/>
      <c r="AO367" s="712"/>
      <c r="AP367" s="712"/>
      <c r="AQ367" s="712"/>
      <c r="AR367" s="207"/>
      <c r="AS367" s="207"/>
      <c r="AT367" s="784"/>
      <c r="AU367" s="784"/>
      <c r="AV367" s="784"/>
      <c r="AW367" s="784"/>
      <c r="AX367" s="784"/>
      <c r="AY367" s="784"/>
      <c r="BA367" s="784"/>
      <c r="BB367" s="207"/>
      <c r="BC367" s="207"/>
      <c r="BD367" s="207"/>
      <c r="BE367" s="207"/>
      <c r="BF367" s="207"/>
      <c r="BG367" s="207"/>
      <c r="BH367" s="207"/>
      <c r="BI367" s="142"/>
    </row>
    <row r="368" spans="3:61" x14ac:dyDescent="0.25">
      <c r="C368" s="505"/>
      <c r="D368" s="505"/>
      <c r="E368" s="505"/>
      <c r="F368" s="505"/>
      <c r="G368" s="919"/>
      <c r="H368" s="505"/>
      <c r="O368" s="207"/>
      <c r="T368" s="207"/>
      <c r="U368" s="207"/>
      <c r="V368" s="207"/>
      <c r="W368" s="207"/>
      <c r="X368" s="207"/>
      <c r="Y368" s="207"/>
      <c r="AF368" s="207"/>
      <c r="AG368" s="207"/>
      <c r="AH368" s="207"/>
      <c r="AI368" s="712"/>
      <c r="AJ368" s="712"/>
      <c r="AK368" s="712"/>
      <c r="AL368" s="207"/>
      <c r="AM368" s="207"/>
      <c r="AN368" s="207"/>
      <c r="AO368" s="712"/>
      <c r="AP368" s="712"/>
      <c r="AQ368" s="712"/>
      <c r="AR368" s="207"/>
      <c r="AS368" s="207"/>
      <c r="AT368" s="784"/>
      <c r="AU368" s="784"/>
      <c r="AV368" s="784"/>
      <c r="AW368" s="784"/>
      <c r="AX368" s="784"/>
      <c r="AY368" s="784"/>
      <c r="BA368" s="784"/>
      <c r="BB368" s="207"/>
      <c r="BC368" s="207"/>
      <c r="BD368" s="207"/>
      <c r="BE368" s="207"/>
      <c r="BF368" s="207"/>
      <c r="BG368" s="207"/>
      <c r="BH368" s="207"/>
      <c r="BI368" s="142"/>
    </row>
    <row r="369" spans="3:61" x14ac:dyDescent="0.25">
      <c r="C369" s="505"/>
      <c r="D369" s="505"/>
      <c r="E369" s="505"/>
      <c r="F369" s="505"/>
      <c r="G369" s="919"/>
      <c r="H369" s="505"/>
      <c r="O369" s="207"/>
      <c r="T369" s="207"/>
      <c r="U369" s="207"/>
      <c r="V369" s="207"/>
      <c r="W369" s="207"/>
      <c r="X369" s="207"/>
      <c r="Y369" s="207"/>
      <c r="AF369" s="207"/>
      <c r="AG369" s="207"/>
      <c r="AH369" s="207"/>
      <c r="AI369" s="712"/>
      <c r="AJ369" s="712"/>
      <c r="AK369" s="712"/>
      <c r="AL369" s="207"/>
      <c r="AM369" s="207"/>
      <c r="AN369" s="207"/>
      <c r="AO369" s="712"/>
      <c r="AP369" s="712"/>
      <c r="AQ369" s="712"/>
      <c r="AR369" s="207"/>
      <c r="AS369" s="207"/>
      <c r="AT369" s="784"/>
      <c r="AU369" s="784"/>
      <c r="AV369" s="784"/>
      <c r="AW369" s="784"/>
      <c r="AX369" s="784"/>
      <c r="AY369" s="784"/>
      <c r="BA369" s="784"/>
      <c r="BB369" s="207"/>
      <c r="BC369" s="207"/>
      <c r="BD369" s="207"/>
      <c r="BE369" s="207"/>
      <c r="BF369" s="207"/>
      <c r="BG369" s="207"/>
      <c r="BH369" s="207"/>
      <c r="BI369" s="142"/>
    </row>
    <row r="370" spans="3:61" x14ac:dyDescent="0.25">
      <c r="C370" s="505"/>
      <c r="D370" s="505"/>
      <c r="E370" s="505"/>
      <c r="F370" s="505"/>
      <c r="G370" s="919"/>
      <c r="H370" s="505"/>
      <c r="O370" s="207"/>
      <c r="T370" s="207"/>
      <c r="U370" s="207"/>
      <c r="V370" s="207"/>
      <c r="W370" s="207"/>
      <c r="X370" s="207"/>
      <c r="Y370" s="207"/>
      <c r="AF370" s="207"/>
      <c r="AG370" s="207"/>
      <c r="AH370" s="207"/>
      <c r="AI370" s="712"/>
      <c r="AJ370" s="712"/>
      <c r="AK370" s="712"/>
      <c r="AL370" s="207"/>
      <c r="AM370" s="207"/>
      <c r="AN370" s="207"/>
      <c r="AO370" s="712"/>
      <c r="AP370" s="712"/>
      <c r="AQ370" s="712"/>
      <c r="AR370" s="207"/>
      <c r="AS370" s="207"/>
      <c r="AT370" s="784"/>
      <c r="AU370" s="784"/>
      <c r="AV370" s="784"/>
      <c r="AW370" s="784"/>
      <c r="AX370" s="784"/>
      <c r="AY370" s="784"/>
      <c r="BA370" s="784"/>
      <c r="BB370" s="207"/>
      <c r="BC370" s="207"/>
      <c r="BD370" s="207"/>
      <c r="BE370" s="207"/>
      <c r="BF370" s="207"/>
      <c r="BG370" s="207"/>
      <c r="BH370" s="207"/>
      <c r="BI370" s="142"/>
    </row>
    <row r="371" spans="3:61" x14ac:dyDescent="0.25">
      <c r="C371" s="505"/>
      <c r="D371" s="505"/>
      <c r="E371" s="505"/>
      <c r="F371" s="505"/>
      <c r="G371" s="919"/>
      <c r="H371" s="505"/>
      <c r="O371" s="207"/>
      <c r="T371" s="207"/>
      <c r="U371" s="207"/>
      <c r="V371" s="207"/>
      <c r="W371" s="207"/>
      <c r="X371" s="207"/>
      <c r="Y371" s="207"/>
      <c r="AF371" s="207"/>
      <c r="AG371" s="207"/>
      <c r="AH371" s="207"/>
      <c r="AI371" s="712"/>
      <c r="AJ371" s="712"/>
      <c r="AK371" s="712"/>
      <c r="AL371" s="207"/>
      <c r="AM371" s="207"/>
      <c r="AN371" s="207"/>
      <c r="AO371" s="712"/>
      <c r="AP371" s="712"/>
      <c r="AQ371" s="712"/>
      <c r="AR371" s="207"/>
      <c r="AS371" s="207"/>
      <c r="AT371" s="784"/>
      <c r="AU371" s="784"/>
      <c r="AV371" s="784"/>
      <c r="AW371" s="784"/>
      <c r="AX371" s="784"/>
      <c r="AY371" s="784"/>
      <c r="BA371" s="784"/>
      <c r="BB371" s="207"/>
      <c r="BC371" s="207"/>
      <c r="BD371" s="207"/>
      <c r="BE371" s="207"/>
      <c r="BF371" s="207"/>
      <c r="BG371" s="207"/>
      <c r="BH371" s="207"/>
      <c r="BI371" s="142"/>
    </row>
    <row r="372" spans="3:61" x14ac:dyDescent="0.25">
      <c r="C372" s="505"/>
      <c r="D372" s="505"/>
      <c r="E372" s="505"/>
      <c r="F372" s="505"/>
      <c r="G372" s="919"/>
      <c r="H372" s="505"/>
      <c r="O372" s="207"/>
      <c r="T372" s="207"/>
      <c r="U372" s="207"/>
      <c r="V372" s="207"/>
      <c r="W372" s="207"/>
      <c r="X372" s="207"/>
      <c r="Y372" s="207"/>
      <c r="AF372" s="207"/>
      <c r="AG372" s="207"/>
      <c r="AH372" s="207"/>
      <c r="AI372" s="712"/>
      <c r="AJ372" s="712"/>
      <c r="AK372" s="712"/>
      <c r="AL372" s="207"/>
      <c r="AM372" s="207"/>
      <c r="AN372" s="207"/>
      <c r="AO372" s="712"/>
      <c r="AP372" s="712"/>
      <c r="AQ372" s="712"/>
      <c r="AR372" s="207"/>
      <c r="AS372" s="207"/>
      <c r="AT372" s="784"/>
      <c r="AU372" s="784"/>
      <c r="AV372" s="784"/>
      <c r="AW372" s="784"/>
      <c r="AX372" s="784"/>
      <c r="AY372" s="784"/>
      <c r="BA372" s="784"/>
      <c r="BB372" s="207"/>
      <c r="BC372" s="207"/>
      <c r="BD372" s="207"/>
      <c r="BE372" s="207"/>
      <c r="BF372" s="207"/>
      <c r="BG372" s="207"/>
      <c r="BH372" s="207"/>
      <c r="BI372" s="142"/>
    </row>
    <row r="373" spans="3:61" x14ac:dyDescent="0.25">
      <c r="C373" s="505"/>
      <c r="D373" s="505"/>
      <c r="E373" s="505"/>
      <c r="F373" s="505"/>
      <c r="G373" s="919"/>
      <c r="H373" s="505"/>
      <c r="O373" s="207"/>
      <c r="T373" s="207"/>
      <c r="U373" s="207"/>
      <c r="V373" s="207"/>
      <c r="W373" s="207"/>
      <c r="X373" s="207"/>
      <c r="Y373" s="207"/>
      <c r="AF373" s="207"/>
      <c r="AG373" s="207"/>
      <c r="AH373" s="207"/>
      <c r="AI373" s="712"/>
      <c r="AJ373" s="712"/>
      <c r="AK373" s="712"/>
      <c r="AL373" s="207"/>
      <c r="AM373" s="207"/>
      <c r="AN373" s="207"/>
      <c r="AO373" s="712"/>
      <c r="AP373" s="712"/>
      <c r="AQ373" s="712"/>
      <c r="AR373" s="207"/>
      <c r="AS373" s="207"/>
      <c r="AT373" s="784"/>
      <c r="AU373" s="784"/>
      <c r="AV373" s="784"/>
      <c r="AW373" s="784"/>
      <c r="AX373" s="784"/>
      <c r="AY373" s="784"/>
      <c r="BA373" s="784"/>
      <c r="BB373" s="207"/>
      <c r="BC373" s="207"/>
      <c r="BD373" s="207"/>
      <c r="BE373" s="207"/>
      <c r="BF373" s="207"/>
      <c r="BG373" s="207"/>
      <c r="BH373" s="207"/>
      <c r="BI373" s="142"/>
    </row>
    <row r="374" spans="3:61" x14ac:dyDescent="0.25">
      <c r="C374" s="505"/>
      <c r="D374" s="505"/>
      <c r="E374" s="505"/>
      <c r="F374" s="505"/>
      <c r="G374" s="919"/>
      <c r="H374" s="505"/>
      <c r="O374" s="207"/>
      <c r="T374" s="207"/>
      <c r="U374" s="207"/>
      <c r="V374" s="207"/>
      <c r="W374" s="207"/>
      <c r="X374" s="207"/>
      <c r="Y374" s="207"/>
      <c r="AF374" s="207"/>
      <c r="AG374" s="207"/>
      <c r="AH374" s="207"/>
      <c r="AI374" s="712"/>
      <c r="AJ374" s="712"/>
      <c r="AK374" s="712"/>
      <c r="AL374" s="207"/>
      <c r="AM374" s="207"/>
      <c r="AN374" s="207"/>
      <c r="AO374" s="712"/>
      <c r="AP374" s="712"/>
      <c r="AQ374" s="712"/>
      <c r="AR374" s="207"/>
      <c r="AS374" s="207"/>
      <c r="AT374" s="784"/>
      <c r="AU374" s="784"/>
      <c r="AV374" s="784"/>
      <c r="AW374" s="784"/>
      <c r="AX374" s="784"/>
      <c r="AY374" s="784"/>
      <c r="BA374" s="784"/>
      <c r="BB374" s="207"/>
      <c r="BC374" s="207"/>
      <c r="BD374" s="207"/>
      <c r="BE374" s="207"/>
      <c r="BF374" s="207"/>
      <c r="BG374" s="207"/>
      <c r="BH374" s="207"/>
      <c r="BI374" s="142"/>
    </row>
    <row r="375" spans="3:61" x14ac:dyDescent="0.25">
      <c r="C375" s="505"/>
      <c r="D375" s="505"/>
      <c r="E375" s="505"/>
      <c r="F375" s="505"/>
      <c r="G375" s="919"/>
      <c r="H375" s="505"/>
      <c r="O375" s="207"/>
      <c r="T375" s="207"/>
      <c r="U375" s="207"/>
      <c r="V375" s="207"/>
      <c r="W375" s="207"/>
      <c r="X375" s="207"/>
      <c r="Y375" s="207"/>
      <c r="AF375" s="207"/>
      <c r="AG375" s="207"/>
      <c r="AH375" s="207"/>
      <c r="AI375" s="712"/>
      <c r="AJ375" s="712"/>
      <c r="AK375" s="712"/>
      <c r="AL375" s="207"/>
      <c r="AM375" s="207"/>
      <c r="AN375" s="207"/>
      <c r="AO375" s="712"/>
      <c r="AP375" s="712"/>
      <c r="AQ375" s="712"/>
      <c r="AR375" s="207"/>
      <c r="AS375" s="207"/>
      <c r="AT375" s="784"/>
      <c r="AU375" s="784"/>
      <c r="AV375" s="784"/>
      <c r="AW375" s="784"/>
      <c r="AX375" s="784"/>
      <c r="AY375" s="784"/>
      <c r="BA375" s="784"/>
      <c r="BB375" s="207"/>
      <c r="BC375" s="207"/>
      <c r="BD375" s="207"/>
      <c r="BE375" s="207"/>
      <c r="BF375" s="207"/>
      <c r="BG375" s="207"/>
      <c r="BH375" s="207"/>
      <c r="BI375" s="142"/>
    </row>
    <row r="376" spans="3:61" x14ac:dyDescent="0.25">
      <c r="C376" s="505"/>
      <c r="D376" s="505"/>
      <c r="E376" s="505"/>
      <c r="F376" s="505"/>
      <c r="G376" s="919"/>
      <c r="H376" s="505"/>
      <c r="O376" s="207"/>
      <c r="T376" s="207"/>
      <c r="U376" s="207"/>
      <c r="V376" s="207"/>
      <c r="W376" s="207"/>
      <c r="X376" s="207"/>
      <c r="Y376" s="207"/>
      <c r="AF376" s="207"/>
      <c r="AG376" s="207"/>
      <c r="AH376" s="207"/>
      <c r="AI376" s="712"/>
      <c r="AJ376" s="712"/>
      <c r="AK376" s="712"/>
      <c r="AL376" s="207"/>
      <c r="AM376" s="207"/>
      <c r="AN376" s="207"/>
      <c r="AO376" s="712"/>
      <c r="AP376" s="712"/>
      <c r="AQ376" s="712"/>
      <c r="AR376" s="207"/>
      <c r="AS376" s="207"/>
      <c r="AT376" s="784"/>
      <c r="AU376" s="784"/>
      <c r="AV376" s="784"/>
      <c r="AW376" s="784"/>
      <c r="AX376" s="784"/>
      <c r="AY376" s="784"/>
      <c r="BA376" s="784"/>
      <c r="BB376" s="207"/>
      <c r="BC376" s="207"/>
      <c r="BD376" s="207"/>
      <c r="BE376" s="207"/>
      <c r="BF376" s="207"/>
      <c r="BG376" s="207"/>
      <c r="BH376" s="207"/>
      <c r="BI376" s="142"/>
    </row>
    <row r="377" spans="3:61" x14ac:dyDescent="0.25">
      <c r="C377" s="505"/>
      <c r="D377" s="505"/>
      <c r="E377" s="505"/>
      <c r="F377" s="505"/>
      <c r="G377" s="919"/>
      <c r="H377" s="505"/>
      <c r="O377" s="207"/>
      <c r="T377" s="207"/>
      <c r="U377" s="207"/>
      <c r="V377" s="207"/>
      <c r="W377" s="207"/>
      <c r="X377" s="207"/>
      <c r="Y377" s="207"/>
      <c r="AF377" s="207"/>
      <c r="AG377" s="207"/>
      <c r="AH377" s="207"/>
      <c r="AI377" s="712"/>
      <c r="AJ377" s="712"/>
      <c r="AK377" s="712"/>
      <c r="AL377" s="207"/>
      <c r="AM377" s="207"/>
      <c r="AN377" s="207"/>
      <c r="AO377" s="712"/>
      <c r="AP377" s="712"/>
      <c r="AQ377" s="712"/>
      <c r="AR377" s="207"/>
      <c r="AS377" s="207"/>
      <c r="AT377" s="784"/>
      <c r="AU377" s="784"/>
      <c r="AV377" s="784"/>
      <c r="AW377" s="784"/>
      <c r="AX377" s="784"/>
      <c r="AY377" s="784"/>
      <c r="BA377" s="784"/>
      <c r="BB377" s="207"/>
      <c r="BC377" s="207"/>
      <c r="BD377" s="207"/>
      <c r="BE377" s="207"/>
      <c r="BF377" s="207"/>
      <c r="BG377" s="207"/>
      <c r="BH377" s="207"/>
      <c r="BI377" s="142"/>
    </row>
    <row r="378" spans="3:61" x14ac:dyDescent="0.25">
      <c r="C378" s="505"/>
      <c r="D378" s="505"/>
      <c r="E378" s="505"/>
      <c r="F378" s="505"/>
      <c r="G378" s="919"/>
      <c r="H378" s="505"/>
      <c r="O378" s="207"/>
      <c r="T378" s="207"/>
      <c r="U378" s="207"/>
      <c r="V378" s="207"/>
      <c r="W378" s="207"/>
      <c r="X378" s="207"/>
      <c r="Y378" s="207"/>
      <c r="AF378" s="207"/>
      <c r="AG378" s="207"/>
      <c r="AH378" s="207"/>
      <c r="AI378" s="712"/>
      <c r="AJ378" s="712"/>
      <c r="AK378" s="712"/>
      <c r="AL378" s="207"/>
      <c r="AM378" s="207"/>
      <c r="AN378" s="207"/>
      <c r="AO378" s="712"/>
      <c r="AP378" s="712"/>
      <c r="AQ378" s="712"/>
      <c r="AR378" s="207"/>
      <c r="AS378" s="207"/>
      <c r="AT378" s="784"/>
      <c r="AU378" s="784"/>
      <c r="AV378" s="784"/>
      <c r="AW378" s="784"/>
      <c r="AX378" s="784"/>
      <c r="AY378" s="784"/>
      <c r="BA378" s="784"/>
      <c r="BB378" s="207"/>
      <c r="BC378" s="207"/>
      <c r="BD378" s="207"/>
      <c r="BE378" s="207"/>
      <c r="BF378" s="207"/>
      <c r="BG378" s="207"/>
      <c r="BH378" s="207"/>
      <c r="BI378" s="142"/>
    </row>
    <row r="379" spans="3:61" x14ac:dyDescent="0.25">
      <c r="C379" s="505"/>
      <c r="D379" s="505"/>
      <c r="E379" s="505"/>
      <c r="F379" s="505"/>
      <c r="G379" s="919"/>
      <c r="H379" s="505"/>
      <c r="O379" s="207"/>
      <c r="T379" s="207"/>
      <c r="U379" s="207"/>
      <c r="V379" s="207"/>
      <c r="W379" s="207"/>
      <c r="X379" s="207"/>
      <c r="Y379" s="207"/>
      <c r="AF379" s="207"/>
      <c r="AG379" s="207"/>
      <c r="AH379" s="207"/>
      <c r="AI379" s="712"/>
      <c r="AJ379" s="712"/>
      <c r="AK379" s="712"/>
      <c r="AL379" s="207"/>
      <c r="AM379" s="207"/>
      <c r="AN379" s="207"/>
      <c r="AO379" s="712"/>
      <c r="AP379" s="712"/>
      <c r="AQ379" s="712"/>
      <c r="AR379" s="207"/>
      <c r="AS379" s="207"/>
      <c r="AT379" s="784"/>
      <c r="AU379" s="784"/>
      <c r="AV379" s="784"/>
      <c r="AW379" s="784"/>
      <c r="AX379" s="784"/>
      <c r="AY379" s="784"/>
      <c r="BA379" s="784"/>
      <c r="BB379" s="207"/>
      <c r="BC379" s="207"/>
      <c r="BD379" s="207"/>
      <c r="BE379" s="207"/>
      <c r="BF379" s="207"/>
      <c r="BG379" s="207"/>
      <c r="BH379" s="207"/>
      <c r="BI379" s="142"/>
    </row>
    <row r="380" spans="3:61" x14ac:dyDescent="0.25">
      <c r="C380" s="505"/>
      <c r="D380" s="505"/>
      <c r="E380" s="505"/>
      <c r="F380" s="505"/>
      <c r="G380" s="919"/>
      <c r="H380" s="505"/>
      <c r="O380" s="207"/>
      <c r="T380" s="207"/>
      <c r="U380" s="207"/>
      <c r="V380" s="207"/>
      <c r="W380" s="207"/>
      <c r="X380" s="207"/>
      <c r="Y380" s="207"/>
      <c r="AF380" s="207"/>
      <c r="AG380" s="207"/>
      <c r="AH380" s="207"/>
      <c r="AI380" s="712"/>
      <c r="AJ380" s="712"/>
      <c r="AK380" s="712"/>
      <c r="AL380" s="207"/>
      <c r="AM380" s="207"/>
      <c r="AN380" s="207"/>
      <c r="AO380" s="712"/>
      <c r="AP380" s="712"/>
      <c r="AQ380" s="712"/>
      <c r="AR380" s="207"/>
      <c r="AS380" s="207"/>
      <c r="AT380" s="784"/>
      <c r="AU380" s="784"/>
      <c r="AV380" s="784"/>
      <c r="AW380" s="784"/>
      <c r="AX380" s="784"/>
      <c r="AY380" s="784"/>
      <c r="BA380" s="784"/>
      <c r="BB380" s="207"/>
      <c r="BC380" s="207"/>
      <c r="BD380" s="207"/>
      <c r="BE380" s="207"/>
      <c r="BF380" s="207"/>
      <c r="BG380" s="207"/>
      <c r="BH380" s="207"/>
      <c r="BI380" s="142"/>
    </row>
    <row r="381" spans="3:61" x14ac:dyDescent="0.25">
      <c r="C381" s="505"/>
      <c r="D381" s="505"/>
      <c r="E381" s="505"/>
      <c r="F381" s="505"/>
      <c r="G381" s="919"/>
      <c r="H381" s="505"/>
      <c r="O381" s="207"/>
      <c r="T381" s="207"/>
      <c r="U381" s="207"/>
      <c r="V381" s="207"/>
      <c r="W381" s="207"/>
      <c r="X381" s="207"/>
      <c r="Y381" s="207"/>
      <c r="AF381" s="207"/>
      <c r="AG381" s="207"/>
      <c r="AH381" s="207"/>
      <c r="AI381" s="712"/>
      <c r="AJ381" s="712"/>
      <c r="AK381" s="712"/>
      <c r="AL381" s="207"/>
      <c r="AM381" s="207"/>
      <c r="AN381" s="207"/>
      <c r="AO381" s="712"/>
      <c r="AP381" s="712"/>
      <c r="AQ381" s="712"/>
      <c r="AR381" s="207"/>
      <c r="AS381" s="207"/>
      <c r="AT381" s="784"/>
      <c r="AU381" s="784"/>
      <c r="AV381" s="784"/>
      <c r="AW381" s="784"/>
      <c r="AX381" s="784"/>
      <c r="AY381" s="784"/>
      <c r="BA381" s="784"/>
      <c r="BB381" s="207"/>
      <c r="BC381" s="207"/>
      <c r="BD381" s="207"/>
      <c r="BE381" s="207"/>
      <c r="BF381" s="207"/>
      <c r="BG381" s="207"/>
      <c r="BH381" s="207"/>
      <c r="BI381" s="142"/>
    </row>
    <row r="382" spans="3:61" x14ac:dyDescent="0.25">
      <c r="C382" s="505"/>
      <c r="D382" s="505"/>
      <c r="E382" s="505"/>
      <c r="F382" s="505"/>
      <c r="G382" s="919"/>
      <c r="H382" s="505"/>
      <c r="O382" s="207"/>
      <c r="T382" s="207"/>
      <c r="U382" s="207"/>
      <c r="V382" s="207"/>
      <c r="W382" s="207"/>
      <c r="X382" s="207"/>
      <c r="Y382" s="207"/>
      <c r="AF382" s="207"/>
      <c r="AG382" s="207"/>
      <c r="AH382" s="207"/>
      <c r="AI382" s="712"/>
      <c r="AJ382" s="712"/>
      <c r="AK382" s="712"/>
      <c r="AL382" s="207"/>
      <c r="AM382" s="207"/>
      <c r="AN382" s="207"/>
      <c r="AO382" s="712"/>
      <c r="AP382" s="712"/>
      <c r="AQ382" s="712"/>
      <c r="AR382" s="207"/>
      <c r="AS382" s="207"/>
      <c r="AT382" s="784"/>
      <c r="AU382" s="784"/>
      <c r="AV382" s="784"/>
      <c r="AW382" s="784"/>
      <c r="AX382" s="784"/>
      <c r="AY382" s="784"/>
      <c r="BA382" s="784"/>
      <c r="BB382" s="207"/>
      <c r="BC382" s="207"/>
      <c r="BD382" s="207"/>
      <c r="BE382" s="207"/>
      <c r="BF382" s="207"/>
      <c r="BG382" s="207"/>
      <c r="BH382" s="207"/>
      <c r="BI382" s="142"/>
    </row>
    <row r="383" spans="3:61" x14ac:dyDescent="0.25">
      <c r="C383" s="505"/>
      <c r="D383" s="505"/>
      <c r="E383" s="505"/>
      <c r="F383" s="505"/>
      <c r="G383" s="919"/>
      <c r="H383" s="505"/>
      <c r="O383" s="207"/>
      <c r="T383" s="207"/>
      <c r="U383" s="207"/>
      <c r="V383" s="207"/>
      <c r="W383" s="207"/>
      <c r="X383" s="207"/>
      <c r="Y383" s="207"/>
      <c r="AF383" s="207"/>
      <c r="AG383" s="207"/>
      <c r="AH383" s="207"/>
      <c r="AI383" s="712"/>
      <c r="AJ383" s="712"/>
      <c r="AK383" s="712"/>
      <c r="AL383" s="207"/>
      <c r="AM383" s="207"/>
      <c r="AN383" s="207"/>
      <c r="AO383" s="712"/>
      <c r="AP383" s="712"/>
      <c r="AQ383" s="712"/>
      <c r="AR383" s="207"/>
      <c r="AS383" s="207"/>
      <c r="AT383" s="784"/>
      <c r="AU383" s="784"/>
      <c r="AV383" s="784"/>
      <c r="AW383" s="784"/>
      <c r="AX383" s="784"/>
      <c r="AY383" s="784"/>
      <c r="BA383" s="784"/>
      <c r="BB383" s="207"/>
      <c r="BC383" s="207"/>
      <c r="BD383" s="207"/>
      <c r="BE383" s="207"/>
      <c r="BF383" s="207"/>
      <c r="BG383" s="207"/>
      <c r="BH383" s="207"/>
      <c r="BI383" s="142"/>
    </row>
    <row r="384" spans="3:61" x14ac:dyDescent="0.25">
      <c r="C384" s="505"/>
      <c r="D384" s="505"/>
      <c r="E384" s="505"/>
      <c r="F384" s="505"/>
      <c r="G384" s="919"/>
      <c r="H384" s="505"/>
      <c r="O384" s="207"/>
      <c r="T384" s="207"/>
      <c r="U384" s="207"/>
      <c r="V384" s="207"/>
      <c r="W384" s="207"/>
      <c r="X384" s="207"/>
      <c r="Y384" s="207"/>
      <c r="AF384" s="207"/>
      <c r="AG384" s="207"/>
      <c r="AH384" s="207"/>
      <c r="AI384" s="712"/>
      <c r="AJ384" s="712"/>
      <c r="AK384" s="712"/>
      <c r="AL384" s="207"/>
      <c r="AM384" s="207"/>
      <c r="AN384" s="207"/>
      <c r="AO384" s="712"/>
      <c r="AP384" s="712"/>
      <c r="AQ384" s="712"/>
      <c r="AR384" s="207"/>
      <c r="AS384" s="207"/>
      <c r="AT384" s="784"/>
      <c r="AU384" s="784"/>
      <c r="AV384" s="784"/>
      <c r="AW384" s="784"/>
      <c r="AX384" s="784"/>
      <c r="AY384" s="784"/>
      <c r="BA384" s="784"/>
      <c r="BB384" s="207"/>
      <c r="BC384" s="207"/>
      <c r="BD384" s="207"/>
      <c r="BE384" s="207"/>
      <c r="BF384" s="207"/>
      <c r="BG384" s="207"/>
      <c r="BH384" s="207"/>
      <c r="BI384" s="142"/>
    </row>
    <row r="385" spans="3:61" x14ac:dyDescent="0.25">
      <c r="C385" s="505"/>
      <c r="D385" s="505"/>
      <c r="E385" s="505"/>
      <c r="F385" s="505"/>
      <c r="G385" s="919"/>
      <c r="H385" s="505"/>
      <c r="O385" s="207"/>
      <c r="T385" s="207"/>
      <c r="U385" s="207"/>
      <c r="V385" s="207"/>
      <c r="W385" s="207"/>
      <c r="X385" s="207"/>
      <c r="Y385" s="207"/>
      <c r="AF385" s="207"/>
      <c r="AG385" s="207"/>
      <c r="AH385" s="207"/>
      <c r="AI385" s="712"/>
      <c r="AJ385" s="712"/>
      <c r="AK385" s="712"/>
      <c r="AL385" s="207"/>
      <c r="AM385" s="207"/>
      <c r="AN385" s="207"/>
      <c r="AO385" s="712"/>
      <c r="AP385" s="712"/>
      <c r="AQ385" s="712"/>
      <c r="AR385" s="207"/>
      <c r="AS385" s="207"/>
      <c r="AT385" s="784"/>
      <c r="AU385" s="784"/>
      <c r="AV385" s="784"/>
      <c r="AW385" s="784"/>
      <c r="AX385" s="784"/>
      <c r="AY385" s="784"/>
      <c r="BA385" s="784"/>
      <c r="BB385" s="207"/>
      <c r="BC385" s="207"/>
      <c r="BD385" s="207"/>
      <c r="BE385" s="207"/>
      <c r="BF385" s="207"/>
      <c r="BG385" s="207"/>
      <c r="BH385" s="207"/>
      <c r="BI385" s="142"/>
    </row>
    <row r="386" spans="3:61" x14ac:dyDescent="0.25">
      <c r="C386" s="505"/>
      <c r="D386" s="505"/>
      <c r="E386" s="505"/>
      <c r="F386" s="505"/>
      <c r="G386" s="919"/>
      <c r="H386" s="505"/>
      <c r="O386" s="207"/>
      <c r="T386" s="207"/>
      <c r="U386" s="207"/>
      <c r="V386" s="207"/>
      <c r="W386" s="207"/>
      <c r="X386" s="207"/>
      <c r="Y386" s="207"/>
      <c r="AF386" s="207"/>
      <c r="AG386" s="207"/>
      <c r="AH386" s="207"/>
      <c r="AI386" s="712"/>
      <c r="AJ386" s="712"/>
      <c r="AK386" s="712"/>
      <c r="AL386" s="207"/>
      <c r="AM386" s="207"/>
      <c r="AN386" s="207"/>
      <c r="AO386" s="712"/>
      <c r="AP386" s="712"/>
      <c r="AQ386" s="712"/>
      <c r="AR386" s="207"/>
      <c r="AS386" s="207"/>
      <c r="AT386" s="784"/>
      <c r="AU386" s="784"/>
      <c r="AV386" s="784"/>
      <c r="AW386" s="784"/>
      <c r="AX386" s="784"/>
      <c r="AY386" s="784"/>
      <c r="BA386" s="784"/>
      <c r="BB386" s="207"/>
      <c r="BC386" s="207"/>
      <c r="BD386" s="207"/>
      <c r="BE386" s="207"/>
      <c r="BF386" s="207"/>
      <c r="BG386" s="207"/>
      <c r="BH386" s="207"/>
      <c r="BI386" s="142"/>
    </row>
    <row r="387" spans="3:61" x14ac:dyDescent="0.25">
      <c r="C387" s="505"/>
      <c r="D387" s="505"/>
      <c r="E387" s="505"/>
      <c r="F387" s="505"/>
      <c r="G387" s="919"/>
      <c r="H387" s="505"/>
      <c r="O387" s="207"/>
      <c r="T387" s="207"/>
      <c r="U387" s="207"/>
      <c r="V387" s="207"/>
      <c r="W387" s="207"/>
      <c r="X387" s="207"/>
      <c r="Y387" s="207"/>
      <c r="AF387" s="207"/>
      <c r="AG387" s="207"/>
      <c r="AH387" s="207"/>
      <c r="AI387" s="712"/>
      <c r="AJ387" s="712"/>
      <c r="AK387" s="712"/>
      <c r="AL387" s="207"/>
      <c r="AM387" s="207"/>
      <c r="AN387" s="207"/>
      <c r="AO387" s="712"/>
      <c r="AP387" s="712"/>
      <c r="AQ387" s="712"/>
      <c r="AR387" s="207"/>
      <c r="AS387" s="207"/>
      <c r="AT387" s="784"/>
      <c r="AU387" s="784"/>
      <c r="AV387" s="784"/>
      <c r="AW387" s="784"/>
      <c r="AX387" s="784"/>
      <c r="AY387" s="784"/>
      <c r="BA387" s="784"/>
      <c r="BB387" s="207"/>
      <c r="BC387" s="207"/>
      <c r="BD387" s="207"/>
      <c r="BE387" s="207"/>
      <c r="BF387" s="207"/>
      <c r="BG387" s="207"/>
      <c r="BH387" s="207"/>
      <c r="BI387" s="142"/>
    </row>
    <row r="388" spans="3:61" x14ac:dyDescent="0.25">
      <c r="C388" s="505"/>
      <c r="D388" s="505"/>
      <c r="E388" s="505"/>
      <c r="F388" s="505"/>
      <c r="G388" s="919"/>
      <c r="H388" s="505"/>
      <c r="O388" s="207"/>
      <c r="T388" s="207"/>
      <c r="U388" s="207"/>
      <c r="V388" s="207"/>
      <c r="W388" s="207"/>
      <c r="X388" s="207"/>
      <c r="Y388" s="207"/>
      <c r="AF388" s="207"/>
      <c r="AG388" s="207"/>
      <c r="AH388" s="207"/>
      <c r="AI388" s="712"/>
      <c r="AJ388" s="712"/>
      <c r="AK388" s="712"/>
      <c r="AL388" s="207"/>
      <c r="AM388" s="207"/>
      <c r="AN388" s="207"/>
      <c r="AO388" s="712"/>
      <c r="AP388" s="712"/>
      <c r="AQ388" s="712"/>
      <c r="AR388" s="207"/>
      <c r="AS388" s="207"/>
      <c r="AT388" s="784"/>
      <c r="AU388" s="784"/>
      <c r="AV388" s="784"/>
      <c r="AW388" s="784"/>
      <c r="AX388" s="784"/>
      <c r="AY388" s="784"/>
      <c r="BA388" s="784"/>
      <c r="BB388" s="207"/>
      <c r="BC388" s="207"/>
      <c r="BD388" s="207"/>
      <c r="BE388" s="207"/>
      <c r="BF388" s="207"/>
      <c r="BG388" s="207"/>
      <c r="BH388" s="207"/>
      <c r="BI388" s="142"/>
    </row>
  </sheetData>
  <mergeCells count="75">
    <mergeCell ref="J2:L2"/>
    <mergeCell ref="M2:S2"/>
    <mergeCell ref="BF2:BG2"/>
    <mergeCell ref="B4:B51"/>
    <mergeCell ref="C4:C25"/>
    <mergeCell ref="I4:I25"/>
    <mergeCell ref="M4:M25"/>
    <mergeCell ref="P4:P25"/>
    <mergeCell ref="C26:C36"/>
    <mergeCell ref="I26:I36"/>
    <mergeCell ref="I67:I87"/>
    <mergeCell ref="M67:M87"/>
    <mergeCell ref="P67:P87"/>
    <mergeCell ref="C88:C106"/>
    <mergeCell ref="M26:M36"/>
    <mergeCell ref="P26:P36"/>
    <mergeCell ref="C37:C51"/>
    <mergeCell ref="I37:I51"/>
    <mergeCell ref="M37:M51"/>
    <mergeCell ref="P37:P51"/>
    <mergeCell ref="I88:I106"/>
    <mergeCell ref="M88:M106"/>
    <mergeCell ref="P88:P106"/>
    <mergeCell ref="M107:M121"/>
    <mergeCell ref="P107:P121"/>
    <mergeCell ref="C122:C135"/>
    <mergeCell ref="I122:I135"/>
    <mergeCell ref="M122:M135"/>
    <mergeCell ref="P122:P135"/>
    <mergeCell ref="B167:B260"/>
    <mergeCell ref="C167:C185"/>
    <mergeCell ref="I167:I185"/>
    <mergeCell ref="M167:M185"/>
    <mergeCell ref="P167:P185"/>
    <mergeCell ref="C186:C206"/>
    <mergeCell ref="I186:I206"/>
    <mergeCell ref="M186:M206"/>
    <mergeCell ref="P186:P206"/>
    <mergeCell ref="C207:C224"/>
    <mergeCell ref="I207:I224"/>
    <mergeCell ref="M207:M224"/>
    <mergeCell ref="P207:P224"/>
    <mergeCell ref="C245:C260"/>
    <mergeCell ref="I245:I260"/>
    <mergeCell ref="M245:M260"/>
    <mergeCell ref="B52:B166"/>
    <mergeCell ref="C52:C66"/>
    <mergeCell ref="I52:I66"/>
    <mergeCell ref="M52:M66"/>
    <mergeCell ref="P52:P66"/>
    <mergeCell ref="C67:C87"/>
    <mergeCell ref="C136:C150"/>
    <mergeCell ref="I136:I150"/>
    <mergeCell ref="M136:M150"/>
    <mergeCell ref="P136:P150"/>
    <mergeCell ref="C151:C166"/>
    <mergeCell ref="I151:I166"/>
    <mergeCell ref="M151:M166"/>
    <mergeCell ref="P151:P166"/>
    <mergeCell ref="C107:C121"/>
    <mergeCell ref="I107:I121"/>
    <mergeCell ref="C225:C229"/>
    <mergeCell ref="I225:I229"/>
    <mergeCell ref="M225:M229"/>
    <mergeCell ref="P225:P229"/>
    <mergeCell ref="C230:C244"/>
    <mergeCell ref="I230:I244"/>
    <mergeCell ref="M230:M244"/>
    <mergeCell ref="P230:P244"/>
    <mergeCell ref="BJ4:BJ19"/>
    <mergeCell ref="BJ20:BJ35"/>
    <mergeCell ref="AL2:AN2"/>
    <mergeCell ref="AO2:AQ2"/>
    <mergeCell ref="P245:P260"/>
    <mergeCell ref="AT2:BA2"/>
  </mergeCells>
  <pageMargins left="0.7" right="0.7" top="0.75" bottom="0.75" header="0.3" footer="0.3"/>
  <pageSetup paperSize="9" orientation="portrait"/>
  <drawing r:id="rId1"/>
  <legacyDrawing r:id="rId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L183"/>
  <sheetViews>
    <sheetView zoomScale="50" zoomScaleNormal="50" zoomScalePageLayoutView="80" workbookViewId="0">
      <pane xSplit="3" ySplit="3" topLeftCell="D4" activePane="bottomRight" state="frozen"/>
      <selection pane="topRight" activeCell="D1" sqref="D1"/>
      <selection pane="bottomLeft" activeCell="A4" sqref="A4"/>
      <selection pane="bottomRight" activeCell="A11" sqref="A11"/>
    </sheetView>
  </sheetViews>
  <sheetFormatPr baseColWidth="10" defaultColWidth="10.85546875" defaultRowHeight="15" x14ac:dyDescent="0.25"/>
  <cols>
    <col min="1" max="2" width="10.85546875" style="10"/>
    <col min="3" max="3" width="14.7109375" style="10" bestFit="1" customWidth="1"/>
    <col min="4" max="5" width="10.85546875" style="10"/>
    <col min="6" max="9" width="10.85546875" style="29"/>
    <col min="10" max="10" width="16.85546875" style="29" bestFit="1" customWidth="1"/>
    <col min="11" max="11" width="16.140625" style="10" bestFit="1" customWidth="1"/>
    <col min="12" max="12" width="16.140625" style="29" customWidth="1"/>
    <col min="13" max="13" width="8.42578125" style="10" bestFit="1" customWidth="1"/>
    <col min="14" max="14" width="8.7109375" style="10" bestFit="1" customWidth="1"/>
    <col min="15" max="15" width="9.28515625" style="10" bestFit="1" customWidth="1"/>
    <col min="16" max="16" width="10.42578125" style="10" bestFit="1" customWidth="1"/>
    <col min="17" max="17" width="15.140625" style="29" bestFit="1" customWidth="1"/>
    <col min="18" max="18" width="13.28515625" style="10" bestFit="1" customWidth="1"/>
    <col min="19" max="19" width="9.28515625" style="10" bestFit="1" customWidth="1"/>
    <col min="20" max="20" width="17.42578125" style="10" bestFit="1" customWidth="1"/>
    <col min="21" max="22" width="10.85546875" style="10"/>
    <col min="23" max="23" width="10.85546875" style="29"/>
    <col min="24" max="24" width="15.5703125" style="10" customWidth="1"/>
    <col min="25" max="25" width="8.7109375" style="10" bestFit="1" customWidth="1"/>
    <col min="26" max="26" width="6.42578125" style="10" bestFit="1" customWidth="1"/>
    <col min="27" max="27" width="6.7109375" style="348" bestFit="1" customWidth="1"/>
    <col min="28" max="28" width="9.42578125" style="10" bestFit="1" customWidth="1"/>
    <col min="29" max="29" width="14.140625" style="548" customWidth="1"/>
    <col min="30" max="31" width="10.140625" style="323" bestFit="1" customWidth="1"/>
    <col min="32" max="32" width="8.7109375" style="10" bestFit="1" customWidth="1"/>
    <col min="33" max="33" width="6.42578125" style="10" bestFit="1" customWidth="1"/>
    <col min="34" max="34" width="8" style="29" bestFit="1" customWidth="1"/>
    <col min="35" max="35" width="8.28515625" style="29" bestFit="1" customWidth="1"/>
    <col min="36" max="36" width="8.28515625" style="29" customWidth="1"/>
    <col min="37" max="37" width="8.42578125" style="10" bestFit="1" customWidth="1"/>
    <col min="38" max="38" width="17.140625" style="10" bestFit="1" customWidth="1"/>
    <col min="39" max="39" width="13.140625" style="29" bestFit="1" customWidth="1"/>
    <col min="40" max="40" width="13.140625" style="29" customWidth="1"/>
    <col min="41" max="41" width="17.140625" style="29" customWidth="1"/>
    <col min="42" max="42" width="6" style="29" bestFit="1" customWidth="1"/>
    <col min="43" max="43" width="6.28515625" style="29" bestFit="1" customWidth="1"/>
    <col min="44" max="44" width="6" style="29" bestFit="1" customWidth="1"/>
    <col min="45" max="47" width="6" style="29" customWidth="1"/>
    <col min="48" max="48" width="6.28515625" style="29" bestFit="1" customWidth="1"/>
    <col min="49" max="49" width="6" style="29" bestFit="1" customWidth="1"/>
    <col min="50" max="50" width="10.42578125" style="29" bestFit="1" customWidth="1"/>
    <col min="51" max="51" width="17" style="29" bestFit="1" customWidth="1"/>
    <col min="52" max="52" width="20" style="29" bestFit="1" customWidth="1"/>
    <col min="53" max="53" width="11.85546875" style="29" bestFit="1" customWidth="1"/>
    <col min="54" max="58" width="11.85546875" style="29" customWidth="1"/>
    <col min="59" max="59" width="11.85546875" style="323" customWidth="1"/>
    <col min="60" max="60" width="14.28515625" style="29" bestFit="1" customWidth="1"/>
    <col min="61" max="68" width="14.28515625" style="29" customWidth="1"/>
    <col min="69" max="71" width="11.85546875" style="29" customWidth="1"/>
    <col min="72" max="72" width="14.28515625" style="29" bestFit="1" customWidth="1"/>
    <col min="73" max="73" width="14.28515625" style="29" customWidth="1"/>
    <col min="74" max="74" width="7.7109375" style="29" customWidth="1"/>
    <col min="75" max="75" width="8.28515625" style="387" customWidth="1"/>
    <col min="76" max="76" width="13.42578125" style="387" customWidth="1"/>
    <col min="77" max="82" width="10.85546875" style="387"/>
    <col min="83" max="83" width="10.85546875" style="29"/>
    <col min="84" max="84" width="16" style="10" bestFit="1" customWidth="1"/>
    <col min="85" max="85" width="12.42578125" style="10" bestFit="1" customWidth="1"/>
    <col min="86" max="86" width="12" style="10" bestFit="1" customWidth="1"/>
    <col min="87" max="87" width="6.28515625" style="10" bestFit="1" customWidth="1"/>
    <col min="88" max="88" width="6.140625" style="10" bestFit="1" customWidth="1"/>
    <col min="89" max="89" width="6.28515625" style="29" customWidth="1"/>
    <col min="90" max="90" width="6.28515625" style="29" bestFit="1" customWidth="1"/>
    <col min="91" max="16384" width="10.85546875" style="10"/>
  </cols>
  <sheetData>
    <row r="1" spans="2:90" ht="15.75" thickBot="1" x14ac:dyDescent="0.3"/>
    <row r="2" spans="2:90" ht="15.75" thickBot="1" x14ac:dyDescent="0.3">
      <c r="D2" s="1196" t="s">
        <v>450</v>
      </c>
      <c r="E2" s="1197"/>
      <c r="F2" s="1198"/>
      <c r="G2" s="1196" t="s">
        <v>451</v>
      </c>
      <c r="H2" s="1197"/>
      <c r="I2" s="1198"/>
      <c r="K2" s="149" t="s">
        <v>450</v>
      </c>
      <c r="L2" s="149" t="s">
        <v>451</v>
      </c>
      <c r="M2" s="22"/>
      <c r="N2" s="1196" t="s">
        <v>79</v>
      </c>
      <c r="O2" s="1197"/>
      <c r="P2" s="1198"/>
      <c r="Q2" s="1196" t="s">
        <v>134</v>
      </c>
      <c r="R2" s="1197"/>
      <c r="S2" s="1197"/>
      <c r="T2" s="1197"/>
      <c r="U2" s="1197"/>
      <c r="V2" s="1198"/>
      <c r="W2" s="46"/>
      <c r="AP2" s="1196" t="s">
        <v>381</v>
      </c>
      <c r="AQ2" s="1197"/>
      <c r="AR2" s="1198"/>
      <c r="AS2" s="1196" t="s">
        <v>382</v>
      </c>
      <c r="AT2" s="1197"/>
      <c r="AU2" s="1198"/>
      <c r="AX2" s="1196" t="s">
        <v>443</v>
      </c>
      <c r="AY2" s="1197"/>
      <c r="AZ2" s="1197"/>
      <c r="BA2" s="1197"/>
      <c r="BB2" s="1197"/>
      <c r="BC2" s="1197"/>
      <c r="BD2" s="1197"/>
      <c r="BE2" s="1197"/>
      <c r="BF2" s="1197"/>
      <c r="BG2" s="1197"/>
      <c r="BH2" s="1197"/>
      <c r="BI2" s="1198"/>
      <c r="BJ2" s="1196" t="s">
        <v>444</v>
      </c>
      <c r="BK2" s="1197"/>
      <c r="BL2" s="1197"/>
      <c r="BM2" s="1197"/>
      <c r="BN2" s="1197"/>
      <c r="BO2" s="1197"/>
      <c r="BP2" s="1197"/>
      <c r="BQ2" s="1197"/>
      <c r="BR2" s="1197"/>
      <c r="BS2" s="1197"/>
      <c r="BT2" s="1198"/>
      <c r="BU2" s="46"/>
    </row>
    <row r="3" spans="2:90" ht="15.75" thickBot="1" x14ac:dyDescent="0.3">
      <c r="B3" s="11"/>
      <c r="C3" s="64" t="s">
        <v>0</v>
      </c>
      <c r="D3" s="17" t="s">
        <v>1</v>
      </c>
      <c r="E3" s="19" t="s">
        <v>2</v>
      </c>
      <c r="F3" s="929" t="s">
        <v>447</v>
      </c>
      <c r="G3" s="17" t="s">
        <v>1</v>
      </c>
      <c r="H3" s="17" t="s">
        <v>2</v>
      </c>
      <c r="I3" s="937" t="s">
        <v>447</v>
      </c>
      <c r="J3" s="128" t="s">
        <v>104</v>
      </c>
      <c r="K3" s="17" t="s">
        <v>136</v>
      </c>
      <c r="L3" s="17" t="s">
        <v>136</v>
      </c>
      <c r="M3" s="17" t="s">
        <v>22</v>
      </c>
      <c r="N3" s="17" t="s">
        <v>77</v>
      </c>
      <c r="O3" s="17" t="s">
        <v>132</v>
      </c>
      <c r="P3" s="17" t="s">
        <v>88</v>
      </c>
      <c r="Q3" s="64" t="s">
        <v>287</v>
      </c>
      <c r="R3" s="17" t="s">
        <v>140</v>
      </c>
      <c r="S3" s="17" t="s">
        <v>463</v>
      </c>
      <c r="T3" s="17" t="s">
        <v>465</v>
      </c>
      <c r="U3" s="17" t="s">
        <v>78</v>
      </c>
      <c r="V3" s="64" t="s">
        <v>105</v>
      </c>
      <c r="W3" s="64" t="s">
        <v>130</v>
      </c>
      <c r="X3" s="17" t="s">
        <v>116</v>
      </c>
      <c r="Y3" s="17" t="s">
        <v>85</v>
      </c>
      <c r="Z3" s="17" t="s">
        <v>84</v>
      </c>
      <c r="AA3" s="349" t="s">
        <v>468</v>
      </c>
      <c r="AB3" s="64" t="s">
        <v>107</v>
      </c>
      <c r="AC3" s="566" t="s">
        <v>106</v>
      </c>
      <c r="AD3" s="324" t="s">
        <v>108</v>
      </c>
      <c r="AE3" s="324" t="s">
        <v>297</v>
      </c>
      <c r="AF3" s="17" t="s">
        <v>117</v>
      </c>
      <c r="AG3" s="17" t="s">
        <v>118</v>
      </c>
      <c r="AH3" s="17" t="s">
        <v>326</v>
      </c>
      <c r="AI3" s="64" t="s">
        <v>121</v>
      </c>
      <c r="AJ3" s="64" t="s">
        <v>223</v>
      </c>
      <c r="AK3" s="17" t="s">
        <v>383</v>
      </c>
      <c r="AL3" s="128" t="s">
        <v>104</v>
      </c>
      <c r="AM3" s="527" t="s">
        <v>371</v>
      </c>
      <c r="AN3" s="610" t="s">
        <v>384</v>
      </c>
      <c r="AO3" s="527" t="s">
        <v>370</v>
      </c>
      <c r="AP3" s="17" t="s">
        <v>144</v>
      </c>
      <c r="AQ3" s="17" t="s">
        <v>146</v>
      </c>
      <c r="AR3" s="162" t="s">
        <v>147</v>
      </c>
      <c r="AS3" s="610" t="s">
        <v>144</v>
      </c>
      <c r="AT3" s="610" t="s">
        <v>146</v>
      </c>
      <c r="AU3" s="610" t="s">
        <v>147</v>
      </c>
      <c r="AV3" s="17" t="s">
        <v>469</v>
      </c>
      <c r="AW3" s="769" t="s">
        <v>252</v>
      </c>
      <c r="AX3" s="783" t="s">
        <v>419</v>
      </c>
      <c r="AY3" s="809" t="s">
        <v>482</v>
      </c>
      <c r="AZ3" s="809" t="s">
        <v>483</v>
      </c>
      <c r="BA3" s="782" t="s">
        <v>420</v>
      </c>
      <c r="BB3" s="783" t="s">
        <v>421</v>
      </c>
      <c r="BC3" s="783" t="s">
        <v>454</v>
      </c>
      <c r="BD3" s="783" t="s">
        <v>437</v>
      </c>
      <c r="BE3" s="809" t="s">
        <v>426</v>
      </c>
      <c r="BF3" s="783" t="s">
        <v>427</v>
      </c>
      <c r="BG3" s="840" t="s">
        <v>431</v>
      </c>
      <c r="BH3" s="17" t="s">
        <v>453</v>
      </c>
      <c r="BI3" s="17" t="s">
        <v>452</v>
      </c>
      <c r="BJ3" s="17" t="s">
        <v>419</v>
      </c>
      <c r="BK3" s="17" t="s">
        <v>482</v>
      </c>
      <c r="BL3" s="17" t="s">
        <v>108</v>
      </c>
      <c r="BM3" s="17" t="s">
        <v>297</v>
      </c>
      <c r="BN3" s="17" t="s">
        <v>437</v>
      </c>
      <c r="BO3" s="17" t="s">
        <v>484</v>
      </c>
      <c r="BP3" s="17" t="s">
        <v>476</v>
      </c>
      <c r="BQ3" s="17" t="s">
        <v>438</v>
      </c>
      <c r="BR3" s="17" t="s">
        <v>439</v>
      </c>
      <c r="BS3" s="17" t="s">
        <v>431</v>
      </c>
      <c r="BT3" s="17" t="s">
        <v>440</v>
      </c>
      <c r="BU3" s="46" t="s">
        <v>442</v>
      </c>
      <c r="BV3" s="385" t="s">
        <v>294</v>
      </c>
      <c r="BW3" s="386" t="s">
        <v>294</v>
      </c>
      <c r="BX3" s="386" t="s">
        <v>344</v>
      </c>
      <c r="BY3" s="388" t="s">
        <v>293</v>
      </c>
      <c r="BZ3" s="388" t="s">
        <v>348</v>
      </c>
      <c r="CA3" s="388" t="s">
        <v>341</v>
      </c>
      <c r="CB3" s="388" t="s">
        <v>342</v>
      </c>
      <c r="CC3" s="388" t="s">
        <v>343</v>
      </c>
      <c r="CD3" s="504"/>
      <c r="CE3" s="383"/>
      <c r="CF3" s="29"/>
      <c r="CG3" s="17" t="s">
        <v>181</v>
      </c>
      <c r="CH3" s="17" t="s">
        <v>148</v>
      </c>
      <c r="CI3" s="17" t="s">
        <v>119</v>
      </c>
      <c r="CJ3" s="17" t="s">
        <v>270</v>
      </c>
      <c r="CK3" s="17" t="s">
        <v>251</v>
      </c>
      <c r="CL3" s="17" t="s">
        <v>252</v>
      </c>
    </row>
    <row r="4" spans="2:90" x14ac:dyDescent="0.25">
      <c r="B4" s="18"/>
      <c r="C4" s="1175" t="s">
        <v>113</v>
      </c>
      <c r="D4" s="435">
        <v>20.027000000000001</v>
      </c>
      <c r="E4" s="395">
        <v>8.3000000000000004E-2</v>
      </c>
      <c r="F4" s="396">
        <f>BU4</f>
        <v>6.8668035524044602E-2</v>
      </c>
      <c r="G4" s="396">
        <v>20</v>
      </c>
      <c r="H4" s="396">
        <v>4.3999999999999997E-2</v>
      </c>
      <c r="I4" s="396">
        <f>H4/AG4</f>
        <v>3.6402332085035689E-2</v>
      </c>
      <c r="J4" s="396">
        <f>2*AE4*AG4*AK4*((AI4^2)+(AF4/2)^2)^0.5</f>
        <v>0.15947958116591923</v>
      </c>
      <c r="K4" s="1136">
        <f t="shared" ref="K4:K35" si="0">(D4/2)*450*1000</f>
        <v>4506075</v>
      </c>
      <c r="L4" s="1136">
        <f>(G4/2)*450*1000</f>
        <v>4500000</v>
      </c>
      <c r="M4" s="1284" t="s">
        <v>114</v>
      </c>
      <c r="N4" s="350">
        <v>180</v>
      </c>
      <c r="O4" s="350">
        <v>240</v>
      </c>
      <c r="P4" s="350">
        <v>2600</v>
      </c>
      <c r="Q4" s="1273" t="s">
        <v>409</v>
      </c>
      <c r="R4" s="1275">
        <v>2</v>
      </c>
      <c r="S4" s="1275">
        <v>16</v>
      </c>
      <c r="T4" s="350">
        <v>17.399999999999999</v>
      </c>
      <c r="U4" s="350">
        <f>2*PI()*(T4/2)^2</f>
        <v>475.57429590042278</v>
      </c>
      <c r="V4" s="350">
        <v>58429</v>
      </c>
      <c r="W4" s="350">
        <f>10*EXP((LN(X4/22000))/0.3)</f>
        <v>14.908364416884545</v>
      </c>
      <c r="X4" s="350">
        <v>24800</v>
      </c>
      <c r="Y4" s="350">
        <f>O4-AJ4</f>
        <v>206.3</v>
      </c>
      <c r="Z4" s="350">
        <f>V4/X4</f>
        <v>2.356008064516129</v>
      </c>
      <c r="AA4" s="397">
        <f>U4/(N4*Y4)</f>
        <v>1.2806977322680638E-2</v>
      </c>
      <c r="AB4" s="350">
        <f>Y4*Z4*AA4*(-1+(1+(2/(Z4*AA4)))^0.5)</f>
        <v>44.834849772851001</v>
      </c>
      <c r="AC4" s="567">
        <f>((N4*AB4^3)/3)+(U4*Z4*(Y4-AB4)^2)</f>
        <v>34618948.725289613</v>
      </c>
      <c r="AD4" s="398">
        <f>K4/(X4*AC4)</f>
        <v>5.2484716974641503E-6</v>
      </c>
      <c r="AE4" s="398">
        <f>AD4*(Y4-AB4)</f>
        <v>8.4744527109398889E-4</v>
      </c>
      <c r="AF4" s="350">
        <f>N4-25*2-T4</f>
        <v>112.6</v>
      </c>
      <c r="AG4" s="350">
        <f>(O4-AB4)/(Y4-AB4)</f>
        <v>1.2087137685908746</v>
      </c>
      <c r="AH4" s="350">
        <v>25</v>
      </c>
      <c r="AI4" s="350">
        <f>AH4+T4/2</f>
        <v>33.700000000000003</v>
      </c>
      <c r="AJ4" s="350">
        <f>AI4</f>
        <v>33.700000000000003</v>
      </c>
      <c r="AK4" s="350">
        <f>$CG$4/$CH$4</f>
        <v>1.1864084095710861</v>
      </c>
      <c r="AL4" s="396">
        <f>2*AE4*AG4*AK4*((AI4^2)+(AF4/2)^2)^0.5</f>
        <v>0.15947958116591923</v>
      </c>
      <c r="AM4" s="396">
        <f>(2*AJ4*N4)/2</f>
        <v>6066.0000000000009</v>
      </c>
      <c r="AN4" s="396">
        <f>$CI$16</f>
        <v>1.2013507951431903</v>
      </c>
      <c r="AO4" s="396">
        <f>2.2*AN4*AE4*AG4*(AI4*AM4)^(1/3)</f>
        <v>0.15947958116591926</v>
      </c>
      <c r="AP4" s="350">
        <f>2*AE4*AG4*((AI4^2)+(AF4/2)^2)^0.5</f>
        <v>0.13442216009205024</v>
      </c>
      <c r="AQ4" s="350">
        <f t="shared" ref="AQ4:AQ35" si="1">E4*AP4</f>
        <v>1.1157039287640171E-2</v>
      </c>
      <c r="AR4" s="396">
        <f>AP4^2</f>
        <v>1.8069317123812784E-2</v>
      </c>
      <c r="AS4" s="396">
        <f>2.2*AE4*AG4*(AI4*AM4)^(1/3)</f>
        <v>0.13275021901234996</v>
      </c>
      <c r="AT4" s="396">
        <f t="shared" ref="AT4:AT35" si="2">E4*AS4</f>
        <v>1.1018268178025047E-2</v>
      </c>
      <c r="AU4" s="396">
        <f>AS4^2</f>
        <v>1.7622620647826881E-2</v>
      </c>
      <c r="AV4" s="350">
        <f>Z4*AA4</f>
        <v>3.0173341854310764E-2</v>
      </c>
      <c r="AW4" s="396">
        <f>Y4/O4</f>
        <v>0.85958333333333337</v>
      </c>
      <c r="AX4" s="771">
        <f t="shared" ref="AX4:AX35" si="3">(MIN(2.5*(O4-Y4),(O4-AB4)/3,O4/2))*N4</f>
        <v>11709.909013628941</v>
      </c>
      <c r="AY4" s="397">
        <f>U4/AX4</f>
        <v>4.0612979601029421E-2</v>
      </c>
      <c r="AZ4" s="778">
        <v>429</v>
      </c>
      <c r="BA4" s="771">
        <f>$AY$107*AH4+$AY$102*$AY$105*$AY$109*T4/AY4</f>
        <v>157.8338582654749</v>
      </c>
      <c r="BB4" s="778">
        <f>$AY$107*AH4+$AY$102*$AY$105*$AY$109*AZ4</f>
        <v>157.93</v>
      </c>
      <c r="BC4" s="948">
        <f>BA4/1.7</f>
        <v>92.843446038514656</v>
      </c>
      <c r="BD4" s="778">
        <f>V4*AE4</f>
        <v>49.515379744750675</v>
      </c>
      <c r="BE4" s="778">
        <f>($BX$4*1000*1000*O4/2)/((N4*O4^3)/12)</f>
        <v>2.4218750000000004</v>
      </c>
      <c r="BF4" s="778">
        <f t="shared" ref="BF4:BF35" si="4">Z4</f>
        <v>2.356008064516129</v>
      </c>
      <c r="BG4" s="841">
        <f>IF(((BD4-($AY$112*BE4/AY4)*(1+BF4*AY4))/V4)&gt;=0.6*BD4/V4,((BD4-($AY$112*BE4/AY4)*(1+BF4*AY4))/V4),0.6*BD4/V4)</f>
        <v>5.0846716265639331E-4</v>
      </c>
      <c r="BH4" s="778">
        <f>BA4*BG4</f>
        <v>8.0253334083357358E-2</v>
      </c>
      <c r="BI4" s="948">
        <f>BC4*BG4</f>
        <v>4.7207843578445506E-2</v>
      </c>
      <c r="BJ4" s="903">
        <f>2.5*(O4-Y4)*N4</f>
        <v>15164.999999999995</v>
      </c>
      <c r="BK4" s="397">
        <f>U4/BJ4</f>
        <v>3.1359993135537285E-2</v>
      </c>
      <c r="BL4" s="398">
        <f>L4/(X4*AC4)</f>
        <v>5.2413958131164436E-6</v>
      </c>
      <c r="BM4" s="398">
        <f>BL4*(Y4-AB4)</f>
        <v>8.4630276236479646E-4</v>
      </c>
      <c r="BN4" s="944">
        <f>V4*BM4</f>
        <v>49.44862410221269</v>
      </c>
      <c r="BO4" s="398">
        <f>$BX$4*1000000/(X4*AC4)</f>
        <v>4.8744981061982932E-6</v>
      </c>
      <c r="BP4" s="398">
        <f>BO4*(Y4-AB4)</f>
        <v>7.8706156899926083E-4</v>
      </c>
      <c r="BQ4" s="875">
        <f>V4*BP4</f>
        <v>45.987220415057813</v>
      </c>
      <c r="BR4" s="875">
        <f>50+0.25*$AY$102*$AY$105*T4/BK4</f>
        <v>105.48470602272627</v>
      </c>
      <c r="BS4" s="398">
        <f>BN4/V4*(1-$AY$115*$AY$118*(BQ4/BN4)^2)</f>
        <v>1.1433550319548353E-4</v>
      </c>
      <c r="BT4" s="875">
        <f>BR4*BS4</f>
        <v>1.2060646942536061E-2</v>
      </c>
      <c r="BU4" s="899">
        <f t="shared" ref="BU4:BU35" si="5">E4/AG4</f>
        <v>6.8668035524044602E-2</v>
      </c>
      <c r="BV4" s="386">
        <v>18.600000000000001</v>
      </c>
      <c r="BW4" s="386">
        <v>18.597000000000001</v>
      </c>
      <c r="BX4" s="386">
        <f>(BV4/2)*0.45</f>
        <v>4.1850000000000005</v>
      </c>
      <c r="BY4" s="388">
        <v>62.847000000000001</v>
      </c>
      <c r="BZ4" s="388">
        <f>1.5*BV4</f>
        <v>27.900000000000002</v>
      </c>
      <c r="CA4" s="388">
        <f>4*BV4</f>
        <v>74.400000000000006</v>
      </c>
      <c r="CB4" s="388">
        <f>0.4*BY4</f>
        <v>25.138800000000003</v>
      </c>
      <c r="CC4" s="388">
        <f>(CA4+CB4)/2</f>
        <v>49.769400000000005</v>
      </c>
      <c r="CD4" s="504"/>
      <c r="CE4" s="1178" t="s">
        <v>381</v>
      </c>
      <c r="CF4" s="29" t="s">
        <v>113</v>
      </c>
      <c r="CG4" s="130">
        <f>SUM(AQ7:AQ10)</f>
        <v>0.59596263017791684</v>
      </c>
      <c r="CH4" s="130">
        <f>SUM(AR7:AR10)</f>
        <v>0.50232502178012295</v>
      </c>
      <c r="CI4" s="149">
        <f>CG4/CH4</f>
        <v>1.1864084095710861</v>
      </c>
      <c r="CJ4" s="159">
        <v>1</v>
      </c>
      <c r="CK4" s="29">
        <f>AV4</f>
        <v>3.0173341854310764E-2</v>
      </c>
      <c r="CL4" s="29">
        <f>AW4</f>
        <v>0.85958333333333337</v>
      </c>
    </row>
    <row r="5" spans="2:90" x14ac:dyDescent="0.25">
      <c r="B5" s="18"/>
      <c r="C5" s="1175"/>
      <c r="D5" s="435">
        <v>29.945</v>
      </c>
      <c r="E5" s="395">
        <v>0.1976</v>
      </c>
      <c r="F5" s="396">
        <f t="shared" ref="F5:F68" si="6">BU5</f>
        <v>0.16347956409097847</v>
      </c>
      <c r="G5" s="396">
        <v>30</v>
      </c>
      <c r="H5" s="396">
        <v>0.14000000000000001</v>
      </c>
      <c r="I5" s="396">
        <f t="shared" ref="I5:I68" si="7">H5/AG5</f>
        <v>0.11582560208874994</v>
      </c>
      <c r="J5" s="396">
        <f t="shared" ref="J5:J75" si="8">2*AE5*AG5*AK5*((AI5^2)+(AF5/2)^2)^0.5</f>
        <v>0.23845888340807167</v>
      </c>
      <c r="K5" s="1136">
        <f t="shared" si="0"/>
        <v>6737625</v>
      </c>
      <c r="L5" s="1136">
        <f t="shared" ref="L5:L68" si="9">(G5/2)*450*1000</f>
        <v>6750000</v>
      </c>
      <c r="M5" s="1283"/>
      <c r="N5" s="350">
        <v>180</v>
      </c>
      <c r="O5" s="350">
        <v>240</v>
      </c>
      <c r="P5" s="350">
        <v>2600</v>
      </c>
      <c r="Q5" s="1275"/>
      <c r="R5" s="1275"/>
      <c r="S5" s="1275"/>
      <c r="T5" s="347">
        <v>17.399999999999999</v>
      </c>
      <c r="U5" s="350">
        <f t="shared" ref="U5:U75" si="10">2*PI()*(T5/2)^2</f>
        <v>475.57429590042278</v>
      </c>
      <c r="V5" s="350">
        <f>V4</f>
        <v>58429</v>
      </c>
      <c r="W5" s="350">
        <f t="shared" ref="W5:W75" si="11">10*EXP((LN(X5/22000))/0.3)</f>
        <v>14.908364416884545</v>
      </c>
      <c r="X5" s="350">
        <v>24800</v>
      </c>
      <c r="Y5" s="350">
        <f t="shared" ref="Y5:Y68" si="12">O5-AJ5</f>
        <v>206.3</v>
      </c>
      <c r="Z5" s="350">
        <f t="shared" ref="Z5:Z75" si="13">V5/X5</f>
        <v>2.356008064516129</v>
      </c>
      <c r="AA5" s="397">
        <f t="shared" ref="AA5:AA25" si="14">U5/(N5*Y5)</f>
        <v>1.2806977322680638E-2</v>
      </c>
      <c r="AB5" s="350">
        <f t="shared" ref="AB5:AB75" si="15">Y5*Z5*AA5*(-1+(1+(2/(Z5*AA5)))^0.5)</f>
        <v>44.834849772851001</v>
      </c>
      <c r="AC5" s="567">
        <f t="shared" ref="AC5:AC75" si="16">((N5*AB5^3)/3)+(U5*Z5*(Y5-AB5)^2)</f>
        <v>34618948.725289613</v>
      </c>
      <c r="AD5" s="398">
        <f t="shared" ref="AD5:AD75" si="17">K5/(X5*AC5)</f>
        <v>7.847679881188594E-6</v>
      </c>
      <c r="AE5" s="398">
        <f t="shared" ref="AE5:AE75" si="18">AD5*(Y5-AB5)</f>
        <v>1.2671268109506913E-3</v>
      </c>
      <c r="AF5" s="350">
        <f t="shared" ref="AF5:AF75" si="19">N5-25*2-T5</f>
        <v>112.6</v>
      </c>
      <c r="AG5" s="350">
        <f t="shared" ref="AG5:AG75" si="20">(O5-AB5)/(Y5-AB5)</f>
        <v>1.2087137685908746</v>
      </c>
      <c r="AH5" s="350">
        <v>25</v>
      </c>
      <c r="AI5" s="350">
        <f t="shared" ref="AI5:AI75" si="21">AH5+T5/2</f>
        <v>33.700000000000003</v>
      </c>
      <c r="AJ5" s="350">
        <f t="shared" ref="AJ5:AJ68" si="22">AI5</f>
        <v>33.700000000000003</v>
      </c>
      <c r="AK5" s="350">
        <f t="shared" ref="AK5:AK10" si="23">$CG$4/$CH$4</f>
        <v>1.1864084095710861</v>
      </c>
      <c r="AL5" s="396">
        <f t="shared" ref="AL5:AL75" si="24">2*AE5*AG5*AK5*((AI5^2)+(AF5/2)^2)^0.5</f>
        <v>0.23845888340807167</v>
      </c>
      <c r="AM5" s="396">
        <f t="shared" ref="AM5:AM68" si="25">(2*AJ5*N5)/2</f>
        <v>6066.0000000000009</v>
      </c>
      <c r="AN5" s="396">
        <f t="shared" ref="AN5:AN10" si="26">$CI$16</f>
        <v>1.2013507951431903</v>
      </c>
      <c r="AO5" s="396">
        <f t="shared" ref="AO5:AO68" si="27">2.2*AN5*AE5*AG5*(AI5*AM5)^(1/3)</f>
        <v>0.23845888340807173</v>
      </c>
      <c r="AP5" s="350">
        <f t="shared" ref="AP5:AP75" si="28">2*AE5*AG5*((AI5^2)+(AF5/2)^2)^0.5</f>
        <v>0.20099223967426194</v>
      </c>
      <c r="AQ5" s="350">
        <f t="shared" si="1"/>
        <v>3.971606655963416E-2</v>
      </c>
      <c r="AR5" s="396">
        <f t="shared" ref="AR5:AR75" si="29">AP5^2</f>
        <v>4.0397880409275957E-2</v>
      </c>
      <c r="AS5" s="396">
        <f t="shared" ref="AS5:AS68" si="30">2.2*AE5*AG5*(AI5*AM5)^(1/3)</f>
        <v>0.19849230081014724</v>
      </c>
      <c r="AT5" s="396">
        <f t="shared" si="2"/>
        <v>3.9222078640085097E-2</v>
      </c>
      <c r="AU5" s="396">
        <f t="shared" ref="AU5:AU68" si="31">AS5^2</f>
        <v>3.9399193480905981E-2</v>
      </c>
      <c r="AV5" s="347">
        <f t="shared" ref="AV5:AV75" si="32">Z5*AA5</f>
        <v>3.0173341854310764E-2</v>
      </c>
      <c r="AW5" s="395">
        <f t="shared" ref="AW5:AW75" si="33">Y5/O5</f>
        <v>0.85958333333333337</v>
      </c>
      <c r="AX5" s="771">
        <f t="shared" si="3"/>
        <v>11709.909013628941</v>
      </c>
      <c r="AY5" s="397">
        <f t="shared" ref="AY5:AY68" si="34">U5/AX5</f>
        <v>4.0612979601029421E-2</v>
      </c>
      <c r="AZ5" s="778">
        <v>429</v>
      </c>
      <c r="BA5" s="771">
        <f t="shared" ref="BA5:BA35" si="35">$AY$107*AH5+$AY$102*$AY$105*$AY$109*T5/AY5</f>
        <v>157.8338582654749</v>
      </c>
      <c r="BB5" s="779">
        <f t="shared" ref="BB5:BB35" si="36">$AY$107*AH5+$AY$102*$AY$105*$AY$109*AZ5</f>
        <v>157.93</v>
      </c>
      <c r="BC5" s="948">
        <f t="shared" ref="BC5:BC68" si="37">BA5/1.7</f>
        <v>92.843446038514656</v>
      </c>
      <c r="BD5" s="792">
        <f t="shared" ref="BD5:BD68" si="38">V5*AE5</f>
        <v>74.036952437037939</v>
      </c>
      <c r="BE5" s="875">
        <f t="shared" ref="BE5:BE10" si="39">($BX$4*1000*1000*O5/2)/((N5*O5^3)/12)</f>
        <v>2.4218750000000004</v>
      </c>
      <c r="BF5" s="779">
        <f t="shared" si="4"/>
        <v>2.356008064516129</v>
      </c>
      <c r="BG5" s="841">
        <f>IF(((BD5-($AY$112*BE5/AY5)*(1+BF5*AY5))/V5)&gt;=0.6*BD5/V5,((BD5-($AY$112*BE5/AY5)*(1+BF5*AY5))/V5),0.6*BD5/V5)</f>
        <v>7.6027608657041473E-4</v>
      </c>
      <c r="BH5" s="903">
        <f t="shared" ref="BH5:BH68" si="40">BA5*BG5</f>
        <v>0.11999730809038477</v>
      </c>
      <c r="BI5" s="948">
        <f t="shared" ref="BI5:BI68" si="41">BC5*BG5</f>
        <v>7.0586651817873394E-2</v>
      </c>
      <c r="BJ5" s="903">
        <f t="shared" ref="BJ5:BJ68" si="42">2.5*(O5-Y5)*N5</f>
        <v>15164.999999999995</v>
      </c>
      <c r="BK5" s="397">
        <f t="shared" ref="BK5:BK68" si="43">U5/BJ5</f>
        <v>3.1359993135537285E-2</v>
      </c>
      <c r="BL5" s="398">
        <f t="shared" ref="BL5:BL68" si="44">L5/(X5*AC5)</f>
        <v>7.8620937196746654E-6</v>
      </c>
      <c r="BM5" s="398">
        <f t="shared" ref="BM5:BM68" si="45">BL5*(Y5-AB5)</f>
        <v>1.2694541435471947E-3</v>
      </c>
      <c r="BN5" s="944">
        <f t="shared" ref="BN5:BN68" si="46">V5*BM5</f>
        <v>74.172936153319043</v>
      </c>
      <c r="BO5" s="398">
        <f t="shared" ref="BO5:BO10" si="47">$BX$4*1000000/(X5*AC5)</f>
        <v>4.8744981061982932E-6</v>
      </c>
      <c r="BP5" s="398">
        <f t="shared" ref="BP5:BP68" si="48">BO5*(Y5-AB5)</f>
        <v>7.8706156899926083E-4</v>
      </c>
      <c r="BQ5" s="1087">
        <f t="shared" ref="BQ5:BQ68" si="49">V5*BP5</f>
        <v>45.987220415057813</v>
      </c>
      <c r="BR5" s="903">
        <f t="shared" ref="BR5:BR68" si="50">50+0.25*$AY$102*$AY$105*T5/BK5</f>
        <v>105.48470602272627</v>
      </c>
      <c r="BS5" s="398">
        <f t="shared" ref="BS5:BS68" si="51">BN5/V5*(1-$AY$115*$AY$118*(BQ5/BN5)^2)</f>
        <v>7.814759707676529E-4</v>
      </c>
      <c r="BT5" s="875">
        <f t="shared" ref="BT5:BT68" si="52">BR5*BS5</f>
        <v>8.2433763040250491E-2</v>
      </c>
      <c r="BU5" s="899">
        <f t="shared" si="5"/>
        <v>0.16347956409097847</v>
      </c>
      <c r="BV5" s="386"/>
      <c r="BW5" s="386"/>
      <c r="BX5" s="386"/>
      <c r="BY5" s="388"/>
      <c r="BZ5" s="388"/>
      <c r="CA5" s="388"/>
      <c r="CB5" s="388"/>
      <c r="CC5" s="388"/>
      <c r="CD5" s="504"/>
      <c r="CE5" s="1178"/>
      <c r="CF5" s="29" t="s">
        <v>111</v>
      </c>
      <c r="CG5" s="129">
        <f>SUM(AQ15:AQ18)</f>
        <v>0.60784295291037449</v>
      </c>
      <c r="CH5" s="129">
        <f>SUM(AR15:AR18)</f>
        <v>0.50232502178012295</v>
      </c>
      <c r="CI5" s="149">
        <f t="shared" ref="CI5:CI27" si="53">CG5/CH5</f>
        <v>1.2100590783957379</v>
      </c>
      <c r="CJ5" s="159">
        <v>2</v>
      </c>
      <c r="CK5" s="29">
        <f>AV11</f>
        <v>3.0173341854310764E-2</v>
      </c>
      <c r="CL5" s="29">
        <f>AW11</f>
        <v>0.85958333333333337</v>
      </c>
    </row>
    <row r="6" spans="2:90" x14ac:dyDescent="0.25">
      <c r="B6" s="18"/>
      <c r="C6" s="1175"/>
      <c r="D6" s="435">
        <v>40.055</v>
      </c>
      <c r="E6" s="395">
        <v>0.28699999999999998</v>
      </c>
      <c r="F6" s="396">
        <f t="shared" si="6"/>
        <v>0.23744248428193732</v>
      </c>
      <c r="G6" s="396">
        <v>40</v>
      </c>
      <c r="H6" s="396">
        <v>0.21759999999999999</v>
      </c>
      <c r="I6" s="396">
        <f t="shared" si="7"/>
        <v>0.18002607867508558</v>
      </c>
      <c r="J6" s="396">
        <f t="shared" si="8"/>
        <v>0.31896712556053808</v>
      </c>
      <c r="K6" s="1136">
        <f t="shared" si="0"/>
        <v>9012375</v>
      </c>
      <c r="L6" s="1136">
        <f t="shared" si="9"/>
        <v>9000000</v>
      </c>
      <c r="M6" s="1283"/>
      <c r="N6" s="350">
        <v>180</v>
      </c>
      <c r="O6" s="350">
        <v>240</v>
      </c>
      <c r="P6" s="350">
        <v>2600</v>
      </c>
      <c r="Q6" s="1275"/>
      <c r="R6" s="1275"/>
      <c r="S6" s="1275"/>
      <c r="T6" s="347">
        <v>17.399999999999999</v>
      </c>
      <c r="U6" s="350">
        <f t="shared" si="10"/>
        <v>475.57429590042278</v>
      </c>
      <c r="V6" s="350">
        <f t="shared" ref="V6:V9" si="54">V5</f>
        <v>58429</v>
      </c>
      <c r="W6" s="350">
        <f t="shared" si="11"/>
        <v>14.908364416884545</v>
      </c>
      <c r="X6" s="350">
        <v>24800</v>
      </c>
      <c r="Y6" s="350">
        <f t="shared" si="12"/>
        <v>206.3</v>
      </c>
      <c r="Z6" s="350">
        <f t="shared" si="13"/>
        <v>2.356008064516129</v>
      </c>
      <c r="AA6" s="397">
        <f t="shared" si="14"/>
        <v>1.2806977322680638E-2</v>
      </c>
      <c r="AB6" s="350">
        <f t="shared" si="15"/>
        <v>44.834849772851001</v>
      </c>
      <c r="AC6" s="567">
        <f t="shared" si="16"/>
        <v>34618948.725289613</v>
      </c>
      <c r="AD6" s="398">
        <f t="shared" si="17"/>
        <v>1.0497205464718957E-5</v>
      </c>
      <c r="AE6" s="398">
        <f t="shared" si="18"/>
        <v>1.6949328573260961E-3</v>
      </c>
      <c r="AF6" s="350">
        <f t="shared" si="19"/>
        <v>112.6</v>
      </c>
      <c r="AG6" s="350">
        <f t="shared" si="20"/>
        <v>1.2087137685908746</v>
      </c>
      <c r="AH6" s="350">
        <v>25</v>
      </c>
      <c r="AI6" s="350">
        <f t="shared" si="21"/>
        <v>33.700000000000003</v>
      </c>
      <c r="AJ6" s="350">
        <f t="shared" si="22"/>
        <v>33.700000000000003</v>
      </c>
      <c r="AK6" s="350">
        <f t="shared" si="23"/>
        <v>1.1864084095710861</v>
      </c>
      <c r="AL6" s="396">
        <f t="shared" si="24"/>
        <v>0.31896712556053808</v>
      </c>
      <c r="AM6" s="396">
        <f t="shared" si="25"/>
        <v>6066.0000000000009</v>
      </c>
      <c r="AN6" s="396">
        <f t="shared" si="26"/>
        <v>1.2013507951431903</v>
      </c>
      <c r="AO6" s="396">
        <f t="shared" si="27"/>
        <v>0.31896712556053813</v>
      </c>
      <c r="AP6" s="350">
        <f t="shared" si="28"/>
        <v>0.268851032230842</v>
      </c>
      <c r="AQ6" s="350">
        <f t="shared" si="1"/>
        <v>7.7160246250251655E-2</v>
      </c>
      <c r="AR6" s="396">
        <f t="shared" si="29"/>
        <v>7.2280877531589238E-2</v>
      </c>
      <c r="AS6" s="396">
        <f t="shared" si="30"/>
        <v>0.26550706658709128</v>
      </c>
      <c r="AT6" s="396">
        <f t="shared" si="2"/>
        <v>7.6200528110495186E-2</v>
      </c>
      <c r="AU6" s="396">
        <f t="shared" si="31"/>
        <v>7.0494002407682124E-2</v>
      </c>
      <c r="AV6" s="347">
        <f t="shared" si="32"/>
        <v>3.0173341854310764E-2</v>
      </c>
      <c r="AW6" s="395">
        <f t="shared" si="33"/>
        <v>0.85958333333333337</v>
      </c>
      <c r="AX6" s="771">
        <f t="shared" si="3"/>
        <v>11709.909013628941</v>
      </c>
      <c r="AY6" s="397">
        <f t="shared" si="34"/>
        <v>4.0612979601029421E-2</v>
      </c>
      <c r="AZ6" s="778">
        <v>429</v>
      </c>
      <c r="BA6" s="771">
        <f t="shared" si="35"/>
        <v>157.8338582654749</v>
      </c>
      <c r="BB6" s="779">
        <f t="shared" si="36"/>
        <v>157.93</v>
      </c>
      <c r="BC6" s="948">
        <f t="shared" si="37"/>
        <v>92.843446038514656</v>
      </c>
      <c r="BD6" s="792">
        <f t="shared" si="38"/>
        <v>99.03323192070647</v>
      </c>
      <c r="BE6" s="875">
        <f t="shared" si="39"/>
        <v>2.4218750000000004</v>
      </c>
      <c r="BF6" s="779">
        <f t="shared" si="4"/>
        <v>2.356008064516129</v>
      </c>
      <c r="BG6" s="841">
        <f t="shared" ref="BG6:BG10" si="55">IF(((BD6-($AY$112*BE6/AY6)*(1+BF6*AY6))/V6)&gt;=0.6*BD6/V6,((BD6-($AY$112*BE6/AY6)*(1+BF6*AY6))/V6),0.6*BD6/V6)</f>
        <v>1.0239750835889009E-3</v>
      </c>
      <c r="BH6" s="903">
        <f t="shared" si="40"/>
        <v>0.1616179382105484</v>
      </c>
      <c r="BI6" s="948">
        <f t="shared" si="41"/>
        <v>9.5069375417969657E-2</v>
      </c>
      <c r="BJ6" s="903">
        <f t="shared" si="42"/>
        <v>15164.999999999995</v>
      </c>
      <c r="BK6" s="397">
        <f t="shared" si="43"/>
        <v>3.1359993135537285E-2</v>
      </c>
      <c r="BL6" s="398">
        <f t="shared" si="44"/>
        <v>1.0482791626232887E-5</v>
      </c>
      <c r="BM6" s="398">
        <f t="shared" si="45"/>
        <v>1.6926055247295929E-3</v>
      </c>
      <c r="BN6" s="944">
        <f t="shared" si="46"/>
        <v>98.897248204425381</v>
      </c>
      <c r="BO6" s="398">
        <f t="shared" si="47"/>
        <v>4.8744981061982932E-6</v>
      </c>
      <c r="BP6" s="398">
        <f t="shared" si="48"/>
        <v>7.8706156899926083E-4</v>
      </c>
      <c r="BQ6" s="1087">
        <f t="shared" si="49"/>
        <v>45.987220415057813</v>
      </c>
      <c r="BR6" s="903">
        <f t="shared" si="50"/>
        <v>105.48470602272627</v>
      </c>
      <c r="BS6" s="398">
        <f t="shared" si="51"/>
        <v>1.3266218951449365E-3</v>
      </c>
      <c r="BT6" s="875">
        <f t="shared" si="52"/>
        <v>0.13993832061267564</v>
      </c>
      <c r="BU6" s="899">
        <f t="shared" si="5"/>
        <v>0.23744248428193732</v>
      </c>
      <c r="BV6" s="386"/>
      <c r="BW6" s="386"/>
      <c r="BX6" s="386"/>
      <c r="BY6" s="388"/>
      <c r="BZ6" s="388"/>
      <c r="CA6" s="388"/>
      <c r="CB6" s="388"/>
      <c r="CC6" s="388"/>
      <c r="CD6" s="504"/>
      <c r="CE6" s="1178"/>
      <c r="CF6" s="29" t="s">
        <v>112</v>
      </c>
      <c r="CG6" s="129">
        <f>SUM(AQ22:AQ25)</f>
        <v>0.5998889517386673</v>
      </c>
      <c r="CH6" s="129">
        <f>SUM(AR22:AR25)</f>
        <v>0.50232461464039391</v>
      </c>
      <c r="CI6" s="149">
        <f t="shared" si="53"/>
        <v>1.194225674503564</v>
      </c>
      <c r="CJ6" s="159">
        <v>3</v>
      </c>
      <c r="CK6" s="29">
        <f>AV19</f>
        <v>3.0173341854310764E-2</v>
      </c>
      <c r="CL6" s="29">
        <f>AW19</f>
        <v>0.85958333333333337</v>
      </c>
    </row>
    <row r="7" spans="2:90" s="29" customFormat="1" x14ac:dyDescent="0.25">
      <c r="B7" s="18"/>
      <c r="C7" s="1175"/>
      <c r="D7" s="446">
        <v>45</v>
      </c>
      <c r="E7" s="395">
        <v>0.33100000000000002</v>
      </c>
      <c r="F7" s="396">
        <f t="shared" si="6"/>
        <v>0.27384481636697305</v>
      </c>
      <c r="G7" s="396">
        <v>45</v>
      </c>
      <c r="H7" s="396">
        <v>0.26200000000000001</v>
      </c>
      <c r="I7" s="396">
        <f t="shared" si="7"/>
        <v>0.21675934105180344</v>
      </c>
      <c r="J7" s="396">
        <f t="shared" si="8"/>
        <v>0.35834529147982064</v>
      </c>
      <c r="K7" s="1136">
        <f t="shared" si="0"/>
        <v>10125000</v>
      </c>
      <c r="L7" s="1136">
        <f t="shared" si="9"/>
        <v>10125000</v>
      </c>
      <c r="M7" s="1283"/>
      <c r="N7" s="350">
        <v>180</v>
      </c>
      <c r="O7" s="350">
        <v>240</v>
      </c>
      <c r="P7" s="350">
        <v>2600</v>
      </c>
      <c r="Q7" s="1275"/>
      <c r="R7" s="1275"/>
      <c r="S7" s="1275"/>
      <c r="T7" s="347">
        <v>17.399999999999999</v>
      </c>
      <c r="U7" s="350">
        <f t="shared" ref="U7" si="56">2*PI()*(T7/2)^2</f>
        <v>475.57429590042278</v>
      </c>
      <c r="V7" s="350">
        <f t="shared" si="54"/>
        <v>58429</v>
      </c>
      <c r="W7" s="350">
        <f t="shared" ref="W7" si="57">10*EXP((LN(X7/22000))/0.3)</f>
        <v>14.908364416884545</v>
      </c>
      <c r="X7" s="350">
        <v>24800</v>
      </c>
      <c r="Y7" s="350">
        <f t="shared" si="12"/>
        <v>206.3</v>
      </c>
      <c r="Z7" s="350">
        <f t="shared" ref="Z7" si="58">V7/X7</f>
        <v>2.356008064516129</v>
      </c>
      <c r="AA7" s="397">
        <f t="shared" ref="AA7" si="59">U7/(N7*Y7)</f>
        <v>1.2806977322680638E-2</v>
      </c>
      <c r="AB7" s="350">
        <f t="shared" ref="AB7" si="60">Y7*Z7*AA7*(-1+(1+(2/(Z7*AA7)))^0.5)</f>
        <v>44.834849772851001</v>
      </c>
      <c r="AC7" s="567">
        <f t="shared" ref="AC7" si="61">((N7*AB7^3)/3)+(U7*Z7*(Y7-AB7)^2)</f>
        <v>34618948.725289613</v>
      </c>
      <c r="AD7" s="398">
        <f t="shared" ref="AD7" si="62">K7/(X7*AC7)</f>
        <v>1.1793140579511997E-5</v>
      </c>
      <c r="AE7" s="398">
        <f t="shared" ref="AE7" si="63">AD7*(Y7-AB7)</f>
        <v>1.904181215320792E-3</v>
      </c>
      <c r="AF7" s="350">
        <f t="shared" ref="AF7" si="64">N7-25*2-T7</f>
        <v>112.6</v>
      </c>
      <c r="AG7" s="350">
        <f t="shared" ref="AG7" si="65">(O7-AB7)/(Y7-AB7)</f>
        <v>1.2087137685908746</v>
      </c>
      <c r="AH7" s="350">
        <v>25</v>
      </c>
      <c r="AI7" s="350">
        <f t="shared" ref="AI7" si="66">AH7+T7/2</f>
        <v>33.700000000000003</v>
      </c>
      <c r="AJ7" s="350">
        <f t="shared" si="22"/>
        <v>33.700000000000003</v>
      </c>
      <c r="AK7" s="350">
        <f t="shared" si="23"/>
        <v>1.1864084095710861</v>
      </c>
      <c r="AL7" s="396">
        <f t="shared" ref="AL7" si="67">2*AE7*AG7*AK7*((AI7^2)+(AF7/2)^2)^0.5</f>
        <v>0.35834529147982064</v>
      </c>
      <c r="AM7" s="396">
        <f t="shared" si="25"/>
        <v>6066.0000000000009</v>
      </c>
      <c r="AN7" s="396">
        <f t="shared" si="26"/>
        <v>1.2013507951431903</v>
      </c>
      <c r="AO7" s="396">
        <f t="shared" si="27"/>
        <v>0.35834529147982064</v>
      </c>
      <c r="AP7" s="350">
        <f t="shared" ref="AP7" si="68">2*AE7*AG7*((AI7^2)+(AF7/2)^2)^0.5</f>
        <v>0.30204210336756687</v>
      </c>
      <c r="AQ7" s="350">
        <f t="shared" si="1"/>
        <v>9.9975936214664635E-2</v>
      </c>
      <c r="AR7" s="396">
        <f t="shared" ref="AR7" si="69">AP7^2</f>
        <v>9.1229432206703945E-2</v>
      </c>
      <c r="AS7" s="396">
        <f t="shared" si="30"/>
        <v>0.29828530761251054</v>
      </c>
      <c r="AT7" s="396">
        <f t="shared" si="2"/>
        <v>9.873243681974099E-2</v>
      </c>
      <c r="AU7" s="396">
        <f t="shared" si="31"/>
        <v>8.8974124737490043E-2</v>
      </c>
      <c r="AV7" s="347">
        <f t="shared" ref="AV7" si="70">Z7*AA7</f>
        <v>3.0173341854310764E-2</v>
      </c>
      <c r="AW7" s="395">
        <f t="shared" ref="AW7" si="71">Y7/O7</f>
        <v>0.85958333333333337</v>
      </c>
      <c r="AX7" s="771">
        <f t="shared" si="3"/>
        <v>11709.909013628941</v>
      </c>
      <c r="AY7" s="397">
        <f t="shared" si="34"/>
        <v>4.0612979601029421E-2</v>
      </c>
      <c r="AZ7" s="778">
        <v>429</v>
      </c>
      <c r="BA7" s="771">
        <f t="shared" si="35"/>
        <v>157.8338582654749</v>
      </c>
      <c r="BB7" s="779">
        <f t="shared" si="36"/>
        <v>157.93</v>
      </c>
      <c r="BC7" s="948">
        <f t="shared" si="37"/>
        <v>92.843446038514656</v>
      </c>
      <c r="BD7" s="792">
        <f t="shared" si="38"/>
        <v>111.25940422997856</v>
      </c>
      <c r="BE7" s="875">
        <f t="shared" si="39"/>
        <v>2.4218750000000004</v>
      </c>
      <c r="BF7" s="779">
        <f t="shared" si="4"/>
        <v>2.356008064516129</v>
      </c>
      <c r="BG7" s="841">
        <f t="shared" si="55"/>
        <v>1.2332234415835968E-3</v>
      </c>
      <c r="BH7" s="903">
        <f t="shared" si="40"/>
        <v>0.1946444138885666</v>
      </c>
      <c r="BI7" s="948">
        <f t="shared" si="41"/>
        <v>0.11449671405209801</v>
      </c>
      <c r="BJ7" s="903">
        <f t="shared" si="42"/>
        <v>15164.999999999995</v>
      </c>
      <c r="BK7" s="397">
        <f t="shared" si="43"/>
        <v>3.1359993135537285E-2</v>
      </c>
      <c r="BL7" s="398">
        <f t="shared" si="44"/>
        <v>1.1793140579511997E-5</v>
      </c>
      <c r="BM7" s="398">
        <f t="shared" si="45"/>
        <v>1.904181215320792E-3</v>
      </c>
      <c r="BN7" s="944">
        <f t="shared" si="46"/>
        <v>111.25940422997856</v>
      </c>
      <c r="BO7" s="398">
        <f t="shared" si="47"/>
        <v>4.8744981061982932E-6</v>
      </c>
      <c r="BP7" s="398">
        <f t="shared" si="48"/>
        <v>7.8706156899926083E-4</v>
      </c>
      <c r="BQ7" s="1087">
        <f t="shared" si="49"/>
        <v>45.987220415057813</v>
      </c>
      <c r="BR7" s="903">
        <f t="shared" si="50"/>
        <v>105.48470602272627</v>
      </c>
      <c r="BS7" s="398">
        <f t="shared" si="51"/>
        <v>1.578862433467764E-3</v>
      </c>
      <c r="BT7" s="875">
        <f t="shared" si="52"/>
        <v>0.16654583964467329</v>
      </c>
      <c r="BU7" s="899">
        <f t="shared" si="5"/>
        <v>0.27384481636697305</v>
      </c>
      <c r="BV7" s="386"/>
      <c r="BW7" s="386"/>
      <c r="BX7" s="386"/>
      <c r="BY7" s="388"/>
      <c r="BZ7" s="388"/>
      <c r="CA7" s="388"/>
      <c r="CB7" s="388"/>
      <c r="CC7" s="388"/>
      <c r="CD7" s="504"/>
      <c r="CE7" s="1178"/>
      <c r="CF7" s="29" t="s">
        <v>185</v>
      </c>
      <c r="CG7" s="346">
        <f>SUM(AQ31:AQ34)</f>
        <v>3.0086395363072516</v>
      </c>
      <c r="CH7" s="346">
        <f>SUM(AR31:AR34)</f>
        <v>2.1516839735458797</v>
      </c>
      <c r="CI7" s="149">
        <f t="shared" si="53"/>
        <v>1.398272038690304</v>
      </c>
      <c r="CJ7" s="159">
        <v>5</v>
      </c>
      <c r="CK7" s="29">
        <f>AV26</f>
        <v>1.6873405900745004E-2</v>
      </c>
      <c r="CL7" s="29">
        <f>AW26</f>
        <v>0.8058333333333334</v>
      </c>
    </row>
    <row r="8" spans="2:90" x14ac:dyDescent="0.25">
      <c r="B8" s="18"/>
      <c r="C8" s="1175"/>
      <c r="D8" s="446">
        <v>50</v>
      </c>
      <c r="E8" s="395">
        <v>0.377</v>
      </c>
      <c r="F8" s="396">
        <f t="shared" si="6"/>
        <v>0.31190179991041944</v>
      </c>
      <c r="G8" s="396">
        <v>50</v>
      </c>
      <c r="H8" s="396">
        <v>0.29899999999999999</v>
      </c>
      <c r="I8" s="396">
        <f t="shared" si="7"/>
        <v>0.2473703930324016</v>
      </c>
      <c r="J8" s="396">
        <f t="shared" si="8"/>
        <v>0.39816143497757844</v>
      </c>
      <c r="K8" s="1136">
        <f t="shared" si="0"/>
        <v>11250000</v>
      </c>
      <c r="L8" s="1136">
        <f t="shared" si="9"/>
        <v>11250000</v>
      </c>
      <c r="M8" s="1283"/>
      <c r="N8" s="350">
        <v>180</v>
      </c>
      <c r="O8" s="350">
        <v>240</v>
      </c>
      <c r="P8" s="350">
        <v>2600</v>
      </c>
      <c r="Q8" s="1275"/>
      <c r="R8" s="1275"/>
      <c r="S8" s="1275"/>
      <c r="T8" s="347">
        <v>17.399999999999999</v>
      </c>
      <c r="U8" s="350">
        <f t="shared" si="10"/>
        <v>475.57429590042278</v>
      </c>
      <c r="V8" s="350">
        <f>V7</f>
        <v>58429</v>
      </c>
      <c r="W8" s="350">
        <f t="shared" si="11"/>
        <v>14.908364416884545</v>
      </c>
      <c r="X8" s="350">
        <v>24800</v>
      </c>
      <c r="Y8" s="350">
        <f t="shared" si="12"/>
        <v>206.3</v>
      </c>
      <c r="Z8" s="350">
        <f t="shared" si="13"/>
        <v>2.356008064516129</v>
      </c>
      <c r="AA8" s="397">
        <f t="shared" si="14"/>
        <v>1.2806977322680638E-2</v>
      </c>
      <c r="AB8" s="350">
        <f t="shared" si="15"/>
        <v>44.834849772851001</v>
      </c>
      <c r="AC8" s="567">
        <f t="shared" si="16"/>
        <v>34618948.725289613</v>
      </c>
      <c r="AD8" s="398">
        <f t="shared" si="17"/>
        <v>1.3103489532791109E-5</v>
      </c>
      <c r="AE8" s="398">
        <f t="shared" si="18"/>
        <v>2.1157569059119911E-3</v>
      </c>
      <c r="AF8" s="350">
        <f t="shared" si="19"/>
        <v>112.6</v>
      </c>
      <c r="AG8" s="350">
        <f t="shared" si="20"/>
        <v>1.2087137685908746</v>
      </c>
      <c r="AH8" s="350">
        <v>25</v>
      </c>
      <c r="AI8" s="350">
        <f t="shared" si="21"/>
        <v>33.700000000000003</v>
      </c>
      <c r="AJ8" s="350">
        <f t="shared" si="22"/>
        <v>33.700000000000003</v>
      </c>
      <c r="AK8" s="350">
        <f t="shared" si="23"/>
        <v>1.1864084095710861</v>
      </c>
      <c r="AL8" s="396">
        <f t="shared" si="24"/>
        <v>0.39816143497757844</v>
      </c>
      <c r="AM8" s="396">
        <f t="shared" si="25"/>
        <v>6066.0000000000009</v>
      </c>
      <c r="AN8" s="396">
        <f t="shared" si="26"/>
        <v>1.2013507951431903</v>
      </c>
      <c r="AO8" s="396">
        <f t="shared" si="27"/>
        <v>0.3981614349775785</v>
      </c>
      <c r="AP8" s="350">
        <f t="shared" si="28"/>
        <v>0.33560233707507431</v>
      </c>
      <c r="AQ8" s="350">
        <f t="shared" si="1"/>
        <v>0.12652208107730301</v>
      </c>
      <c r="AR8" s="396">
        <f t="shared" si="29"/>
        <v>0.1126289286502518</v>
      </c>
      <c r="AS8" s="396">
        <f t="shared" si="30"/>
        <v>0.33142811956945611</v>
      </c>
      <c r="AT8" s="396">
        <f t="shared" si="2"/>
        <v>0.12494840107768496</v>
      </c>
      <c r="AU8" s="396">
        <f t="shared" si="31"/>
        <v>0.1098445984413457</v>
      </c>
      <c r="AV8" s="347">
        <f t="shared" si="32"/>
        <v>3.0173341854310764E-2</v>
      </c>
      <c r="AW8" s="395">
        <f t="shared" si="33"/>
        <v>0.85958333333333337</v>
      </c>
      <c r="AX8" s="771">
        <f t="shared" si="3"/>
        <v>11709.909013628941</v>
      </c>
      <c r="AY8" s="397">
        <f t="shared" si="34"/>
        <v>4.0612979601029421E-2</v>
      </c>
      <c r="AZ8" s="778">
        <v>429</v>
      </c>
      <c r="BA8" s="771">
        <f t="shared" si="35"/>
        <v>157.8338582654749</v>
      </c>
      <c r="BB8" s="779">
        <f t="shared" si="36"/>
        <v>157.93</v>
      </c>
      <c r="BC8" s="948">
        <f t="shared" si="37"/>
        <v>92.843446038514656</v>
      </c>
      <c r="BD8" s="792">
        <f t="shared" si="38"/>
        <v>123.62156025553173</v>
      </c>
      <c r="BE8" s="875">
        <f t="shared" si="39"/>
        <v>2.4218750000000004</v>
      </c>
      <c r="BF8" s="779">
        <f t="shared" si="4"/>
        <v>2.356008064516129</v>
      </c>
      <c r="BG8" s="841">
        <f t="shared" si="55"/>
        <v>1.4447991321747959E-3</v>
      </c>
      <c r="BH8" s="903">
        <f t="shared" si="40"/>
        <v>0.22803822144975788</v>
      </c>
      <c r="BI8" s="948">
        <f t="shared" si="41"/>
        <v>0.13414013026456348</v>
      </c>
      <c r="BJ8" s="903">
        <f t="shared" si="42"/>
        <v>15164.999999999995</v>
      </c>
      <c r="BK8" s="397">
        <f t="shared" si="43"/>
        <v>3.1359993135537285E-2</v>
      </c>
      <c r="BL8" s="398">
        <f t="shared" si="44"/>
        <v>1.3103489532791109E-5</v>
      </c>
      <c r="BM8" s="398">
        <f t="shared" si="45"/>
        <v>2.1157569059119911E-3</v>
      </c>
      <c r="BN8" s="944">
        <f t="shared" si="46"/>
        <v>123.62156025553173</v>
      </c>
      <c r="BO8" s="398">
        <f t="shared" si="47"/>
        <v>4.8744981061982932E-6</v>
      </c>
      <c r="BP8" s="398">
        <f t="shared" si="48"/>
        <v>7.8706156899926083E-4</v>
      </c>
      <c r="BQ8" s="1087">
        <f t="shared" si="49"/>
        <v>45.987220415057813</v>
      </c>
      <c r="BR8" s="903">
        <f t="shared" si="50"/>
        <v>105.48470602272627</v>
      </c>
      <c r="BS8" s="398">
        <f t="shared" si="51"/>
        <v>1.8229700022442661E-3</v>
      </c>
      <c r="BT8" s="875">
        <f t="shared" si="52"/>
        <v>0.19229545477498505</v>
      </c>
      <c r="BU8" s="899">
        <f t="shared" si="5"/>
        <v>0.31190179991041944</v>
      </c>
      <c r="BV8" s="386"/>
      <c r="BW8" s="386"/>
      <c r="BX8" s="386"/>
      <c r="BY8" s="388"/>
      <c r="BZ8" s="388"/>
      <c r="CA8" s="388"/>
      <c r="CB8" s="388"/>
      <c r="CC8" s="388"/>
      <c r="CD8" s="504"/>
      <c r="CE8" s="1178"/>
      <c r="CF8" s="29" t="s">
        <v>186</v>
      </c>
      <c r="CG8" s="346">
        <f>SUM(AQ40:AQ43)</f>
        <v>4.121203282151793</v>
      </c>
      <c r="CH8" s="346">
        <f>SUM(AR40:AR43)</f>
        <v>3.4848371551839969</v>
      </c>
      <c r="CI8" s="149">
        <f t="shared" si="53"/>
        <v>1.1826100040345204</v>
      </c>
      <c r="CJ8" s="159">
        <v>6</v>
      </c>
      <c r="CK8" s="29">
        <f>AV35</f>
        <v>1.8292133975359216E-2</v>
      </c>
      <c r="CL8" s="29">
        <f>AW35</f>
        <v>0.7433333333333334</v>
      </c>
    </row>
    <row r="9" spans="2:90" x14ac:dyDescent="0.25">
      <c r="B9" s="18"/>
      <c r="C9" s="1175"/>
      <c r="D9" s="446">
        <v>55</v>
      </c>
      <c r="E9" s="395">
        <v>0.439</v>
      </c>
      <c r="F9" s="396">
        <f t="shared" si="6"/>
        <v>0.36319599512115153</v>
      </c>
      <c r="G9" s="396">
        <v>55</v>
      </c>
      <c r="H9" s="396">
        <v>0.33800000000000002</v>
      </c>
      <c r="I9" s="396">
        <f t="shared" si="7"/>
        <v>0.27963609647141052</v>
      </c>
      <c r="J9" s="396">
        <f t="shared" si="8"/>
        <v>0.43797757847533625</v>
      </c>
      <c r="K9" s="1136">
        <f t="shared" si="0"/>
        <v>12375000</v>
      </c>
      <c r="L9" s="1136">
        <f t="shared" si="9"/>
        <v>12375000</v>
      </c>
      <c r="M9" s="1283"/>
      <c r="N9" s="350">
        <v>180</v>
      </c>
      <c r="O9" s="350">
        <v>240</v>
      </c>
      <c r="P9" s="350">
        <v>2600</v>
      </c>
      <c r="Q9" s="1275"/>
      <c r="R9" s="1275"/>
      <c r="S9" s="1275"/>
      <c r="T9" s="347">
        <v>17.399999999999999</v>
      </c>
      <c r="U9" s="350">
        <f t="shared" si="10"/>
        <v>475.57429590042278</v>
      </c>
      <c r="V9" s="350">
        <f t="shared" si="54"/>
        <v>58429</v>
      </c>
      <c r="W9" s="350">
        <f t="shared" si="11"/>
        <v>14.908364416884545</v>
      </c>
      <c r="X9" s="350">
        <v>24800</v>
      </c>
      <c r="Y9" s="350">
        <f t="shared" si="12"/>
        <v>206.3</v>
      </c>
      <c r="Z9" s="350">
        <f t="shared" si="13"/>
        <v>2.356008064516129</v>
      </c>
      <c r="AA9" s="397">
        <f t="shared" si="14"/>
        <v>1.2806977322680638E-2</v>
      </c>
      <c r="AB9" s="350">
        <f t="shared" si="15"/>
        <v>44.834849772851001</v>
      </c>
      <c r="AC9" s="567">
        <f t="shared" si="16"/>
        <v>34618948.725289613</v>
      </c>
      <c r="AD9" s="398">
        <f t="shared" si="17"/>
        <v>1.4413838486070219E-5</v>
      </c>
      <c r="AE9" s="398">
        <f t="shared" si="18"/>
        <v>2.3273325965031903E-3</v>
      </c>
      <c r="AF9" s="350">
        <f t="shared" si="19"/>
        <v>112.6</v>
      </c>
      <c r="AG9" s="350">
        <f t="shared" si="20"/>
        <v>1.2087137685908746</v>
      </c>
      <c r="AH9" s="350">
        <v>25</v>
      </c>
      <c r="AI9" s="350">
        <f t="shared" si="21"/>
        <v>33.700000000000003</v>
      </c>
      <c r="AJ9" s="350">
        <f t="shared" si="22"/>
        <v>33.700000000000003</v>
      </c>
      <c r="AK9" s="350">
        <f t="shared" si="23"/>
        <v>1.1864084095710861</v>
      </c>
      <c r="AL9" s="396">
        <f t="shared" si="24"/>
        <v>0.43797757847533625</v>
      </c>
      <c r="AM9" s="396">
        <f t="shared" si="25"/>
        <v>6066.0000000000009</v>
      </c>
      <c r="AN9" s="395">
        <f t="shared" si="26"/>
        <v>1.2013507951431903</v>
      </c>
      <c r="AO9" s="395">
        <f t="shared" si="27"/>
        <v>0.43797757847533642</v>
      </c>
      <c r="AP9" s="616">
        <f t="shared" si="28"/>
        <v>0.36916257078258169</v>
      </c>
      <c r="AQ9" s="616">
        <f t="shared" si="1"/>
        <v>0.16206236857355336</v>
      </c>
      <c r="AR9" s="395">
        <f t="shared" si="29"/>
        <v>0.13628100366680462</v>
      </c>
      <c r="AS9" s="395">
        <f t="shared" si="30"/>
        <v>0.36457093152640174</v>
      </c>
      <c r="AT9" s="395">
        <f t="shared" si="2"/>
        <v>0.16004663894009036</v>
      </c>
      <c r="AU9" s="616">
        <f t="shared" si="31"/>
        <v>0.13291196411402831</v>
      </c>
      <c r="AV9" s="347">
        <f t="shared" si="32"/>
        <v>3.0173341854310764E-2</v>
      </c>
      <c r="AW9" s="395">
        <f t="shared" si="33"/>
        <v>0.85958333333333337</v>
      </c>
      <c r="AX9" s="771">
        <f t="shared" si="3"/>
        <v>11709.909013628941</v>
      </c>
      <c r="AY9" s="397">
        <f t="shared" si="34"/>
        <v>4.0612979601029421E-2</v>
      </c>
      <c r="AZ9" s="778">
        <v>429</v>
      </c>
      <c r="BA9" s="771">
        <f t="shared" si="35"/>
        <v>157.8338582654749</v>
      </c>
      <c r="BB9" s="779">
        <f t="shared" si="36"/>
        <v>157.93</v>
      </c>
      <c r="BC9" s="948">
        <f t="shared" si="37"/>
        <v>92.843446038514656</v>
      </c>
      <c r="BD9" s="792">
        <f t="shared" si="38"/>
        <v>135.9837162810849</v>
      </c>
      <c r="BE9" s="875">
        <f t="shared" si="39"/>
        <v>2.4218750000000004</v>
      </c>
      <c r="BF9" s="779">
        <f t="shared" si="4"/>
        <v>2.356008064516129</v>
      </c>
      <c r="BG9" s="841">
        <f t="shared" si="55"/>
        <v>1.6563748227659948E-3</v>
      </c>
      <c r="BH9" s="903">
        <f t="shared" si="40"/>
        <v>0.26143202901094914</v>
      </c>
      <c r="BI9" s="948">
        <f t="shared" si="41"/>
        <v>0.15378354647702891</v>
      </c>
      <c r="BJ9" s="903">
        <f t="shared" si="42"/>
        <v>15164.999999999995</v>
      </c>
      <c r="BK9" s="397">
        <f t="shared" si="43"/>
        <v>3.1359993135537285E-2</v>
      </c>
      <c r="BL9" s="398">
        <f t="shared" si="44"/>
        <v>1.4413838486070219E-5</v>
      </c>
      <c r="BM9" s="398">
        <f t="shared" si="45"/>
        <v>2.3273325965031903E-3</v>
      </c>
      <c r="BN9" s="944">
        <f t="shared" si="46"/>
        <v>135.9837162810849</v>
      </c>
      <c r="BO9" s="398">
        <f t="shared" si="47"/>
        <v>4.8744981061982932E-6</v>
      </c>
      <c r="BP9" s="398">
        <f t="shared" si="48"/>
        <v>7.8706156899926083E-4</v>
      </c>
      <c r="BQ9" s="1087">
        <f t="shared" si="49"/>
        <v>45.987220415057813</v>
      </c>
      <c r="BR9" s="903">
        <f t="shared" si="50"/>
        <v>105.48470602272627</v>
      </c>
      <c r="BS9" s="398">
        <f t="shared" si="51"/>
        <v>2.0611626840779857E-3</v>
      </c>
      <c r="BT9" s="875">
        <f t="shared" si="52"/>
        <v>0.21742113979497976</v>
      </c>
      <c r="BU9" s="899">
        <f t="shared" si="5"/>
        <v>0.36319599512115153</v>
      </c>
      <c r="BV9" s="386"/>
      <c r="BW9" s="386"/>
      <c r="BX9" s="386"/>
      <c r="BY9" s="388"/>
      <c r="BZ9" s="388"/>
      <c r="CA9" s="388"/>
      <c r="CB9" s="388"/>
      <c r="CC9" s="388"/>
      <c r="CD9" s="504"/>
      <c r="CE9" s="1178"/>
      <c r="CF9" s="29" t="s">
        <v>215</v>
      </c>
      <c r="CG9" s="346">
        <f>SUM(AQ48:AQ51)</f>
        <v>2.6105697206311445</v>
      </c>
      <c r="CH9" s="346">
        <f>SUM(AR48:AR51)</f>
        <v>2.3568191959698952</v>
      </c>
      <c r="CI9" s="149">
        <f t="shared" si="53"/>
        <v>1.1076665215113475</v>
      </c>
      <c r="CJ9" s="159">
        <v>9</v>
      </c>
      <c r="CK9" s="29">
        <f>AV44</f>
        <v>1.1652932669259718E-2</v>
      </c>
      <c r="CL9" s="29">
        <f>AW44</f>
        <v>0.8677083333333333</v>
      </c>
    </row>
    <row r="10" spans="2:90" ht="15.75" thickBot="1" x14ac:dyDescent="0.3">
      <c r="C10" s="1203"/>
      <c r="D10" s="240">
        <v>60</v>
      </c>
      <c r="E10" s="399">
        <v>0.51500000000000001</v>
      </c>
      <c r="F10" s="942">
        <f t="shared" si="6"/>
        <v>0.42607275054075866</v>
      </c>
      <c r="G10" s="942">
        <v>60</v>
      </c>
      <c r="H10" s="942">
        <v>0.375</v>
      </c>
      <c r="I10" s="942">
        <f t="shared" si="7"/>
        <v>0.31024714845200874</v>
      </c>
      <c r="J10" s="356">
        <f t="shared" si="8"/>
        <v>0.47779372197309405</v>
      </c>
      <c r="K10" s="1137">
        <f t="shared" si="0"/>
        <v>13500000</v>
      </c>
      <c r="L10" s="1138">
        <f t="shared" si="9"/>
        <v>13500000</v>
      </c>
      <c r="M10" s="1279"/>
      <c r="N10" s="400">
        <v>180</v>
      </c>
      <c r="O10" s="400">
        <v>240</v>
      </c>
      <c r="P10" s="400">
        <v>2600</v>
      </c>
      <c r="Q10" s="1274"/>
      <c r="R10" s="1274"/>
      <c r="S10" s="1274"/>
      <c r="T10" s="356">
        <v>17.399999999999999</v>
      </c>
      <c r="U10" s="400">
        <f t="shared" si="10"/>
        <v>475.57429590042278</v>
      </c>
      <c r="V10" s="400">
        <f>V9</f>
        <v>58429</v>
      </c>
      <c r="W10" s="356">
        <f t="shared" si="11"/>
        <v>14.908364416884545</v>
      </c>
      <c r="X10" s="400">
        <v>24800</v>
      </c>
      <c r="Y10" s="356">
        <f t="shared" si="12"/>
        <v>206.3</v>
      </c>
      <c r="Z10" s="400">
        <f t="shared" si="13"/>
        <v>2.356008064516129</v>
      </c>
      <c r="AA10" s="401">
        <f t="shared" si="14"/>
        <v>1.2806977322680638E-2</v>
      </c>
      <c r="AB10" s="400">
        <f t="shared" si="15"/>
        <v>44.834849772851001</v>
      </c>
      <c r="AC10" s="568">
        <f t="shared" si="16"/>
        <v>34618948.725289613</v>
      </c>
      <c r="AD10" s="403">
        <f t="shared" si="17"/>
        <v>1.5724187439349331E-5</v>
      </c>
      <c r="AE10" s="403">
        <f t="shared" si="18"/>
        <v>2.5389082870943894E-3</v>
      </c>
      <c r="AF10" s="400">
        <f t="shared" si="19"/>
        <v>112.6</v>
      </c>
      <c r="AG10" s="400">
        <f t="shared" si="20"/>
        <v>1.2087137685908746</v>
      </c>
      <c r="AH10" s="400">
        <v>25</v>
      </c>
      <c r="AI10" s="400">
        <f t="shared" si="21"/>
        <v>33.700000000000003</v>
      </c>
      <c r="AJ10" s="356">
        <f t="shared" si="22"/>
        <v>33.700000000000003</v>
      </c>
      <c r="AK10" s="356">
        <f t="shared" si="23"/>
        <v>1.1864084095710861</v>
      </c>
      <c r="AL10" s="402">
        <f t="shared" si="24"/>
        <v>0.47779372197309405</v>
      </c>
      <c r="AM10" s="399">
        <f t="shared" si="25"/>
        <v>6066.0000000000009</v>
      </c>
      <c r="AN10" s="402">
        <f t="shared" si="26"/>
        <v>1.2013507951431903</v>
      </c>
      <c r="AO10" s="402">
        <f t="shared" si="27"/>
        <v>0.47779372197309422</v>
      </c>
      <c r="AP10" s="617">
        <f t="shared" si="28"/>
        <v>0.40272280449008913</v>
      </c>
      <c r="AQ10" s="617">
        <f t="shared" si="1"/>
        <v>0.2074022443123959</v>
      </c>
      <c r="AR10" s="399">
        <f t="shared" si="29"/>
        <v>0.16218565725636255</v>
      </c>
      <c r="AS10" s="402">
        <f t="shared" si="30"/>
        <v>0.39771374348334737</v>
      </c>
      <c r="AT10" s="402">
        <f t="shared" si="2"/>
        <v>0.20482257789392391</v>
      </c>
      <c r="AU10" s="614">
        <f t="shared" si="31"/>
        <v>0.15817622175553783</v>
      </c>
      <c r="AV10" s="356">
        <f t="shared" si="32"/>
        <v>3.0173341854310764E-2</v>
      </c>
      <c r="AW10" s="399">
        <f t="shared" si="33"/>
        <v>0.85958333333333337</v>
      </c>
      <c r="AX10" s="780">
        <f t="shared" si="3"/>
        <v>11709.909013628941</v>
      </c>
      <c r="AY10" s="409">
        <f t="shared" si="34"/>
        <v>4.0612979601029421E-2</v>
      </c>
      <c r="AZ10" s="780">
        <v>429</v>
      </c>
      <c r="BA10" s="780">
        <f t="shared" si="35"/>
        <v>157.8338582654749</v>
      </c>
      <c r="BB10" s="780">
        <f t="shared" si="36"/>
        <v>157.93</v>
      </c>
      <c r="BC10" s="1086">
        <f t="shared" si="37"/>
        <v>92.843446038514656</v>
      </c>
      <c r="BD10" s="795">
        <f t="shared" si="38"/>
        <v>148.34587230663809</v>
      </c>
      <c r="BE10" s="874">
        <f t="shared" si="39"/>
        <v>2.4218750000000004</v>
      </c>
      <c r="BF10" s="874">
        <f t="shared" si="4"/>
        <v>2.356008064516129</v>
      </c>
      <c r="BG10" s="890">
        <f t="shared" si="55"/>
        <v>1.8679505133571942E-3</v>
      </c>
      <c r="BH10" s="905">
        <f t="shared" si="40"/>
        <v>0.29482583657214045</v>
      </c>
      <c r="BI10" s="1086">
        <f t="shared" si="41"/>
        <v>0.1734269626894944</v>
      </c>
      <c r="BJ10" s="905">
        <f t="shared" si="42"/>
        <v>15164.999999999995</v>
      </c>
      <c r="BK10" s="409">
        <f t="shared" si="43"/>
        <v>3.1359993135537285E-2</v>
      </c>
      <c r="BL10" s="1094">
        <f t="shared" si="44"/>
        <v>1.5724187439349331E-5</v>
      </c>
      <c r="BM10" s="1094">
        <f t="shared" si="45"/>
        <v>2.5389082870943894E-3</v>
      </c>
      <c r="BN10" s="1086">
        <f t="shared" si="46"/>
        <v>148.34587230663809</v>
      </c>
      <c r="BO10" s="1094">
        <f t="shared" si="47"/>
        <v>4.8744981061982932E-6</v>
      </c>
      <c r="BP10" s="1094">
        <f t="shared" si="48"/>
        <v>7.8706156899926083E-4</v>
      </c>
      <c r="BQ10" s="1086">
        <f t="shared" si="49"/>
        <v>45.987220415057813</v>
      </c>
      <c r="BR10" s="1086">
        <f t="shared" si="50"/>
        <v>105.48470602272627</v>
      </c>
      <c r="BS10" s="1094">
        <f t="shared" si="51"/>
        <v>2.2949192007046182E-3</v>
      </c>
      <c r="BT10" s="874">
        <f t="shared" si="52"/>
        <v>0.24207887723223659</v>
      </c>
      <c r="BU10" s="899">
        <f t="shared" si="5"/>
        <v>0.42607275054075866</v>
      </c>
      <c r="BV10" s="386"/>
      <c r="BW10" s="386"/>
      <c r="BX10" s="386"/>
      <c r="BY10" s="388"/>
      <c r="BZ10" s="388"/>
      <c r="CA10" s="388"/>
      <c r="CB10" s="388"/>
      <c r="CC10" s="388"/>
      <c r="CD10" s="504"/>
      <c r="CE10" s="1178"/>
      <c r="CF10" s="29" t="s">
        <v>216</v>
      </c>
      <c r="CG10" s="346">
        <f>SUM(AQ55:AQ58)</f>
        <v>3.1038679530939133</v>
      </c>
      <c r="CH10" s="346">
        <f>SUM(AR55:AR58)</f>
        <v>2.3568191959698952</v>
      </c>
      <c r="CI10" s="149">
        <f t="shared" si="53"/>
        <v>1.3169732996071373</v>
      </c>
      <c r="CJ10" s="159">
        <v>10</v>
      </c>
      <c r="CK10" s="29">
        <f>AV52</f>
        <v>1.1652932669259718E-2</v>
      </c>
      <c r="CL10" s="29">
        <f>AW52</f>
        <v>0.8677083333333333</v>
      </c>
    </row>
    <row r="11" spans="2:90" x14ac:dyDescent="0.25">
      <c r="C11" s="1202" t="s">
        <v>111</v>
      </c>
      <c r="D11" s="434">
        <v>15.7357</v>
      </c>
      <c r="E11" s="404">
        <v>5.6000000000000001E-2</v>
      </c>
      <c r="F11" s="940">
        <f t="shared" si="6"/>
        <v>4.633024083549997E-2</v>
      </c>
      <c r="G11" s="938">
        <v>17.154</v>
      </c>
      <c r="H11" s="396">
        <v>3.9E-2</v>
      </c>
      <c r="I11" s="396">
        <f t="shared" si="7"/>
        <v>3.2265703439008905E-2</v>
      </c>
      <c r="J11" s="396">
        <f t="shared" si="8"/>
        <v>0.12780493201793722</v>
      </c>
      <c r="K11" s="1139">
        <f t="shared" si="0"/>
        <v>3540532.5</v>
      </c>
      <c r="L11" s="1136">
        <f t="shared" si="9"/>
        <v>3859650</v>
      </c>
      <c r="M11" s="1278" t="s">
        <v>114</v>
      </c>
      <c r="N11" s="405">
        <v>180</v>
      </c>
      <c r="O11" s="405">
        <v>240</v>
      </c>
      <c r="P11" s="405">
        <v>2600</v>
      </c>
      <c r="Q11" s="1273" t="s">
        <v>409</v>
      </c>
      <c r="R11" s="1273">
        <v>2</v>
      </c>
      <c r="S11" s="1273">
        <v>16</v>
      </c>
      <c r="T11" s="451">
        <v>17.399999999999999</v>
      </c>
      <c r="U11" s="405">
        <f t="shared" si="10"/>
        <v>475.57429590042278</v>
      </c>
      <c r="V11" s="451">
        <v>58429</v>
      </c>
      <c r="W11" s="350">
        <f t="shared" si="11"/>
        <v>14.908364416884545</v>
      </c>
      <c r="X11" s="405">
        <v>24800</v>
      </c>
      <c r="Y11" s="350">
        <f t="shared" si="12"/>
        <v>206.3</v>
      </c>
      <c r="Z11" s="405">
        <f t="shared" si="13"/>
        <v>2.356008064516129</v>
      </c>
      <c r="AA11" s="406">
        <f t="shared" si="14"/>
        <v>1.2806977322680638E-2</v>
      </c>
      <c r="AB11" s="405">
        <f t="shared" si="15"/>
        <v>44.834849772851001</v>
      </c>
      <c r="AC11" s="569">
        <f t="shared" si="16"/>
        <v>34618948.725289613</v>
      </c>
      <c r="AD11" s="407">
        <f t="shared" si="17"/>
        <v>4.1238516048228212E-6</v>
      </c>
      <c r="AE11" s="407">
        <f t="shared" si="18"/>
        <v>6.6585831888718637E-4</v>
      </c>
      <c r="AF11" s="405">
        <f t="shared" si="19"/>
        <v>112.6</v>
      </c>
      <c r="AG11" s="405">
        <f t="shared" si="20"/>
        <v>1.2087137685908746</v>
      </c>
      <c r="AH11" s="405">
        <v>25</v>
      </c>
      <c r="AI11" s="405">
        <f t="shared" si="21"/>
        <v>33.700000000000003</v>
      </c>
      <c r="AJ11" s="350">
        <f t="shared" si="22"/>
        <v>33.700000000000003</v>
      </c>
      <c r="AK11" s="350">
        <f>$CG$5/$CH$5</f>
        <v>1.2100590783957379</v>
      </c>
      <c r="AL11" s="404">
        <f t="shared" si="24"/>
        <v>0.12780493201793722</v>
      </c>
      <c r="AM11" s="396">
        <f t="shared" si="25"/>
        <v>6066.0000000000009</v>
      </c>
      <c r="AN11" s="396">
        <f>$CI$17</f>
        <v>1.2252993356027404</v>
      </c>
      <c r="AO11" s="396">
        <f t="shared" si="27"/>
        <v>0.12780493201793722</v>
      </c>
      <c r="AP11" s="350">
        <f t="shared" si="28"/>
        <v>0.10561875391024492</v>
      </c>
      <c r="AQ11" s="350">
        <f t="shared" si="1"/>
        <v>5.9146502189737155E-3</v>
      </c>
      <c r="AR11" s="396">
        <f t="shared" si="29"/>
        <v>1.1155321177552876E-2</v>
      </c>
      <c r="AS11" s="396">
        <f t="shared" si="30"/>
        <v>0.10430506922218181</v>
      </c>
      <c r="AT11" s="396">
        <f t="shared" si="2"/>
        <v>5.8410838764421814E-3</v>
      </c>
      <c r="AU11" s="396">
        <f t="shared" si="31"/>
        <v>1.087954746544414E-2</v>
      </c>
      <c r="AV11" s="350">
        <f t="shared" si="32"/>
        <v>3.0173341854310764E-2</v>
      </c>
      <c r="AW11" s="396">
        <f t="shared" si="33"/>
        <v>0.85958333333333337</v>
      </c>
      <c r="AX11" s="771">
        <f t="shared" si="3"/>
        <v>11709.909013628941</v>
      </c>
      <c r="AY11" s="397">
        <f t="shared" si="34"/>
        <v>4.0612979601029421E-2</v>
      </c>
      <c r="AZ11" s="778">
        <v>429</v>
      </c>
      <c r="BA11" s="771">
        <f t="shared" si="35"/>
        <v>157.8338582654749</v>
      </c>
      <c r="BB11" s="778">
        <f t="shared" si="36"/>
        <v>157.93</v>
      </c>
      <c r="BC11" s="948">
        <f t="shared" si="37"/>
        <v>92.843446038514656</v>
      </c>
      <c r="BD11" s="792">
        <f t="shared" si="38"/>
        <v>38.905435714259411</v>
      </c>
      <c r="BE11" s="875">
        <f>($BX$11*1000*1000*O11/2)/((N11*O11^3)/12)</f>
        <v>2.1614583333333335</v>
      </c>
      <c r="BF11" s="778">
        <f t="shared" si="4"/>
        <v>2.356008064516129</v>
      </c>
      <c r="BG11" s="841">
        <f>IF(((BD11-($AY$112*BE11/AY11)*(1+BF11*AY11))/V11)&gt;=0.6*BD11/V11,((BD11-($AY$112*BE11/AY11)*(1+BF11*AY11))/V11),0.6*BD11/V11)</f>
        <v>3.9951499133231182E-4</v>
      </c>
      <c r="BH11" s="903">
        <f t="shared" si="40"/>
        <v>6.3056992516876534E-2</v>
      </c>
      <c r="BI11" s="948">
        <f t="shared" si="41"/>
        <v>3.709234853933914E-2</v>
      </c>
      <c r="BJ11" s="903">
        <f t="shared" si="42"/>
        <v>15164.999999999995</v>
      </c>
      <c r="BK11" s="397">
        <f t="shared" si="43"/>
        <v>3.1359993135537285E-2</v>
      </c>
      <c r="BL11" s="398">
        <f t="shared" si="44"/>
        <v>4.4955451889099739E-6</v>
      </c>
      <c r="BM11" s="398">
        <f t="shared" si="45"/>
        <v>7.2587387928028599E-4</v>
      </c>
      <c r="BN11" s="944">
        <f t="shared" si="46"/>
        <v>42.412084892467831</v>
      </c>
      <c r="BO11" s="398">
        <f>$BX$11*1000000/(X11*AC11)</f>
        <v>4.3503585248866485E-6</v>
      </c>
      <c r="BP11" s="398">
        <f t="shared" si="48"/>
        <v>7.0243129276278114E-4</v>
      </c>
      <c r="BQ11" s="1087">
        <f t="shared" si="49"/>
        <v>41.042358004836537</v>
      </c>
      <c r="BR11" s="903">
        <f t="shared" si="50"/>
        <v>105.48470602272627</v>
      </c>
      <c r="BS11" s="398">
        <f t="shared" si="51"/>
        <v>4.6128078891912164E-5</v>
      </c>
      <c r="BT11" s="875">
        <f t="shared" si="52"/>
        <v>4.8658068413064796E-3</v>
      </c>
      <c r="BU11" s="899">
        <f t="shared" si="5"/>
        <v>4.633024083549997E-2</v>
      </c>
      <c r="BV11" s="386">
        <v>16.600000000000001</v>
      </c>
      <c r="BW11" s="386">
        <v>15.736000000000001</v>
      </c>
      <c r="BX11" s="386">
        <f t="shared" ref="BX11:BX66" si="72">(BV11/2)*0.45</f>
        <v>3.7350000000000003</v>
      </c>
      <c r="BY11" s="388">
        <v>60.844999999999999</v>
      </c>
      <c r="BZ11" s="388">
        <f t="shared" ref="BZ11:BZ66" si="73">1.5*BV11</f>
        <v>24.900000000000002</v>
      </c>
      <c r="CA11" s="388">
        <f t="shared" ref="CA11:CA66" si="74">4*BV11</f>
        <v>66.400000000000006</v>
      </c>
      <c r="CB11" s="388">
        <f t="shared" ref="CB11:CB66" si="75">0.4*BY11</f>
        <v>24.338000000000001</v>
      </c>
      <c r="CC11" s="388">
        <f t="shared" ref="CC11:CC66" si="76">(CA11+CB11)/2</f>
        <v>45.369</v>
      </c>
      <c r="CD11" s="504"/>
      <c r="CE11" s="1178"/>
      <c r="CF11" s="29" t="s">
        <v>217</v>
      </c>
      <c r="CG11" s="346">
        <f>SUM(AQ62:AQ65)</f>
        <v>1.8120312086171015</v>
      </c>
      <c r="CH11" s="346">
        <f>SUM(AR62:AR65)</f>
        <v>1.187358657343212</v>
      </c>
      <c r="CI11" s="149">
        <f t="shared" si="53"/>
        <v>1.5261026627553571</v>
      </c>
      <c r="CJ11" s="159">
        <v>11</v>
      </c>
      <c r="CK11" s="29">
        <f>AV59</f>
        <v>1.0218852636358928E-2</v>
      </c>
      <c r="CL11" s="29">
        <f>AW59</f>
        <v>0.87437500000000001</v>
      </c>
    </row>
    <row r="12" spans="2:90" x14ac:dyDescent="0.25">
      <c r="C12" s="1175"/>
      <c r="D12" s="435">
        <v>20.027000000000001</v>
      </c>
      <c r="E12" s="395">
        <v>0.10780000000000001</v>
      </c>
      <c r="F12" s="396">
        <f t="shared" si="6"/>
        <v>8.918571360833745E-2</v>
      </c>
      <c r="G12" s="396">
        <v>20</v>
      </c>
      <c r="H12" s="396">
        <v>5.5E-2</v>
      </c>
      <c r="I12" s="396">
        <f t="shared" si="7"/>
        <v>4.550291510629461E-2</v>
      </c>
      <c r="J12" s="396">
        <f t="shared" si="8"/>
        <v>0.16265875515695066</v>
      </c>
      <c r="K12" s="1136">
        <f t="shared" si="0"/>
        <v>4506075</v>
      </c>
      <c r="L12" s="1136">
        <f t="shared" si="9"/>
        <v>4500000</v>
      </c>
      <c r="M12" s="1283"/>
      <c r="N12" s="350">
        <v>180</v>
      </c>
      <c r="O12" s="350">
        <v>240</v>
      </c>
      <c r="P12" s="350">
        <v>2600</v>
      </c>
      <c r="Q12" s="1275"/>
      <c r="R12" s="1275"/>
      <c r="S12" s="1275"/>
      <c r="T12" s="450">
        <v>17.399999999999999</v>
      </c>
      <c r="U12" s="350">
        <f t="shared" si="10"/>
        <v>475.57429590042278</v>
      </c>
      <c r="V12" s="451">
        <f>V11</f>
        <v>58429</v>
      </c>
      <c r="W12" s="350">
        <f t="shared" si="11"/>
        <v>14.908364416884545</v>
      </c>
      <c r="X12" s="350">
        <v>24800</v>
      </c>
      <c r="Y12" s="350">
        <f t="shared" si="12"/>
        <v>206.3</v>
      </c>
      <c r="Z12" s="350">
        <f t="shared" si="13"/>
        <v>2.356008064516129</v>
      </c>
      <c r="AA12" s="397">
        <f t="shared" si="14"/>
        <v>1.2806977322680638E-2</v>
      </c>
      <c r="AB12" s="350">
        <f t="shared" si="15"/>
        <v>44.834849772851001</v>
      </c>
      <c r="AC12" s="567">
        <f t="shared" si="16"/>
        <v>34618948.725289613</v>
      </c>
      <c r="AD12" s="398">
        <f t="shared" si="17"/>
        <v>5.2484716974641503E-6</v>
      </c>
      <c r="AE12" s="398">
        <f t="shared" si="18"/>
        <v>8.4744527109398889E-4</v>
      </c>
      <c r="AF12" s="350">
        <f t="shared" si="19"/>
        <v>112.6</v>
      </c>
      <c r="AG12" s="350">
        <f t="shared" si="20"/>
        <v>1.2087137685908746</v>
      </c>
      <c r="AH12" s="350">
        <v>25</v>
      </c>
      <c r="AI12" s="350">
        <f t="shared" si="21"/>
        <v>33.700000000000003</v>
      </c>
      <c r="AJ12" s="350">
        <f t="shared" si="22"/>
        <v>33.700000000000003</v>
      </c>
      <c r="AK12" s="347">
        <f t="shared" ref="AK12:AK18" si="77">$CG$5/$CH$5</f>
        <v>1.2100590783957379</v>
      </c>
      <c r="AL12" s="396">
        <f t="shared" si="24"/>
        <v>0.16265875515695066</v>
      </c>
      <c r="AM12" s="396">
        <f t="shared" si="25"/>
        <v>6066.0000000000009</v>
      </c>
      <c r="AN12" s="396">
        <f t="shared" ref="AN12:AN18" si="78">$CI$17</f>
        <v>1.2252993356027404</v>
      </c>
      <c r="AO12" s="396">
        <f t="shared" si="27"/>
        <v>0.16265875515695069</v>
      </c>
      <c r="AP12" s="350">
        <f t="shared" si="28"/>
        <v>0.13442216009205024</v>
      </c>
      <c r="AQ12" s="350">
        <f t="shared" si="1"/>
        <v>1.4490708857923017E-2</v>
      </c>
      <c r="AR12" s="396">
        <f t="shared" si="29"/>
        <v>1.8069317123812784E-2</v>
      </c>
      <c r="AS12" s="396">
        <f t="shared" si="30"/>
        <v>0.13275021901234996</v>
      </c>
      <c r="AT12" s="396">
        <f t="shared" si="2"/>
        <v>1.4310473609531327E-2</v>
      </c>
      <c r="AU12" s="396">
        <f t="shared" si="31"/>
        <v>1.7622620647826881E-2</v>
      </c>
      <c r="AV12" s="347">
        <f t="shared" si="32"/>
        <v>3.0173341854310764E-2</v>
      </c>
      <c r="AW12" s="395">
        <f t="shared" si="33"/>
        <v>0.85958333333333337</v>
      </c>
      <c r="AX12" s="771">
        <f t="shared" si="3"/>
        <v>11709.909013628941</v>
      </c>
      <c r="AY12" s="397">
        <f t="shared" si="34"/>
        <v>4.0612979601029421E-2</v>
      </c>
      <c r="AZ12" s="778">
        <v>429</v>
      </c>
      <c r="BA12" s="771">
        <f t="shared" si="35"/>
        <v>157.8338582654749</v>
      </c>
      <c r="BB12" s="779">
        <f t="shared" si="36"/>
        <v>157.93</v>
      </c>
      <c r="BC12" s="948">
        <f t="shared" si="37"/>
        <v>92.843446038514656</v>
      </c>
      <c r="BD12" s="792">
        <f t="shared" si="38"/>
        <v>49.515379744750675</v>
      </c>
      <c r="BE12" s="875">
        <f t="shared" ref="BE12:BE18" si="79">($BX$11*1000*1000*O12/2)/((N12*O12^3)/12)</f>
        <v>2.1614583333333335</v>
      </c>
      <c r="BF12" s="779">
        <f t="shared" si="4"/>
        <v>2.356008064516129</v>
      </c>
      <c r="BG12" s="841">
        <f>IF(((BD12-($AY$112*BE12/AY12)*(1+BF12*AY12))/V12)&gt;=0.6*BD12/V12,((BD12-($AY$112*BE12/AY12)*(1+BF12*AY12))/V12),0.6*BD12/V12)</f>
        <v>5.0846716265639331E-4</v>
      </c>
      <c r="BH12" s="903">
        <f t="shared" si="40"/>
        <v>8.0253334083357358E-2</v>
      </c>
      <c r="BI12" s="948">
        <f t="shared" si="41"/>
        <v>4.7207843578445506E-2</v>
      </c>
      <c r="BJ12" s="903">
        <f t="shared" si="42"/>
        <v>15164.999999999995</v>
      </c>
      <c r="BK12" s="397">
        <f t="shared" si="43"/>
        <v>3.1359993135537285E-2</v>
      </c>
      <c r="BL12" s="398">
        <f t="shared" si="44"/>
        <v>5.2413958131164436E-6</v>
      </c>
      <c r="BM12" s="398">
        <f t="shared" si="45"/>
        <v>8.4630276236479646E-4</v>
      </c>
      <c r="BN12" s="944">
        <f t="shared" si="46"/>
        <v>49.44862410221269</v>
      </c>
      <c r="BO12" s="398">
        <f t="shared" ref="BO12:BO18" si="80">$BX$11*1000000/(X12*AC12)</f>
        <v>4.3503585248866485E-6</v>
      </c>
      <c r="BP12" s="398">
        <f t="shared" si="48"/>
        <v>7.0243129276278114E-4</v>
      </c>
      <c r="BQ12" s="1087">
        <f t="shared" si="49"/>
        <v>41.042358004836537</v>
      </c>
      <c r="BR12" s="903">
        <f t="shared" si="50"/>
        <v>105.48470602272627</v>
      </c>
      <c r="BS12" s="398">
        <f t="shared" si="51"/>
        <v>2.632847893716881E-4</v>
      </c>
      <c r="BT12" s="875">
        <f t="shared" si="52"/>
        <v>2.7772518607127927E-2</v>
      </c>
      <c r="BU12" s="899">
        <f t="shared" si="5"/>
        <v>8.918571360833745E-2</v>
      </c>
      <c r="BV12" s="386"/>
      <c r="BW12" s="386"/>
      <c r="BX12" s="386"/>
      <c r="BY12" s="388"/>
      <c r="BZ12" s="388"/>
      <c r="CA12" s="388"/>
      <c r="CB12" s="388"/>
      <c r="CC12" s="388"/>
      <c r="CD12" s="504"/>
      <c r="CE12" s="1178"/>
      <c r="CF12" s="29" t="s">
        <v>218</v>
      </c>
      <c r="CG12" s="346">
        <f>SUM(AQ70:AQ73)</f>
        <v>3.4613019950950084</v>
      </c>
      <c r="CH12" s="346">
        <f>SUM(AR70:AR73)</f>
        <v>2.3568191959698952</v>
      </c>
      <c r="CI12" s="149">
        <f t="shared" si="53"/>
        <v>1.4686328085810538</v>
      </c>
      <c r="CJ12" s="159">
        <v>12</v>
      </c>
      <c r="CK12" s="29">
        <f>AV66</f>
        <v>1.1652932669259718E-2</v>
      </c>
      <c r="CL12" s="29">
        <f>AW66</f>
        <v>0.8677083333333333</v>
      </c>
    </row>
    <row r="13" spans="2:90" x14ac:dyDescent="0.25">
      <c r="C13" s="1175"/>
      <c r="D13" s="435">
        <v>30.041</v>
      </c>
      <c r="E13" s="395">
        <v>0.1976</v>
      </c>
      <c r="F13" s="396">
        <f t="shared" si="6"/>
        <v>0.16347956409097847</v>
      </c>
      <c r="G13" s="396">
        <v>30</v>
      </c>
      <c r="H13" s="396">
        <v>0.14199999999999999</v>
      </c>
      <c r="I13" s="396">
        <f t="shared" si="7"/>
        <v>0.11748025354716063</v>
      </c>
      <c r="J13" s="396">
        <f t="shared" si="8"/>
        <v>0.24399219372197309</v>
      </c>
      <c r="K13" s="1136">
        <f t="shared" si="0"/>
        <v>6759225</v>
      </c>
      <c r="L13" s="1136">
        <f t="shared" si="9"/>
        <v>6750000</v>
      </c>
      <c r="M13" s="1283"/>
      <c r="N13" s="350">
        <v>180</v>
      </c>
      <c r="O13" s="350">
        <v>240</v>
      </c>
      <c r="P13" s="350">
        <v>2600</v>
      </c>
      <c r="Q13" s="1275"/>
      <c r="R13" s="1275"/>
      <c r="S13" s="1275"/>
      <c r="T13" s="450">
        <v>17.399999999999999</v>
      </c>
      <c r="U13" s="350">
        <f t="shared" si="10"/>
        <v>475.57429590042278</v>
      </c>
      <c r="V13" s="451">
        <f t="shared" ref="V13:V16" si="81">V12</f>
        <v>58429</v>
      </c>
      <c r="W13" s="350">
        <f t="shared" si="11"/>
        <v>14.908364416884545</v>
      </c>
      <c r="X13" s="350">
        <v>24800</v>
      </c>
      <c r="Y13" s="350">
        <f t="shared" si="12"/>
        <v>206.3</v>
      </c>
      <c r="Z13" s="350">
        <f t="shared" si="13"/>
        <v>2.356008064516129</v>
      </c>
      <c r="AA13" s="397">
        <f t="shared" si="14"/>
        <v>1.2806977322680638E-2</v>
      </c>
      <c r="AB13" s="350">
        <f t="shared" si="15"/>
        <v>44.834849772851001</v>
      </c>
      <c r="AC13" s="567">
        <f t="shared" si="16"/>
        <v>34618948.725289613</v>
      </c>
      <c r="AD13" s="398">
        <f t="shared" si="17"/>
        <v>7.8728385810915536E-6</v>
      </c>
      <c r="AE13" s="398">
        <f t="shared" si="18"/>
        <v>1.2711890642100425E-3</v>
      </c>
      <c r="AF13" s="350">
        <f t="shared" si="19"/>
        <v>112.6</v>
      </c>
      <c r="AG13" s="350">
        <f t="shared" si="20"/>
        <v>1.2087137685908746</v>
      </c>
      <c r="AH13" s="350">
        <v>25</v>
      </c>
      <c r="AI13" s="350">
        <f t="shared" si="21"/>
        <v>33.700000000000003</v>
      </c>
      <c r="AJ13" s="350">
        <f t="shared" si="22"/>
        <v>33.700000000000003</v>
      </c>
      <c r="AK13" s="347">
        <f t="shared" si="77"/>
        <v>1.2100590783957379</v>
      </c>
      <c r="AL13" s="396">
        <f t="shared" si="24"/>
        <v>0.24399219372197309</v>
      </c>
      <c r="AM13" s="396">
        <f t="shared" si="25"/>
        <v>6066.0000000000009</v>
      </c>
      <c r="AN13" s="396">
        <f t="shared" si="78"/>
        <v>1.2252993356027404</v>
      </c>
      <c r="AO13" s="396">
        <f t="shared" si="27"/>
        <v>0.24399219372197309</v>
      </c>
      <c r="AP13" s="350">
        <f t="shared" si="28"/>
        <v>0.20163659616144614</v>
      </c>
      <c r="AQ13" s="350">
        <f t="shared" si="1"/>
        <v>3.9843391401501754E-2</v>
      </c>
      <c r="AR13" s="396">
        <f t="shared" si="29"/>
        <v>4.0657316911574114E-2</v>
      </c>
      <c r="AS13" s="396">
        <f t="shared" si="30"/>
        <v>0.19912864279972062</v>
      </c>
      <c r="AT13" s="396">
        <f t="shared" si="2"/>
        <v>3.9347819817224794E-2</v>
      </c>
      <c r="AU13" s="396">
        <f t="shared" si="31"/>
        <v>3.9652216383258727E-2</v>
      </c>
      <c r="AV13" s="347">
        <f t="shared" si="32"/>
        <v>3.0173341854310764E-2</v>
      </c>
      <c r="AW13" s="395">
        <f t="shared" si="33"/>
        <v>0.85958333333333337</v>
      </c>
      <c r="AX13" s="771">
        <f t="shared" si="3"/>
        <v>11709.909013628941</v>
      </c>
      <c r="AY13" s="397">
        <f t="shared" si="34"/>
        <v>4.0612979601029421E-2</v>
      </c>
      <c r="AZ13" s="778">
        <v>429</v>
      </c>
      <c r="BA13" s="771">
        <f t="shared" si="35"/>
        <v>157.8338582654749</v>
      </c>
      <c r="BB13" s="779">
        <f t="shared" si="36"/>
        <v>157.93</v>
      </c>
      <c r="BC13" s="948">
        <f t="shared" si="37"/>
        <v>92.843446038514656</v>
      </c>
      <c r="BD13" s="792">
        <f t="shared" si="38"/>
        <v>74.274305832728572</v>
      </c>
      <c r="BE13" s="875">
        <f t="shared" si="79"/>
        <v>2.1614583333333335</v>
      </c>
      <c r="BF13" s="779">
        <f t="shared" si="4"/>
        <v>2.356008064516129</v>
      </c>
      <c r="BG13" s="841">
        <f t="shared" ref="BG13:BG15" si="82">IF(((BD13-($AY$112*BE13/AY13)*(1+BF13*AY13))/V13)&gt;=0.6*BD13/V13,((BD13-($AY$112*BE13/AY13)*(1+BF13*AY13))/V13),0.6*BD13/V13)</f>
        <v>7.6271343852602554E-4</v>
      </c>
      <c r="BH13" s="903">
        <f t="shared" si="40"/>
        <v>0.12038200475348972</v>
      </c>
      <c r="BI13" s="948">
        <f t="shared" si="41"/>
        <v>7.0812943972641013E-2</v>
      </c>
      <c r="BJ13" s="903">
        <f t="shared" si="42"/>
        <v>15164.999999999995</v>
      </c>
      <c r="BK13" s="397">
        <f t="shared" si="43"/>
        <v>3.1359993135537285E-2</v>
      </c>
      <c r="BL13" s="398">
        <f t="shared" si="44"/>
        <v>7.8620937196746654E-6</v>
      </c>
      <c r="BM13" s="398">
        <f t="shared" si="45"/>
        <v>1.2694541435471947E-3</v>
      </c>
      <c r="BN13" s="944">
        <f t="shared" si="46"/>
        <v>74.172936153319043</v>
      </c>
      <c r="BO13" s="398">
        <f t="shared" si="80"/>
        <v>4.3503585248866485E-6</v>
      </c>
      <c r="BP13" s="398">
        <f t="shared" si="48"/>
        <v>7.0243129276278114E-4</v>
      </c>
      <c r="BQ13" s="1087">
        <f t="shared" si="49"/>
        <v>41.042358004836537</v>
      </c>
      <c r="BR13" s="903">
        <f t="shared" si="50"/>
        <v>105.48470602272627</v>
      </c>
      <c r="BS13" s="398">
        <f t="shared" si="51"/>
        <v>8.8077549488512256E-4</v>
      </c>
      <c r="BT13" s="875">
        <f t="shared" si="52"/>
        <v>9.2908344149978395E-2</v>
      </c>
      <c r="BU13" s="899">
        <f t="shared" si="5"/>
        <v>0.16347956409097847</v>
      </c>
      <c r="BV13" s="386"/>
      <c r="BW13" s="386"/>
      <c r="BX13" s="386"/>
      <c r="BY13" s="388"/>
      <c r="BZ13" s="388"/>
      <c r="CA13" s="388"/>
      <c r="CB13" s="388"/>
      <c r="CC13" s="388"/>
      <c r="CD13" s="504"/>
      <c r="CE13" s="1178"/>
      <c r="CF13" s="29" t="s">
        <v>219</v>
      </c>
      <c r="CG13" s="346">
        <f>SUM(AQ78:AQ81)</f>
        <v>2.5144688860723794</v>
      </c>
      <c r="CH13" s="346">
        <f>SUM(AR78:AR81)</f>
        <v>2.3568191959698952</v>
      </c>
      <c r="CI13" s="149">
        <f t="shared" si="53"/>
        <v>1.0668908715492735</v>
      </c>
      <c r="CJ13" s="159">
        <v>13</v>
      </c>
      <c r="CK13" s="29">
        <f>AV74</f>
        <v>1.1652932669259718E-2</v>
      </c>
      <c r="CL13" s="29">
        <f>AW74</f>
        <v>0.8677083333333333</v>
      </c>
    </row>
    <row r="14" spans="2:90" x14ac:dyDescent="0.25">
      <c r="C14" s="1175"/>
      <c r="D14" s="435">
        <v>39.959000000000003</v>
      </c>
      <c r="E14" s="395">
        <v>0.31769999999999998</v>
      </c>
      <c r="F14" s="396">
        <f t="shared" si="6"/>
        <v>0.26284138416854175</v>
      </c>
      <c r="G14" s="396">
        <v>40</v>
      </c>
      <c r="H14" s="396">
        <v>0.2107</v>
      </c>
      <c r="I14" s="396">
        <f t="shared" si="7"/>
        <v>0.17431753114356863</v>
      </c>
      <c r="J14" s="396">
        <f t="shared" si="8"/>
        <v>0.32454592286995521</v>
      </c>
      <c r="K14" s="1136">
        <f t="shared" si="0"/>
        <v>8990775.0000000019</v>
      </c>
      <c r="L14" s="1136">
        <f t="shared" si="9"/>
        <v>9000000</v>
      </c>
      <c r="M14" s="1283"/>
      <c r="N14" s="350">
        <v>180</v>
      </c>
      <c r="O14" s="350">
        <v>240</v>
      </c>
      <c r="P14" s="350">
        <v>2600</v>
      </c>
      <c r="Q14" s="1275"/>
      <c r="R14" s="1275"/>
      <c r="S14" s="1275"/>
      <c r="T14" s="450">
        <v>17.399999999999999</v>
      </c>
      <c r="U14" s="350">
        <f t="shared" si="10"/>
        <v>475.57429590042278</v>
      </c>
      <c r="V14" s="451">
        <f t="shared" si="81"/>
        <v>58429</v>
      </c>
      <c r="W14" s="350">
        <f t="shared" si="11"/>
        <v>14.908364416884545</v>
      </c>
      <c r="X14" s="350">
        <v>24800</v>
      </c>
      <c r="Y14" s="350">
        <f t="shared" si="12"/>
        <v>206.3</v>
      </c>
      <c r="Z14" s="350">
        <f t="shared" si="13"/>
        <v>2.356008064516129</v>
      </c>
      <c r="AA14" s="397">
        <f t="shared" si="14"/>
        <v>1.2806977322680638E-2</v>
      </c>
      <c r="AB14" s="350">
        <f t="shared" si="15"/>
        <v>44.834849772851001</v>
      </c>
      <c r="AC14" s="567">
        <f t="shared" si="16"/>
        <v>34618948.725289613</v>
      </c>
      <c r="AD14" s="398">
        <f t="shared" si="17"/>
        <v>1.0472046764816001E-5</v>
      </c>
      <c r="AE14" s="398">
        <f t="shared" si="18"/>
        <v>1.6908706040667455E-3</v>
      </c>
      <c r="AF14" s="350">
        <f t="shared" si="19"/>
        <v>112.6</v>
      </c>
      <c r="AG14" s="350">
        <f t="shared" si="20"/>
        <v>1.2087137685908746</v>
      </c>
      <c r="AH14" s="350">
        <v>25</v>
      </c>
      <c r="AI14" s="350">
        <f t="shared" si="21"/>
        <v>33.700000000000003</v>
      </c>
      <c r="AJ14" s="350">
        <f t="shared" si="22"/>
        <v>33.700000000000003</v>
      </c>
      <c r="AK14" s="347">
        <f t="shared" si="77"/>
        <v>1.2100590783957379</v>
      </c>
      <c r="AL14" s="396">
        <f t="shared" si="24"/>
        <v>0.32454592286995521</v>
      </c>
      <c r="AM14" s="396">
        <f t="shared" si="25"/>
        <v>6066.0000000000009</v>
      </c>
      <c r="AN14" s="396">
        <f t="shared" si="78"/>
        <v>1.2252993356027404</v>
      </c>
      <c r="AO14" s="396">
        <f t="shared" si="27"/>
        <v>0.32454592286995526</v>
      </c>
      <c r="AP14" s="350">
        <f t="shared" si="28"/>
        <v>0.26820667574365792</v>
      </c>
      <c r="AQ14" s="350">
        <f t="shared" si="1"/>
        <v>8.5209260883760116E-2</v>
      </c>
      <c r="AR14" s="396">
        <f t="shared" si="29"/>
        <v>7.1934820913463662E-2</v>
      </c>
      <c r="AS14" s="396">
        <f t="shared" si="30"/>
        <v>0.26487072459751804</v>
      </c>
      <c r="AT14" s="396">
        <f t="shared" si="2"/>
        <v>8.4149429204631476E-2</v>
      </c>
      <c r="AU14" s="396">
        <f t="shared" si="31"/>
        <v>7.0156500748814243E-2</v>
      </c>
      <c r="AV14" s="347">
        <f t="shared" si="32"/>
        <v>3.0173341854310764E-2</v>
      </c>
      <c r="AW14" s="395">
        <f t="shared" si="33"/>
        <v>0.85958333333333337</v>
      </c>
      <c r="AX14" s="771">
        <f t="shared" si="3"/>
        <v>11709.909013628941</v>
      </c>
      <c r="AY14" s="397">
        <f t="shared" si="34"/>
        <v>4.0612979601029421E-2</v>
      </c>
      <c r="AZ14" s="778">
        <v>429</v>
      </c>
      <c r="BA14" s="771">
        <f t="shared" si="35"/>
        <v>157.8338582654749</v>
      </c>
      <c r="BB14" s="779">
        <f t="shared" si="36"/>
        <v>157.93</v>
      </c>
      <c r="BC14" s="948">
        <f t="shared" si="37"/>
        <v>92.843446038514656</v>
      </c>
      <c r="BD14" s="792">
        <f t="shared" si="38"/>
        <v>98.79587852501588</v>
      </c>
      <c r="BE14" s="875">
        <f t="shared" si="79"/>
        <v>2.1614583333333335</v>
      </c>
      <c r="BF14" s="779">
        <f t="shared" si="4"/>
        <v>2.356008064516129</v>
      </c>
      <c r="BG14" s="841">
        <f t="shared" si="82"/>
        <v>1.092058827505593E-3</v>
      </c>
      <c r="BH14" s="903">
        <f t="shared" si="40"/>
        <v>0.17236385819807848</v>
      </c>
      <c r="BI14" s="948">
        <f t="shared" si="41"/>
        <v>0.10139050482239911</v>
      </c>
      <c r="BJ14" s="903">
        <f t="shared" si="42"/>
        <v>15164.999999999995</v>
      </c>
      <c r="BK14" s="397">
        <f t="shared" si="43"/>
        <v>3.1359993135537285E-2</v>
      </c>
      <c r="BL14" s="398">
        <f t="shared" si="44"/>
        <v>1.0482791626232887E-5</v>
      </c>
      <c r="BM14" s="398">
        <f t="shared" si="45"/>
        <v>1.6926055247295929E-3</v>
      </c>
      <c r="BN14" s="944">
        <f t="shared" si="46"/>
        <v>98.897248204425381</v>
      </c>
      <c r="BO14" s="398">
        <f t="shared" si="80"/>
        <v>4.3503585248866485E-6</v>
      </c>
      <c r="BP14" s="398">
        <f t="shared" si="48"/>
        <v>7.0243129276278114E-4</v>
      </c>
      <c r="BQ14" s="1087">
        <f t="shared" si="49"/>
        <v>41.042358004836537</v>
      </c>
      <c r="BR14" s="903">
        <f t="shared" si="50"/>
        <v>105.48470602272627</v>
      </c>
      <c r="BS14" s="398">
        <f t="shared" si="51"/>
        <v>1.4010965382330385E-3</v>
      </c>
      <c r="BT14" s="875">
        <f t="shared" si="52"/>
        <v>0.14779425644497154</v>
      </c>
      <c r="BU14" s="899">
        <f t="shared" si="5"/>
        <v>0.26284138416854175</v>
      </c>
      <c r="BV14" s="386"/>
      <c r="BW14" s="386"/>
      <c r="BX14" s="386"/>
      <c r="BY14" s="388"/>
      <c r="BZ14" s="388"/>
      <c r="CA14" s="388"/>
      <c r="CB14" s="388"/>
      <c r="CC14" s="388"/>
      <c r="CD14" s="504"/>
      <c r="CE14" s="1178"/>
      <c r="CF14" s="29" t="s">
        <v>220</v>
      </c>
      <c r="CG14" s="346">
        <f>SUM(AQ86:AQ89)</f>
        <v>1.3358024436487381</v>
      </c>
      <c r="CH14" s="346">
        <f>SUM(AR86:AR89)</f>
        <v>0.95801232907849343</v>
      </c>
      <c r="CI14" s="149">
        <f t="shared" si="53"/>
        <v>1.3943478628648118</v>
      </c>
      <c r="CJ14" s="159">
        <v>15</v>
      </c>
      <c r="CK14" s="29">
        <f>AV82</f>
        <v>1.8901809493798577E-2</v>
      </c>
      <c r="CL14" s="29">
        <f>AW82</f>
        <v>0.86124999999999996</v>
      </c>
    </row>
    <row r="15" spans="2:90" ht="15.75" thickBot="1" x14ac:dyDescent="0.3">
      <c r="C15" s="1175"/>
      <c r="D15" s="446">
        <v>45</v>
      </c>
      <c r="E15" s="395">
        <v>0.36899999999999999</v>
      </c>
      <c r="F15" s="396">
        <f t="shared" si="6"/>
        <v>0.30528319407677657</v>
      </c>
      <c r="G15" s="396">
        <v>45</v>
      </c>
      <c r="H15" s="396">
        <v>0.245</v>
      </c>
      <c r="I15" s="396">
        <f t="shared" si="7"/>
        <v>0.20269480365531237</v>
      </c>
      <c r="J15" s="396">
        <f t="shared" si="8"/>
        <v>0.3654887892376682</v>
      </c>
      <c r="K15" s="1136">
        <f t="shared" si="0"/>
        <v>10125000</v>
      </c>
      <c r="L15" s="1136">
        <f t="shared" si="9"/>
        <v>10125000</v>
      </c>
      <c r="M15" s="1283"/>
      <c r="N15" s="350">
        <v>180</v>
      </c>
      <c r="O15" s="350">
        <v>240</v>
      </c>
      <c r="P15" s="350">
        <v>2600</v>
      </c>
      <c r="Q15" s="1275"/>
      <c r="R15" s="1275"/>
      <c r="S15" s="1275"/>
      <c r="T15" s="450">
        <v>17.399999999999999</v>
      </c>
      <c r="U15" s="350">
        <f t="shared" si="10"/>
        <v>475.57429590042278</v>
      </c>
      <c r="V15" s="451">
        <f>V14</f>
        <v>58429</v>
      </c>
      <c r="W15" s="350">
        <f t="shared" si="11"/>
        <v>14.908364416884545</v>
      </c>
      <c r="X15" s="350">
        <v>24800</v>
      </c>
      <c r="Y15" s="350">
        <f t="shared" si="12"/>
        <v>206.3</v>
      </c>
      <c r="Z15" s="350">
        <f t="shared" si="13"/>
        <v>2.356008064516129</v>
      </c>
      <c r="AA15" s="397">
        <f t="shared" si="14"/>
        <v>1.2806977322680638E-2</v>
      </c>
      <c r="AB15" s="350">
        <f t="shared" si="15"/>
        <v>44.834849772851001</v>
      </c>
      <c r="AC15" s="567">
        <f t="shared" si="16"/>
        <v>34618948.725289613</v>
      </c>
      <c r="AD15" s="398">
        <f t="shared" si="17"/>
        <v>1.1793140579511997E-5</v>
      </c>
      <c r="AE15" s="398">
        <f t="shared" si="18"/>
        <v>1.904181215320792E-3</v>
      </c>
      <c r="AF15" s="350">
        <f t="shared" si="19"/>
        <v>112.6</v>
      </c>
      <c r="AG15" s="350">
        <f t="shared" si="20"/>
        <v>1.2087137685908746</v>
      </c>
      <c r="AH15" s="350">
        <v>25</v>
      </c>
      <c r="AI15" s="350">
        <f t="shared" si="21"/>
        <v>33.700000000000003</v>
      </c>
      <c r="AJ15" s="350">
        <f t="shared" si="22"/>
        <v>33.700000000000003</v>
      </c>
      <c r="AK15" s="347">
        <f t="shared" si="77"/>
        <v>1.2100590783957379</v>
      </c>
      <c r="AL15" s="396">
        <f t="shared" si="24"/>
        <v>0.3654887892376682</v>
      </c>
      <c r="AM15" s="396">
        <f t="shared" si="25"/>
        <v>6066.0000000000009</v>
      </c>
      <c r="AN15" s="396">
        <f t="shared" si="78"/>
        <v>1.2252993356027404</v>
      </c>
      <c r="AO15" s="396">
        <f t="shared" si="27"/>
        <v>0.36548878923766814</v>
      </c>
      <c r="AP15" s="350">
        <f t="shared" si="28"/>
        <v>0.30204210336756687</v>
      </c>
      <c r="AQ15" s="350">
        <f t="shared" si="1"/>
        <v>0.11145353614263218</v>
      </c>
      <c r="AR15" s="396">
        <f t="shared" si="29"/>
        <v>9.1229432206703945E-2</v>
      </c>
      <c r="AS15" s="396">
        <f t="shared" si="30"/>
        <v>0.29828530761251054</v>
      </c>
      <c r="AT15" s="396">
        <f t="shared" si="2"/>
        <v>0.11006727850901639</v>
      </c>
      <c r="AU15" s="396">
        <f t="shared" si="31"/>
        <v>8.8974124737490043E-2</v>
      </c>
      <c r="AV15" s="347">
        <f t="shared" si="32"/>
        <v>3.0173341854310764E-2</v>
      </c>
      <c r="AW15" s="395">
        <f t="shared" si="33"/>
        <v>0.85958333333333337</v>
      </c>
      <c r="AX15" s="771">
        <f t="shared" si="3"/>
        <v>11709.909013628941</v>
      </c>
      <c r="AY15" s="397">
        <f t="shared" si="34"/>
        <v>4.0612979601029421E-2</v>
      </c>
      <c r="AZ15" s="778">
        <v>429</v>
      </c>
      <c r="BA15" s="771">
        <f t="shared" si="35"/>
        <v>157.8338582654749</v>
      </c>
      <c r="BB15" s="779">
        <f t="shared" si="36"/>
        <v>157.93</v>
      </c>
      <c r="BC15" s="948">
        <f t="shared" si="37"/>
        <v>92.843446038514656</v>
      </c>
      <c r="BD15" s="792">
        <f t="shared" si="38"/>
        <v>111.25940422997856</v>
      </c>
      <c r="BE15" s="875">
        <f t="shared" si="79"/>
        <v>2.1614583333333335</v>
      </c>
      <c r="BF15" s="779">
        <f t="shared" si="4"/>
        <v>2.356008064516129</v>
      </c>
      <c r="BG15" s="841">
        <f t="shared" si="82"/>
        <v>1.3053694387596393E-3</v>
      </c>
      <c r="BH15" s="903">
        <f t="shared" si="40"/>
        <v>0.20603149498127143</v>
      </c>
      <c r="BI15" s="948">
        <f t="shared" si="41"/>
        <v>0.12119499704780673</v>
      </c>
      <c r="BJ15" s="903">
        <f t="shared" si="42"/>
        <v>15164.999999999995</v>
      </c>
      <c r="BK15" s="397">
        <f t="shared" si="43"/>
        <v>3.1359993135537285E-2</v>
      </c>
      <c r="BL15" s="398">
        <f t="shared" si="44"/>
        <v>1.1793140579511997E-5</v>
      </c>
      <c r="BM15" s="398">
        <f t="shared" si="45"/>
        <v>1.904181215320792E-3</v>
      </c>
      <c r="BN15" s="944">
        <f t="shared" si="46"/>
        <v>111.25940422997856</v>
      </c>
      <c r="BO15" s="398">
        <f t="shared" si="80"/>
        <v>4.3503585248866485E-6</v>
      </c>
      <c r="BP15" s="398">
        <f t="shared" si="48"/>
        <v>7.0243129276278114E-4</v>
      </c>
      <c r="BQ15" s="1087">
        <f t="shared" si="49"/>
        <v>41.042358004836537</v>
      </c>
      <c r="BR15" s="903">
        <f t="shared" si="50"/>
        <v>105.48470602272627</v>
      </c>
      <c r="BS15" s="398">
        <f t="shared" si="51"/>
        <v>1.6450621162127439E-3</v>
      </c>
      <c r="BT15" s="875">
        <f t="shared" si="52"/>
        <v>0.17352889371782526</v>
      </c>
      <c r="BU15" s="899">
        <f t="shared" si="5"/>
        <v>0.30528319407677657</v>
      </c>
      <c r="BV15" s="386"/>
      <c r="BW15" s="386"/>
      <c r="BX15" s="386"/>
      <c r="BY15" s="388"/>
      <c r="BZ15" s="388"/>
      <c r="CA15" s="388"/>
      <c r="CB15" s="388"/>
      <c r="CC15" s="388"/>
      <c r="CD15" s="504"/>
      <c r="CE15" s="1178"/>
      <c r="CF15" s="612" t="s">
        <v>221</v>
      </c>
      <c r="CG15" s="609">
        <f>SUM(AQ94:AQ97)</f>
        <v>0.72392910315561121</v>
      </c>
      <c r="CH15" s="609">
        <f>SUM(AR94:AR97)</f>
        <v>0.45560713709920453</v>
      </c>
      <c r="CI15" s="65">
        <f t="shared" si="53"/>
        <v>1.588932754137216</v>
      </c>
      <c r="CJ15" s="613">
        <v>16</v>
      </c>
      <c r="CK15" s="612">
        <f>AV90</f>
        <v>1.7479399003889579E-2</v>
      </c>
      <c r="CL15" s="612">
        <f>AW90</f>
        <v>0.8677083333333333</v>
      </c>
    </row>
    <row r="16" spans="2:90" x14ac:dyDescent="0.25">
      <c r="C16" s="1175"/>
      <c r="D16" s="446">
        <v>50</v>
      </c>
      <c r="E16" s="395">
        <v>0.40500000000000003</v>
      </c>
      <c r="F16" s="396">
        <f t="shared" si="6"/>
        <v>0.33506692032816943</v>
      </c>
      <c r="G16" s="396">
        <v>50</v>
      </c>
      <c r="H16" s="396">
        <v>0.27250000000000002</v>
      </c>
      <c r="I16" s="396">
        <f t="shared" si="7"/>
        <v>0.22544626120845968</v>
      </c>
      <c r="J16" s="396">
        <f t="shared" si="8"/>
        <v>0.40609865470852013</v>
      </c>
      <c r="K16" s="1136">
        <f t="shared" si="0"/>
        <v>11250000</v>
      </c>
      <c r="L16" s="1136">
        <f t="shared" si="9"/>
        <v>11250000</v>
      </c>
      <c r="M16" s="1283"/>
      <c r="N16" s="350">
        <v>180</v>
      </c>
      <c r="O16" s="350">
        <v>240</v>
      </c>
      <c r="P16" s="350">
        <v>2600</v>
      </c>
      <c r="Q16" s="1275"/>
      <c r="R16" s="1275"/>
      <c r="S16" s="1275"/>
      <c r="T16" s="450">
        <v>17.399999999999999</v>
      </c>
      <c r="U16" s="350">
        <f>2*PI()*(T16/2)^2</f>
        <v>475.57429590042278</v>
      </c>
      <c r="V16" s="451">
        <f t="shared" si="81"/>
        <v>58429</v>
      </c>
      <c r="W16" s="350">
        <f t="shared" si="11"/>
        <v>14.908364416884545</v>
      </c>
      <c r="X16" s="350">
        <v>24800</v>
      </c>
      <c r="Y16" s="350">
        <f t="shared" si="12"/>
        <v>206.3</v>
      </c>
      <c r="Z16" s="350">
        <f t="shared" si="13"/>
        <v>2.356008064516129</v>
      </c>
      <c r="AA16" s="397">
        <f t="shared" si="14"/>
        <v>1.2806977322680638E-2</v>
      </c>
      <c r="AB16" s="350">
        <f t="shared" si="15"/>
        <v>44.834849772851001</v>
      </c>
      <c r="AC16" s="567">
        <f t="shared" si="16"/>
        <v>34618948.725289613</v>
      </c>
      <c r="AD16" s="398">
        <f t="shared" si="17"/>
        <v>1.3103489532791109E-5</v>
      </c>
      <c r="AE16" s="398">
        <f t="shared" si="18"/>
        <v>2.1157569059119911E-3</v>
      </c>
      <c r="AF16" s="350">
        <f t="shared" si="19"/>
        <v>112.6</v>
      </c>
      <c r="AG16" s="350">
        <f t="shared" si="20"/>
        <v>1.2087137685908746</v>
      </c>
      <c r="AH16" s="350">
        <v>25</v>
      </c>
      <c r="AI16" s="350">
        <f t="shared" si="21"/>
        <v>33.700000000000003</v>
      </c>
      <c r="AJ16" s="350">
        <f t="shared" si="22"/>
        <v>33.700000000000003</v>
      </c>
      <c r="AK16" s="347">
        <f t="shared" si="77"/>
        <v>1.2100590783957379</v>
      </c>
      <c r="AL16" s="396">
        <f t="shared" si="24"/>
        <v>0.40609865470852013</v>
      </c>
      <c r="AM16" s="396">
        <f t="shared" si="25"/>
        <v>6066.0000000000009</v>
      </c>
      <c r="AN16" s="396">
        <f t="shared" si="78"/>
        <v>1.2252993356027404</v>
      </c>
      <c r="AO16" s="396">
        <f t="shared" si="27"/>
        <v>0.40609865470852013</v>
      </c>
      <c r="AP16" s="350">
        <f t="shared" si="28"/>
        <v>0.33560233707507431</v>
      </c>
      <c r="AQ16" s="350">
        <f t="shared" si="1"/>
        <v>0.13591894651540509</v>
      </c>
      <c r="AR16" s="396">
        <f t="shared" si="29"/>
        <v>0.1126289286502518</v>
      </c>
      <c r="AS16" s="396">
        <f t="shared" si="30"/>
        <v>0.33142811956945611</v>
      </c>
      <c r="AT16" s="396">
        <f t="shared" si="2"/>
        <v>0.13422838842562973</v>
      </c>
      <c r="AU16" s="396">
        <f t="shared" si="31"/>
        <v>0.1098445984413457</v>
      </c>
      <c r="AV16" s="347">
        <f t="shared" si="32"/>
        <v>3.0173341854310764E-2</v>
      </c>
      <c r="AW16" s="395">
        <f t="shared" si="33"/>
        <v>0.85958333333333337</v>
      </c>
      <c r="AX16" s="771">
        <f t="shared" si="3"/>
        <v>11709.909013628941</v>
      </c>
      <c r="AY16" s="397">
        <f t="shared" si="34"/>
        <v>4.0612979601029421E-2</v>
      </c>
      <c r="AZ16" s="778">
        <v>429</v>
      </c>
      <c r="BA16" s="771">
        <f t="shared" si="35"/>
        <v>157.8338582654749</v>
      </c>
      <c r="BB16" s="779">
        <f t="shared" si="36"/>
        <v>157.93</v>
      </c>
      <c r="BC16" s="948">
        <f t="shared" si="37"/>
        <v>92.843446038514656</v>
      </c>
      <c r="BD16" s="792">
        <f t="shared" si="38"/>
        <v>123.62156025553173</v>
      </c>
      <c r="BE16" s="875">
        <f t="shared" si="79"/>
        <v>2.1614583333333335</v>
      </c>
      <c r="BF16" s="779">
        <f t="shared" si="4"/>
        <v>2.356008064516129</v>
      </c>
      <c r="BG16" s="841">
        <f>IF(((BD16-($AY$112*BE16/AY16)*(1+BF16*AY16))/V16)&gt;=0.6*BD16/V16,((BD16-($AY$112*BE16/AY16)*(1+BF16*AY16))/V16),0.6*BD16/V16)</f>
        <v>1.5169451293508386E-3</v>
      </c>
      <c r="BH16" s="903">
        <f t="shared" si="40"/>
        <v>0.23942530254246275</v>
      </c>
      <c r="BI16" s="948">
        <f t="shared" si="41"/>
        <v>0.14083841326027222</v>
      </c>
      <c r="BJ16" s="903">
        <f t="shared" si="42"/>
        <v>15164.999999999995</v>
      </c>
      <c r="BK16" s="397">
        <f t="shared" si="43"/>
        <v>3.1359993135537285E-2</v>
      </c>
      <c r="BL16" s="398">
        <f t="shared" si="44"/>
        <v>1.3103489532791109E-5</v>
      </c>
      <c r="BM16" s="398">
        <f t="shared" si="45"/>
        <v>2.1157569059119911E-3</v>
      </c>
      <c r="BN16" s="944">
        <f t="shared" si="46"/>
        <v>123.62156025553173</v>
      </c>
      <c r="BO16" s="398">
        <f t="shared" si="80"/>
        <v>4.3503585248866485E-6</v>
      </c>
      <c r="BP16" s="398">
        <f t="shared" si="48"/>
        <v>7.0243129276278114E-4</v>
      </c>
      <c r="BQ16" s="1087">
        <f t="shared" si="49"/>
        <v>41.042358004836537</v>
      </c>
      <c r="BR16" s="903">
        <f>50+0.25*$AY$102*$AY$105*T16/BK16</f>
        <v>105.48470602272627</v>
      </c>
      <c r="BS16" s="398">
        <f t="shared" si="51"/>
        <v>1.882549716714748E-3</v>
      </c>
      <c r="BT16" s="875">
        <f t="shared" si="52"/>
        <v>0.19858020344082181</v>
      </c>
      <c r="BU16" s="899">
        <f t="shared" si="5"/>
        <v>0.33506692032816943</v>
      </c>
      <c r="BV16" s="386"/>
      <c r="BW16" s="386"/>
      <c r="BX16" s="386"/>
      <c r="BY16" s="388"/>
      <c r="BZ16" s="388"/>
      <c r="CA16" s="388"/>
      <c r="CB16" s="388"/>
      <c r="CC16" s="388"/>
      <c r="CD16" s="504"/>
      <c r="CE16" s="1178" t="s">
        <v>382</v>
      </c>
      <c r="CF16" s="29" t="s">
        <v>113</v>
      </c>
      <c r="CG16" s="607">
        <f>SUM(AT7:AT10)</f>
        <v>0.58855005473144018</v>
      </c>
      <c r="CH16" s="607">
        <f>SUM(AU7:AU10)</f>
        <v>0.48990690904840184</v>
      </c>
      <c r="CI16" s="46">
        <f t="shared" si="53"/>
        <v>1.2013507951431903</v>
      </c>
      <c r="CJ16" s="159">
        <v>1</v>
      </c>
      <c r="CK16" s="29">
        <f>CK4</f>
        <v>3.0173341854310764E-2</v>
      </c>
      <c r="CL16" s="29">
        <f>CL4</f>
        <v>0.85958333333333337</v>
      </c>
    </row>
    <row r="17" spans="3:90" x14ac:dyDescent="0.25">
      <c r="C17" s="1175"/>
      <c r="D17" s="446">
        <v>55</v>
      </c>
      <c r="E17" s="395">
        <v>0.443</v>
      </c>
      <c r="F17" s="396">
        <f t="shared" si="6"/>
        <v>0.36650529803797299</v>
      </c>
      <c r="G17" s="396">
        <v>55</v>
      </c>
      <c r="H17" s="396">
        <v>0.29899999999999999</v>
      </c>
      <c r="I17" s="396">
        <f t="shared" si="7"/>
        <v>0.2473703930324016</v>
      </c>
      <c r="J17" s="396">
        <f t="shared" si="8"/>
        <v>0.44670852017937213</v>
      </c>
      <c r="K17" s="1136">
        <f t="shared" si="0"/>
        <v>12375000</v>
      </c>
      <c r="L17" s="1136">
        <f t="shared" si="9"/>
        <v>12375000</v>
      </c>
      <c r="M17" s="1283"/>
      <c r="N17" s="350">
        <v>180</v>
      </c>
      <c r="O17" s="350">
        <v>240</v>
      </c>
      <c r="P17" s="350">
        <v>2600</v>
      </c>
      <c r="Q17" s="1275"/>
      <c r="R17" s="1275"/>
      <c r="S17" s="1275"/>
      <c r="T17" s="458">
        <v>17.399999999999999</v>
      </c>
      <c r="U17" s="350">
        <f t="shared" si="10"/>
        <v>475.57429590042278</v>
      </c>
      <c r="V17" s="458">
        <f>V16</f>
        <v>58429</v>
      </c>
      <c r="W17" s="350">
        <f t="shared" si="11"/>
        <v>14.908364416884545</v>
      </c>
      <c r="X17" s="350">
        <v>24800</v>
      </c>
      <c r="Y17" s="350">
        <f t="shared" si="12"/>
        <v>206.3</v>
      </c>
      <c r="Z17" s="350">
        <f t="shared" si="13"/>
        <v>2.356008064516129</v>
      </c>
      <c r="AA17" s="397">
        <f t="shared" si="14"/>
        <v>1.2806977322680638E-2</v>
      </c>
      <c r="AB17" s="350">
        <f t="shared" si="15"/>
        <v>44.834849772851001</v>
      </c>
      <c r="AC17" s="567">
        <f t="shared" si="16"/>
        <v>34618948.725289613</v>
      </c>
      <c r="AD17" s="398">
        <f t="shared" si="17"/>
        <v>1.4413838486070219E-5</v>
      </c>
      <c r="AE17" s="398">
        <f t="shared" si="18"/>
        <v>2.3273325965031903E-3</v>
      </c>
      <c r="AF17" s="350">
        <f t="shared" si="19"/>
        <v>112.6</v>
      </c>
      <c r="AG17" s="350">
        <f t="shared" si="20"/>
        <v>1.2087137685908746</v>
      </c>
      <c r="AH17" s="350">
        <v>25</v>
      </c>
      <c r="AI17" s="350">
        <f t="shared" si="21"/>
        <v>33.700000000000003</v>
      </c>
      <c r="AJ17" s="350">
        <f t="shared" si="22"/>
        <v>33.700000000000003</v>
      </c>
      <c r="AK17" s="347">
        <f t="shared" si="77"/>
        <v>1.2100590783957379</v>
      </c>
      <c r="AL17" s="396">
        <f t="shared" si="24"/>
        <v>0.44670852017937213</v>
      </c>
      <c r="AM17" s="396">
        <f t="shared" si="25"/>
        <v>6066.0000000000009</v>
      </c>
      <c r="AN17" s="396">
        <f t="shared" si="78"/>
        <v>1.2252993356027404</v>
      </c>
      <c r="AO17" s="396">
        <f t="shared" si="27"/>
        <v>0.44670852017937218</v>
      </c>
      <c r="AP17" s="350">
        <f t="shared" si="28"/>
        <v>0.36916257078258169</v>
      </c>
      <c r="AQ17" s="350">
        <f t="shared" si="1"/>
        <v>0.16353901885668368</v>
      </c>
      <c r="AR17" s="396">
        <f t="shared" si="29"/>
        <v>0.13628100366680462</v>
      </c>
      <c r="AS17" s="396">
        <f t="shared" si="30"/>
        <v>0.36457093152640174</v>
      </c>
      <c r="AT17" s="396">
        <f t="shared" si="2"/>
        <v>0.16150492266619598</v>
      </c>
      <c r="AU17" s="396">
        <f t="shared" si="31"/>
        <v>0.13291196411402831</v>
      </c>
      <c r="AV17" s="347">
        <f t="shared" si="32"/>
        <v>3.0173341854310764E-2</v>
      </c>
      <c r="AW17" s="395">
        <f t="shared" si="33"/>
        <v>0.85958333333333337</v>
      </c>
      <c r="AX17" s="771">
        <f t="shared" si="3"/>
        <v>11709.909013628941</v>
      </c>
      <c r="AY17" s="397">
        <f t="shared" si="34"/>
        <v>4.0612979601029421E-2</v>
      </c>
      <c r="AZ17" s="778">
        <v>429</v>
      </c>
      <c r="BA17" s="771">
        <f t="shared" si="35"/>
        <v>157.8338582654749</v>
      </c>
      <c r="BB17" s="779">
        <f t="shared" si="36"/>
        <v>157.93</v>
      </c>
      <c r="BC17" s="948">
        <f t="shared" si="37"/>
        <v>92.843446038514656</v>
      </c>
      <c r="BD17" s="792">
        <f t="shared" si="38"/>
        <v>135.9837162810849</v>
      </c>
      <c r="BE17" s="875">
        <f t="shared" si="79"/>
        <v>2.1614583333333335</v>
      </c>
      <c r="BF17" s="779">
        <f t="shared" si="4"/>
        <v>2.356008064516129</v>
      </c>
      <c r="BG17" s="841">
        <f>IF(((BD17-($AY$112*BE17/AY17)*(1+BF17*AY17))/V17)&gt;=0.6*BD17/V17,((BD17-($AY$112*BE17/AY17)*(1+BF17*AY17))/V17),0.6*BD17/V17)</f>
        <v>1.7285208199420375E-3</v>
      </c>
      <c r="BH17" s="903">
        <f t="shared" si="40"/>
        <v>0.27281911010365401</v>
      </c>
      <c r="BI17" s="948">
        <f t="shared" si="41"/>
        <v>0.16048182947273767</v>
      </c>
      <c r="BJ17" s="903">
        <f t="shared" si="42"/>
        <v>15164.999999999995</v>
      </c>
      <c r="BK17" s="397">
        <f t="shared" si="43"/>
        <v>3.1359993135537285E-2</v>
      </c>
      <c r="BL17" s="398">
        <f t="shared" si="44"/>
        <v>1.4413838486070219E-5</v>
      </c>
      <c r="BM17" s="398">
        <f t="shared" si="45"/>
        <v>2.3273325965031903E-3</v>
      </c>
      <c r="BN17" s="944">
        <f t="shared" si="46"/>
        <v>135.9837162810849</v>
      </c>
      <c r="BO17" s="398">
        <f t="shared" si="80"/>
        <v>4.3503585248866485E-6</v>
      </c>
      <c r="BP17" s="398">
        <f t="shared" si="48"/>
        <v>7.0243129276278114E-4</v>
      </c>
      <c r="BQ17" s="1087">
        <f t="shared" si="49"/>
        <v>41.042358004836537</v>
      </c>
      <c r="BR17" s="903">
        <f t="shared" si="50"/>
        <v>105.48470602272627</v>
      </c>
      <c r="BS17" s="398">
        <f t="shared" si="51"/>
        <v>2.1153260608693328E-3</v>
      </c>
      <c r="BT17" s="875">
        <f t="shared" si="52"/>
        <v>0.22313454767301316</v>
      </c>
      <c r="BU17" s="899">
        <f t="shared" si="5"/>
        <v>0.36650529803797299</v>
      </c>
      <c r="BV17" s="386"/>
      <c r="BW17" s="386"/>
      <c r="BX17" s="386"/>
      <c r="BY17" s="388"/>
      <c r="BZ17" s="388"/>
      <c r="CA17" s="388"/>
      <c r="CB17" s="388"/>
      <c r="CC17" s="388"/>
      <c r="CD17" s="504"/>
      <c r="CE17" s="1178"/>
      <c r="CF17" s="29" t="s">
        <v>111</v>
      </c>
      <c r="CG17" s="608">
        <f>SUM(AT15:AT18)</f>
        <v>0.60028261016419893</v>
      </c>
      <c r="CH17" s="608">
        <f>SUM(AU15:AU18)</f>
        <v>0.48990690904840184</v>
      </c>
      <c r="CI17" s="46">
        <f t="shared" si="53"/>
        <v>1.2252993356027404</v>
      </c>
      <c r="CJ17" s="159">
        <v>2</v>
      </c>
      <c r="CK17" s="29">
        <f>CK5</f>
        <v>3.0173341854310764E-2</v>
      </c>
      <c r="CL17" s="29">
        <f>CL5</f>
        <v>0.85958333333333337</v>
      </c>
    </row>
    <row r="18" spans="3:90" ht="15.75" thickBot="1" x14ac:dyDescent="0.3">
      <c r="C18" s="1203"/>
      <c r="D18" s="240">
        <v>60</v>
      </c>
      <c r="E18" s="399">
        <v>0.48899999999999999</v>
      </c>
      <c r="F18" s="933">
        <f t="shared" si="6"/>
        <v>0.40456228158141938</v>
      </c>
      <c r="G18" s="942">
        <v>59.615000000000002</v>
      </c>
      <c r="H18" s="942">
        <v>0.32500000000000001</v>
      </c>
      <c r="I18" s="942">
        <f t="shared" si="7"/>
        <v>0.26888086199174088</v>
      </c>
      <c r="J18" s="356">
        <f t="shared" si="8"/>
        <v>0.48731838565022412</v>
      </c>
      <c r="K18" s="1137">
        <f t="shared" si="0"/>
        <v>13500000</v>
      </c>
      <c r="L18" s="1138">
        <f t="shared" si="9"/>
        <v>13413375</v>
      </c>
      <c r="M18" s="1279"/>
      <c r="N18" s="400">
        <v>180</v>
      </c>
      <c r="O18" s="400">
        <v>240</v>
      </c>
      <c r="P18" s="400">
        <v>2600</v>
      </c>
      <c r="Q18" s="1274"/>
      <c r="R18" s="1274"/>
      <c r="S18" s="1274"/>
      <c r="T18" s="454">
        <v>17.399999999999999</v>
      </c>
      <c r="U18" s="400">
        <f t="shared" si="10"/>
        <v>475.57429590042278</v>
      </c>
      <c r="V18" s="449">
        <f>V17</f>
        <v>58429</v>
      </c>
      <c r="W18" s="356">
        <f t="shared" si="11"/>
        <v>14.908364416884545</v>
      </c>
      <c r="X18" s="400">
        <v>24800</v>
      </c>
      <c r="Y18" s="356">
        <f t="shared" si="12"/>
        <v>206.3</v>
      </c>
      <c r="Z18" s="400">
        <f t="shared" si="13"/>
        <v>2.356008064516129</v>
      </c>
      <c r="AA18" s="401">
        <f t="shared" si="14"/>
        <v>1.2806977322680638E-2</v>
      </c>
      <c r="AB18" s="400">
        <f t="shared" si="15"/>
        <v>44.834849772851001</v>
      </c>
      <c r="AC18" s="568">
        <f t="shared" si="16"/>
        <v>34618948.725289613</v>
      </c>
      <c r="AD18" s="403">
        <f t="shared" si="17"/>
        <v>1.5724187439349331E-5</v>
      </c>
      <c r="AE18" s="403">
        <f t="shared" si="18"/>
        <v>2.5389082870943894E-3</v>
      </c>
      <c r="AF18" s="400">
        <f t="shared" si="19"/>
        <v>112.6</v>
      </c>
      <c r="AG18" s="400">
        <f t="shared" si="20"/>
        <v>1.2087137685908746</v>
      </c>
      <c r="AH18" s="400">
        <v>25</v>
      </c>
      <c r="AI18" s="400">
        <f t="shared" si="21"/>
        <v>33.700000000000003</v>
      </c>
      <c r="AJ18" s="356">
        <f t="shared" si="22"/>
        <v>33.700000000000003</v>
      </c>
      <c r="AK18" s="356">
        <f t="shared" si="77"/>
        <v>1.2100590783957379</v>
      </c>
      <c r="AL18" s="402">
        <f t="shared" si="24"/>
        <v>0.48731838565022412</v>
      </c>
      <c r="AM18" s="399">
        <f t="shared" si="25"/>
        <v>6066.0000000000009</v>
      </c>
      <c r="AN18" s="399">
        <f t="shared" si="78"/>
        <v>1.2252993356027404</v>
      </c>
      <c r="AO18" s="399">
        <f t="shared" si="27"/>
        <v>0.48731838565022417</v>
      </c>
      <c r="AP18" s="617">
        <f t="shared" si="28"/>
        <v>0.40272280449008913</v>
      </c>
      <c r="AQ18" s="617">
        <f t="shared" si="1"/>
        <v>0.19693145139565357</v>
      </c>
      <c r="AR18" s="399">
        <f t="shared" si="29"/>
        <v>0.16218565725636255</v>
      </c>
      <c r="AS18" s="399">
        <f t="shared" si="30"/>
        <v>0.39771374348334737</v>
      </c>
      <c r="AT18" s="399">
        <f t="shared" si="2"/>
        <v>0.19448202056335687</v>
      </c>
      <c r="AU18" s="617">
        <f t="shared" si="31"/>
        <v>0.15817622175553783</v>
      </c>
      <c r="AV18" s="356">
        <f t="shared" si="32"/>
        <v>3.0173341854310764E-2</v>
      </c>
      <c r="AW18" s="399">
        <f t="shared" si="33"/>
        <v>0.85958333333333337</v>
      </c>
      <c r="AX18" s="780">
        <f t="shared" si="3"/>
        <v>11709.909013628941</v>
      </c>
      <c r="AY18" s="409">
        <f t="shared" si="34"/>
        <v>4.0612979601029421E-2</v>
      </c>
      <c r="AZ18" s="780">
        <v>429</v>
      </c>
      <c r="BA18" s="780">
        <f t="shared" si="35"/>
        <v>157.8338582654749</v>
      </c>
      <c r="BB18" s="780">
        <f t="shared" si="36"/>
        <v>157.93</v>
      </c>
      <c r="BC18" s="1086">
        <f t="shared" si="37"/>
        <v>92.843446038514656</v>
      </c>
      <c r="BD18" s="795">
        <f t="shared" si="38"/>
        <v>148.34587230663809</v>
      </c>
      <c r="BE18" s="874">
        <f t="shared" si="79"/>
        <v>2.1614583333333335</v>
      </c>
      <c r="BF18" s="874">
        <f t="shared" si="4"/>
        <v>2.356008064516129</v>
      </c>
      <c r="BG18" s="890">
        <f>IF(((BD18-($AY$112*BE18/AY18)*(1+BF18*AY18))/V18)&gt;=0.6*BD18/V18,((BD18-($AY$112*BE18/AY18)*(1+BF18*AY18))/V18),0.6*BD18/V18)</f>
        <v>1.9400965105332371E-3</v>
      </c>
      <c r="BH18" s="905">
        <f t="shared" si="40"/>
        <v>0.30621291766484537</v>
      </c>
      <c r="BI18" s="1086">
        <f t="shared" si="41"/>
        <v>0.18012524568520319</v>
      </c>
      <c r="BJ18" s="905">
        <f t="shared" si="42"/>
        <v>15164.999999999995</v>
      </c>
      <c r="BK18" s="409">
        <f t="shared" si="43"/>
        <v>3.1359993135537285E-2</v>
      </c>
      <c r="BL18" s="1094">
        <f t="shared" si="44"/>
        <v>1.562329056994684E-5</v>
      </c>
      <c r="BM18" s="1094">
        <f t="shared" si="45"/>
        <v>2.5226169589188671E-3</v>
      </c>
      <c r="BN18" s="1086">
        <f t="shared" si="46"/>
        <v>147.39398629267049</v>
      </c>
      <c r="BO18" s="1094">
        <f t="shared" si="80"/>
        <v>4.3503585248866485E-6</v>
      </c>
      <c r="BP18" s="1094">
        <f t="shared" si="48"/>
        <v>7.0243129276278114E-4</v>
      </c>
      <c r="BQ18" s="1086">
        <f t="shared" si="49"/>
        <v>41.042358004836537</v>
      </c>
      <c r="BR18" s="1086">
        <f t="shared" si="50"/>
        <v>105.48470602272627</v>
      </c>
      <c r="BS18" s="1094">
        <f t="shared" si="51"/>
        <v>2.3270225705960931E-3</v>
      </c>
      <c r="BT18" s="874">
        <f t="shared" si="52"/>
        <v>0.24546529176757767</v>
      </c>
      <c r="BU18" s="899">
        <f t="shared" si="5"/>
        <v>0.40456228158141938</v>
      </c>
      <c r="BV18" s="386"/>
      <c r="BW18" s="386"/>
      <c r="BX18" s="386"/>
      <c r="BY18" s="388"/>
      <c r="BZ18" s="388"/>
      <c r="CA18" s="388"/>
      <c r="CB18" s="388"/>
      <c r="CC18" s="388"/>
      <c r="CD18" s="504"/>
      <c r="CE18" s="1178"/>
      <c r="CF18" s="29" t="s">
        <v>112</v>
      </c>
      <c r="CG18" s="608">
        <f>SUM(AT22:AT25)</f>
        <v>0.59242754075566117</v>
      </c>
      <c r="CH18" s="608">
        <f>SUM(AU22:AU25)</f>
        <v>0.48990651197368418</v>
      </c>
      <c r="CI18" s="46">
        <f t="shared" si="53"/>
        <v>1.2092665157051108</v>
      </c>
      <c r="CJ18" s="159">
        <v>3</v>
      </c>
      <c r="CK18" s="29">
        <f t="shared" ref="CK18:CK26" si="83">CK6</f>
        <v>3.0173341854310764E-2</v>
      </c>
      <c r="CL18" s="29">
        <f t="shared" ref="CL18:CL27" si="84">CL6</f>
        <v>0.85958333333333337</v>
      </c>
    </row>
    <row r="19" spans="3:90" x14ac:dyDescent="0.25">
      <c r="C19" s="1202" t="s">
        <v>112</v>
      </c>
      <c r="D19" s="434">
        <v>19.931999999999999</v>
      </c>
      <c r="E19" s="404">
        <v>5.3600000000000002E-2</v>
      </c>
      <c r="F19" s="396">
        <f t="shared" si="6"/>
        <v>4.4344659085407113E-2</v>
      </c>
      <c r="G19" s="396">
        <v>22</v>
      </c>
      <c r="H19" s="396">
        <v>2.4500000000000001E-2</v>
      </c>
      <c r="I19" s="396">
        <f t="shared" si="7"/>
        <v>2.0269480365531237E-2</v>
      </c>
      <c r="J19" s="396">
        <f t="shared" si="8"/>
        <v>0.15976890344217373</v>
      </c>
      <c r="K19" s="1139">
        <f t="shared" si="0"/>
        <v>4484700</v>
      </c>
      <c r="L19" s="1136">
        <f t="shared" si="9"/>
        <v>4950000</v>
      </c>
      <c r="M19" s="1278" t="s">
        <v>114</v>
      </c>
      <c r="N19" s="405">
        <v>180</v>
      </c>
      <c r="O19" s="405">
        <v>240</v>
      </c>
      <c r="P19" s="405">
        <v>2600</v>
      </c>
      <c r="Q19" s="1273" t="s">
        <v>409</v>
      </c>
      <c r="R19" s="1273">
        <v>2</v>
      </c>
      <c r="S19" s="1273">
        <v>16</v>
      </c>
      <c r="T19" s="405">
        <v>17.399999999999999</v>
      </c>
      <c r="U19" s="405">
        <f t="shared" si="10"/>
        <v>475.57429590042278</v>
      </c>
      <c r="V19" s="451">
        <v>58429</v>
      </c>
      <c r="W19" s="350">
        <f t="shared" si="11"/>
        <v>14.908364416884545</v>
      </c>
      <c r="X19" s="405">
        <v>24800</v>
      </c>
      <c r="Y19" s="350">
        <f t="shared" si="12"/>
        <v>206.3</v>
      </c>
      <c r="Z19" s="405">
        <f t="shared" si="13"/>
        <v>2.356008064516129</v>
      </c>
      <c r="AA19" s="406">
        <f t="shared" si="14"/>
        <v>1.2806977322680638E-2</v>
      </c>
      <c r="AB19" s="405">
        <f t="shared" si="15"/>
        <v>44.834849772851001</v>
      </c>
      <c r="AC19" s="569">
        <f t="shared" si="16"/>
        <v>34618948.725289613</v>
      </c>
      <c r="AD19" s="407">
        <f t="shared" si="17"/>
        <v>5.2235750673518479E-6</v>
      </c>
      <c r="AE19" s="407">
        <f t="shared" si="18"/>
        <v>8.4342533297275622E-4</v>
      </c>
      <c r="AF19" s="405">
        <f t="shared" si="19"/>
        <v>112.6</v>
      </c>
      <c r="AG19" s="405">
        <f t="shared" si="20"/>
        <v>1.2087137685908746</v>
      </c>
      <c r="AH19" s="405">
        <v>25</v>
      </c>
      <c r="AI19" s="405">
        <f t="shared" si="21"/>
        <v>33.700000000000003</v>
      </c>
      <c r="AJ19" s="350">
        <f t="shared" si="22"/>
        <v>33.700000000000003</v>
      </c>
      <c r="AK19" s="350">
        <f>$CG$6/$CH$6</f>
        <v>1.194225674503564</v>
      </c>
      <c r="AL19" s="404">
        <f t="shared" si="24"/>
        <v>0.15976890344217373</v>
      </c>
      <c r="AM19" s="396">
        <f t="shared" si="25"/>
        <v>6066.0000000000009</v>
      </c>
      <c r="AN19" s="396">
        <f>$CI$18</f>
        <v>1.2092665157051108</v>
      </c>
      <c r="AO19" s="396">
        <f t="shared" si="27"/>
        <v>0.15976890344217373</v>
      </c>
      <c r="AP19" s="350">
        <f t="shared" si="28"/>
        <v>0.13378451565160762</v>
      </c>
      <c r="AQ19" s="350">
        <f t="shared" si="1"/>
        <v>7.170850038926169E-3</v>
      </c>
      <c r="AR19" s="396">
        <f t="shared" si="29"/>
        <v>1.7898296628135246E-2</v>
      </c>
      <c r="AS19" s="396">
        <f t="shared" si="30"/>
        <v>0.132120505585168</v>
      </c>
      <c r="AT19" s="396">
        <f t="shared" si="2"/>
        <v>7.0816590993650046E-3</v>
      </c>
      <c r="AU19" s="396">
        <f t="shared" si="31"/>
        <v>1.7455827996080409E-2</v>
      </c>
      <c r="AV19" s="350">
        <f t="shared" si="32"/>
        <v>3.0173341854310764E-2</v>
      </c>
      <c r="AW19" s="396">
        <f t="shared" si="33"/>
        <v>0.85958333333333337</v>
      </c>
      <c r="AX19" s="771">
        <f t="shared" si="3"/>
        <v>11709.909013628941</v>
      </c>
      <c r="AY19" s="397">
        <f t="shared" si="34"/>
        <v>4.0612979601029421E-2</v>
      </c>
      <c r="AZ19" s="778">
        <v>429</v>
      </c>
      <c r="BA19" s="771">
        <f t="shared" si="35"/>
        <v>157.8338582654749</v>
      </c>
      <c r="BB19" s="778">
        <f t="shared" si="36"/>
        <v>157.93</v>
      </c>
      <c r="BC19" s="948">
        <f t="shared" si="37"/>
        <v>92.843446038514656</v>
      </c>
      <c r="BD19" s="792">
        <f t="shared" si="38"/>
        <v>49.28049878026517</v>
      </c>
      <c r="BE19" s="875">
        <f>($BX$19*1000*1000*O19/2)/((N19*O19^3)/12)</f>
        <v>2.6822916666666674</v>
      </c>
      <c r="BF19" s="778">
        <f t="shared" si="4"/>
        <v>2.356008064516129</v>
      </c>
      <c r="BG19" s="841">
        <f t="shared" ref="BG19:BG82" si="85">IF(((BD19-($AY$112*BE19/AY19)*(1+BF19*AY19))/V19)&gt;=0.6*BD19/V19,((BD19-($AY$112*BE19/AY19)*(1+BF19*AY19))/V19),0.6*BD19/V19)</f>
        <v>5.0605519978365364E-4</v>
      </c>
      <c r="BH19" s="903">
        <f t="shared" si="40"/>
        <v>7.9872644677159779E-2</v>
      </c>
      <c r="BI19" s="948">
        <f t="shared" si="41"/>
        <v>4.6983908633623402E-2</v>
      </c>
      <c r="BJ19" s="903">
        <f t="shared" si="42"/>
        <v>15164.999999999995</v>
      </c>
      <c r="BK19" s="397">
        <f t="shared" si="43"/>
        <v>3.1359993135537285E-2</v>
      </c>
      <c r="BL19" s="398">
        <f t="shared" si="44"/>
        <v>5.7655353944280875E-6</v>
      </c>
      <c r="BM19" s="398">
        <f t="shared" si="45"/>
        <v>9.3093303860127604E-4</v>
      </c>
      <c r="BN19" s="944">
        <f t="shared" si="46"/>
        <v>54.393486512433959</v>
      </c>
      <c r="BO19" s="398">
        <f>$BX$19*1000000/(X19*AC19)</f>
        <v>5.3986376875099379E-6</v>
      </c>
      <c r="BP19" s="398">
        <f t="shared" si="48"/>
        <v>8.7169184523574052E-4</v>
      </c>
      <c r="BQ19" s="1087">
        <f t="shared" si="49"/>
        <v>50.932082825279082</v>
      </c>
      <c r="BR19" s="903">
        <f t="shared" si="50"/>
        <v>105.48470602272627</v>
      </c>
      <c r="BS19" s="398">
        <f t="shared" si="51"/>
        <v>1.1471249260780984E-4</v>
      </c>
      <c r="BT19" s="875">
        <f t="shared" si="52"/>
        <v>1.2100413559868982E-2</v>
      </c>
      <c r="BU19" s="899">
        <f t="shared" si="5"/>
        <v>4.4344659085407113E-2</v>
      </c>
      <c r="BV19" s="386">
        <v>20.6</v>
      </c>
      <c r="BW19" s="386">
        <v>22.411000000000001</v>
      </c>
      <c r="BX19" s="386">
        <f t="shared" si="72"/>
        <v>4.6350000000000007</v>
      </c>
      <c r="BY19" s="388">
        <v>63.896999999999998</v>
      </c>
      <c r="BZ19" s="388">
        <f t="shared" si="73"/>
        <v>30.900000000000002</v>
      </c>
      <c r="CA19" s="388">
        <f t="shared" si="74"/>
        <v>82.4</v>
      </c>
      <c r="CB19" s="388">
        <f t="shared" si="75"/>
        <v>25.558800000000002</v>
      </c>
      <c r="CC19" s="388">
        <f t="shared" si="76"/>
        <v>53.979400000000005</v>
      </c>
      <c r="CD19" s="504"/>
      <c r="CE19" s="1178"/>
      <c r="CF19" s="29" t="s">
        <v>185</v>
      </c>
      <c r="CG19" s="608">
        <f>SUM(AT31:AT34)</f>
        <v>3.799931498573522</v>
      </c>
      <c r="CH19" s="608">
        <f>SUM(AU31:AU34)</f>
        <v>3.4323352768536832</v>
      </c>
      <c r="CI19" s="46">
        <f t="shared" si="53"/>
        <v>1.1070979936601073</v>
      </c>
      <c r="CJ19" s="159">
        <v>5</v>
      </c>
      <c r="CK19" s="29">
        <f t="shared" si="83"/>
        <v>1.6873405900745004E-2</v>
      </c>
      <c r="CL19" s="29">
        <f t="shared" si="84"/>
        <v>0.8058333333333334</v>
      </c>
    </row>
    <row r="20" spans="3:90" x14ac:dyDescent="0.25">
      <c r="C20" s="1175"/>
      <c r="D20" s="435">
        <v>30.041</v>
      </c>
      <c r="E20" s="395">
        <v>0.189</v>
      </c>
      <c r="F20" s="396">
        <f t="shared" si="6"/>
        <v>0.1563645628198124</v>
      </c>
      <c r="G20" s="396">
        <v>30</v>
      </c>
      <c r="H20" s="396">
        <v>0.105</v>
      </c>
      <c r="I20" s="396">
        <f t="shared" si="7"/>
        <v>8.6869201566562443E-2</v>
      </c>
      <c r="J20" s="396">
        <f t="shared" si="8"/>
        <v>0.24079960005550577</v>
      </c>
      <c r="K20" s="1136">
        <f t="shared" si="0"/>
        <v>6759225</v>
      </c>
      <c r="L20" s="1136">
        <f>(G20/2)*450*1000</f>
        <v>6750000</v>
      </c>
      <c r="M20" s="1283"/>
      <c r="N20" s="350">
        <v>180</v>
      </c>
      <c r="O20" s="350">
        <v>240</v>
      </c>
      <c r="P20" s="350">
        <v>2600</v>
      </c>
      <c r="Q20" s="1275"/>
      <c r="R20" s="1275"/>
      <c r="S20" s="1275"/>
      <c r="T20" s="347">
        <v>17.399999999999999</v>
      </c>
      <c r="U20" s="350">
        <f t="shared" si="10"/>
        <v>475.57429590042278</v>
      </c>
      <c r="V20" s="451">
        <f>V19</f>
        <v>58429</v>
      </c>
      <c r="W20" s="350">
        <f t="shared" si="11"/>
        <v>14.908364416884545</v>
      </c>
      <c r="X20" s="350">
        <v>24800</v>
      </c>
      <c r="Y20" s="350">
        <f t="shared" si="12"/>
        <v>206.3</v>
      </c>
      <c r="Z20" s="350">
        <f t="shared" si="13"/>
        <v>2.356008064516129</v>
      </c>
      <c r="AA20" s="397">
        <f t="shared" si="14"/>
        <v>1.2806977322680638E-2</v>
      </c>
      <c r="AB20" s="350">
        <f t="shared" si="15"/>
        <v>44.834849772851001</v>
      </c>
      <c r="AC20" s="567">
        <f t="shared" si="16"/>
        <v>34618948.725289613</v>
      </c>
      <c r="AD20" s="398">
        <f t="shared" si="17"/>
        <v>7.8728385810915536E-6</v>
      </c>
      <c r="AE20" s="398">
        <f t="shared" si="18"/>
        <v>1.2711890642100425E-3</v>
      </c>
      <c r="AF20" s="350">
        <f t="shared" si="19"/>
        <v>112.6</v>
      </c>
      <c r="AG20" s="350">
        <f t="shared" si="20"/>
        <v>1.2087137685908746</v>
      </c>
      <c r="AH20" s="350">
        <v>25</v>
      </c>
      <c r="AI20" s="350">
        <f t="shared" si="21"/>
        <v>33.700000000000003</v>
      </c>
      <c r="AJ20" s="350">
        <f t="shared" si="22"/>
        <v>33.700000000000003</v>
      </c>
      <c r="AK20" s="350">
        <f t="shared" ref="AK20:AK25" si="86">$CG$6/$CH$6</f>
        <v>1.194225674503564</v>
      </c>
      <c r="AL20" s="396">
        <f t="shared" si="24"/>
        <v>0.24079960005550577</v>
      </c>
      <c r="AM20" s="396">
        <f t="shared" si="25"/>
        <v>6066.0000000000009</v>
      </c>
      <c r="AN20" s="396">
        <f t="shared" ref="AN20:AN25" si="87">$CI$18</f>
        <v>1.2092665157051108</v>
      </c>
      <c r="AO20" s="396">
        <f t="shared" si="27"/>
        <v>0.24079960005550574</v>
      </c>
      <c r="AP20" s="350">
        <f t="shared" si="28"/>
        <v>0.20163659616144614</v>
      </c>
      <c r="AQ20" s="350">
        <f t="shared" si="1"/>
        <v>3.8109316674513317E-2</v>
      </c>
      <c r="AR20" s="396">
        <f t="shared" si="29"/>
        <v>4.0657316911574114E-2</v>
      </c>
      <c r="AS20" s="396">
        <f t="shared" si="30"/>
        <v>0.19912864279972062</v>
      </c>
      <c r="AT20" s="396">
        <f t="shared" si="2"/>
        <v>3.7635313489147199E-2</v>
      </c>
      <c r="AU20" s="396">
        <f t="shared" si="31"/>
        <v>3.9652216383258727E-2</v>
      </c>
      <c r="AV20" s="347">
        <f t="shared" si="32"/>
        <v>3.0173341854310764E-2</v>
      </c>
      <c r="AW20" s="395">
        <f t="shared" si="33"/>
        <v>0.85958333333333337</v>
      </c>
      <c r="AX20" s="771">
        <f t="shared" si="3"/>
        <v>11709.909013628941</v>
      </c>
      <c r="AY20" s="397">
        <f t="shared" si="34"/>
        <v>4.0612979601029421E-2</v>
      </c>
      <c r="AZ20" s="778">
        <v>429</v>
      </c>
      <c r="BA20" s="771">
        <f t="shared" si="35"/>
        <v>157.8338582654749</v>
      </c>
      <c r="BB20" s="779">
        <f t="shared" si="36"/>
        <v>157.93</v>
      </c>
      <c r="BC20" s="948">
        <f t="shared" si="37"/>
        <v>92.843446038514656</v>
      </c>
      <c r="BD20" s="792">
        <f t="shared" si="38"/>
        <v>74.274305832728572</v>
      </c>
      <c r="BE20" s="875">
        <f t="shared" ref="BE20:BE25" si="88">($BX$19*1000*1000*O20/2)/((N20*O20^3)/12)</f>
        <v>2.6822916666666674</v>
      </c>
      <c r="BF20" s="779">
        <f t="shared" si="4"/>
        <v>2.356008064516129</v>
      </c>
      <c r="BG20" s="841">
        <f t="shared" si="85"/>
        <v>7.6271343852602554E-4</v>
      </c>
      <c r="BH20" s="903">
        <f t="shared" si="40"/>
        <v>0.12038200475348972</v>
      </c>
      <c r="BI20" s="948">
        <f t="shared" si="41"/>
        <v>7.0812943972641013E-2</v>
      </c>
      <c r="BJ20" s="903">
        <f t="shared" si="42"/>
        <v>15164.999999999995</v>
      </c>
      <c r="BK20" s="397">
        <f t="shared" si="43"/>
        <v>3.1359993135537285E-2</v>
      </c>
      <c r="BL20" s="398">
        <f t="shared" si="44"/>
        <v>7.8620937196746654E-6</v>
      </c>
      <c r="BM20" s="398">
        <f t="shared" si="45"/>
        <v>1.2694541435471947E-3</v>
      </c>
      <c r="BN20" s="944">
        <f t="shared" si="46"/>
        <v>74.172936153319043</v>
      </c>
      <c r="BO20" s="398">
        <f t="shared" ref="BO20:BO25" si="89">$BX$19*1000000/(X20*AC20)</f>
        <v>5.3986376875099379E-6</v>
      </c>
      <c r="BP20" s="398">
        <f t="shared" si="48"/>
        <v>8.7169184523574052E-4</v>
      </c>
      <c r="BQ20" s="1087">
        <f t="shared" si="49"/>
        <v>50.932082825279082</v>
      </c>
      <c r="BR20" s="903">
        <f t="shared" si="50"/>
        <v>105.48470602272627</v>
      </c>
      <c r="BS20" s="398">
        <f t="shared" si="51"/>
        <v>6.7089240981865284E-4</v>
      </c>
      <c r="BT20" s="875">
        <f t="shared" si="52"/>
        <v>7.0768888622598988E-2</v>
      </c>
      <c r="BU20" s="899">
        <f t="shared" si="5"/>
        <v>0.1563645628198124</v>
      </c>
      <c r="BV20" s="386"/>
      <c r="BW20" s="386"/>
      <c r="BX20" s="386"/>
      <c r="BY20" s="388"/>
      <c r="BZ20" s="388"/>
      <c r="CA20" s="388"/>
      <c r="CB20" s="388"/>
      <c r="CC20" s="388"/>
      <c r="CD20" s="504"/>
      <c r="CE20" s="1178"/>
      <c r="CF20" s="29" t="s">
        <v>186</v>
      </c>
      <c r="CG20" s="608">
        <f>SUM(AT40:AT43)</f>
        <v>5.8856746579502639</v>
      </c>
      <c r="CH20" s="608">
        <f>SUM(AU40:AU43)</f>
        <v>7.1076644768927792</v>
      </c>
      <c r="CI20" s="46">
        <f t="shared" si="53"/>
        <v>0.82807435228333592</v>
      </c>
      <c r="CJ20" s="159">
        <v>6</v>
      </c>
      <c r="CK20" s="29">
        <f t="shared" si="83"/>
        <v>1.8292133975359216E-2</v>
      </c>
      <c r="CL20" s="29">
        <f t="shared" si="84"/>
        <v>0.7433333333333334</v>
      </c>
    </row>
    <row r="21" spans="3:90" s="29" customFormat="1" x14ac:dyDescent="0.25">
      <c r="C21" s="1175"/>
      <c r="D21" s="435">
        <v>39.959000000000003</v>
      </c>
      <c r="E21" s="395">
        <v>0.29099999999999998</v>
      </c>
      <c r="F21" s="396">
        <f t="shared" si="6"/>
        <v>0.24075178719875875</v>
      </c>
      <c r="G21" s="396">
        <v>40</v>
      </c>
      <c r="H21" s="396">
        <v>0.20699999999999999</v>
      </c>
      <c r="I21" s="396">
        <f t="shared" si="7"/>
        <v>0.1712564259455088</v>
      </c>
      <c r="J21" s="396">
        <f t="shared" si="8"/>
        <v>0.32029929824632858</v>
      </c>
      <c r="K21" s="1136">
        <f t="shared" si="0"/>
        <v>8990775.0000000019</v>
      </c>
      <c r="L21" s="1136">
        <f t="shared" si="9"/>
        <v>9000000</v>
      </c>
      <c r="M21" s="1283"/>
      <c r="N21" s="350">
        <v>180</v>
      </c>
      <c r="O21" s="350">
        <v>240</v>
      </c>
      <c r="P21" s="350">
        <v>2600</v>
      </c>
      <c r="Q21" s="1275"/>
      <c r="R21" s="1275"/>
      <c r="S21" s="1275"/>
      <c r="T21" s="347">
        <v>17.399999999999999</v>
      </c>
      <c r="U21" s="350">
        <f t="shared" si="10"/>
        <v>475.57429590042278</v>
      </c>
      <c r="V21" s="451">
        <f t="shared" ref="V21:V24" si="90">V20</f>
        <v>58429</v>
      </c>
      <c r="W21" s="350">
        <f t="shared" si="11"/>
        <v>14.908364416884545</v>
      </c>
      <c r="X21" s="350">
        <v>24800</v>
      </c>
      <c r="Y21" s="350">
        <f t="shared" si="12"/>
        <v>206.3</v>
      </c>
      <c r="Z21" s="350">
        <f t="shared" si="13"/>
        <v>2.356008064516129</v>
      </c>
      <c r="AA21" s="397">
        <f t="shared" si="14"/>
        <v>1.2806977322680638E-2</v>
      </c>
      <c r="AB21" s="350">
        <f t="shared" si="15"/>
        <v>44.834849772851001</v>
      </c>
      <c r="AC21" s="567">
        <f t="shared" si="16"/>
        <v>34618948.725289613</v>
      </c>
      <c r="AD21" s="398">
        <f t="shared" si="17"/>
        <v>1.0472046764816001E-5</v>
      </c>
      <c r="AE21" s="398">
        <f t="shared" si="18"/>
        <v>1.6908706040667455E-3</v>
      </c>
      <c r="AF21" s="350">
        <f t="shared" si="19"/>
        <v>112.6</v>
      </c>
      <c r="AG21" s="350">
        <f t="shared" si="20"/>
        <v>1.2087137685908746</v>
      </c>
      <c r="AH21" s="350">
        <v>25</v>
      </c>
      <c r="AI21" s="350">
        <f t="shared" si="21"/>
        <v>33.700000000000003</v>
      </c>
      <c r="AJ21" s="350">
        <f t="shared" si="22"/>
        <v>33.700000000000003</v>
      </c>
      <c r="AK21" s="350">
        <f t="shared" si="86"/>
        <v>1.194225674503564</v>
      </c>
      <c r="AL21" s="396">
        <f t="shared" si="24"/>
        <v>0.32029929824632858</v>
      </c>
      <c r="AM21" s="396">
        <f t="shared" si="25"/>
        <v>6066.0000000000009</v>
      </c>
      <c r="AN21" s="396">
        <f t="shared" si="87"/>
        <v>1.2092665157051108</v>
      </c>
      <c r="AO21" s="396">
        <f t="shared" si="27"/>
        <v>0.32029929824632863</v>
      </c>
      <c r="AP21" s="350">
        <f t="shared" si="28"/>
        <v>0.26820667574365792</v>
      </c>
      <c r="AQ21" s="350">
        <f t="shared" si="1"/>
        <v>7.8048142641404444E-2</v>
      </c>
      <c r="AR21" s="396">
        <f t="shared" si="29"/>
        <v>7.1934820913463662E-2</v>
      </c>
      <c r="AS21" s="396">
        <f t="shared" si="30"/>
        <v>0.26487072459751804</v>
      </c>
      <c r="AT21" s="396">
        <f t="shared" si="2"/>
        <v>7.7077380857877742E-2</v>
      </c>
      <c r="AU21" s="396">
        <f t="shared" si="31"/>
        <v>7.0156500748814243E-2</v>
      </c>
      <c r="AV21" s="347">
        <f t="shared" si="32"/>
        <v>3.0173341854310764E-2</v>
      </c>
      <c r="AW21" s="395">
        <f t="shared" si="33"/>
        <v>0.85958333333333337</v>
      </c>
      <c r="AX21" s="771">
        <f t="shared" si="3"/>
        <v>11709.909013628941</v>
      </c>
      <c r="AY21" s="397">
        <f t="shared" si="34"/>
        <v>4.0612979601029421E-2</v>
      </c>
      <c r="AZ21" s="778">
        <v>429</v>
      </c>
      <c r="BA21" s="771">
        <f t="shared" si="35"/>
        <v>157.8338582654749</v>
      </c>
      <c r="BB21" s="779">
        <f t="shared" si="36"/>
        <v>157.93</v>
      </c>
      <c r="BC21" s="948">
        <f t="shared" si="37"/>
        <v>92.843446038514656</v>
      </c>
      <c r="BD21" s="792">
        <f t="shared" si="38"/>
        <v>98.79587852501588</v>
      </c>
      <c r="BE21" s="875">
        <f t="shared" si="88"/>
        <v>2.6822916666666674</v>
      </c>
      <c r="BF21" s="779">
        <f t="shared" si="4"/>
        <v>2.356008064516129</v>
      </c>
      <c r="BG21" s="841">
        <f t="shared" si="85"/>
        <v>1.0145223624400473E-3</v>
      </c>
      <c r="BH21" s="903">
        <f t="shared" si="40"/>
        <v>0.16012597876051718</v>
      </c>
      <c r="BI21" s="948">
        <f t="shared" si="41"/>
        <v>9.4191752212068935E-2</v>
      </c>
      <c r="BJ21" s="903">
        <f t="shared" si="42"/>
        <v>15164.999999999995</v>
      </c>
      <c r="BK21" s="397">
        <f t="shared" si="43"/>
        <v>3.1359993135537285E-2</v>
      </c>
      <c r="BL21" s="398">
        <f t="shared" si="44"/>
        <v>1.0482791626232887E-5</v>
      </c>
      <c r="BM21" s="398">
        <f t="shared" si="45"/>
        <v>1.6926055247295929E-3</v>
      </c>
      <c r="BN21" s="944">
        <f t="shared" si="46"/>
        <v>98.897248204425381</v>
      </c>
      <c r="BO21" s="398">
        <f t="shared" si="89"/>
        <v>5.3986376875099379E-6</v>
      </c>
      <c r="BP21" s="398">
        <f t="shared" si="48"/>
        <v>8.7169184523574052E-4</v>
      </c>
      <c r="BQ21" s="1087">
        <f t="shared" si="49"/>
        <v>50.932082825279082</v>
      </c>
      <c r="BR21" s="903">
        <f t="shared" si="50"/>
        <v>105.48470602272627</v>
      </c>
      <c r="BS21" s="398">
        <f t="shared" si="51"/>
        <v>1.2436842244331863E-3</v>
      </c>
      <c r="BT21" s="875">
        <f t="shared" si="52"/>
        <v>0.13118966479943697</v>
      </c>
      <c r="BU21" s="899">
        <f t="shared" si="5"/>
        <v>0.24075178719875875</v>
      </c>
      <c r="BV21" s="386"/>
      <c r="BW21" s="386"/>
      <c r="BX21" s="386"/>
      <c r="BY21" s="388"/>
      <c r="BZ21" s="388"/>
      <c r="CA21" s="388"/>
      <c r="CB21" s="388"/>
      <c r="CC21" s="388"/>
      <c r="CD21" s="504"/>
      <c r="CE21" s="1178"/>
      <c r="CF21" s="29" t="s">
        <v>215</v>
      </c>
      <c r="CG21" s="608">
        <f>SUM(AT48:AT51)</f>
        <v>2.4505643878604864</v>
      </c>
      <c r="CH21" s="608">
        <f>SUM(AU48:AU51)</f>
        <v>2.0767676486337896</v>
      </c>
      <c r="CI21" s="46">
        <f t="shared" si="53"/>
        <v>1.1799896774550589</v>
      </c>
      <c r="CJ21" s="159">
        <v>9</v>
      </c>
      <c r="CK21" s="29">
        <f t="shared" si="83"/>
        <v>1.1652932669259718E-2</v>
      </c>
      <c r="CL21" s="29">
        <f t="shared" si="84"/>
        <v>0.8677083333333333</v>
      </c>
    </row>
    <row r="22" spans="3:90" s="29" customFormat="1" x14ac:dyDescent="0.25">
      <c r="C22" s="1175"/>
      <c r="D22" s="446">
        <v>45</v>
      </c>
      <c r="E22" s="395">
        <v>0.33500000000000002</v>
      </c>
      <c r="F22" s="396">
        <f t="shared" si="6"/>
        <v>0.27715435453327142</v>
      </c>
      <c r="G22" s="396">
        <v>45</v>
      </c>
      <c r="H22" s="396">
        <v>0.246</v>
      </c>
      <c r="I22" s="396">
        <f t="shared" si="7"/>
        <v>0.2035223021348799</v>
      </c>
      <c r="J22" s="396">
        <f>2*AE22*AG22*AK22*((AI22^2)+(AF22/2)^2)^0.5</f>
        <v>0.36070562973935705</v>
      </c>
      <c r="K22" s="1136">
        <f t="shared" si="0"/>
        <v>10125000</v>
      </c>
      <c r="L22" s="1136">
        <f t="shared" si="9"/>
        <v>10125000</v>
      </c>
      <c r="M22" s="1283"/>
      <c r="N22" s="350">
        <v>180</v>
      </c>
      <c r="O22" s="350">
        <v>240</v>
      </c>
      <c r="P22" s="350">
        <v>2600</v>
      </c>
      <c r="Q22" s="1275"/>
      <c r="R22" s="1275"/>
      <c r="S22" s="1275"/>
      <c r="T22" s="347">
        <v>17.399999999999999</v>
      </c>
      <c r="U22" s="350">
        <f t="shared" ref="U22" si="91">2*PI()*(T22/2)^2</f>
        <v>475.57429590042278</v>
      </c>
      <c r="V22" s="451">
        <f t="shared" si="90"/>
        <v>58429</v>
      </c>
      <c r="W22" s="350">
        <f t="shared" ref="W22" si="92">10*EXP((LN(X22/22000))/0.3)</f>
        <v>14.910368323573234</v>
      </c>
      <c r="X22" s="350">
        <v>24801</v>
      </c>
      <c r="Y22" s="350">
        <f t="shared" si="12"/>
        <v>206.3</v>
      </c>
      <c r="Z22" s="350">
        <f t="shared" ref="Z22" si="93">V22/X22</f>
        <v>2.3559130680214508</v>
      </c>
      <c r="AA22" s="397">
        <f t="shared" ref="AA22" si="94">U22/(N22*Y22)</f>
        <v>1.2806977322680638E-2</v>
      </c>
      <c r="AB22" s="350">
        <f t="shared" ref="AB22" si="95">Y22*Z22*AA22*(-1+(1+(2/(Z22*AA22)))^0.5)</f>
        <v>44.834056065751092</v>
      </c>
      <c r="AC22" s="567">
        <f t="shared" ref="AC22" si="96">((N22*AB22^3)/3)+(U22*Z22*(Y22-AB22)^2)</f>
        <v>34617770.886939451</v>
      </c>
      <c r="AD22" s="398">
        <f t="shared" ref="AD22" si="97">K22/(X22*AC22)</f>
        <v>1.1793066303588796E-5</v>
      </c>
      <c r="AE22" s="398">
        <f t="shared" ref="AE22" si="98">AD22*(Y22-AB22)</f>
        <v>1.9041785825881486E-3</v>
      </c>
      <c r="AF22" s="350">
        <f t="shared" ref="AF22" si="99">N22-25*2-T22</f>
        <v>112.6</v>
      </c>
      <c r="AG22" s="350">
        <f t="shared" ref="AG22" si="100">(O22-AB22)/(Y22-AB22)</f>
        <v>1.2087127426308737</v>
      </c>
      <c r="AH22" s="350">
        <v>25</v>
      </c>
      <c r="AI22" s="350">
        <f t="shared" ref="AI22" si="101">AH22+T22/2</f>
        <v>33.700000000000003</v>
      </c>
      <c r="AJ22" s="350">
        <f t="shared" si="22"/>
        <v>33.700000000000003</v>
      </c>
      <c r="AK22" s="350">
        <f t="shared" si="86"/>
        <v>1.194225674503564</v>
      </c>
      <c r="AL22" s="396">
        <f t="shared" ref="AL22" si="102">2*AE22*AG22*AK22*((AI22^2)+(AF22/2)^2)^0.5</f>
        <v>0.36070562973935705</v>
      </c>
      <c r="AM22" s="396">
        <f t="shared" si="25"/>
        <v>6066.0000000000009</v>
      </c>
      <c r="AN22" s="396">
        <f t="shared" si="87"/>
        <v>1.2092665157051108</v>
      </c>
      <c r="AO22" s="396">
        <f t="shared" si="27"/>
        <v>0.3607056297393571</v>
      </c>
      <c r="AP22" s="350">
        <f t="shared" ref="AP22" si="103">2*AE22*AG22*((AI22^2)+(AF22/2)^2)^0.5</f>
        <v>0.30204142938837863</v>
      </c>
      <c r="AQ22" s="350">
        <f t="shared" si="1"/>
        <v>0.10118387884510685</v>
      </c>
      <c r="AR22" s="396">
        <f t="shared" ref="AR22" si="104">AP22^2</f>
        <v>9.1229025066974917E-2</v>
      </c>
      <c r="AS22" s="396">
        <f t="shared" si="30"/>
        <v>0.2982846420162667</v>
      </c>
      <c r="AT22" s="396">
        <f t="shared" si="2"/>
        <v>9.9925355075449349E-2</v>
      </c>
      <c r="AU22" s="396">
        <f t="shared" si="31"/>
        <v>8.8973727662772381E-2</v>
      </c>
      <c r="AV22" s="347">
        <f t="shared" ref="AV22" si="105">Z22*AA22</f>
        <v>3.0172125236357688E-2</v>
      </c>
      <c r="AW22" s="395">
        <f t="shared" ref="AW22" si="106">Y22/O22</f>
        <v>0.85958333333333337</v>
      </c>
      <c r="AX22" s="771">
        <f t="shared" si="3"/>
        <v>11709.956636054932</v>
      </c>
      <c r="AY22" s="397">
        <f t="shared" si="34"/>
        <v>4.0612814434865668E-2</v>
      </c>
      <c r="AZ22" s="778">
        <v>429</v>
      </c>
      <c r="BA22" s="771">
        <f t="shared" si="35"/>
        <v>157.83415446974266</v>
      </c>
      <c r="BB22" s="779">
        <f t="shared" si="36"/>
        <v>157.93</v>
      </c>
      <c r="BC22" s="948">
        <f t="shared" si="37"/>
        <v>92.843620276319214</v>
      </c>
      <c r="BD22" s="792">
        <f t="shared" si="38"/>
        <v>111.25925040204294</v>
      </c>
      <c r="BE22" s="875">
        <f t="shared" si="88"/>
        <v>2.6822916666666674</v>
      </c>
      <c r="BF22" s="779">
        <f t="shared" si="4"/>
        <v>2.3559130680214508</v>
      </c>
      <c r="BG22" s="841">
        <f t="shared" si="85"/>
        <v>1.1610746700933584E-3</v>
      </c>
      <c r="BH22" s="903">
        <f t="shared" si="40"/>
        <v>0.18325723883042064</v>
      </c>
      <c r="BI22" s="948">
        <f t="shared" si="41"/>
        <v>0.10779837578260038</v>
      </c>
      <c r="BJ22" s="903">
        <f t="shared" si="42"/>
        <v>15164.999999999995</v>
      </c>
      <c r="BK22" s="397">
        <f t="shared" si="43"/>
        <v>3.1359993135537285E-2</v>
      </c>
      <c r="BL22" s="398">
        <f t="shared" si="44"/>
        <v>1.1793066303588796E-5</v>
      </c>
      <c r="BM22" s="398">
        <f t="shared" si="45"/>
        <v>1.9041785825881486E-3</v>
      </c>
      <c r="BN22" s="944">
        <f t="shared" si="46"/>
        <v>111.25925040204294</v>
      </c>
      <c r="BO22" s="398">
        <f t="shared" si="89"/>
        <v>5.3986036856428726E-6</v>
      </c>
      <c r="BP22" s="398">
        <f t="shared" si="48"/>
        <v>8.7169064002924157E-4</v>
      </c>
      <c r="BQ22" s="1087">
        <f t="shared" si="49"/>
        <v>50.932012406268555</v>
      </c>
      <c r="BR22" s="903">
        <f t="shared" si="50"/>
        <v>105.48470602272627</v>
      </c>
      <c r="BS22" s="398">
        <f t="shared" si="51"/>
        <v>1.5051379784858734E-3</v>
      </c>
      <c r="BT22" s="875">
        <f t="shared" si="52"/>
        <v>0.15876903718422286</v>
      </c>
      <c r="BU22" s="899">
        <f t="shared" si="5"/>
        <v>0.27715435453327142</v>
      </c>
      <c r="BV22" s="386"/>
      <c r="BW22" s="386"/>
      <c r="BX22" s="386"/>
      <c r="BY22" s="388"/>
      <c r="BZ22" s="388"/>
      <c r="CA22" s="388"/>
      <c r="CB22" s="388"/>
      <c r="CC22" s="388"/>
      <c r="CD22" s="504"/>
      <c r="CE22" s="1178"/>
      <c r="CF22" s="29" t="s">
        <v>216</v>
      </c>
      <c r="CG22" s="608">
        <f>SUM(AT55:AT58)</f>
        <v>2.9136277075313837</v>
      </c>
      <c r="CH22" s="608">
        <f>SUM(AU55:AU58)</f>
        <v>2.0767676486337896</v>
      </c>
      <c r="CI22" s="46">
        <f t="shared" si="53"/>
        <v>1.4029627770098045</v>
      </c>
      <c r="CJ22" s="159">
        <v>10</v>
      </c>
      <c r="CK22" s="29">
        <f t="shared" si="83"/>
        <v>1.1652932669259718E-2</v>
      </c>
      <c r="CL22" s="29">
        <f t="shared" si="84"/>
        <v>0.8677083333333333</v>
      </c>
    </row>
    <row r="23" spans="3:90" s="29" customFormat="1" x14ac:dyDescent="0.25">
      <c r="C23" s="1175"/>
      <c r="D23" s="446">
        <v>50</v>
      </c>
      <c r="E23" s="395">
        <v>0.39500000000000002</v>
      </c>
      <c r="F23" s="396">
        <f t="shared" si="6"/>
        <v>0.32679366303611584</v>
      </c>
      <c r="G23" s="396">
        <v>50</v>
      </c>
      <c r="H23" s="396">
        <v>0.28000000000000003</v>
      </c>
      <c r="I23" s="396">
        <f t="shared" si="7"/>
        <v>0.23165120417749988</v>
      </c>
      <c r="J23" s="396">
        <f t="shared" si="8"/>
        <v>0.400784927358453</v>
      </c>
      <c r="K23" s="1136">
        <f t="shared" si="0"/>
        <v>11250000</v>
      </c>
      <c r="L23" s="1136">
        <f t="shared" si="9"/>
        <v>11250000</v>
      </c>
      <c r="M23" s="1283"/>
      <c r="N23" s="350">
        <v>180</v>
      </c>
      <c r="O23" s="350">
        <v>240</v>
      </c>
      <c r="P23" s="350">
        <v>2600</v>
      </c>
      <c r="Q23" s="1275"/>
      <c r="R23" s="1275"/>
      <c r="S23" s="1275"/>
      <c r="T23" s="347">
        <v>17.399999999999999</v>
      </c>
      <c r="U23" s="350">
        <f t="shared" si="10"/>
        <v>475.57429590042278</v>
      </c>
      <c r="V23" s="451">
        <f>V22</f>
        <v>58429</v>
      </c>
      <c r="W23" s="350">
        <f t="shared" si="11"/>
        <v>14.908364416884545</v>
      </c>
      <c r="X23" s="350">
        <v>24800</v>
      </c>
      <c r="Y23" s="350">
        <f t="shared" si="12"/>
        <v>206.3</v>
      </c>
      <c r="Z23" s="350">
        <f t="shared" si="13"/>
        <v>2.356008064516129</v>
      </c>
      <c r="AA23" s="397">
        <f t="shared" si="14"/>
        <v>1.2806977322680638E-2</v>
      </c>
      <c r="AB23" s="350">
        <f t="shared" si="15"/>
        <v>44.834849772851001</v>
      </c>
      <c r="AC23" s="567">
        <f t="shared" si="16"/>
        <v>34618948.725289613</v>
      </c>
      <c r="AD23" s="398">
        <f t="shared" si="17"/>
        <v>1.3103489532791109E-5</v>
      </c>
      <c r="AE23" s="398">
        <f t="shared" si="18"/>
        <v>2.1157569059119911E-3</v>
      </c>
      <c r="AF23" s="350">
        <f t="shared" si="19"/>
        <v>112.6</v>
      </c>
      <c r="AG23" s="350">
        <f t="shared" si="20"/>
        <v>1.2087137685908746</v>
      </c>
      <c r="AH23" s="350">
        <v>25</v>
      </c>
      <c r="AI23" s="350">
        <f t="shared" si="21"/>
        <v>33.700000000000003</v>
      </c>
      <c r="AJ23" s="350">
        <f t="shared" si="22"/>
        <v>33.700000000000003</v>
      </c>
      <c r="AK23" s="350">
        <f t="shared" si="86"/>
        <v>1.194225674503564</v>
      </c>
      <c r="AL23" s="396">
        <f t="shared" si="24"/>
        <v>0.400784927358453</v>
      </c>
      <c r="AM23" s="396">
        <f t="shared" si="25"/>
        <v>6066.0000000000009</v>
      </c>
      <c r="AN23" s="396">
        <f t="shared" si="87"/>
        <v>1.2092665157051108</v>
      </c>
      <c r="AO23" s="396">
        <f t="shared" si="27"/>
        <v>0.40078492735845306</v>
      </c>
      <c r="AP23" s="350">
        <f t="shared" si="28"/>
        <v>0.33560233707507431</v>
      </c>
      <c r="AQ23" s="350">
        <f t="shared" si="1"/>
        <v>0.13256292314465437</v>
      </c>
      <c r="AR23" s="396">
        <f t="shared" si="29"/>
        <v>0.1126289286502518</v>
      </c>
      <c r="AS23" s="396">
        <f t="shared" si="30"/>
        <v>0.33142811956945611</v>
      </c>
      <c r="AT23" s="396">
        <f t="shared" si="2"/>
        <v>0.13091410722993518</v>
      </c>
      <c r="AU23" s="396">
        <f t="shared" si="31"/>
        <v>0.1098445984413457</v>
      </c>
      <c r="AV23" s="347">
        <f t="shared" si="32"/>
        <v>3.0173341854310764E-2</v>
      </c>
      <c r="AW23" s="395">
        <f t="shared" si="33"/>
        <v>0.85958333333333337</v>
      </c>
      <c r="AX23" s="771">
        <f t="shared" si="3"/>
        <v>11709.909013628941</v>
      </c>
      <c r="AY23" s="397">
        <f t="shared" si="34"/>
        <v>4.0612979601029421E-2</v>
      </c>
      <c r="AZ23" s="778">
        <v>429</v>
      </c>
      <c r="BA23" s="771">
        <f t="shared" si="35"/>
        <v>157.8338582654749</v>
      </c>
      <c r="BB23" s="779">
        <f t="shared" si="36"/>
        <v>157.93</v>
      </c>
      <c r="BC23" s="948">
        <f t="shared" si="37"/>
        <v>92.843446038514656</v>
      </c>
      <c r="BD23" s="792">
        <f t="shared" si="38"/>
        <v>123.62156025553173</v>
      </c>
      <c r="BE23" s="875">
        <f t="shared" si="88"/>
        <v>2.6822916666666674</v>
      </c>
      <c r="BF23" s="779">
        <f t="shared" si="4"/>
        <v>2.356008064516129</v>
      </c>
      <c r="BG23" s="841">
        <f t="shared" si="85"/>
        <v>1.3726531349987534E-3</v>
      </c>
      <c r="BH23" s="903">
        <f t="shared" si="40"/>
        <v>0.21665114035705305</v>
      </c>
      <c r="BI23" s="948">
        <f t="shared" si="41"/>
        <v>0.12744184726885474</v>
      </c>
      <c r="BJ23" s="903">
        <f t="shared" si="42"/>
        <v>15164.999999999995</v>
      </c>
      <c r="BK23" s="397">
        <f t="shared" si="43"/>
        <v>3.1359993135537285E-2</v>
      </c>
      <c r="BL23" s="398">
        <f t="shared" si="44"/>
        <v>1.3103489532791109E-5</v>
      </c>
      <c r="BM23" s="398">
        <f t="shared" si="45"/>
        <v>2.1157569059119911E-3</v>
      </c>
      <c r="BN23" s="944">
        <f t="shared" si="46"/>
        <v>123.62156025553173</v>
      </c>
      <c r="BO23" s="398">
        <f t="shared" si="89"/>
        <v>5.3986376875099379E-6</v>
      </c>
      <c r="BP23" s="398">
        <f t="shared" si="48"/>
        <v>8.7169184523574052E-4</v>
      </c>
      <c r="BQ23" s="1087">
        <f t="shared" si="49"/>
        <v>50.932082825279082</v>
      </c>
      <c r="BR23" s="903">
        <f t="shared" si="50"/>
        <v>105.48470602272627</v>
      </c>
      <c r="BS23" s="398">
        <f t="shared" si="51"/>
        <v>1.7566198656748658E-3</v>
      </c>
      <c r="BT23" s="875">
        <f t="shared" si="52"/>
        <v>0.18529653012439412</v>
      </c>
      <c r="BU23" s="899">
        <f t="shared" si="5"/>
        <v>0.32679366303611584</v>
      </c>
      <c r="BV23" s="386"/>
      <c r="BW23" s="386"/>
      <c r="BX23" s="386"/>
      <c r="BY23" s="388"/>
      <c r="BZ23" s="388"/>
      <c r="CA23" s="388"/>
      <c r="CB23" s="388"/>
      <c r="CC23" s="388"/>
      <c r="CD23" s="504"/>
      <c r="CE23" s="1178"/>
      <c r="CF23" s="29" t="s">
        <v>217</v>
      </c>
      <c r="CG23" s="608">
        <f>SUM(AT62:AT65)</f>
        <v>2.2419632553487658</v>
      </c>
      <c r="CH23" s="608">
        <f>SUM(AU62:AU65)</f>
        <v>1.8176386860901346</v>
      </c>
      <c r="CI23" s="46">
        <f t="shared" si="53"/>
        <v>1.2334482493720369</v>
      </c>
      <c r="CJ23" s="159">
        <v>11</v>
      </c>
      <c r="CK23" s="29">
        <f t="shared" si="83"/>
        <v>1.0218852636358928E-2</v>
      </c>
      <c r="CL23" s="29">
        <f t="shared" si="84"/>
        <v>0.87437500000000001</v>
      </c>
    </row>
    <row r="24" spans="3:90" s="29" customFormat="1" x14ac:dyDescent="0.25">
      <c r="C24" s="1175"/>
      <c r="D24" s="446">
        <v>55</v>
      </c>
      <c r="E24" s="395">
        <v>0.45400000000000001</v>
      </c>
      <c r="F24" s="396">
        <f t="shared" si="6"/>
        <v>0.37560588105923193</v>
      </c>
      <c r="G24" s="396">
        <v>55</v>
      </c>
      <c r="H24" s="396">
        <v>0.315</v>
      </c>
      <c r="I24" s="396">
        <f t="shared" si="7"/>
        <v>0.2606076046996873</v>
      </c>
      <c r="J24" s="396">
        <f t="shared" si="8"/>
        <v>0.44086342009429835</v>
      </c>
      <c r="K24" s="1136">
        <f t="shared" si="0"/>
        <v>12375000</v>
      </c>
      <c r="L24" s="1136">
        <f t="shared" si="9"/>
        <v>12375000</v>
      </c>
      <c r="M24" s="1283"/>
      <c r="N24" s="350">
        <v>180</v>
      </c>
      <c r="O24" s="350">
        <v>240</v>
      </c>
      <c r="P24" s="350">
        <v>2600</v>
      </c>
      <c r="Q24" s="1275"/>
      <c r="R24" s="1275"/>
      <c r="S24" s="1275"/>
      <c r="T24" s="347">
        <v>17.399999999999999</v>
      </c>
      <c r="U24" s="350">
        <f t="shared" si="10"/>
        <v>475.57429590042278</v>
      </c>
      <c r="V24" s="451">
        <f t="shared" si="90"/>
        <v>58429</v>
      </c>
      <c r="W24" s="350">
        <f t="shared" si="11"/>
        <v>14.908364416884545</v>
      </c>
      <c r="X24" s="350">
        <v>24800</v>
      </c>
      <c r="Y24" s="350">
        <f t="shared" si="12"/>
        <v>206.3</v>
      </c>
      <c r="Z24" s="350">
        <f t="shared" si="13"/>
        <v>2.356008064516129</v>
      </c>
      <c r="AA24" s="397">
        <f t="shared" si="14"/>
        <v>1.2806977322680638E-2</v>
      </c>
      <c r="AB24" s="350">
        <f t="shared" si="15"/>
        <v>44.834849772851001</v>
      </c>
      <c r="AC24" s="567">
        <f t="shared" si="16"/>
        <v>34618948.725289613</v>
      </c>
      <c r="AD24" s="398">
        <f t="shared" si="17"/>
        <v>1.4413838486070219E-5</v>
      </c>
      <c r="AE24" s="398">
        <f t="shared" si="18"/>
        <v>2.3273325965031903E-3</v>
      </c>
      <c r="AF24" s="350">
        <f t="shared" si="19"/>
        <v>112.6</v>
      </c>
      <c r="AG24" s="350">
        <f t="shared" si="20"/>
        <v>1.2087137685908746</v>
      </c>
      <c r="AH24" s="350">
        <v>25</v>
      </c>
      <c r="AI24" s="350">
        <f t="shared" si="21"/>
        <v>33.700000000000003</v>
      </c>
      <c r="AJ24" s="350">
        <f t="shared" si="22"/>
        <v>33.700000000000003</v>
      </c>
      <c r="AK24" s="350">
        <f t="shared" si="86"/>
        <v>1.194225674503564</v>
      </c>
      <c r="AL24" s="396">
        <f t="shared" si="24"/>
        <v>0.44086342009429835</v>
      </c>
      <c r="AM24" s="396">
        <f t="shared" si="25"/>
        <v>6066.0000000000009</v>
      </c>
      <c r="AN24" s="396">
        <f t="shared" si="87"/>
        <v>1.2092665157051108</v>
      </c>
      <c r="AO24" s="396">
        <f t="shared" si="27"/>
        <v>0.44086342009429835</v>
      </c>
      <c r="AP24" s="350">
        <f t="shared" si="28"/>
        <v>0.36916257078258169</v>
      </c>
      <c r="AQ24" s="350">
        <f t="shared" si="1"/>
        <v>0.1675998071352921</v>
      </c>
      <c r="AR24" s="396">
        <f t="shared" si="29"/>
        <v>0.13628100366680462</v>
      </c>
      <c r="AS24" s="396">
        <f t="shared" si="30"/>
        <v>0.36457093152640174</v>
      </c>
      <c r="AT24" s="396">
        <f t="shared" si="2"/>
        <v>0.16551520291298641</v>
      </c>
      <c r="AU24" s="396">
        <f t="shared" si="31"/>
        <v>0.13291196411402831</v>
      </c>
      <c r="AV24" s="347">
        <f t="shared" si="32"/>
        <v>3.0173341854310764E-2</v>
      </c>
      <c r="AW24" s="395">
        <f t="shared" si="33"/>
        <v>0.85958333333333337</v>
      </c>
      <c r="AX24" s="779">
        <f t="shared" si="3"/>
        <v>11709.909013628941</v>
      </c>
      <c r="AY24" s="397">
        <f t="shared" si="34"/>
        <v>4.0612979601029421E-2</v>
      </c>
      <c r="AZ24" s="779">
        <v>429</v>
      </c>
      <c r="BA24" s="779">
        <f t="shared" si="35"/>
        <v>157.8338582654749</v>
      </c>
      <c r="BB24" s="779">
        <f t="shared" si="36"/>
        <v>157.93</v>
      </c>
      <c r="BC24" s="948">
        <f t="shared" si="37"/>
        <v>92.843446038514656</v>
      </c>
      <c r="BD24" s="792">
        <f t="shared" si="38"/>
        <v>135.9837162810849</v>
      </c>
      <c r="BE24" s="875">
        <f t="shared" si="88"/>
        <v>2.6822916666666674</v>
      </c>
      <c r="BF24" s="779">
        <f t="shared" si="4"/>
        <v>2.356008064516129</v>
      </c>
      <c r="BG24" s="841">
        <f t="shared" si="85"/>
        <v>1.5842288255899523E-3</v>
      </c>
      <c r="BH24" s="904">
        <f t="shared" si="40"/>
        <v>0.25004494791824428</v>
      </c>
      <c r="BI24" s="948">
        <f t="shared" si="41"/>
        <v>0.1470852634813202</v>
      </c>
      <c r="BJ24" s="904">
        <f t="shared" si="42"/>
        <v>15164.999999999995</v>
      </c>
      <c r="BK24" s="408">
        <f t="shared" si="43"/>
        <v>3.1359993135537285E-2</v>
      </c>
      <c r="BL24" s="398">
        <f t="shared" si="44"/>
        <v>1.4413838486070219E-5</v>
      </c>
      <c r="BM24" s="398">
        <f t="shared" si="45"/>
        <v>2.3273325965031903E-3</v>
      </c>
      <c r="BN24" s="944">
        <f t="shared" si="46"/>
        <v>135.9837162810849</v>
      </c>
      <c r="BO24" s="398">
        <f t="shared" si="89"/>
        <v>5.3986376875099379E-6</v>
      </c>
      <c r="BP24" s="398">
        <f t="shared" si="48"/>
        <v>8.7169184523574052E-4</v>
      </c>
      <c r="BQ24" s="1087">
        <f t="shared" si="49"/>
        <v>50.932082825279082</v>
      </c>
      <c r="BR24" s="904">
        <f t="shared" si="50"/>
        <v>105.48470602272627</v>
      </c>
      <c r="BS24" s="398">
        <f t="shared" si="51"/>
        <v>2.0008443781058039E-3</v>
      </c>
      <c r="BT24" s="875">
        <f t="shared" si="52"/>
        <v>0.21105848102171529</v>
      </c>
      <c r="BU24" s="899">
        <f t="shared" si="5"/>
        <v>0.37560588105923193</v>
      </c>
      <c r="BV24" s="386"/>
      <c r="BW24" s="386"/>
      <c r="BX24" s="386"/>
      <c r="BY24" s="388"/>
      <c r="BZ24" s="388"/>
      <c r="CA24" s="388"/>
      <c r="CB24" s="388"/>
      <c r="CC24" s="388"/>
      <c r="CD24" s="504"/>
      <c r="CE24" s="1178"/>
      <c r="CF24" s="29" t="s">
        <v>218</v>
      </c>
      <c r="CG24" s="608">
        <f>SUM(AT70:AT73)</f>
        <v>3.2491541358870872</v>
      </c>
      <c r="CH24" s="608">
        <f>SUM(AU70:AU73)</f>
        <v>2.0767676486337896</v>
      </c>
      <c r="CI24" s="46">
        <f t="shared" si="53"/>
        <v>1.5645246294281197</v>
      </c>
      <c r="CJ24" s="159">
        <v>12</v>
      </c>
      <c r="CK24" s="29">
        <f t="shared" si="83"/>
        <v>1.1652932669259718E-2</v>
      </c>
      <c r="CL24" s="29">
        <f t="shared" si="84"/>
        <v>0.8677083333333333</v>
      </c>
    </row>
    <row r="25" spans="3:90" s="29" customFormat="1" ht="15.75" thickBot="1" x14ac:dyDescent="0.3">
      <c r="C25" s="1203"/>
      <c r="D25" s="240">
        <v>60</v>
      </c>
      <c r="E25" s="399">
        <v>0.49299999999999999</v>
      </c>
      <c r="F25" s="933">
        <f t="shared" si="6"/>
        <v>0.40787158449824079</v>
      </c>
      <c r="G25" s="942">
        <v>60</v>
      </c>
      <c r="H25" s="942">
        <v>0.34300000000000003</v>
      </c>
      <c r="I25" s="942">
        <f t="shared" si="7"/>
        <v>0.28377272511743734</v>
      </c>
      <c r="J25" s="356">
        <f t="shared" si="8"/>
        <v>0.48094191283014359</v>
      </c>
      <c r="K25" s="1137">
        <f t="shared" si="0"/>
        <v>13500000</v>
      </c>
      <c r="L25" s="1138">
        <f t="shared" si="9"/>
        <v>13500000</v>
      </c>
      <c r="M25" s="1279"/>
      <c r="N25" s="400">
        <v>180</v>
      </c>
      <c r="O25" s="400">
        <v>240</v>
      </c>
      <c r="P25" s="400">
        <v>2600</v>
      </c>
      <c r="Q25" s="1274"/>
      <c r="R25" s="1274"/>
      <c r="S25" s="1274"/>
      <c r="T25" s="356">
        <v>17.399999999999999</v>
      </c>
      <c r="U25" s="400">
        <f t="shared" si="10"/>
        <v>475.57429590042278</v>
      </c>
      <c r="V25" s="449">
        <f>V24</f>
        <v>58429</v>
      </c>
      <c r="W25" s="356">
        <f t="shared" si="11"/>
        <v>14.908364416884545</v>
      </c>
      <c r="X25" s="400">
        <v>24800</v>
      </c>
      <c r="Y25" s="356">
        <f t="shared" si="12"/>
        <v>206.3</v>
      </c>
      <c r="Z25" s="400">
        <f t="shared" si="13"/>
        <v>2.356008064516129</v>
      </c>
      <c r="AA25" s="401">
        <f t="shared" si="14"/>
        <v>1.2806977322680638E-2</v>
      </c>
      <c r="AB25" s="400">
        <f t="shared" si="15"/>
        <v>44.834849772851001</v>
      </c>
      <c r="AC25" s="568">
        <f t="shared" si="16"/>
        <v>34618948.725289613</v>
      </c>
      <c r="AD25" s="403">
        <f t="shared" si="17"/>
        <v>1.5724187439349331E-5</v>
      </c>
      <c r="AE25" s="403">
        <f t="shared" si="18"/>
        <v>2.5389082870943894E-3</v>
      </c>
      <c r="AF25" s="459">
        <f t="shared" si="19"/>
        <v>112.6</v>
      </c>
      <c r="AG25" s="400">
        <f t="shared" si="20"/>
        <v>1.2087137685908746</v>
      </c>
      <c r="AH25" s="400">
        <v>25</v>
      </c>
      <c r="AI25" s="400">
        <f t="shared" si="21"/>
        <v>33.700000000000003</v>
      </c>
      <c r="AJ25" s="356">
        <f t="shared" si="22"/>
        <v>33.700000000000003</v>
      </c>
      <c r="AK25" s="356">
        <f t="shared" si="86"/>
        <v>1.194225674503564</v>
      </c>
      <c r="AL25" s="402">
        <f t="shared" si="24"/>
        <v>0.48094191283014359</v>
      </c>
      <c r="AM25" s="399">
        <f t="shared" si="25"/>
        <v>6066.0000000000009</v>
      </c>
      <c r="AN25" s="399">
        <f t="shared" si="87"/>
        <v>1.2092665157051108</v>
      </c>
      <c r="AO25" s="399">
        <f t="shared" si="27"/>
        <v>0.48094191283014365</v>
      </c>
      <c r="AP25" s="617">
        <f t="shared" si="28"/>
        <v>0.40272280449008913</v>
      </c>
      <c r="AQ25" s="617">
        <f t="shared" si="1"/>
        <v>0.19854234261361395</v>
      </c>
      <c r="AR25" s="399">
        <f t="shared" si="29"/>
        <v>0.16218565725636255</v>
      </c>
      <c r="AS25" s="399">
        <f t="shared" si="30"/>
        <v>0.39771374348334737</v>
      </c>
      <c r="AT25" s="399">
        <f t="shared" si="2"/>
        <v>0.19607287553729025</v>
      </c>
      <c r="AU25" s="617">
        <f t="shared" si="31"/>
        <v>0.15817622175553783</v>
      </c>
      <c r="AV25" s="356">
        <f t="shared" si="32"/>
        <v>3.0173341854310764E-2</v>
      </c>
      <c r="AW25" s="399">
        <f t="shared" si="33"/>
        <v>0.85958333333333337</v>
      </c>
      <c r="AX25" s="776">
        <f t="shared" si="3"/>
        <v>11709.909013628941</v>
      </c>
      <c r="AY25" s="409">
        <f t="shared" si="34"/>
        <v>4.0612979601029421E-2</v>
      </c>
      <c r="AZ25" s="776">
        <v>429</v>
      </c>
      <c r="BA25" s="776">
        <f t="shared" si="35"/>
        <v>157.8338582654749</v>
      </c>
      <c r="BB25" s="780">
        <f t="shared" si="36"/>
        <v>157.93</v>
      </c>
      <c r="BC25" s="1086">
        <f t="shared" si="37"/>
        <v>92.843446038514656</v>
      </c>
      <c r="BD25" s="795">
        <f t="shared" si="38"/>
        <v>148.34587230663809</v>
      </c>
      <c r="BE25" s="874">
        <f t="shared" si="88"/>
        <v>2.6822916666666674</v>
      </c>
      <c r="BF25" s="874">
        <f t="shared" si="4"/>
        <v>2.356008064516129</v>
      </c>
      <c r="BG25" s="890">
        <f t="shared" si="85"/>
        <v>1.7958045161811517E-3</v>
      </c>
      <c r="BH25" s="901">
        <f t="shared" si="40"/>
        <v>0.28343875547943564</v>
      </c>
      <c r="BI25" s="1086">
        <f t="shared" si="41"/>
        <v>0.16672867969378569</v>
      </c>
      <c r="BJ25" s="901">
        <f t="shared" si="42"/>
        <v>15164.999999999995</v>
      </c>
      <c r="BK25" s="401">
        <f t="shared" si="43"/>
        <v>3.1359993135537285E-2</v>
      </c>
      <c r="BL25" s="1094">
        <f t="shared" si="44"/>
        <v>1.5724187439349331E-5</v>
      </c>
      <c r="BM25" s="1094">
        <f t="shared" si="45"/>
        <v>2.5389082870943894E-3</v>
      </c>
      <c r="BN25" s="1086">
        <f t="shared" si="46"/>
        <v>148.34587230663809</v>
      </c>
      <c r="BO25" s="1094">
        <f t="shared" si="89"/>
        <v>5.3986376875099379E-6</v>
      </c>
      <c r="BP25" s="1094">
        <f t="shared" si="48"/>
        <v>8.7169184523574052E-4</v>
      </c>
      <c r="BQ25" s="1086">
        <f t="shared" si="49"/>
        <v>50.932082825279082</v>
      </c>
      <c r="BR25" s="1086">
        <f t="shared" si="50"/>
        <v>105.48470602272627</v>
      </c>
      <c r="BS25" s="1094">
        <f t="shared" si="51"/>
        <v>2.2396274202301186E-3</v>
      </c>
      <c r="BT25" s="874">
        <f t="shared" si="52"/>
        <v>0.23624644002341089</v>
      </c>
      <c r="BU25" s="899">
        <f t="shared" si="5"/>
        <v>0.40787158449824079</v>
      </c>
      <c r="BV25" s="386"/>
      <c r="BW25" s="386"/>
      <c r="BX25" s="386"/>
      <c r="BY25" s="388"/>
      <c r="BZ25" s="388"/>
      <c r="CA25" s="388"/>
      <c r="CB25" s="388"/>
      <c r="CC25" s="388"/>
      <c r="CD25" s="504"/>
      <c r="CE25" s="1178"/>
      <c r="CF25" s="29" t="s">
        <v>219</v>
      </c>
      <c r="CG25" s="608">
        <f>SUM(AT78:AT81)</f>
        <v>2.360353702831762</v>
      </c>
      <c r="CH25" s="608">
        <f>SUM(AU78:AU81)</f>
        <v>2.0767676486337896</v>
      </c>
      <c r="CI25" s="46">
        <f t="shared" si="53"/>
        <v>1.1365516524607511</v>
      </c>
      <c r="CJ25" s="159">
        <v>13</v>
      </c>
      <c r="CK25" s="29">
        <f t="shared" si="83"/>
        <v>1.1652932669259718E-2</v>
      </c>
      <c r="CL25" s="29">
        <f t="shared" si="84"/>
        <v>0.8677083333333333</v>
      </c>
    </row>
    <row r="26" spans="3:90" s="29" customFormat="1" x14ac:dyDescent="0.25">
      <c r="C26" s="1202" t="s">
        <v>185</v>
      </c>
      <c r="D26" s="434">
        <v>14.782</v>
      </c>
      <c r="E26" s="404">
        <v>7.1999999999999995E-2</v>
      </c>
      <c r="F26" s="396">
        <f t="shared" si="6"/>
        <v>5.5837028430375801E-2</v>
      </c>
      <c r="G26" s="396">
        <v>16.097000000000001</v>
      </c>
      <c r="H26" s="396">
        <v>1.67E-2</v>
      </c>
      <c r="I26" s="396">
        <f t="shared" si="7"/>
        <v>1.2951088538712166E-2</v>
      </c>
      <c r="J26" s="396">
        <f t="shared" si="8"/>
        <v>0.28712874977578473</v>
      </c>
      <c r="K26" s="1139">
        <f t="shared" si="0"/>
        <v>3325950</v>
      </c>
      <c r="L26" s="1136">
        <f t="shared" si="9"/>
        <v>3621825.0000000005</v>
      </c>
      <c r="M26" s="1273" t="s">
        <v>114</v>
      </c>
      <c r="N26" s="405">
        <v>180</v>
      </c>
      <c r="O26" s="405">
        <v>240</v>
      </c>
      <c r="P26" s="405">
        <v>2600</v>
      </c>
      <c r="Q26" s="1273" t="s">
        <v>409</v>
      </c>
      <c r="R26" s="1273">
        <v>2</v>
      </c>
      <c r="S26" s="1273">
        <v>12</v>
      </c>
      <c r="T26" s="405">
        <v>13.2</v>
      </c>
      <c r="U26" s="405">
        <f t="shared" si="10"/>
        <v>273.69555198074272</v>
      </c>
      <c r="V26" s="453">
        <v>53225</v>
      </c>
      <c r="W26" s="350">
        <f t="shared" si="11"/>
        <v>14.908364416884545</v>
      </c>
      <c r="X26" s="405">
        <v>24800</v>
      </c>
      <c r="Y26" s="350">
        <f t="shared" si="12"/>
        <v>193.4</v>
      </c>
      <c r="Z26" s="405">
        <f t="shared" si="13"/>
        <v>2.1461693548387095</v>
      </c>
      <c r="AA26" s="406">
        <f>U26/(N26*Y26)</f>
        <v>7.8621036418689734E-3</v>
      </c>
      <c r="AB26" s="405">
        <f t="shared" si="15"/>
        <v>32.414409346262801</v>
      </c>
      <c r="AC26" s="569">
        <f t="shared" si="16"/>
        <v>17266649.904930327</v>
      </c>
      <c r="AD26" s="407">
        <f t="shared" si="17"/>
        <v>7.7670473331645014E-6</v>
      </c>
      <c r="AE26" s="407">
        <f t="shared" si="18"/>
        <v>1.2503827025650215E-3</v>
      </c>
      <c r="AF26" s="457">
        <f>N26-40*2-T26</f>
        <v>86.8</v>
      </c>
      <c r="AG26" s="405">
        <f t="shared" si="20"/>
        <v>1.2894669008000326</v>
      </c>
      <c r="AH26" s="405">
        <v>40</v>
      </c>
      <c r="AI26" s="405">
        <f t="shared" si="21"/>
        <v>46.6</v>
      </c>
      <c r="AJ26" s="350">
        <f t="shared" si="22"/>
        <v>46.6</v>
      </c>
      <c r="AK26" s="350">
        <f>$CG$7/$CH$7</f>
        <v>1.398272038690304</v>
      </c>
      <c r="AL26" s="404">
        <f t="shared" si="24"/>
        <v>0.28712874977578473</v>
      </c>
      <c r="AM26" s="396">
        <f t="shared" si="25"/>
        <v>8388</v>
      </c>
      <c r="AN26" s="396">
        <f>$CI$19</f>
        <v>1.1070979936601073</v>
      </c>
      <c r="AO26" s="396">
        <f t="shared" si="27"/>
        <v>0.28712874977578468</v>
      </c>
      <c r="AP26" s="350">
        <f t="shared" si="28"/>
        <v>0.20534541336085413</v>
      </c>
      <c r="AQ26" s="350">
        <f t="shared" si="1"/>
        <v>1.4784869761981496E-2</v>
      </c>
      <c r="AR26" s="396">
        <f t="shared" si="29"/>
        <v>4.2166738788340048E-2</v>
      </c>
      <c r="AS26" s="396">
        <f t="shared" si="30"/>
        <v>0.25935260602047189</v>
      </c>
      <c r="AT26" s="396">
        <f t="shared" si="2"/>
        <v>1.8673387633473974E-2</v>
      </c>
      <c r="AU26" s="396">
        <f t="shared" si="31"/>
        <v>6.7263774249610109E-2</v>
      </c>
      <c r="AV26" s="350">
        <f t="shared" si="32"/>
        <v>1.6873405900745004E-2</v>
      </c>
      <c r="AW26" s="396">
        <f t="shared" si="33"/>
        <v>0.8058333333333334</v>
      </c>
      <c r="AX26" s="771">
        <f t="shared" si="3"/>
        <v>12455.135439224232</v>
      </c>
      <c r="AY26" s="397">
        <f t="shared" si="34"/>
        <v>2.1974514313092837E-2</v>
      </c>
      <c r="AZ26" s="778">
        <v>601</v>
      </c>
      <c r="BA26" s="771">
        <f t="shared" si="35"/>
        <v>238.1182979531421</v>
      </c>
      <c r="BB26" s="778">
        <f t="shared" si="36"/>
        <v>238.17000000000002</v>
      </c>
      <c r="BC26" s="948">
        <f t="shared" si="37"/>
        <v>140.06958703126006</v>
      </c>
      <c r="BD26" s="792">
        <f t="shared" si="38"/>
        <v>66.551619344023266</v>
      </c>
      <c r="BE26" s="875">
        <f>($BX$26*1000*1000*O26/2)/((N26*O26^3)/12)</f>
        <v>2.0052083333333335</v>
      </c>
      <c r="BF26" s="778">
        <f t="shared" si="4"/>
        <v>2.1461693548387095</v>
      </c>
      <c r="BG26" s="841">
        <f t="shared" si="85"/>
        <v>7.5022962153901279E-4</v>
      </c>
      <c r="BH26" s="903">
        <f t="shared" si="40"/>
        <v>0.17864340055489969</v>
      </c>
      <c r="BI26" s="948">
        <f t="shared" si="41"/>
        <v>0.10508435326758804</v>
      </c>
      <c r="BJ26" s="903">
        <f t="shared" si="42"/>
        <v>20969.999999999996</v>
      </c>
      <c r="BK26" s="397">
        <f t="shared" si="43"/>
        <v>1.3051766904184204E-2</v>
      </c>
      <c r="BL26" s="398">
        <f t="shared" si="44"/>
        <v>8.4580003329690846E-6</v>
      </c>
      <c r="BM26" s="398">
        <f t="shared" si="45"/>
        <v>1.3616161793525341E-3</v>
      </c>
      <c r="BN26" s="944">
        <f t="shared" si="46"/>
        <v>72.472021146038628</v>
      </c>
      <c r="BO26" s="398">
        <f>$BX$26*1000000/(X26*AC26)</f>
        <v>8.0917689710954779E-6</v>
      </c>
      <c r="BP26" s="398">
        <f t="shared" si="48"/>
        <v>1.302658207245389E-3</v>
      </c>
      <c r="BQ26" s="1087">
        <f t="shared" si="49"/>
        <v>69.333983080635832</v>
      </c>
      <c r="BR26" s="903">
        <f t="shared" si="50"/>
        <v>151.13573201930441</v>
      </c>
      <c r="BS26" s="398">
        <f t="shared" si="51"/>
        <v>1.1536306438831765E-4</v>
      </c>
      <c r="BT26" s="875">
        <f t="shared" si="52"/>
        <v>1.7435481184318535E-2</v>
      </c>
      <c r="BU26" s="899">
        <f t="shared" si="5"/>
        <v>5.5837028430375801E-2</v>
      </c>
      <c r="BV26" s="386">
        <v>15.4</v>
      </c>
      <c r="BW26" s="386">
        <v>14.782</v>
      </c>
      <c r="BX26" s="386">
        <f t="shared" si="72"/>
        <v>3.4650000000000003</v>
      </c>
      <c r="BY26" s="388">
        <v>63.228999999999999</v>
      </c>
      <c r="BZ26" s="388">
        <f t="shared" si="73"/>
        <v>23.1</v>
      </c>
      <c r="CA26" s="388">
        <f t="shared" si="74"/>
        <v>61.6</v>
      </c>
      <c r="CB26" s="388">
        <f t="shared" si="75"/>
        <v>25.291600000000003</v>
      </c>
      <c r="CC26" s="388">
        <f t="shared" si="76"/>
        <v>43.445800000000006</v>
      </c>
      <c r="CD26" s="504"/>
      <c r="CE26" s="1178"/>
      <c r="CF26" s="29" t="s">
        <v>220</v>
      </c>
      <c r="CG26" s="608">
        <f>SUM(AT86:AT89)</f>
        <v>1.3059406748695581</v>
      </c>
      <c r="CH26" s="608">
        <f>SUM(AU86:AU89)</f>
        <v>0.91565849370465857</v>
      </c>
      <c r="CI26" s="46">
        <f t="shared" si="53"/>
        <v>1.4262311591583219</v>
      </c>
      <c r="CJ26" s="159">
        <v>15</v>
      </c>
      <c r="CK26" s="29">
        <f t="shared" si="83"/>
        <v>1.8901809493798577E-2</v>
      </c>
      <c r="CL26" s="29">
        <f t="shared" si="84"/>
        <v>0.86124999999999996</v>
      </c>
    </row>
    <row r="27" spans="3:90" s="29" customFormat="1" x14ac:dyDescent="0.25">
      <c r="C27" s="1175"/>
      <c r="D27" s="435">
        <v>20.027000000000001</v>
      </c>
      <c r="E27" s="395">
        <v>0.17699999999999999</v>
      </c>
      <c r="F27" s="396">
        <f t="shared" si="6"/>
        <v>0.13726602822467385</v>
      </c>
      <c r="G27" s="396">
        <v>20</v>
      </c>
      <c r="H27" s="396">
        <v>7.1999999999999995E-2</v>
      </c>
      <c r="I27" s="396">
        <f t="shared" si="7"/>
        <v>5.5837028430375801E-2</v>
      </c>
      <c r="J27" s="396">
        <f t="shared" si="8"/>
        <v>0.38900875874439461</v>
      </c>
      <c r="K27" s="1136">
        <f t="shared" si="0"/>
        <v>4506075</v>
      </c>
      <c r="L27" s="1136">
        <f t="shared" si="9"/>
        <v>4500000</v>
      </c>
      <c r="M27" s="1275"/>
      <c r="N27" s="350">
        <v>180</v>
      </c>
      <c r="O27" s="350">
        <v>240</v>
      </c>
      <c r="P27" s="350">
        <v>2600</v>
      </c>
      <c r="Q27" s="1275"/>
      <c r="R27" s="1275"/>
      <c r="S27" s="1275"/>
      <c r="T27" s="347">
        <v>13.2</v>
      </c>
      <c r="U27" s="347">
        <f t="shared" si="10"/>
        <v>273.69555198074272</v>
      </c>
      <c r="V27" s="458">
        <v>53225</v>
      </c>
      <c r="W27" s="350">
        <f t="shared" si="11"/>
        <v>14.908364416884545</v>
      </c>
      <c r="X27" s="350">
        <v>24800</v>
      </c>
      <c r="Y27" s="350">
        <f t="shared" si="12"/>
        <v>193.4</v>
      </c>
      <c r="Z27" s="350">
        <f t="shared" si="13"/>
        <v>2.1461693548387095</v>
      </c>
      <c r="AA27" s="408">
        <f t="shared" ref="AA27:AA97" si="107">U27/(N27*Y27)</f>
        <v>7.8621036418689734E-3</v>
      </c>
      <c r="AB27" s="350">
        <f t="shared" si="15"/>
        <v>32.414409346262801</v>
      </c>
      <c r="AC27" s="567">
        <f t="shared" si="16"/>
        <v>17266649.904930327</v>
      </c>
      <c r="AD27" s="398">
        <f t="shared" si="17"/>
        <v>1.0522977739229163E-5</v>
      </c>
      <c r="AE27" s="398">
        <f t="shared" si="18"/>
        <v>1.694047786785935E-3</v>
      </c>
      <c r="AF27" s="458">
        <f t="shared" ref="AF27:AF34" si="108">N27-40*2-T27</f>
        <v>86.8</v>
      </c>
      <c r="AG27" s="350">
        <f t="shared" si="20"/>
        <v>1.2894669008000326</v>
      </c>
      <c r="AH27" s="350">
        <v>40</v>
      </c>
      <c r="AI27" s="350">
        <f t="shared" si="21"/>
        <v>46.6</v>
      </c>
      <c r="AJ27" s="350">
        <f t="shared" si="22"/>
        <v>46.6</v>
      </c>
      <c r="AK27" s="350">
        <f t="shared" ref="AK27:AK33" si="109">$CG$7/$CH$7</f>
        <v>1.398272038690304</v>
      </c>
      <c r="AL27" s="396">
        <f t="shared" si="24"/>
        <v>0.38900875874439461</v>
      </c>
      <c r="AM27" s="396">
        <f t="shared" si="25"/>
        <v>8388</v>
      </c>
      <c r="AN27" s="396">
        <f t="shared" ref="AN27:AN34" si="110">$CI$19</f>
        <v>1.1070979936601073</v>
      </c>
      <c r="AO27" s="396">
        <f t="shared" si="27"/>
        <v>0.38900875874439461</v>
      </c>
      <c r="AP27" s="350">
        <f t="shared" si="28"/>
        <v>0.27820677806642041</v>
      </c>
      <c r="AQ27" s="350">
        <f t="shared" si="1"/>
        <v>4.9242599717756408E-2</v>
      </c>
      <c r="AR27" s="396">
        <f t="shared" si="29"/>
        <v>7.7399011362098508E-2</v>
      </c>
      <c r="AS27" s="396">
        <f t="shared" si="30"/>
        <v>0.35137698828115216</v>
      </c>
      <c r="AT27" s="396">
        <f t="shared" si="2"/>
        <v>6.2193726925763929E-2</v>
      </c>
      <c r="AU27" s="396">
        <f t="shared" si="31"/>
        <v>0.12346578789353294</v>
      </c>
      <c r="AV27" s="347">
        <f t="shared" si="32"/>
        <v>1.6873405900745004E-2</v>
      </c>
      <c r="AW27" s="395">
        <f t="shared" si="33"/>
        <v>0.8058333333333334</v>
      </c>
      <c r="AX27" s="771">
        <f t="shared" si="3"/>
        <v>12455.135439224232</v>
      </c>
      <c r="AY27" s="397">
        <f t="shared" si="34"/>
        <v>2.1974514313092837E-2</v>
      </c>
      <c r="AZ27" s="778">
        <v>601</v>
      </c>
      <c r="BA27" s="771">
        <f t="shared" si="35"/>
        <v>238.1182979531421</v>
      </c>
      <c r="BB27" s="779">
        <f t="shared" si="36"/>
        <v>238.17000000000002</v>
      </c>
      <c r="BC27" s="948">
        <f t="shared" si="37"/>
        <v>140.06958703126006</v>
      </c>
      <c r="BD27" s="792">
        <f t="shared" si="38"/>
        <v>90.165693451681392</v>
      </c>
      <c r="BE27" s="875">
        <f t="shared" ref="BE27:BE34" si="111">($BX$26*1000*1000*O27/2)/((N27*O27^3)/12)</f>
        <v>2.0052083333333335</v>
      </c>
      <c r="BF27" s="779">
        <f t="shared" si="4"/>
        <v>2.1461693548387095</v>
      </c>
      <c r="BG27" s="841">
        <f t="shared" si="85"/>
        <v>1.0164286720715609E-3</v>
      </c>
      <c r="BH27" s="903">
        <f t="shared" si="40"/>
        <v>0.24203026538445252</v>
      </c>
      <c r="BI27" s="948">
        <f t="shared" si="41"/>
        <v>0.1423707443437956</v>
      </c>
      <c r="BJ27" s="903">
        <f t="shared" si="42"/>
        <v>20969.999999999996</v>
      </c>
      <c r="BK27" s="397">
        <f t="shared" si="43"/>
        <v>1.3051766904184204E-2</v>
      </c>
      <c r="BL27" s="398">
        <f t="shared" si="44"/>
        <v>1.0508790871552567E-5</v>
      </c>
      <c r="BM27" s="398">
        <f t="shared" si="45"/>
        <v>1.6917639055134917E-3</v>
      </c>
      <c r="BN27" s="944">
        <f t="shared" si="46"/>
        <v>90.044133870955591</v>
      </c>
      <c r="BO27" s="398">
        <f t="shared" ref="BO27:BO34" si="112">$BX$26*1000000/(X27*AC27)</f>
        <v>8.0917689710954779E-6</v>
      </c>
      <c r="BP27" s="398">
        <f t="shared" si="48"/>
        <v>1.302658207245389E-3</v>
      </c>
      <c r="BQ27" s="1087">
        <f t="shared" si="49"/>
        <v>69.333983080635832</v>
      </c>
      <c r="BR27" s="903">
        <f t="shared" si="50"/>
        <v>151.13573201930441</v>
      </c>
      <c r="BS27" s="398">
        <f t="shared" si="51"/>
        <v>6.8871708593454153E-4</v>
      </c>
      <c r="BT27" s="875">
        <f t="shared" si="52"/>
        <v>0.10408976093691912</v>
      </c>
      <c r="BU27" s="899">
        <f t="shared" si="5"/>
        <v>0.13726602822467385</v>
      </c>
      <c r="BV27" s="386"/>
      <c r="BW27" s="386"/>
      <c r="BX27" s="386"/>
      <c r="BY27" s="388"/>
      <c r="BZ27" s="388"/>
      <c r="CA27" s="388"/>
      <c r="CB27" s="388"/>
      <c r="CC27" s="388"/>
      <c r="CD27" s="504"/>
      <c r="CE27" s="1178"/>
      <c r="CF27" s="611" t="s">
        <v>221</v>
      </c>
      <c r="CG27" s="608">
        <f>SUM(AT94:AT97)</f>
        <v>0.91408009306881233</v>
      </c>
      <c r="CH27" s="608">
        <f>SUM(AU94:AU97)</f>
        <v>0.72638513472397626</v>
      </c>
      <c r="CI27" s="46">
        <f t="shared" si="53"/>
        <v>1.2583959243826754</v>
      </c>
      <c r="CJ27" s="159">
        <v>16</v>
      </c>
      <c r="CK27" s="29">
        <f>CK15</f>
        <v>1.7479399003889579E-2</v>
      </c>
      <c r="CL27" s="29">
        <f t="shared" si="84"/>
        <v>0.8677083333333333</v>
      </c>
    </row>
    <row r="28" spans="3:90" s="29" customFormat="1" x14ac:dyDescent="0.25">
      <c r="C28" s="1175"/>
      <c r="D28" s="435">
        <v>30.041</v>
      </c>
      <c r="E28" s="395">
        <v>0.36549999999999999</v>
      </c>
      <c r="F28" s="396">
        <f t="shared" si="6"/>
        <v>0.28345047071253276</v>
      </c>
      <c r="G28" s="396">
        <v>30.081</v>
      </c>
      <c r="H28" s="396">
        <v>0.21099999999999999</v>
      </c>
      <c r="I28" s="396">
        <f t="shared" si="7"/>
        <v>0.16363351387235131</v>
      </c>
      <c r="J28" s="396">
        <f t="shared" si="8"/>
        <v>0.58352285022421524</v>
      </c>
      <c r="K28" s="1136">
        <f t="shared" si="0"/>
        <v>6759225</v>
      </c>
      <c r="L28" s="1136">
        <f t="shared" si="9"/>
        <v>6768224.9999999991</v>
      </c>
      <c r="M28" s="1275"/>
      <c r="N28" s="350">
        <v>180</v>
      </c>
      <c r="O28" s="350">
        <v>240</v>
      </c>
      <c r="P28" s="350">
        <v>2600</v>
      </c>
      <c r="Q28" s="1275"/>
      <c r="R28" s="1275"/>
      <c r="S28" s="1275"/>
      <c r="T28" s="347">
        <v>13.2</v>
      </c>
      <c r="U28" s="347">
        <f t="shared" si="10"/>
        <v>273.69555198074272</v>
      </c>
      <c r="V28" s="458">
        <v>53225</v>
      </c>
      <c r="W28" s="350">
        <f t="shared" si="11"/>
        <v>14.908364416884545</v>
      </c>
      <c r="X28" s="350">
        <v>24800</v>
      </c>
      <c r="Y28" s="350">
        <f t="shared" si="12"/>
        <v>193.4</v>
      </c>
      <c r="Z28" s="350">
        <f t="shared" si="13"/>
        <v>2.1461693548387095</v>
      </c>
      <c r="AA28" s="408">
        <f t="shared" si="107"/>
        <v>7.8621036418689734E-3</v>
      </c>
      <c r="AB28" s="350">
        <f t="shared" si="15"/>
        <v>32.414409346262801</v>
      </c>
      <c r="AC28" s="567">
        <f t="shared" si="16"/>
        <v>17266649.904930327</v>
      </c>
      <c r="AD28" s="398">
        <f t="shared" si="17"/>
        <v>1.5784729328615533E-5</v>
      </c>
      <c r="AE28" s="398">
        <f t="shared" si="18"/>
        <v>2.5411139742765403E-3</v>
      </c>
      <c r="AF28" s="458">
        <f t="shared" si="108"/>
        <v>86.8</v>
      </c>
      <c r="AG28" s="350">
        <f t="shared" si="20"/>
        <v>1.2894669008000326</v>
      </c>
      <c r="AH28" s="350">
        <v>40</v>
      </c>
      <c r="AI28" s="350">
        <f t="shared" si="21"/>
        <v>46.6</v>
      </c>
      <c r="AJ28" s="350">
        <f t="shared" si="22"/>
        <v>46.6</v>
      </c>
      <c r="AK28" s="350">
        <f t="shared" si="109"/>
        <v>1.398272038690304</v>
      </c>
      <c r="AL28" s="396">
        <f t="shared" si="24"/>
        <v>0.58352285022421524</v>
      </c>
      <c r="AM28" s="396">
        <f t="shared" si="25"/>
        <v>8388</v>
      </c>
      <c r="AN28" s="396">
        <f t="shared" si="110"/>
        <v>1.1070979936601073</v>
      </c>
      <c r="AO28" s="396">
        <f t="shared" si="27"/>
        <v>0.58352285022421513</v>
      </c>
      <c r="AP28" s="350">
        <f t="shared" si="28"/>
        <v>0.41731711289226225</v>
      </c>
      <c r="AQ28" s="350">
        <f t="shared" si="1"/>
        <v>0.15252940476212185</v>
      </c>
      <c r="AR28" s="396">
        <f t="shared" si="29"/>
        <v>0.17415357271273316</v>
      </c>
      <c r="AS28" s="396">
        <f t="shared" si="30"/>
        <v>0.52707425500344995</v>
      </c>
      <c r="AT28" s="396">
        <f t="shared" si="2"/>
        <v>0.19264564020376096</v>
      </c>
      <c r="AU28" s="396">
        <f t="shared" si="31"/>
        <v>0.27780727028744179</v>
      </c>
      <c r="AV28" s="347">
        <f t="shared" si="32"/>
        <v>1.6873405900745004E-2</v>
      </c>
      <c r="AW28" s="395">
        <f t="shared" si="33"/>
        <v>0.8058333333333334</v>
      </c>
      <c r="AX28" s="771">
        <f t="shared" si="3"/>
        <v>12455.135439224232</v>
      </c>
      <c r="AY28" s="397">
        <f t="shared" si="34"/>
        <v>2.1974514313092837E-2</v>
      </c>
      <c r="AZ28" s="778">
        <v>601</v>
      </c>
      <c r="BA28" s="771">
        <f t="shared" si="35"/>
        <v>238.1182979531421</v>
      </c>
      <c r="BB28" s="779">
        <f t="shared" si="36"/>
        <v>238.17000000000002</v>
      </c>
      <c r="BC28" s="948">
        <f t="shared" si="37"/>
        <v>140.06958703126006</v>
      </c>
      <c r="BD28" s="792">
        <f t="shared" si="38"/>
        <v>135.25079128086887</v>
      </c>
      <c r="BE28" s="875">
        <f t="shared" si="111"/>
        <v>2.0052083333333335</v>
      </c>
      <c r="BF28" s="779">
        <f t="shared" si="4"/>
        <v>2.1461693548387095</v>
      </c>
      <c r="BG28" s="841">
        <f t="shared" si="85"/>
        <v>1.5246683845659243E-3</v>
      </c>
      <c r="BH28" s="903">
        <f t="shared" si="40"/>
        <v>0.36305144067580464</v>
      </c>
      <c r="BI28" s="948">
        <f t="shared" si="41"/>
        <v>0.21355967098576742</v>
      </c>
      <c r="BJ28" s="903">
        <f t="shared" si="42"/>
        <v>20969.999999999996</v>
      </c>
      <c r="BK28" s="397">
        <f t="shared" si="43"/>
        <v>1.3051766904184204E-2</v>
      </c>
      <c r="BL28" s="398">
        <f t="shared" si="44"/>
        <v>1.5805746910358634E-5</v>
      </c>
      <c r="BM28" s="398">
        <f t="shared" si="45"/>
        <v>2.5444975020875666E-3</v>
      </c>
      <c r="BN28" s="944">
        <f t="shared" si="46"/>
        <v>135.43087954861073</v>
      </c>
      <c r="BO28" s="398">
        <f t="shared" si="112"/>
        <v>8.0917689710954779E-6</v>
      </c>
      <c r="BP28" s="398">
        <f t="shared" si="48"/>
        <v>1.302658207245389E-3</v>
      </c>
      <c r="BQ28" s="1087">
        <f t="shared" si="49"/>
        <v>69.333983080635832</v>
      </c>
      <c r="BR28" s="903">
        <f t="shared" si="50"/>
        <v>151.13573201930441</v>
      </c>
      <c r="BS28" s="398">
        <f t="shared" si="51"/>
        <v>1.8776002449625039E-3</v>
      </c>
      <c r="BT28" s="875">
        <f t="shared" si="52"/>
        <v>0.28377248746203332</v>
      </c>
      <c r="BU28" s="899">
        <f t="shared" si="5"/>
        <v>0.28345047071253276</v>
      </c>
      <c r="BV28" s="386"/>
      <c r="BW28" s="386"/>
      <c r="BX28" s="386"/>
      <c r="BY28" s="388"/>
      <c r="BZ28" s="388"/>
      <c r="CA28" s="388"/>
      <c r="CB28" s="388"/>
      <c r="CC28" s="388"/>
      <c r="CD28" s="504"/>
      <c r="CF28" s="345"/>
      <c r="CG28" s="345"/>
      <c r="CH28" s="345"/>
    </row>
    <row r="29" spans="3:90" s="29" customFormat="1" x14ac:dyDescent="0.25">
      <c r="C29" s="1175"/>
      <c r="D29" s="435">
        <v>36.335000000000001</v>
      </c>
      <c r="E29" s="395">
        <v>0.502</v>
      </c>
      <c r="F29" s="396">
        <f t="shared" si="6"/>
        <v>0.38930817044512023</v>
      </c>
      <c r="G29" s="396">
        <v>40</v>
      </c>
      <c r="H29" s="396">
        <v>0.375</v>
      </c>
      <c r="I29" s="396">
        <f t="shared" si="7"/>
        <v>0.29081785640820734</v>
      </c>
      <c r="J29" s="396">
        <f t="shared" si="8"/>
        <v>0.70577886098654719</v>
      </c>
      <c r="K29" s="1136">
        <f t="shared" si="0"/>
        <v>8175375</v>
      </c>
      <c r="L29" s="1136">
        <f t="shared" si="9"/>
        <v>9000000</v>
      </c>
      <c r="M29" s="1275"/>
      <c r="N29" s="350">
        <v>180</v>
      </c>
      <c r="O29" s="350">
        <v>240</v>
      </c>
      <c r="P29" s="350">
        <v>2600</v>
      </c>
      <c r="Q29" s="1275"/>
      <c r="R29" s="1275"/>
      <c r="S29" s="1275"/>
      <c r="T29" s="347">
        <v>13.2</v>
      </c>
      <c r="U29" s="347">
        <f t="shared" si="10"/>
        <v>273.69555198074272</v>
      </c>
      <c r="V29" s="458">
        <v>53225</v>
      </c>
      <c r="W29" s="350">
        <f t="shared" si="11"/>
        <v>14.908364416884545</v>
      </c>
      <c r="X29" s="350">
        <v>24800</v>
      </c>
      <c r="Y29" s="350">
        <f t="shared" si="12"/>
        <v>193.4</v>
      </c>
      <c r="Z29" s="350">
        <f t="shared" si="13"/>
        <v>2.1461693548387095</v>
      </c>
      <c r="AA29" s="408">
        <f t="shared" si="107"/>
        <v>7.8621036418689734E-3</v>
      </c>
      <c r="AB29" s="350">
        <f t="shared" si="15"/>
        <v>32.414409346262801</v>
      </c>
      <c r="AC29" s="567">
        <f t="shared" si="16"/>
        <v>17266649.904930327</v>
      </c>
      <c r="AD29" s="398">
        <f t="shared" si="17"/>
        <v>1.9091845815893125E-5</v>
      </c>
      <c r="AE29" s="398">
        <f t="shared" si="18"/>
        <v>3.0735120753416362E-3</v>
      </c>
      <c r="AF29" s="458">
        <f t="shared" si="108"/>
        <v>86.8</v>
      </c>
      <c r="AG29" s="350">
        <f t="shared" si="20"/>
        <v>1.2894669008000326</v>
      </c>
      <c r="AH29" s="350">
        <v>40</v>
      </c>
      <c r="AI29" s="350">
        <f t="shared" si="21"/>
        <v>46.6</v>
      </c>
      <c r="AJ29" s="350">
        <f t="shared" si="22"/>
        <v>46.6</v>
      </c>
      <c r="AK29" s="350">
        <f t="shared" si="109"/>
        <v>1.398272038690304</v>
      </c>
      <c r="AL29" s="396">
        <f t="shared" si="24"/>
        <v>0.70577886098654719</v>
      </c>
      <c r="AM29" s="396">
        <f t="shared" si="25"/>
        <v>8388</v>
      </c>
      <c r="AN29" s="396">
        <f t="shared" si="110"/>
        <v>1.1070979936601073</v>
      </c>
      <c r="AO29" s="396">
        <f t="shared" si="27"/>
        <v>0.70577886098654719</v>
      </c>
      <c r="AP29" s="350">
        <f t="shared" si="28"/>
        <v>0.50475075053894169</v>
      </c>
      <c r="AQ29" s="350">
        <f t="shared" si="1"/>
        <v>0.25338487677054872</v>
      </c>
      <c r="AR29" s="396">
        <f t="shared" si="29"/>
        <v>0.25477332016962495</v>
      </c>
      <c r="AS29" s="396">
        <f t="shared" si="30"/>
        <v>0.63750351371626623</v>
      </c>
      <c r="AT29" s="396">
        <f t="shared" si="2"/>
        <v>0.32002676388556567</v>
      </c>
      <c r="AU29" s="396">
        <f t="shared" si="31"/>
        <v>0.40641073000058564</v>
      </c>
      <c r="AV29" s="347">
        <f t="shared" si="32"/>
        <v>1.6873405900745004E-2</v>
      </c>
      <c r="AW29" s="395">
        <f t="shared" si="33"/>
        <v>0.8058333333333334</v>
      </c>
      <c r="AX29" s="771">
        <f t="shared" si="3"/>
        <v>12455.135439224232</v>
      </c>
      <c r="AY29" s="397">
        <f t="shared" si="34"/>
        <v>2.1974514313092837E-2</v>
      </c>
      <c r="AZ29" s="778">
        <v>601</v>
      </c>
      <c r="BA29" s="771">
        <f t="shared" si="35"/>
        <v>238.1182979531421</v>
      </c>
      <c r="BB29" s="779">
        <f t="shared" si="36"/>
        <v>238.17000000000002</v>
      </c>
      <c r="BC29" s="948">
        <f t="shared" si="37"/>
        <v>140.06958703126006</v>
      </c>
      <c r="BD29" s="792">
        <f t="shared" si="38"/>
        <v>163.58768021005858</v>
      </c>
      <c r="BE29" s="875">
        <f t="shared" si="111"/>
        <v>2.0052083333333335</v>
      </c>
      <c r="BF29" s="779">
        <f t="shared" si="4"/>
        <v>2.1461693548387095</v>
      </c>
      <c r="BG29" s="841">
        <f t="shared" si="85"/>
        <v>1.9963296294125761E-3</v>
      </c>
      <c r="BH29" s="903">
        <f t="shared" si="40"/>
        <v>0.47536261350914955</v>
      </c>
      <c r="BI29" s="948">
        <f t="shared" si="41"/>
        <v>0.27962506677008797</v>
      </c>
      <c r="BJ29" s="903">
        <f t="shared" si="42"/>
        <v>20969.999999999996</v>
      </c>
      <c r="BK29" s="397">
        <f t="shared" si="43"/>
        <v>1.3051766904184204E-2</v>
      </c>
      <c r="BL29" s="398">
        <f t="shared" si="44"/>
        <v>2.1017581743105133E-5</v>
      </c>
      <c r="BM29" s="398">
        <f t="shared" si="45"/>
        <v>3.3835278110269833E-3</v>
      </c>
      <c r="BN29" s="944">
        <f t="shared" si="46"/>
        <v>180.08826774191118</v>
      </c>
      <c r="BO29" s="398">
        <f t="shared" si="112"/>
        <v>8.0917689710954779E-6</v>
      </c>
      <c r="BP29" s="398">
        <f t="shared" si="48"/>
        <v>1.302658207245389E-3</v>
      </c>
      <c r="BQ29" s="1087">
        <f t="shared" si="49"/>
        <v>69.333983080635832</v>
      </c>
      <c r="BR29" s="903">
        <f t="shared" si="50"/>
        <v>151.13573201930441</v>
      </c>
      <c r="BS29" s="398">
        <f t="shared" si="51"/>
        <v>2.8820044012375081E-3</v>
      </c>
      <c r="BT29" s="875">
        <f t="shared" si="52"/>
        <v>0.43557384486388789</v>
      </c>
      <c r="BU29" s="899">
        <f t="shared" si="5"/>
        <v>0.38930817044512023</v>
      </c>
      <c r="BV29" s="386"/>
      <c r="BW29" s="386"/>
      <c r="BX29" s="386"/>
      <c r="BY29" s="388"/>
      <c r="BZ29" s="388"/>
      <c r="CA29" s="388"/>
      <c r="CB29" s="388"/>
      <c r="CC29" s="388"/>
      <c r="CD29" s="504"/>
      <c r="CG29" s="13"/>
      <c r="CH29" s="13"/>
    </row>
    <row r="30" spans="3:90" s="29" customFormat="1" x14ac:dyDescent="0.25">
      <c r="C30" s="1175"/>
      <c r="D30" s="435">
        <v>40.055</v>
      </c>
      <c r="E30" s="395">
        <v>0.72199999999999998</v>
      </c>
      <c r="F30" s="396">
        <f t="shared" si="6"/>
        <v>0.55992131287126845</v>
      </c>
      <c r="G30" s="396">
        <v>45.040999999999997</v>
      </c>
      <c r="H30" s="396">
        <v>0.44500000000000001</v>
      </c>
      <c r="I30" s="396">
        <f t="shared" si="7"/>
        <v>0.34510385627107271</v>
      </c>
      <c r="J30" s="396">
        <f t="shared" si="8"/>
        <v>0.77803694170403592</v>
      </c>
      <c r="K30" s="1136">
        <f t="shared" si="0"/>
        <v>9012375</v>
      </c>
      <c r="L30" s="1136">
        <f t="shared" si="9"/>
        <v>10134224.999999998</v>
      </c>
      <c r="M30" s="1275"/>
      <c r="N30" s="350">
        <v>180</v>
      </c>
      <c r="O30" s="350">
        <v>240</v>
      </c>
      <c r="P30" s="350">
        <v>2600</v>
      </c>
      <c r="Q30" s="1275"/>
      <c r="R30" s="1275"/>
      <c r="S30" s="1275"/>
      <c r="T30" s="347">
        <v>13.2</v>
      </c>
      <c r="U30" s="347">
        <f t="shared" si="10"/>
        <v>273.69555198074272</v>
      </c>
      <c r="V30" s="458">
        <v>53225</v>
      </c>
      <c r="W30" s="350">
        <f t="shared" si="11"/>
        <v>14.908364416884545</v>
      </c>
      <c r="X30" s="350">
        <v>24800</v>
      </c>
      <c r="Y30" s="350">
        <f t="shared" si="12"/>
        <v>193.4</v>
      </c>
      <c r="Z30" s="350">
        <f t="shared" si="13"/>
        <v>2.1461693548387095</v>
      </c>
      <c r="AA30" s="408">
        <f t="shared" si="107"/>
        <v>7.8621036418689734E-3</v>
      </c>
      <c r="AB30" s="350">
        <f t="shared" si="15"/>
        <v>32.414409346262801</v>
      </c>
      <c r="AC30" s="567">
        <f t="shared" si="16"/>
        <v>17266649.904930327</v>
      </c>
      <c r="AD30" s="398">
        <f t="shared" si="17"/>
        <v>2.1046480918001902E-5</v>
      </c>
      <c r="AE30" s="398">
        <f t="shared" si="18"/>
        <v>3.3881801617671454E-3</v>
      </c>
      <c r="AF30" s="458">
        <f t="shared" si="108"/>
        <v>86.8</v>
      </c>
      <c r="AG30" s="350">
        <f t="shared" si="20"/>
        <v>1.2894669008000326</v>
      </c>
      <c r="AH30" s="350">
        <v>40</v>
      </c>
      <c r="AI30" s="350">
        <f t="shared" si="21"/>
        <v>46.6</v>
      </c>
      <c r="AJ30" s="350">
        <f t="shared" si="22"/>
        <v>46.6</v>
      </c>
      <c r="AK30" s="350">
        <f t="shared" si="109"/>
        <v>1.398272038690304</v>
      </c>
      <c r="AL30" s="396">
        <f t="shared" si="24"/>
        <v>0.77803694170403592</v>
      </c>
      <c r="AM30" s="396">
        <f t="shared" si="25"/>
        <v>8388</v>
      </c>
      <c r="AN30" s="396">
        <f t="shared" si="110"/>
        <v>1.1070979936601073</v>
      </c>
      <c r="AO30" s="396">
        <f t="shared" si="27"/>
        <v>0.77803694170403581</v>
      </c>
      <c r="AP30" s="350">
        <f t="shared" si="28"/>
        <v>0.55642744771810404</v>
      </c>
      <c r="AQ30" s="350">
        <f t="shared" si="1"/>
        <v>0.40174061725247112</v>
      </c>
      <c r="AR30" s="396">
        <f t="shared" si="29"/>
        <v>0.30961150457408343</v>
      </c>
      <c r="AS30" s="396">
        <f t="shared" si="30"/>
        <v>0.70277152172574775</v>
      </c>
      <c r="AT30" s="396">
        <f t="shared" si="2"/>
        <v>0.50740103868598985</v>
      </c>
      <c r="AU30" s="396">
        <f t="shared" si="31"/>
        <v>0.49388781174872315</v>
      </c>
      <c r="AV30" s="347">
        <f t="shared" si="32"/>
        <v>1.6873405900745004E-2</v>
      </c>
      <c r="AW30" s="395">
        <f t="shared" si="33"/>
        <v>0.8058333333333334</v>
      </c>
      <c r="AX30" s="771">
        <f t="shared" si="3"/>
        <v>12455.135439224232</v>
      </c>
      <c r="AY30" s="397">
        <f t="shared" si="34"/>
        <v>2.1974514313092837E-2</v>
      </c>
      <c r="AZ30" s="778">
        <v>601</v>
      </c>
      <c r="BA30" s="771">
        <f t="shared" si="35"/>
        <v>238.1182979531421</v>
      </c>
      <c r="BB30" s="779">
        <f t="shared" si="36"/>
        <v>238.17000000000002</v>
      </c>
      <c r="BC30" s="948">
        <f t="shared" si="37"/>
        <v>140.06958703126006</v>
      </c>
      <c r="BD30" s="792">
        <f t="shared" si="38"/>
        <v>180.33588911005631</v>
      </c>
      <c r="BE30" s="875">
        <f t="shared" si="111"/>
        <v>2.0052083333333335</v>
      </c>
      <c r="BF30" s="779">
        <f t="shared" si="4"/>
        <v>2.1461693548387095</v>
      </c>
      <c r="BG30" s="841">
        <f t="shared" si="85"/>
        <v>2.3109977158380854E-3</v>
      </c>
      <c r="BH30" s="903">
        <f t="shared" si="40"/>
        <v>0.550290842668964</v>
      </c>
      <c r="BI30" s="948">
        <f t="shared" si="41"/>
        <v>0.32370049568762588</v>
      </c>
      <c r="BJ30" s="903">
        <f t="shared" si="42"/>
        <v>20969.999999999996</v>
      </c>
      <c r="BK30" s="397">
        <f t="shared" si="43"/>
        <v>1.3051766904184204E-2</v>
      </c>
      <c r="BL30" s="398">
        <f t="shared" si="44"/>
        <v>2.3666322482279954E-5</v>
      </c>
      <c r="BM30" s="398">
        <f t="shared" si="45"/>
        <v>3.8099369034116587E-3</v>
      </c>
      <c r="BN30" s="944">
        <f t="shared" si="46"/>
        <v>202.78389168408555</v>
      </c>
      <c r="BO30" s="398">
        <f t="shared" si="112"/>
        <v>8.0917689710954779E-6</v>
      </c>
      <c r="BP30" s="398">
        <f t="shared" si="48"/>
        <v>1.302658207245389E-3</v>
      </c>
      <c r="BQ30" s="1087">
        <f t="shared" si="49"/>
        <v>69.333983080635832</v>
      </c>
      <c r="BR30" s="903">
        <f t="shared" si="50"/>
        <v>151.13573201930441</v>
      </c>
      <c r="BS30" s="398">
        <f t="shared" si="51"/>
        <v>3.3645441192465867E-3</v>
      </c>
      <c r="BT30" s="875">
        <f t="shared" si="52"/>
        <v>0.50850283837357868</v>
      </c>
      <c r="BU30" s="899">
        <f t="shared" si="5"/>
        <v>0.55992131287126845</v>
      </c>
      <c r="BV30" s="386"/>
      <c r="BW30" s="386"/>
      <c r="BX30" s="386"/>
      <c r="BY30" s="388"/>
      <c r="BZ30" s="388"/>
      <c r="CA30" s="388"/>
      <c r="CB30" s="388"/>
      <c r="CC30" s="388"/>
      <c r="CD30" s="504"/>
      <c r="CG30" s="13"/>
      <c r="CH30" s="13"/>
    </row>
    <row r="31" spans="3:90" s="29" customFormat="1" x14ac:dyDescent="0.25">
      <c r="C31" s="1175"/>
      <c r="D31" s="446">
        <v>45</v>
      </c>
      <c r="E31" s="395">
        <v>0.92700000000000005</v>
      </c>
      <c r="F31" s="396">
        <f t="shared" si="6"/>
        <v>0.71890174104108862</v>
      </c>
      <c r="G31" s="396">
        <v>50.081000000000003</v>
      </c>
      <c r="H31" s="396">
        <v>0.49869999999999998</v>
      </c>
      <c r="I31" s="396">
        <f t="shared" si="7"/>
        <v>0.38674897330872798</v>
      </c>
      <c r="J31" s="396">
        <f t="shared" si="8"/>
        <v>0.87408968609865478</v>
      </c>
      <c r="K31" s="1136">
        <f t="shared" si="0"/>
        <v>10125000</v>
      </c>
      <c r="L31" s="1136">
        <f t="shared" si="9"/>
        <v>11268225</v>
      </c>
      <c r="M31" s="1275"/>
      <c r="N31" s="350">
        <v>180</v>
      </c>
      <c r="O31" s="350">
        <v>240</v>
      </c>
      <c r="P31" s="350">
        <v>2600</v>
      </c>
      <c r="Q31" s="1275"/>
      <c r="R31" s="1275"/>
      <c r="S31" s="1275"/>
      <c r="T31" s="347">
        <v>13.2</v>
      </c>
      <c r="U31" s="347">
        <f t="shared" si="10"/>
        <v>273.69555198074272</v>
      </c>
      <c r="V31" s="458">
        <v>53225</v>
      </c>
      <c r="W31" s="350">
        <f t="shared" si="11"/>
        <v>14.908364416884545</v>
      </c>
      <c r="X31" s="350">
        <v>24800</v>
      </c>
      <c r="Y31" s="350">
        <f t="shared" si="12"/>
        <v>193.4</v>
      </c>
      <c r="Z31" s="350">
        <f t="shared" si="13"/>
        <v>2.1461693548387095</v>
      </c>
      <c r="AA31" s="408">
        <f t="shared" si="107"/>
        <v>7.8621036418689734E-3</v>
      </c>
      <c r="AB31" s="350">
        <f t="shared" si="15"/>
        <v>32.414409346262801</v>
      </c>
      <c r="AC31" s="567">
        <f t="shared" si="16"/>
        <v>17266649.904930327</v>
      </c>
      <c r="AD31" s="398">
        <f t="shared" si="17"/>
        <v>2.3644779460993274E-5</v>
      </c>
      <c r="AE31" s="398">
        <f t="shared" si="18"/>
        <v>3.8064687874053561E-3</v>
      </c>
      <c r="AF31" s="458">
        <f t="shared" si="108"/>
        <v>86.8</v>
      </c>
      <c r="AG31" s="350">
        <f t="shared" si="20"/>
        <v>1.2894669008000326</v>
      </c>
      <c r="AH31" s="350">
        <v>40</v>
      </c>
      <c r="AI31" s="350">
        <f t="shared" si="21"/>
        <v>46.6</v>
      </c>
      <c r="AJ31" s="350">
        <f t="shared" si="22"/>
        <v>46.6</v>
      </c>
      <c r="AK31" s="350">
        <f t="shared" si="109"/>
        <v>1.398272038690304</v>
      </c>
      <c r="AL31" s="396">
        <f t="shared" si="24"/>
        <v>0.87408968609865478</v>
      </c>
      <c r="AM31" s="396">
        <f t="shared" si="25"/>
        <v>8388</v>
      </c>
      <c r="AN31" s="396">
        <f t="shared" si="110"/>
        <v>1.1070979936601073</v>
      </c>
      <c r="AO31" s="396">
        <f t="shared" si="27"/>
        <v>0.87408968609865467</v>
      </c>
      <c r="AP31" s="350">
        <f t="shared" si="28"/>
        <v>0.6251213368447055</v>
      </c>
      <c r="AQ31" s="350">
        <f t="shared" si="1"/>
        <v>0.57948747925504207</v>
      </c>
      <c r="AR31" s="396">
        <f t="shared" si="29"/>
        <v>0.39077668577851177</v>
      </c>
      <c r="AS31" s="396">
        <f t="shared" si="30"/>
        <v>0.78953235495340512</v>
      </c>
      <c r="AT31" s="396">
        <f t="shared" si="2"/>
        <v>0.7318964930418066</v>
      </c>
      <c r="AU31" s="396">
        <f t="shared" si="31"/>
        <v>0.62336133951826966</v>
      </c>
      <c r="AV31" s="347">
        <f t="shared" si="32"/>
        <v>1.6873405900745004E-2</v>
      </c>
      <c r="AW31" s="395">
        <f t="shared" si="33"/>
        <v>0.8058333333333334</v>
      </c>
      <c r="AX31" s="771">
        <f t="shared" si="3"/>
        <v>12455.135439224232</v>
      </c>
      <c r="AY31" s="397">
        <f t="shared" si="34"/>
        <v>2.1974514313092837E-2</v>
      </c>
      <c r="AZ31" s="778">
        <v>601</v>
      </c>
      <c r="BA31" s="771">
        <f t="shared" si="35"/>
        <v>238.1182979531421</v>
      </c>
      <c r="BB31" s="779">
        <f t="shared" si="36"/>
        <v>238.17000000000002</v>
      </c>
      <c r="BC31" s="948">
        <f t="shared" si="37"/>
        <v>140.06958703126006</v>
      </c>
      <c r="BD31" s="792">
        <f t="shared" si="38"/>
        <v>202.59930120965006</v>
      </c>
      <c r="BE31" s="875">
        <f t="shared" si="111"/>
        <v>2.0052083333333335</v>
      </c>
      <c r="BF31" s="779">
        <f t="shared" si="4"/>
        <v>2.1461693548387095</v>
      </c>
      <c r="BG31" s="841">
        <f t="shared" si="85"/>
        <v>2.7292863414762961E-3</v>
      </c>
      <c r="BH31" s="903">
        <f t="shared" si="40"/>
        <v>0.64989301825909385</v>
      </c>
      <c r="BI31" s="948">
        <f t="shared" si="41"/>
        <v>0.38229001074064339</v>
      </c>
      <c r="BJ31" s="903">
        <f t="shared" si="42"/>
        <v>20969.999999999996</v>
      </c>
      <c r="BK31" s="397">
        <f t="shared" si="43"/>
        <v>1.3051766904184204E-2</v>
      </c>
      <c r="BL31" s="398">
        <f t="shared" si="44"/>
        <v>2.6314537781911206E-5</v>
      </c>
      <c r="BM31" s="398">
        <f t="shared" si="45"/>
        <v>4.2362614076010595E-3</v>
      </c>
      <c r="BN31" s="944">
        <f t="shared" si="46"/>
        <v>225.47501341956638</v>
      </c>
      <c r="BO31" s="398">
        <f t="shared" si="112"/>
        <v>8.0917689710954779E-6</v>
      </c>
      <c r="BP31" s="398">
        <f t="shared" si="48"/>
        <v>1.302658207245389E-3</v>
      </c>
      <c r="BQ31" s="1087">
        <f t="shared" si="49"/>
        <v>69.333983080635832</v>
      </c>
      <c r="BR31" s="903">
        <f t="shared" si="50"/>
        <v>151.13573201930441</v>
      </c>
      <c r="BS31" s="398">
        <f t="shared" si="51"/>
        <v>3.835691602853171E-3</v>
      </c>
      <c r="BT31" s="875">
        <f t="shared" si="52"/>
        <v>0.57971005819751309</v>
      </c>
      <c r="BU31" s="899">
        <f t="shared" si="5"/>
        <v>0.71890174104108862</v>
      </c>
      <c r="BV31" s="386"/>
      <c r="BW31" s="386"/>
      <c r="BX31" s="386"/>
      <c r="BY31" s="388"/>
      <c r="BZ31" s="388"/>
      <c r="CA31" s="388"/>
      <c r="CB31" s="388"/>
      <c r="CC31" s="388"/>
      <c r="CD31" s="504"/>
    </row>
    <row r="32" spans="3:90" s="29" customFormat="1" x14ac:dyDescent="0.25">
      <c r="C32" s="1175"/>
      <c r="D32" s="446">
        <v>50</v>
      </c>
      <c r="E32" s="395">
        <v>1.0249999999999999</v>
      </c>
      <c r="F32" s="396">
        <f t="shared" si="6"/>
        <v>0.79490214084909994</v>
      </c>
      <c r="G32" s="396">
        <v>54.959000000000003</v>
      </c>
      <c r="H32" s="396">
        <v>0.54559999999999997</v>
      </c>
      <c r="I32" s="396">
        <f t="shared" si="7"/>
        <v>0.42312059321684775</v>
      </c>
      <c r="J32" s="396">
        <f t="shared" si="8"/>
        <v>0.97121076233183867</v>
      </c>
      <c r="K32" s="1136">
        <f t="shared" si="0"/>
        <v>11250000</v>
      </c>
      <c r="L32" s="1136">
        <f t="shared" si="9"/>
        <v>12365775.000000002</v>
      </c>
      <c r="M32" s="1275"/>
      <c r="N32" s="350">
        <v>180</v>
      </c>
      <c r="O32" s="350">
        <v>240</v>
      </c>
      <c r="P32" s="350">
        <v>2600</v>
      </c>
      <c r="Q32" s="1275"/>
      <c r="R32" s="1275"/>
      <c r="S32" s="1275"/>
      <c r="T32" s="347">
        <v>13.2</v>
      </c>
      <c r="U32" s="347">
        <f t="shared" si="10"/>
        <v>273.69555198074272</v>
      </c>
      <c r="V32" s="458">
        <v>53225</v>
      </c>
      <c r="W32" s="350">
        <f t="shared" si="11"/>
        <v>14.908364416884545</v>
      </c>
      <c r="X32" s="350">
        <v>24800</v>
      </c>
      <c r="Y32" s="350">
        <f t="shared" si="12"/>
        <v>193.4</v>
      </c>
      <c r="Z32" s="350">
        <f t="shared" si="13"/>
        <v>2.1461693548387095</v>
      </c>
      <c r="AA32" s="408">
        <f t="shared" si="107"/>
        <v>7.8621036418689734E-3</v>
      </c>
      <c r="AB32" s="350">
        <f t="shared" si="15"/>
        <v>32.414409346262801</v>
      </c>
      <c r="AC32" s="567">
        <f t="shared" si="16"/>
        <v>17266649.904930327</v>
      </c>
      <c r="AD32" s="398">
        <f t="shared" si="17"/>
        <v>2.6271977178881418E-5</v>
      </c>
      <c r="AE32" s="398">
        <f t="shared" si="18"/>
        <v>4.2294097637837298E-3</v>
      </c>
      <c r="AF32" s="458">
        <f t="shared" si="108"/>
        <v>86.8</v>
      </c>
      <c r="AG32" s="350">
        <f t="shared" si="20"/>
        <v>1.2894669008000326</v>
      </c>
      <c r="AH32" s="350">
        <v>40</v>
      </c>
      <c r="AI32" s="350">
        <f t="shared" si="21"/>
        <v>46.6</v>
      </c>
      <c r="AJ32" s="350">
        <f t="shared" si="22"/>
        <v>46.6</v>
      </c>
      <c r="AK32" s="350">
        <f t="shared" si="109"/>
        <v>1.398272038690304</v>
      </c>
      <c r="AL32" s="396">
        <f t="shared" si="24"/>
        <v>0.97121076233183867</v>
      </c>
      <c r="AM32" s="396">
        <f t="shared" si="25"/>
        <v>8388</v>
      </c>
      <c r="AN32" s="396">
        <f t="shared" si="110"/>
        <v>1.1070979936601073</v>
      </c>
      <c r="AO32" s="396">
        <f t="shared" si="27"/>
        <v>0.97121076233183878</v>
      </c>
      <c r="AP32" s="350">
        <f t="shared" si="28"/>
        <v>0.694579263160784</v>
      </c>
      <c r="AQ32" s="350">
        <f t="shared" si="1"/>
        <v>0.71194374473980349</v>
      </c>
      <c r="AR32" s="396">
        <f t="shared" si="29"/>
        <v>0.48244035281297765</v>
      </c>
      <c r="AS32" s="396">
        <f t="shared" si="30"/>
        <v>0.87725817217045032</v>
      </c>
      <c r="AT32" s="396">
        <f t="shared" si="2"/>
        <v>0.89918962647471146</v>
      </c>
      <c r="AU32" s="396">
        <f t="shared" si="31"/>
        <v>0.76958190063983944</v>
      </c>
      <c r="AV32" s="347">
        <f t="shared" si="32"/>
        <v>1.6873405900745004E-2</v>
      </c>
      <c r="AW32" s="395">
        <f t="shared" si="33"/>
        <v>0.8058333333333334</v>
      </c>
      <c r="AX32" s="771">
        <f t="shared" si="3"/>
        <v>12455.135439224232</v>
      </c>
      <c r="AY32" s="397">
        <f t="shared" si="34"/>
        <v>2.1974514313092837E-2</v>
      </c>
      <c r="AZ32" s="778">
        <v>601</v>
      </c>
      <c r="BA32" s="771">
        <f t="shared" si="35"/>
        <v>238.1182979531421</v>
      </c>
      <c r="BB32" s="779">
        <f t="shared" si="36"/>
        <v>238.17000000000002</v>
      </c>
      <c r="BC32" s="948">
        <f t="shared" si="37"/>
        <v>140.06958703126006</v>
      </c>
      <c r="BD32" s="792">
        <f t="shared" si="38"/>
        <v>225.11033467738901</v>
      </c>
      <c r="BE32" s="875">
        <f t="shared" si="111"/>
        <v>2.0052083333333335</v>
      </c>
      <c r="BF32" s="779">
        <f t="shared" si="4"/>
        <v>2.1461693548387095</v>
      </c>
      <c r="BG32" s="841">
        <f t="shared" si="85"/>
        <v>3.1522273178546697E-3</v>
      </c>
      <c r="BH32" s="903">
        <f t="shared" si="40"/>
        <v>0.75060300368895227</v>
      </c>
      <c r="BI32" s="948">
        <f t="shared" si="41"/>
        <v>0.44153117864056013</v>
      </c>
      <c r="BJ32" s="903">
        <f t="shared" si="42"/>
        <v>20969.999999999996</v>
      </c>
      <c r="BK32" s="397">
        <f t="shared" si="43"/>
        <v>1.3051766904184204E-2</v>
      </c>
      <c r="BL32" s="398">
        <f t="shared" si="44"/>
        <v>2.8877631875482881E-5</v>
      </c>
      <c r="BM32" s="398">
        <f t="shared" si="45"/>
        <v>4.6488826241558008E-3</v>
      </c>
      <c r="BN32" s="944">
        <f t="shared" si="46"/>
        <v>247.43677767069249</v>
      </c>
      <c r="BO32" s="398">
        <f t="shared" si="112"/>
        <v>8.0917689710954779E-6</v>
      </c>
      <c r="BP32" s="398">
        <f t="shared" si="48"/>
        <v>1.302658207245389E-3</v>
      </c>
      <c r="BQ32" s="1087">
        <f t="shared" si="49"/>
        <v>69.333983080635832</v>
      </c>
      <c r="BR32" s="903">
        <f t="shared" si="50"/>
        <v>151.13573201930441</v>
      </c>
      <c r="BS32" s="398">
        <f t="shared" si="51"/>
        <v>4.2838662229916788E-3</v>
      </c>
      <c r="BT32" s="875">
        <f t="shared" si="52"/>
        <v>0.64744525748462012</v>
      </c>
      <c r="BU32" s="899">
        <f t="shared" si="5"/>
        <v>0.79490214084909994</v>
      </c>
      <c r="BV32" s="386"/>
      <c r="BW32" s="386"/>
      <c r="BX32" s="386"/>
      <c r="BY32" s="388"/>
      <c r="BZ32" s="388"/>
      <c r="CA32" s="388"/>
      <c r="CB32" s="388"/>
      <c r="CC32" s="388"/>
      <c r="CD32" s="504"/>
    </row>
    <row r="33" spans="2:82" s="29" customFormat="1" x14ac:dyDescent="0.25">
      <c r="C33" s="1175"/>
      <c r="D33" s="446">
        <v>55</v>
      </c>
      <c r="E33" s="395">
        <v>1.0529999999999999</v>
      </c>
      <c r="F33" s="396">
        <f t="shared" si="6"/>
        <v>0.81661654079424617</v>
      </c>
      <c r="G33" s="396">
        <v>60</v>
      </c>
      <c r="H33" s="396">
        <v>0.59699999999999998</v>
      </c>
      <c r="I33" s="396">
        <f t="shared" si="7"/>
        <v>0.46298202740186606</v>
      </c>
      <c r="J33" s="396">
        <f t="shared" si="8"/>
        <v>1.0683318385650225</v>
      </c>
      <c r="K33" s="1136">
        <f t="shared" si="0"/>
        <v>12375000</v>
      </c>
      <c r="L33" s="1136">
        <f t="shared" si="9"/>
        <v>13500000</v>
      </c>
      <c r="M33" s="1275"/>
      <c r="N33" s="350">
        <v>180</v>
      </c>
      <c r="O33" s="350">
        <v>240</v>
      </c>
      <c r="P33" s="350">
        <v>2600</v>
      </c>
      <c r="Q33" s="1275"/>
      <c r="R33" s="1275"/>
      <c r="S33" s="1275"/>
      <c r="T33" s="347">
        <v>13.2</v>
      </c>
      <c r="U33" s="347">
        <f t="shared" si="10"/>
        <v>273.69555198074272</v>
      </c>
      <c r="V33" s="458">
        <v>53225</v>
      </c>
      <c r="W33" s="350">
        <f t="shared" si="11"/>
        <v>14.908364416884545</v>
      </c>
      <c r="X33" s="350">
        <v>24800</v>
      </c>
      <c r="Y33" s="350">
        <f t="shared" si="12"/>
        <v>193.4</v>
      </c>
      <c r="Z33" s="350">
        <f t="shared" si="13"/>
        <v>2.1461693548387095</v>
      </c>
      <c r="AA33" s="408">
        <f t="shared" si="107"/>
        <v>7.8621036418689734E-3</v>
      </c>
      <c r="AB33" s="350">
        <f t="shared" si="15"/>
        <v>32.414409346262801</v>
      </c>
      <c r="AC33" s="567">
        <f t="shared" si="16"/>
        <v>17266649.904930327</v>
      </c>
      <c r="AD33" s="398">
        <f t="shared" si="17"/>
        <v>2.8899174896769558E-5</v>
      </c>
      <c r="AE33" s="398">
        <f t="shared" si="18"/>
        <v>4.6523507401621022E-3</v>
      </c>
      <c r="AF33" s="458">
        <f t="shared" si="108"/>
        <v>86.8</v>
      </c>
      <c r="AG33" s="350">
        <f t="shared" si="20"/>
        <v>1.2894669008000326</v>
      </c>
      <c r="AH33" s="350">
        <v>40</v>
      </c>
      <c r="AI33" s="350">
        <f t="shared" si="21"/>
        <v>46.6</v>
      </c>
      <c r="AJ33" s="350">
        <f t="shared" si="22"/>
        <v>46.6</v>
      </c>
      <c r="AK33" s="350">
        <f t="shared" si="109"/>
        <v>1.398272038690304</v>
      </c>
      <c r="AL33" s="396">
        <f t="shared" si="24"/>
        <v>1.0683318385650225</v>
      </c>
      <c r="AM33" s="396">
        <f t="shared" si="25"/>
        <v>8388</v>
      </c>
      <c r="AN33" s="396">
        <f t="shared" si="110"/>
        <v>1.1070979936601073</v>
      </c>
      <c r="AO33" s="396">
        <f t="shared" si="27"/>
        <v>1.0683318385650222</v>
      </c>
      <c r="AP33" s="350">
        <f t="shared" si="28"/>
        <v>0.76403718947686239</v>
      </c>
      <c r="AQ33" s="350">
        <f t="shared" si="1"/>
        <v>0.80453116051913609</v>
      </c>
      <c r="AR33" s="396">
        <f t="shared" si="29"/>
        <v>0.58375282690370289</v>
      </c>
      <c r="AS33" s="396">
        <f t="shared" si="30"/>
        <v>0.9649839893874953</v>
      </c>
      <c r="AT33" s="396">
        <f t="shared" si="2"/>
        <v>1.0161281408250324</v>
      </c>
      <c r="AU33" s="396">
        <f t="shared" si="31"/>
        <v>0.93119409977420564</v>
      </c>
      <c r="AV33" s="347">
        <f t="shared" si="32"/>
        <v>1.6873405900745004E-2</v>
      </c>
      <c r="AW33" s="395">
        <f t="shared" si="33"/>
        <v>0.8058333333333334</v>
      </c>
      <c r="AX33" s="771">
        <f t="shared" si="3"/>
        <v>12455.135439224232</v>
      </c>
      <c r="AY33" s="397">
        <f t="shared" si="34"/>
        <v>2.1974514313092837E-2</v>
      </c>
      <c r="AZ33" s="778">
        <v>601</v>
      </c>
      <c r="BA33" s="771">
        <f t="shared" si="35"/>
        <v>238.1182979531421</v>
      </c>
      <c r="BB33" s="779">
        <f t="shared" si="36"/>
        <v>238.17000000000002</v>
      </c>
      <c r="BC33" s="948">
        <f t="shared" si="37"/>
        <v>140.06958703126006</v>
      </c>
      <c r="BD33" s="792">
        <f t="shared" si="38"/>
        <v>247.62136814512789</v>
      </c>
      <c r="BE33" s="875">
        <f t="shared" si="111"/>
        <v>2.0052083333333335</v>
      </c>
      <c r="BF33" s="779">
        <f t="shared" si="4"/>
        <v>2.1461693548387095</v>
      </c>
      <c r="BG33" s="841">
        <f t="shared" si="85"/>
        <v>3.5751682942330421E-3</v>
      </c>
      <c r="BH33" s="903">
        <f t="shared" si="40"/>
        <v>0.85131298911881037</v>
      </c>
      <c r="BI33" s="948">
        <f t="shared" si="41"/>
        <v>0.50077234654047664</v>
      </c>
      <c r="BJ33" s="903">
        <f t="shared" si="42"/>
        <v>20969.999999999996</v>
      </c>
      <c r="BK33" s="397">
        <f t="shared" si="43"/>
        <v>1.3051766904184204E-2</v>
      </c>
      <c r="BL33" s="398">
        <f t="shared" si="44"/>
        <v>3.1526372614657698E-5</v>
      </c>
      <c r="BM33" s="398">
        <f t="shared" si="45"/>
        <v>5.0752917165404745E-3</v>
      </c>
      <c r="BN33" s="944">
        <f t="shared" si="46"/>
        <v>270.13240161286677</v>
      </c>
      <c r="BO33" s="398">
        <f t="shared" si="112"/>
        <v>8.0917689710954779E-6</v>
      </c>
      <c r="BP33" s="398">
        <f t="shared" si="48"/>
        <v>1.302658207245389E-3</v>
      </c>
      <c r="BQ33" s="1087">
        <f t="shared" si="49"/>
        <v>69.333983080635832</v>
      </c>
      <c r="BR33" s="903">
        <f t="shared" si="50"/>
        <v>151.13573201930441</v>
      </c>
      <c r="BS33" s="398">
        <f t="shared" si="51"/>
        <v>4.7409427766808244E-3</v>
      </c>
      <c r="BT33" s="875">
        <f t="shared" si="52"/>
        <v>0.71652585701529004</v>
      </c>
      <c r="BU33" s="899">
        <f t="shared" si="5"/>
        <v>0.81661654079424617</v>
      </c>
      <c r="BV33" s="386"/>
      <c r="BW33" s="386"/>
      <c r="BX33" s="386"/>
      <c r="BY33" s="388"/>
      <c r="BZ33" s="388"/>
      <c r="CA33" s="388"/>
      <c r="CB33" s="388"/>
      <c r="CC33" s="388"/>
      <c r="CD33" s="504"/>
    </row>
    <row r="34" spans="2:82" s="29" customFormat="1" ht="15.75" thickBot="1" x14ac:dyDescent="0.3">
      <c r="C34" s="1203"/>
      <c r="D34" s="240">
        <v>60</v>
      </c>
      <c r="E34" s="399">
        <v>1.095</v>
      </c>
      <c r="F34" s="933">
        <f t="shared" si="6"/>
        <v>0.84918814071196536</v>
      </c>
      <c r="G34" s="942">
        <v>62.601999999999997</v>
      </c>
      <c r="H34" s="942">
        <v>0.626</v>
      </c>
      <c r="I34" s="942">
        <f t="shared" si="7"/>
        <v>0.48547194163076746</v>
      </c>
      <c r="J34" s="356">
        <f t="shared" si="8"/>
        <v>1.1654529147982062</v>
      </c>
      <c r="K34" s="1137">
        <f t="shared" si="0"/>
        <v>13500000</v>
      </c>
      <c r="L34" s="1138">
        <f t="shared" si="9"/>
        <v>14085449.999999998</v>
      </c>
      <c r="M34" s="1274"/>
      <c r="N34" s="400">
        <v>180</v>
      </c>
      <c r="O34" s="400">
        <v>240</v>
      </c>
      <c r="P34" s="400">
        <v>2600</v>
      </c>
      <c r="Q34" s="1274"/>
      <c r="R34" s="1274"/>
      <c r="S34" s="1274"/>
      <c r="T34" s="356">
        <v>13.2</v>
      </c>
      <c r="U34" s="356">
        <f t="shared" si="10"/>
        <v>273.69555198074272</v>
      </c>
      <c r="V34" s="459">
        <v>53225</v>
      </c>
      <c r="W34" s="356">
        <f t="shared" si="11"/>
        <v>14.908364416884545</v>
      </c>
      <c r="X34" s="400">
        <v>24800</v>
      </c>
      <c r="Y34" s="356">
        <f t="shared" si="12"/>
        <v>193.4</v>
      </c>
      <c r="Z34" s="400">
        <f t="shared" si="13"/>
        <v>2.1461693548387095</v>
      </c>
      <c r="AA34" s="409">
        <f t="shared" si="107"/>
        <v>7.8621036418689734E-3</v>
      </c>
      <c r="AB34" s="400">
        <f t="shared" si="15"/>
        <v>32.414409346262801</v>
      </c>
      <c r="AC34" s="568">
        <f t="shared" si="16"/>
        <v>17266649.904930327</v>
      </c>
      <c r="AD34" s="403">
        <f t="shared" si="17"/>
        <v>3.1526372614657698E-5</v>
      </c>
      <c r="AE34" s="403">
        <f t="shared" si="18"/>
        <v>5.0752917165404745E-3</v>
      </c>
      <c r="AF34" s="459">
        <f t="shared" si="108"/>
        <v>86.8</v>
      </c>
      <c r="AG34" s="400">
        <f t="shared" si="20"/>
        <v>1.2894669008000326</v>
      </c>
      <c r="AH34" s="400">
        <v>40</v>
      </c>
      <c r="AI34" s="400">
        <f t="shared" si="21"/>
        <v>46.6</v>
      </c>
      <c r="AJ34" s="356">
        <f t="shared" si="22"/>
        <v>46.6</v>
      </c>
      <c r="AK34" s="356">
        <f>$CG$7/$CH$7</f>
        <v>1.398272038690304</v>
      </c>
      <c r="AL34" s="402">
        <f t="shared" si="24"/>
        <v>1.1654529147982062</v>
      </c>
      <c r="AM34" s="399">
        <f t="shared" si="25"/>
        <v>8388</v>
      </c>
      <c r="AN34" s="399">
        <f t="shared" si="110"/>
        <v>1.1070979936601073</v>
      </c>
      <c r="AO34" s="399">
        <f t="shared" si="27"/>
        <v>1.165452914798206</v>
      </c>
      <c r="AP34" s="617">
        <f t="shared" si="28"/>
        <v>0.83349511579294067</v>
      </c>
      <c r="AQ34" s="617">
        <f t="shared" si="1"/>
        <v>0.91267715179327003</v>
      </c>
      <c r="AR34" s="399">
        <f t="shared" si="29"/>
        <v>0.69471410805068756</v>
      </c>
      <c r="AS34" s="399">
        <f t="shared" si="30"/>
        <v>1.0527098066045402</v>
      </c>
      <c r="AT34" s="399">
        <f t="shared" si="2"/>
        <v>1.1527172382319715</v>
      </c>
      <c r="AU34" s="617">
        <f t="shared" si="31"/>
        <v>1.1081979369213684</v>
      </c>
      <c r="AV34" s="356">
        <f t="shared" si="32"/>
        <v>1.6873405900745004E-2</v>
      </c>
      <c r="AW34" s="399">
        <f t="shared" si="33"/>
        <v>0.8058333333333334</v>
      </c>
      <c r="AX34" s="780">
        <f t="shared" si="3"/>
        <v>12455.135439224232</v>
      </c>
      <c r="AY34" s="409">
        <f t="shared" si="34"/>
        <v>2.1974514313092837E-2</v>
      </c>
      <c r="AZ34" s="780">
        <v>601</v>
      </c>
      <c r="BA34" s="780">
        <f t="shared" si="35"/>
        <v>238.1182979531421</v>
      </c>
      <c r="BB34" s="780">
        <f t="shared" si="36"/>
        <v>238.17000000000002</v>
      </c>
      <c r="BC34" s="1086">
        <f t="shared" si="37"/>
        <v>140.06958703126006</v>
      </c>
      <c r="BD34" s="795">
        <f t="shared" si="38"/>
        <v>270.13240161286677</v>
      </c>
      <c r="BE34" s="874">
        <f t="shared" si="111"/>
        <v>2.0052083333333335</v>
      </c>
      <c r="BF34" s="874">
        <f t="shared" si="4"/>
        <v>2.1461693548387095</v>
      </c>
      <c r="BG34" s="890">
        <f t="shared" si="85"/>
        <v>3.9981092706114149E-3</v>
      </c>
      <c r="BH34" s="905">
        <f t="shared" si="40"/>
        <v>0.95202297454866858</v>
      </c>
      <c r="BI34" s="1086">
        <f t="shared" si="41"/>
        <v>0.56001351444039327</v>
      </c>
      <c r="BJ34" s="905">
        <f t="shared" si="42"/>
        <v>20969.999999999996</v>
      </c>
      <c r="BK34" s="409">
        <f t="shared" si="43"/>
        <v>1.3051766904184204E-2</v>
      </c>
      <c r="BL34" s="1094">
        <f t="shared" si="44"/>
        <v>3.2893566307046685E-5</v>
      </c>
      <c r="BM34" s="1094">
        <f t="shared" si="45"/>
        <v>5.2953902006477802E-3</v>
      </c>
      <c r="BN34" s="1086">
        <f t="shared" si="46"/>
        <v>281.84714342947808</v>
      </c>
      <c r="BO34" s="1094">
        <f t="shared" si="112"/>
        <v>8.0917689710954779E-6</v>
      </c>
      <c r="BP34" s="1094">
        <f t="shared" si="48"/>
        <v>1.302658207245389E-3</v>
      </c>
      <c r="BQ34" s="1086">
        <f t="shared" si="49"/>
        <v>69.333983080635832</v>
      </c>
      <c r="BR34" s="1086">
        <f t="shared" si="50"/>
        <v>151.13573201930441</v>
      </c>
      <c r="BS34" s="1094">
        <f t="shared" si="51"/>
        <v>4.9749381960540132E-3</v>
      </c>
      <c r="BT34" s="874">
        <f t="shared" si="52"/>
        <v>0.75189092601142105</v>
      </c>
      <c r="BU34" s="899">
        <f t="shared" si="5"/>
        <v>0.84918814071196536</v>
      </c>
      <c r="BV34" s="386"/>
      <c r="BW34" s="386"/>
      <c r="BX34" s="386"/>
      <c r="BY34" s="388"/>
      <c r="BZ34" s="388"/>
      <c r="CA34" s="388"/>
      <c r="CB34" s="388"/>
      <c r="CC34" s="388"/>
      <c r="CD34" s="504"/>
    </row>
    <row r="35" spans="2:82" s="29" customFormat="1" x14ac:dyDescent="0.25">
      <c r="C35" s="1202" t="s">
        <v>186</v>
      </c>
      <c r="D35" s="434">
        <v>16.213000000000001</v>
      </c>
      <c r="E35" s="404">
        <v>8.09E-2</v>
      </c>
      <c r="F35" s="396">
        <f t="shared" si="6"/>
        <v>5.7054081973431217E-2</v>
      </c>
      <c r="G35" s="396">
        <v>17.855</v>
      </c>
      <c r="H35" s="396">
        <v>0.01</v>
      </c>
      <c r="I35" s="396">
        <f t="shared" si="7"/>
        <v>7.0524205158753054E-3</v>
      </c>
      <c r="J35" s="396">
        <f t="shared" si="8"/>
        <v>0.33896817062081808</v>
      </c>
      <c r="K35" s="1139">
        <f t="shared" si="0"/>
        <v>3647925</v>
      </c>
      <c r="L35" s="1136">
        <f t="shared" si="9"/>
        <v>4017375</v>
      </c>
      <c r="M35" s="1273" t="s">
        <v>114</v>
      </c>
      <c r="N35" s="405">
        <v>180</v>
      </c>
      <c r="O35" s="405">
        <v>240</v>
      </c>
      <c r="P35" s="405">
        <v>2600</v>
      </c>
      <c r="Q35" s="1273" t="s">
        <v>409</v>
      </c>
      <c r="R35" s="1273">
        <v>2</v>
      </c>
      <c r="S35" s="1273">
        <v>12</v>
      </c>
      <c r="T35" s="405">
        <v>13.2</v>
      </c>
      <c r="U35" s="405">
        <f t="shared" si="10"/>
        <v>273.69555198074272</v>
      </c>
      <c r="V35" s="457">
        <v>53225</v>
      </c>
      <c r="W35" s="350">
        <f t="shared" si="11"/>
        <v>14.908364416884545</v>
      </c>
      <c r="X35" s="405">
        <v>24800</v>
      </c>
      <c r="Y35" s="350">
        <f t="shared" si="12"/>
        <v>178.4</v>
      </c>
      <c r="Z35" s="405">
        <f t="shared" si="13"/>
        <v>2.1461693548387095</v>
      </c>
      <c r="AA35" s="406">
        <f t="shared" si="107"/>
        <v>8.5231549570485409E-3</v>
      </c>
      <c r="AB35" s="405">
        <f t="shared" si="15"/>
        <v>31.014965561505271</v>
      </c>
      <c r="AC35" s="569">
        <f t="shared" si="16"/>
        <v>14549692.397087529</v>
      </c>
      <c r="AD35" s="407">
        <f t="shared" si="17"/>
        <v>1.0109749813641719E-5</v>
      </c>
      <c r="AE35" s="407">
        <f t="shared" si="18"/>
        <v>1.4900258244481504E-3</v>
      </c>
      <c r="AF35" s="457">
        <f>N35-55*2-T35</f>
        <v>56.8</v>
      </c>
      <c r="AG35" s="405">
        <f t="shared" si="20"/>
        <v>1.4179528826293846</v>
      </c>
      <c r="AH35" s="405">
        <v>55</v>
      </c>
      <c r="AI35" s="405">
        <f t="shared" si="21"/>
        <v>61.6</v>
      </c>
      <c r="AJ35" s="350">
        <f t="shared" si="22"/>
        <v>61.6</v>
      </c>
      <c r="AK35" s="350">
        <f>$CG$8/$CH$8</f>
        <v>1.1826100040345204</v>
      </c>
      <c r="AL35" s="404">
        <f t="shared" si="24"/>
        <v>0.33896817062081808</v>
      </c>
      <c r="AM35" s="396">
        <f t="shared" si="25"/>
        <v>11088</v>
      </c>
      <c r="AN35" s="396">
        <f>$CI$20</f>
        <v>0.82807435228333592</v>
      </c>
      <c r="AO35" s="396">
        <f t="shared" si="27"/>
        <v>0.33896817062081802</v>
      </c>
      <c r="AP35" s="350">
        <f t="shared" si="28"/>
        <v>0.28662718010537275</v>
      </c>
      <c r="AQ35" s="350">
        <f t="shared" si="1"/>
        <v>2.3188138870524656E-2</v>
      </c>
      <c r="AR35" s="396">
        <f t="shared" si="29"/>
        <v>8.2155140375157781E-2</v>
      </c>
      <c r="AS35" s="396">
        <f t="shared" si="30"/>
        <v>0.40934509043317874</v>
      </c>
      <c r="AT35" s="396">
        <f t="shared" si="2"/>
        <v>3.311601781604416E-2</v>
      </c>
      <c r="AU35" s="396">
        <f t="shared" si="31"/>
        <v>0.16756340306174727</v>
      </c>
      <c r="AV35" s="350">
        <f t="shared" si="32"/>
        <v>1.8292133975359216E-2</v>
      </c>
      <c r="AW35" s="396">
        <f t="shared" si="33"/>
        <v>0.7433333333333334</v>
      </c>
      <c r="AX35" s="771">
        <f t="shared" si="3"/>
        <v>12539.102066309682</v>
      </c>
      <c r="AY35" s="397">
        <f t="shared" si="34"/>
        <v>2.182736455396703E-2</v>
      </c>
      <c r="AZ35" s="778">
        <v>605</v>
      </c>
      <c r="BA35" s="771">
        <f t="shared" si="35"/>
        <v>289.80673117690532</v>
      </c>
      <c r="BB35" s="778">
        <f t="shared" si="36"/>
        <v>289.85000000000002</v>
      </c>
      <c r="BC35" s="948">
        <f t="shared" si="37"/>
        <v>170.47454775112078</v>
      </c>
      <c r="BD35" s="792">
        <f t="shared" si="38"/>
        <v>79.306624506252803</v>
      </c>
      <c r="BE35" s="875">
        <f>($BX$35*1000*1000*O35/2)/((N35*O35^3)/12)</f>
        <v>2.2395833333333335</v>
      </c>
      <c r="BF35" s="778">
        <f t="shared" si="4"/>
        <v>2.1461693548387095</v>
      </c>
      <c r="BG35" s="841">
        <f t="shared" si="85"/>
        <v>8.9401549466889012E-4</v>
      </c>
      <c r="BH35" s="903">
        <f t="shared" si="40"/>
        <v>0.25909170813149507</v>
      </c>
      <c r="BI35" s="948">
        <f t="shared" si="41"/>
        <v>0.15240688713617356</v>
      </c>
      <c r="BJ35" s="903">
        <f t="shared" si="42"/>
        <v>27720</v>
      </c>
      <c r="BK35" s="397">
        <f t="shared" si="43"/>
        <v>9.8735769112822044E-3</v>
      </c>
      <c r="BL35" s="398">
        <f t="shared" si="44"/>
        <v>1.1133632450661376E-5</v>
      </c>
      <c r="BM35" s="398">
        <f t="shared" si="45"/>
        <v>1.6409308021662695E-3</v>
      </c>
      <c r="BN35" s="944">
        <f t="shared" si="46"/>
        <v>87.338541945299696</v>
      </c>
      <c r="BO35" s="398">
        <f>$BX$35*1000000/(X35*AC35)</f>
        <v>1.0725201800693121E-5</v>
      </c>
      <c r="BP35" s="398">
        <f t="shared" si="48"/>
        <v>1.5807342367549614E-3</v>
      </c>
      <c r="BQ35" s="1087">
        <f t="shared" si="49"/>
        <v>84.134579751282828</v>
      </c>
      <c r="BR35" s="903">
        <f t="shared" si="50"/>
        <v>183.69015219719213</v>
      </c>
      <c r="BS35" s="398">
        <f t="shared" si="51"/>
        <v>1.1818485581032779E-4</v>
      </c>
      <c r="BT35" s="875">
        <f t="shared" si="52"/>
        <v>2.1709394151202318E-2</v>
      </c>
      <c r="BU35" s="899">
        <f t="shared" si="5"/>
        <v>5.7054081973431217E-2</v>
      </c>
      <c r="BV35" s="386">
        <v>17.2</v>
      </c>
      <c r="BW35" s="386">
        <v>16.689</v>
      </c>
      <c r="BX35" s="386">
        <f t="shared" si="72"/>
        <v>3.87</v>
      </c>
      <c r="BY35" s="388">
        <v>66.757999999999996</v>
      </c>
      <c r="BZ35" s="388">
        <f t="shared" si="73"/>
        <v>25.799999999999997</v>
      </c>
      <c r="CA35" s="388">
        <f t="shared" si="74"/>
        <v>68.8</v>
      </c>
      <c r="CB35" s="388">
        <f t="shared" si="75"/>
        <v>26.703199999999999</v>
      </c>
      <c r="CC35" s="388">
        <f t="shared" si="76"/>
        <v>47.751599999999996</v>
      </c>
      <c r="CD35" s="504"/>
    </row>
    <row r="36" spans="2:82" s="29" customFormat="1" x14ac:dyDescent="0.25">
      <c r="C36" s="1175"/>
      <c r="D36" s="435">
        <v>20.027000000000001</v>
      </c>
      <c r="E36" s="395">
        <v>0.30499999999999999</v>
      </c>
      <c r="F36" s="396">
        <f t="shared" si="6"/>
        <v>0.21509882573419681</v>
      </c>
      <c r="G36" s="396">
        <v>20</v>
      </c>
      <c r="H36" s="396">
        <v>0.105</v>
      </c>
      <c r="I36" s="396">
        <f t="shared" si="7"/>
        <v>7.4050415416690704E-2</v>
      </c>
      <c r="J36" s="396">
        <f t="shared" si="8"/>
        <v>0.41870816955672141</v>
      </c>
      <c r="K36" s="1136">
        <f t="shared" ref="K36:K67" si="113">(D36/2)*450*1000</f>
        <v>4506075</v>
      </c>
      <c r="L36" s="1136">
        <f t="shared" si="9"/>
        <v>4500000</v>
      </c>
      <c r="M36" s="1275"/>
      <c r="N36" s="350">
        <v>180</v>
      </c>
      <c r="O36" s="350">
        <v>240</v>
      </c>
      <c r="P36" s="350">
        <v>2600</v>
      </c>
      <c r="Q36" s="1275"/>
      <c r="R36" s="1275"/>
      <c r="S36" s="1275"/>
      <c r="T36" s="347">
        <v>13.2</v>
      </c>
      <c r="U36" s="347">
        <f t="shared" si="10"/>
        <v>273.69555198074272</v>
      </c>
      <c r="V36" s="458">
        <v>53225</v>
      </c>
      <c r="W36" s="350">
        <f t="shared" si="11"/>
        <v>14.908364416884545</v>
      </c>
      <c r="X36" s="350">
        <v>24800</v>
      </c>
      <c r="Y36" s="350">
        <f t="shared" si="12"/>
        <v>178.4</v>
      </c>
      <c r="Z36" s="350">
        <f t="shared" si="13"/>
        <v>2.1461693548387095</v>
      </c>
      <c r="AA36" s="408">
        <f t="shared" si="107"/>
        <v>8.5231549570485409E-3</v>
      </c>
      <c r="AB36" s="350">
        <f t="shared" si="15"/>
        <v>31.014965561505271</v>
      </c>
      <c r="AC36" s="567">
        <f t="shared" si="16"/>
        <v>14549692.397087529</v>
      </c>
      <c r="AD36" s="398">
        <f t="shared" si="17"/>
        <v>1.2488000957120996E-5</v>
      </c>
      <c r="AE36" s="398">
        <f t="shared" si="18"/>
        <v>1.8405444511332331E-3</v>
      </c>
      <c r="AF36" s="458">
        <f t="shared" ref="AF36:AF43" si="114">N36-55*2-T36</f>
        <v>56.8</v>
      </c>
      <c r="AG36" s="350">
        <f t="shared" si="20"/>
        <v>1.4179528826293846</v>
      </c>
      <c r="AH36" s="350">
        <v>55</v>
      </c>
      <c r="AI36" s="350">
        <f t="shared" si="21"/>
        <v>61.6</v>
      </c>
      <c r="AJ36" s="350">
        <f t="shared" si="22"/>
        <v>61.6</v>
      </c>
      <c r="AK36" s="350">
        <f t="shared" ref="AK36:AK43" si="115">$CG$8/$CH$8</f>
        <v>1.1826100040345204</v>
      </c>
      <c r="AL36" s="396">
        <f t="shared" si="24"/>
        <v>0.41870816955672141</v>
      </c>
      <c r="AM36" s="396">
        <f t="shared" si="25"/>
        <v>11088</v>
      </c>
      <c r="AN36" s="396">
        <f t="shared" ref="AN36:AN43" si="116">$CI$20</f>
        <v>0.82807435228333592</v>
      </c>
      <c r="AO36" s="396">
        <f t="shared" si="27"/>
        <v>0.4187081695567213</v>
      </c>
      <c r="AP36" s="350">
        <f t="shared" si="28"/>
        <v>0.35405431048974895</v>
      </c>
      <c r="AQ36" s="350">
        <f t="shared" ref="AQ36:AQ67" si="117">E36*AP36</f>
        <v>0.10798656469937343</v>
      </c>
      <c r="AR36" s="396">
        <f t="shared" si="29"/>
        <v>0.12535445477637155</v>
      </c>
      <c r="AS36" s="396">
        <f t="shared" si="30"/>
        <v>0.50564078986648175</v>
      </c>
      <c r="AT36" s="396">
        <f t="shared" ref="AT36:AT67" si="118">E36*AS36</f>
        <v>0.15422044090927692</v>
      </c>
      <c r="AU36" s="396">
        <f t="shared" si="31"/>
        <v>0.25567260837679956</v>
      </c>
      <c r="AV36" s="347">
        <f t="shared" si="32"/>
        <v>1.8292133975359216E-2</v>
      </c>
      <c r="AW36" s="395">
        <f t="shared" si="33"/>
        <v>0.7433333333333334</v>
      </c>
      <c r="AX36" s="771">
        <f t="shared" ref="AX36:AX67" si="119">(MIN(2.5*(O36-Y36),(O36-AB36)/3,O36/2))*N36</f>
        <v>12539.102066309682</v>
      </c>
      <c r="AY36" s="397">
        <f t="shared" si="34"/>
        <v>2.182736455396703E-2</v>
      </c>
      <c r="AZ36" s="778">
        <v>605</v>
      </c>
      <c r="BA36" s="771">
        <f t="shared" ref="BA36:BA67" si="120">$AY$107*AH36+$AY$102*$AY$105*$AY$109*T36/AY36</f>
        <v>289.80673117690532</v>
      </c>
      <c r="BB36" s="779">
        <f t="shared" ref="BB36:BB67" si="121">$AY$107*AH36+$AY$102*$AY$105*$AY$109*AZ36</f>
        <v>289.85000000000002</v>
      </c>
      <c r="BC36" s="948">
        <f t="shared" si="37"/>
        <v>170.47454775112078</v>
      </c>
      <c r="BD36" s="792">
        <f t="shared" si="38"/>
        <v>97.96297841156634</v>
      </c>
      <c r="BE36" s="875">
        <f t="shared" ref="BE36:BE43" si="122">($BX$35*1000*1000*O36/2)/((N36*O36^3)/12)</f>
        <v>2.2395833333333335</v>
      </c>
      <c r="BF36" s="779">
        <f t="shared" ref="BF36:BF67" si="123">Z36</f>
        <v>2.1461693548387095</v>
      </c>
      <c r="BG36" s="841">
        <f t="shared" si="85"/>
        <v>1.1043266706799398E-3</v>
      </c>
      <c r="BH36" s="903">
        <f t="shared" si="40"/>
        <v>0.32004130258122815</v>
      </c>
      <c r="BI36" s="948">
        <f t="shared" si="41"/>
        <v>0.18825958975366364</v>
      </c>
      <c r="BJ36" s="903">
        <f t="shared" si="42"/>
        <v>27720</v>
      </c>
      <c r="BK36" s="397">
        <f t="shared" si="43"/>
        <v>9.8735769112822044E-3</v>
      </c>
      <c r="BL36" s="398">
        <f t="shared" si="44"/>
        <v>1.2471164884526884E-5</v>
      </c>
      <c r="BM36" s="398">
        <f t="shared" si="45"/>
        <v>1.8380630659941409E-3</v>
      </c>
      <c r="BN36" s="944">
        <f t="shared" si="46"/>
        <v>97.830906687538146</v>
      </c>
      <c r="BO36" s="398">
        <f t="shared" ref="BO36:BO43" si="124">$BX$35*1000000/(X36*AC36)</f>
        <v>1.0725201800693121E-5</v>
      </c>
      <c r="BP36" s="398">
        <f t="shared" si="48"/>
        <v>1.5807342367549614E-3</v>
      </c>
      <c r="BQ36" s="1087">
        <f t="shared" si="49"/>
        <v>84.134579751282828</v>
      </c>
      <c r="BR36" s="903">
        <f t="shared" si="50"/>
        <v>183.69015219719213</v>
      </c>
      <c r="BS36" s="398">
        <f t="shared" si="51"/>
        <v>4.7863162238487354E-4</v>
      </c>
      <c r="BT36" s="875">
        <f t="shared" si="52"/>
        <v>8.7919915562266415E-2</v>
      </c>
      <c r="BU36" s="899">
        <f t="shared" ref="BU36:BU67" si="125">E36/AG36</f>
        <v>0.21509882573419681</v>
      </c>
      <c r="BV36" s="386"/>
      <c r="BW36" s="386"/>
      <c r="BX36" s="386"/>
      <c r="BY36" s="388"/>
      <c r="BZ36" s="388"/>
      <c r="CA36" s="388"/>
      <c r="CB36" s="388"/>
      <c r="CC36" s="388"/>
      <c r="CD36" s="504"/>
    </row>
    <row r="37" spans="2:82" s="29" customFormat="1" x14ac:dyDescent="0.25">
      <c r="C37" s="1175"/>
      <c r="D37" s="435">
        <v>30.041</v>
      </c>
      <c r="E37" s="395">
        <v>0.57999999999999996</v>
      </c>
      <c r="F37" s="396">
        <f t="shared" si="6"/>
        <v>0.40904038992076763</v>
      </c>
      <c r="G37" s="396">
        <v>30.081</v>
      </c>
      <c r="H37" s="396">
        <v>0.3196</v>
      </c>
      <c r="I37" s="396">
        <f t="shared" si="7"/>
        <v>0.22539535968737473</v>
      </c>
      <c r="J37" s="396">
        <f t="shared" si="8"/>
        <v>0.6280727079269719</v>
      </c>
      <c r="K37" s="1136">
        <f t="shared" si="113"/>
        <v>6759225</v>
      </c>
      <c r="L37" s="1136">
        <f t="shared" si="9"/>
        <v>6768224.9999999991</v>
      </c>
      <c r="M37" s="1275"/>
      <c r="N37" s="350">
        <v>180</v>
      </c>
      <c r="O37" s="350">
        <v>240</v>
      </c>
      <c r="P37" s="350">
        <v>2600</v>
      </c>
      <c r="Q37" s="1275"/>
      <c r="R37" s="1275"/>
      <c r="S37" s="1275"/>
      <c r="T37" s="347">
        <v>13.2</v>
      </c>
      <c r="U37" s="347">
        <f t="shared" si="10"/>
        <v>273.69555198074272</v>
      </c>
      <c r="V37" s="458">
        <v>53225</v>
      </c>
      <c r="W37" s="350">
        <f t="shared" si="11"/>
        <v>14.908364416884545</v>
      </c>
      <c r="X37" s="350">
        <v>24800</v>
      </c>
      <c r="Y37" s="350">
        <f t="shared" si="12"/>
        <v>178.4</v>
      </c>
      <c r="Z37" s="350">
        <f t="shared" si="13"/>
        <v>2.1461693548387095</v>
      </c>
      <c r="AA37" s="408">
        <f t="shared" si="107"/>
        <v>8.5231549570485409E-3</v>
      </c>
      <c r="AB37" s="350">
        <f t="shared" si="15"/>
        <v>31.014965561505271</v>
      </c>
      <c r="AC37" s="567">
        <f t="shared" si="16"/>
        <v>14549692.397087529</v>
      </c>
      <c r="AD37" s="398">
        <f t="shared" si="17"/>
        <v>1.8732313214803607E-5</v>
      </c>
      <c r="AE37" s="398">
        <f t="shared" si="18"/>
        <v>2.7608626282764996E-3</v>
      </c>
      <c r="AF37" s="458">
        <f t="shared" si="114"/>
        <v>56.8</v>
      </c>
      <c r="AG37" s="350">
        <f t="shared" si="20"/>
        <v>1.4179528826293846</v>
      </c>
      <c r="AH37" s="350">
        <v>55</v>
      </c>
      <c r="AI37" s="350">
        <f t="shared" si="21"/>
        <v>61.6</v>
      </c>
      <c r="AJ37" s="350">
        <f t="shared" si="22"/>
        <v>61.6</v>
      </c>
      <c r="AK37" s="350">
        <f t="shared" si="115"/>
        <v>1.1826100040345204</v>
      </c>
      <c r="AL37" s="396">
        <f t="shared" si="24"/>
        <v>0.6280727079269719</v>
      </c>
      <c r="AM37" s="396">
        <f t="shared" si="25"/>
        <v>11088</v>
      </c>
      <c r="AN37" s="396">
        <f t="shared" si="116"/>
        <v>0.82807435228333592</v>
      </c>
      <c r="AO37" s="396">
        <f t="shared" si="27"/>
        <v>0.6280727079269719</v>
      </c>
      <c r="AP37" s="350">
        <f t="shared" si="28"/>
        <v>0.53109030515916256</v>
      </c>
      <c r="AQ37" s="350">
        <f t="shared" si="117"/>
        <v>0.30803237699231428</v>
      </c>
      <c r="AR37" s="396">
        <f t="shared" si="29"/>
        <v>0.28205691223405238</v>
      </c>
      <c r="AS37" s="396">
        <f t="shared" si="30"/>
        <v>0.75847380877710002</v>
      </c>
      <c r="AT37" s="396">
        <f t="shared" si="118"/>
        <v>0.43991480909071801</v>
      </c>
      <c r="AU37" s="396">
        <f t="shared" si="31"/>
        <v>0.5752825186008409</v>
      </c>
      <c r="AV37" s="347">
        <f t="shared" si="32"/>
        <v>1.8292133975359216E-2</v>
      </c>
      <c r="AW37" s="395">
        <f t="shared" si="33"/>
        <v>0.7433333333333334</v>
      </c>
      <c r="AX37" s="771">
        <f t="shared" si="119"/>
        <v>12539.102066309682</v>
      </c>
      <c r="AY37" s="397">
        <f t="shared" si="34"/>
        <v>2.182736455396703E-2</v>
      </c>
      <c r="AZ37" s="778">
        <v>605</v>
      </c>
      <c r="BA37" s="771">
        <f t="shared" si="120"/>
        <v>289.80673117690532</v>
      </c>
      <c r="BB37" s="779">
        <f t="shared" si="121"/>
        <v>289.85000000000002</v>
      </c>
      <c r="BC37" s="948">
        <f t="shared" si="37"/>
        <v>170.47454775112078</v>
      </c>
      <c r="BD37" s="792">
        <f t="shared" si="38"/>
        <v>146.9469133900167</v>
      </c>
      <c r="BE37" s="875">
        <f t="shared" si="122"/>
        <v>2.2395833333333335</v>
      </c>
      <c r="BF37" s="779">
        <f t="shared" si="123"/>
        <v>2.1461693548387095</v>
      </c>
      <c r="BG37" s="841">
        <f t="shared" si="85"/>
        <v>1.6565175769658999E-3</v>
      </c>
      <c r="BH37" s="903">
        <f t="shared" si="40"/>
        <v>0.48006994411757509</v>
      </c>
      <c r="BI37" s="948">
        <f t="shared" si="41"/>
        <v>0.28239408477504419</v>
      </c>
      <c r="BJ37" s="903">
        <f t="shared" si="42"/>
        <v>27720</v>
      </c>
      <c r="BK37" s="397">
        <f t="shared" si="43"/>
        <v>9.8735769112822044E-3</v>
      </c>
      <c r="BL37" s="398">
        <f t="shared" si="44"/>
        <v>1.8757255544572658E-5</v>
      </c>
      <c r="BM37" s="398">
        <f t="shared" si="45"/>
        <v>2.7645387544084875E-3</v>
      </c>
      <c r="BN37" s="944">
        <f t="shared" si="46"/>
        <v>147.14257520339174</v>
      </c>
      <c r="BO37" s="398">
        <f t="shared" si="124"/>
        <v>1.0725201800693121E-5</v>
      </c>
      <c r="BP37" s="398">
        <f t="shared" si="48"/>
        <v>1.5807342367549614E-3</v>
      </c>
      <c r="BQ37" s="1087">
        <f t="shared" si="49"/>
        <v>84.134579751282828</v>
      </c>
      <c r="BR37" s="903">
        <f t="shared" si="50"/>
        <v>183.69015219719213</v>
      </c>
      <c r="BS37" s="398">
        <f t="shared" si="51"/>
        <v>1.8606915128877486E-3</v>
      </c>
      <c r="BT37" s="875">
        <f t="shared" si="52"/>
        <v>0.34179070719437421</v>
      </c>
      <c r="BU37" s="899">
        <f t="shared" si="125"/>
        <v>0.40904038992076763</v>
      </c>
      <c r="BV37" s="386"/>
      <c r="BW37" s="386"/>
      <c r="BX37" s="386"/>
      <c r="BY37" s="388"/>
      <c r="BZ37" s="388"/>
      <c r="CA37" s="388"/>
      <c r="CB37" s="388"/>
      <c r="CC37" s="388"/>
      <c r="CD37" s="504"/>
    </row>
    <row r="38" spans="2:82" s="29" customFormat="1" x14ac:dyDescent="0.25">
      <c r="C38" s="1175"/>
      <c r="D38" s="435">
        <v>32.710999999999999</v>
      </c>
      <c r="E38" s="395">
        <v>0.69</v>
      </c>
      <c r="F38" s="396">
        <f t="shared" si="6"/>
        <v>0.486617015595396</v>
      </c>
      <c r="G38" s="396">
        <v>40</v>
      </c>
      <c r="H38" s="396">
        <v>0.51400000000000001</v>
      </c>
      <c r="I38" s="396">
        <f t="shared" si="7"/>
        <v>0.36249441451599068</v>
      </c>
      <c r="J38" s="396">
        <f t="shared" si="8"/>
        <v>0.68389488861886005</v>
      </c>
      <c r="K38" s="1136">
        <f t="shared" si="113"/>
        <v>7359974.9999999991</v>
      </c>
      <c r="L38" s="1136">
        <f t="shared" si="9"/>
        <v>9000000</v>
      </c>
      <c r="M38" s="1275"/>
      <c r="N38" s="350">
        <v>180</v>
      </c>
      <c r="O38" s="350">
        <v>240</v>
      </c>
      <c r="P38" s="350">
        <v>2600</v>
      </c>
      <c r="Q38" s="1275"/>
      <c r="R38" s="1275"/>
      <c r="S38" s="1275"/>
      <c r="T38" s="347">
        <v>13.2</v>
      </c>
      <c r="U38" s="347">
        <f t="shared" si="10"/>
        <v>273.69555198074272</v>
      </c>
      <c r="V38" s="458">
        <v>53225</v>
      </c>
      <c r="W38" s="350">
        <f t="shared" si="11"/>
        <v>14.908364416884545</v>
      </c>
      <c r="X38" s="350">
        <v>24800</v>
      </c>
      <c r="Y38" s="350">
        <f t="shared" si="12"/>
        <v>178.4</v>
      </c>
      <c r="Z38" s="350">
        <f t="shared" si="13"/>
        <v>2.1461693548387095</v>
      </c>
      <c r="AA38" s="408">
        <f t="shared" si="107"/>
        <v>8.5231549570485409E-3</v>
      </c>
      <c r="AB38" s="350">
        <f t="shared" si="15"/>
        <v>31.014965561505271</v>
      </c>
      <c r="AC38" s="567">
        <f t="shared" si="16"/>
        <v>14549692.397087529</v>
      </c>
      <c r="AD38" s="398">
        <f t="shared" si="17"/>
        <v>2.0397213726887945E-5</v>
      </c>
      <c r="AE38" s="398">
        <f t="shared" si="18"/>
        <v>3.006244047586717E-3</v>
      </c>
      <c r="AF38" s="458">
        <f t="shared" si="114"/>
        <v>56.8</v>
      </c>
      <c r="AG38" s="350">
        <f t="shared" si="20"/>
        <v>1.4179528826293846</v>
      </c>
      <c r="AH38" s="350">
        <v>55</v>
      </c>
      <c r="AI38" s="350">
        <f t="shared" si="21"/>
        <v>61.6</v>
      </c>
      <c r="AJ38" s="350">
        <f t="shared" si="22"/>
        <v>61.6</v>
      </c>
      <c r="AK38" s="350">
        <f t="shared" si="115"/>
        <v>1.1826100040345204</v>
      </c>
      <c r="AL38" s="396">
        <f t="shared" si="24"/>
        <v>0.68389488861886005</v>
      </c>
      <c r="AM38" s="396">
        <f t="shared" si="25"/>
        <v>11088</v>
      </c>
      <c r="AN38" s="396">
        <f t="shared" si="116"/>
        <v>0.82807435228333592</v>
      </c>
      <c r="AO38" s="396">
        <f t="shared" si="27"/>
        <v>0.68389488861886005</v>
      </c>
      <c r="AP38" s="350">
        <f t="shared" si="28"/>
        <v>0.57829283219804151</v>
      </c>
      <c r="AQ38" s="350">
        <f t="shared" si="117"/>
        <v>0.3990220542166486</v>
      </c>
      <c r="AR38" s="396">
        <f t="shared" si="29"/>
        <v>0.33442259977163219</v>
      </c>
      <c r="AS38" s="396">
        <f t="shared" si="30"/>
        <v>0.825885847971363</v>
      </c>
      <c r="AT38" s="396">
        <f t="shared" si="118"/>
        <v>0.56986123510024045</v>
      </c>
      <c r="AU38" s="396">
        <f t="shared" si="31"/>
        <v>0.68208743387937731</v>
      </c>
      <c r="AV38" s="347">
        <f t="shared" si="32"/>
        <v>1.8292133975359216E-2</v>
      </c>
      <c r="AW38" s="395">
        <f t="shared" si="33"/>
        <v>0.7433333333333334</v>
      </c>
      <c r="AX38" s="771">
        <f t="shared" si="119"/>
        <v>12539.102066309682</v>
      </c>
      <c r="AY38" s="397">
        <f t="shared" si="34"/>
        <v>2.182736455396703E-2</v>
      </c>
      <c r="AZ38" s="778">
        <v>605</v>
      </c>
      <c r="BA38" s="771">
        <f t="shared" si="120"/>
        <v>289.80673117690532</v>
      </c>
      <c r="BB38" s="779">
        <f t="shared" si="121"/>
        <v>289.85000000000002</v>
      </c>
      <c r="BC38" s="948">
        <f t="shared" si="37"/>
        <v>170.47454775112078</v>
      </c>
      <c r="BD38" s="792">
        <f t="shared" si="38"/>
        <v>160.00733943280301</v>
      </c>
      <c r="BE38" s="875">
        <f t="shared" si="122"/>
        <v>2.2395833333333335</v>
      </c>
      <c r="BF38" s="779">
        <f t="shared" si="123"/>
        <v>2.1461693548387095</v>
      </c>
      <c r="BG38" s="841">
        <f t="shared" si="85"/>
        <v>1.80374642855203E-3</v>
      </c>
      <c r="BH38" s="903">
        <f t="shared" si="40"/>
        <v>0.52273785633068115</v>
      </c>
      <c r="BI38" s="948">
        <f t="shared" si="41"/>
        <v>0.30749285666510662</v>
      </c>
      <c r="BJ38" s="903">
        <f t="shared" si="42"/>
        <v>27720</v>
      </c>
      <c r="BK38" s="397">
        <f t="shared" si="43"/>
        <v>9.8735769112822044E-3</v>
      </c>
      <c r="BL38" s="398">
        <f t="shared" si="44"/>
        <v>2.4942329769053769E-5</v>
      </c>
      <c r="BM38" s="398">
        <f t="shared" si="45"/>
        <v>3.6761261319882819E-3</v>
      </c>
      <c r="BN38" s="944">
        <f t="shared" si="46"/>
        <v>195.66181337507629</v>
      </c>
      <c r="BO38" s="398">
        <f t="shared" si="124"/>
        <v>1.0725201800693121E-5</v>
      </c>
      <c r="BP38" s="398">
        <f t="shared" si="48"/>
        <v>1.5807342367549614E-3</v>
      </c>
      <c r="BQ38" s="1087">
        <f t="shared" si="49"/>
        <v>84.134579751282828</v>
      </c>
      <c r="BR38" s="903">
        <f t="shared" si="50"/>
        <v>183.69015219719213</v>
      </c>
      <c r="BS38" s="398">
        <f t="shared" si="51"/>
        <v>2.996410410183648E-3</v>
      </c>
      <c r="BT38" s="875">
        <f t="shared" si="52"/>
        <v>0.55041108429188523</v>
      </c>
      <c r="BU38" s="899">
        <f t="shared" si="125"/>
        <v>0.486617015595396</v>
      </c>
      <c r="BV38" s="386"/>
      <c r="BW38" s="386"/>
      <c r="BX38" s="386"/>
      <c r="BY38" s="388"/>
      <c r="BZ38" s="388"/>
      <c r="CA38" s="388"/>
      <c r="CB38" s="388"/>
      <c r="CC38" s="388"/>
      <c r="CD38" s="504"/>
    </row>
    <row r="39" spans="2:82" s="29" customFormat="1" x14ac:dyDescent="0.25">
      <c r="C39" s="1175"/>
      <c r="D39" s="435">
        <v>40.054000000000002</v>
      </c>
      <c r="E39" s="395">
        <v>0.79</v>
      </c>
      <c r="F39" s="396">
        <f t="shared" si="6"/>
        <v>0.55714122075414907</v>
      </c>
      <c r="G39" s="396">
        <v>45.040999999999997</v>
      </c>
      <c r="H39" s="396">
        <v>0.59899999999999998</v>
      </c>
      <c r="I39" s="396">
        <f t="shared" si="7"/>
        <v>0.42243998890093076</v>
      </c>
      <c r="J39" s="396">
        <f t="shared" si="8"/>
        <v>0.83741633911344282</v>
      </c>
      <c r="K39" s="1136">
        <f t="shared" si="113"/>
        <v>9012150</v>
      </c>
      <c r="L39" s="1136">
        <f t="shared" si="9"/>
        <v>10134224.999999998</v>
      </c>
      <c r="M39" s="1275"/>
      <c r="N39" s="350">
        <v>180</v>
      </c>
      <c r="O39" s="350">
        <v>240</v>
      </c>
      <c r="P39" s="350">
        <v>2600</v>
      </c>
      <c r="Q39" s="1275"/>
      <c r="R39" s="1275"/>
      <c r="S39" s="1275"/>
      <c r="T39" s="347">
        <v>13.2</v>
      </c>
      <c r="U39" s="347">
        <f t="shared" si="10"/>
        <v>273.69555198074272</v>
      </c>
      <c r="V39" s="458">
        <v>53225</v>
      </c>
      <c r="W39" s="350">
        <f t="shared" si="11"/>
        <v>14.908364416884545</v>
      </c>
      <c r="X39" s="350">
        <v>24800</v>
      </c>
      <c r="Y39" s="350">
        <f t="shared" si="12"/>
        <v>178.4</v>
      </c>
      <c r="Z39" s="350">
        <f t="shared" si="13"/>
        <v>2.1461693548387095</v>
      </c>
      <c r="AA39" s="408">
        <f t="shared" si="107"/>
        <v>8.5231549570485409E-3</v>
      </c>
      <c r="AB39" s="350">
        <f t="shared" si="15"/>
        <v>31.014965561505271</v>
      </c>
      <c r="AC39" s="567">
        <f t="shared" si="16"/>
        <v>14549692.397087529</v>
      </c>
      <c r="AD39" s="398">
        <f t="shared" si="17"/>
        <v>2.4976001914241992E-5</v>
      </c>
      <c r="AE39" s="398">
        <f t="shared" si="18"/>
        <v>3.6810889022664663E-3</v>
      </c>
      <c r="AF39" s="458">
        <f t="shared" si="114"/>
        <v>56.8</v>
      </c>
      <c r="AG39" s="350">
        <f t="shared" si="20"/>
        <v>1.4179528826293846</v>
      </c>
      <c r="AH39" s="350">
        <v>55</v>
      </c>
      <c r="AI39" s="350">
        <f t="shared" si="21"/>
        <v>61.6</v>
      </c>
      <c r="AJ39" s="350">
        <f t="shared" si="22"/>
        <v>61.6</v>
      </c>
      <c r="AK39" s="350">
        <f t="shared" si="115"/>
        <v>1.1826100040345204</v>
      </c>
      <c r="AL39" s="396">
        <f t="shared" si="24"/>
        <v>0.83741633911344282</v>
      </c>
      <c r="AM39" s="396">
        <f t="shared" si="25"/>
        <v>11088</v>
      </c>
      <c r="AN39" s="396">
        <f t="shared" si="116"/>
        <v>0.82807435228333592</v>
      </c>
      <c r="AO39" s="396">
        <f t="shared" si="27"/>
        <v>0.8374163391134426</v>
      </c>
      <c r="AP39" s="350">
        <f t="shared" si="28"/>
        <v>0.70810862097949789</v>
      </c>
      <c r="AQ39" s="350">
        <f t="shared" si="117"/>
        <v>0.55940581057380334</v>
      </c>
      <c r="AR39" s="396">
        <f t="shared" si="29"/>
        <v>0.50141781910548622</v>
      </c>
      <c r="AS39" s="396">
        <f t="shared" si="30"/>
        <v>1.0112815797329635</v>
      </c>
      <c r="AT39" s="396">
        <f t="shared" si="118"/>
        <v>0.79891244798904126</v>
      </c>
      <c r="AU39" s="396">
        <f t="shared" si="31"/>
        <v>1.0226904335071982</v>
      </c>
      <c r="AV39" s="347">
        <f t="shared" si="32"/>
        <v>1.8292133975359216E-2</v>
      </c>
      <c r="AW39" s="395">
        <f t="shared" si="33"/>
        <v>0.7433333333333334</v>
      </c>
      <c r="AX39" s="771">
        <f t="shared" si="119"/>
        <v>12539.102066309682</v>
      </c>
      <c r="AY39" s="397">
        <f t="shared" si="34"/>
        <v>2.182736455396703E-2</v>
      </c>
      <c r="AZ39" s="778">
        <v>605</v>
      </c>
      <c r="BA39" s="771">
        <f t="shared" si="120"/>
        <v>289.80673117690532</v>
      </c>
      <c r="BB39" s="779">
        <f t="shared" si="121"/>
        <v>289.85000000000002</v>
      </c>
      <c r="BC39" s="948">
        <f t="shared" si="37"/>
        <v>170.47454775112078</v>
      </c>
      <c r="BD39" s="792">
        <f t="shared" si="38"/>
        <v>195.92595682313268</v>
      </c>
      <c r="BE39" s="875">
        <f t="shared" si="122"/>
        <v>2.2395833333333335</v>
      </c>
      <c r="BF39" s="779">
        <f t="shared" si="123"/>
        <v>2.1461693548387095</v>
      </c>
      <c r="BG39" s="841">
        <f t="shared" si="85"/>
        <v>2.470256651619361E-3</v>
      </c>
      <c r="BH39" s="903">
        <f t="shared" si="40"/>
        <v>0.7158970053738144</v>
      </c>
      <c r="BI39" s="948">
        <f t="shared" si="41"/>
        <v>0.42111588551400847</v>
      </c>
      <c r="BJ39" s="903">
        <f t="shared" si="42"/>
        <v>27720</v>
      </c>
      <c r="BK39" s="397">
        <f t="shared" si="43"/>
        <v>9.8735769112822044E-3</v>
      </c>
      <c r="BL39" s="398">
        <f t="shared" si="44"/>
        <v>2.8085686878198765E-5</v>
      </c>
      <c r="BM39" s="398">
        <f t="shared" si="45"/>
        <v>4.1394099277721041E-3</v>
      </c>
      <c r="BN39" s="944">
        <f t="shared" si="46"/>
        <v>220.32009340567024</v>
      </c>
      <c r="BO39" s="398">
        <f t="shared" si="124"/>
        <v>1.0725201800693121E-5</v>
      </c>
      <c r="BP39" s="398">
        <f t="shared" si="48"/>
        <v>1.5807342367549614E-3</v>
      </c>
      <c r="BQ39" s="1087">
        <f t="shared" si="49"/>
        <v>84.134579751282828</v>
      </c>
      <c r="BR39" s="903">
        <f t="shared" si="50"/>
        <v>183.69015219719213</v>
      </c>
      <c r="BS39" s="398">
        <f t="shared" si="51"/>
        <v>3.5357681597788237E-3</v>
      </c>
      <c r="BT39" s="875">
        <f t="shared" si="52"/>
        <v>0.64948579140375806</v>
      </c>
      <c r="BU39" s="899">
        <f t="shared" si="125"/>
        <v>0.55714122075414907</v>
      </c>
      <c r="BV39" s="386"/>
      <c r="BW39" s="386"/>
      <c r="BX39" s="386"/>
      <c r="BY39" s="388"/>
      <c r="BZ39" s="388"/>
      <c r="CA39" s="388"/>
      <c r="CB39" s="388"/>
      <c r="CC39" s="388"/>
      <c r="CD39" s="504"/>
    </row>
    <row r="40" spans="2:82" s="29" customFormat="1" x14ac:dyDescent="0.25">
      <c r="C40" s="1175"/>
      <c r="D40" s="446">
        <v>45</v>
      </c>
      <c r="E40" s="395">
        <v>0.90400000000000003</v>
      </c>
      <c r="F40" s="396">
        <f t="shared" si="6"/>
        <v>0.63753953598708013</v>
      </c>
      <c r="G40" s="396">
        <v>50.081000000000003</v>
      </c>
      <c r="H40" s="396">
        <v>0.69299999999999995</v>
      </c>
      <c r="I40" s="396">
        <f t="shared" si="7"/>
        <v>0.4887332947334585</v>
      </c>
      <c r="J40" s="396">
        <f t="shared" si="8"/>
        <v>0.94082114986682197</v>
      </c>
      <c r="K40" s="1136">
        <f t="shared" si="113"/>
        <v>10125000</v>
      </c>
      <c r="L40" s="1136">
        <f t="shared" si="9"/>
        <v>11268225</v>
      </c>
      <c r="M40" s="1275"/>
      <c r="N40" s="350">
        <v>180</v>
      </c>
      <c r="O40" s="350">
        <v>240</v>
      </c>
      <c r="P40" s="350">
        <v>2600</v>
      </c>
      <c r="Q40" s="1275"/>
      <c r="R40" s="1275"/>
      <c r="S40" s="1275"/>
      <c r="T40" s="347">
        <v>13.2</v>
      </c>
      <c r="U40" s="347">
        <f>2*PI()*(T40/2)^2</f>
        <v>273.69555198074272</v>
      </c>
      <c r="V40" s="458">
        <v>53225</v>
      </c>
      <c r="W40" s="350">
        <f t="shared" ref="W40" si="126">10*EXP((LN(X40/22000))/0.3)</f>
        <v>14.910368323573234</v>
      </c>
      <c r="X40" s="350">
        <v>24801</v>
      </c>
      <c r="Y40" s="350">
        <f t="shared" si="12"/>
        <v>178.4</v>
      </c>
      <c r="Z40" s="350">
        <f t="shared" ref="Z40" si="127">V40/X40</f>
        <v>2.1460828192411596</v>
      </c>
      <c r="AA40" s="408">
        <f t="shared" ref="AA40" si="128">U40/(N40*Y40)</f>
        <v>8.5231549570485409E-3</v>
      </c>
      <c r="AB40" s="350">
        <f t="shared" ref="AB40" si="129">Y40*Z40*AA40*(-1+(1+(2/(Z40*AA40)))^0.5)</f>
        <v>31.014399804918394</v>
      </c>
      <c r="AC40" s="567">
        <f t="shared" ref="AC40" si="130">((N40*AB40^3)/3)+(U40*Z40*(Y40-AB40)^2)</f>
        <v>14549177.914147984</v>
      </c>
      <c r="AD40" s="398">
        <f t="shared" ref="AD40" si="131">K40/(X40*AC40)</f>
        <v>2.8059981791488762E-5</v>
      </c>
      <c r="AE40" s="398">
        <f t="shared" ref="AE40" si="132">AD40*(Y40-AB40)</f>
        <v>4.1356372578016326E-3</v>
      </c>
      <c r="AF40" s="458">
        <f t="shared" si="114"/>
        <v>56.8</v>
      </c>
      <c r="AG40" s="350">
        <f t="shared" ref="AG40" si="133">(O40-AB40)/(Y40-AB40)</f>
        <v>1.4179512782691484</v>
      </c>
      <c r="AH40" s="350">
        <v>55</v>
      </c>
      <c r="AI40" s="350">
        <f t="shared" ref="AI40" si="134">AH40+T40/2</f>
        <v>61.6</v>
      </c>
      <c r="AJ40" s="350">
        <f t="shared" si="22"/>
        <v>61.6</v>
      </c>
      <c r="AK40" s="350">
        <f t="shared" si="115"/>
        <v>1.1826100040345204</v>
      </c>
      <c r="AL40" s="396">
        <f t="shared" ref="AL40" si="135">2*AE40*AG40*AK40*((AI40^2)+(AF40/2)^2)^0.5</f>
        <v>0.94082114986682197</v>
      </c>
      <c r="AM40" s="396">
        <f t="shared" si="25"/>
        <v>11088</v>
      </c>
      <c r="AN40" s="396">
        <f t="shared" si="116"/>
        <v>0.82807435228333592</v>
      </c>
      <c r="AO40" s="396">
        <f t="shared" si="27"/>
        <v>0.94082114986682186</v>
      </c>
      <c r="AP40" s="350">
        <f t="shared" ref="AP40" si="136">2*AE40*AG40*((AI40^2)+(AF40/2)^2)^0.5</f>
        <v>0.79554641568832818</v>
      </c>
      <c r="AQ40" s="350">
        <f t="shared" si="117"/>
        <v>0.71917395978224874</v>
      </c>
      <c r="AR40" s="396">
        <f t="shared" ref="AR40" si="137">AP40^2</f>
        <v>0.63289409951454623</v>
      </c>
      <c r="AS40" s="396">
        <f t="shared" si="30"/>
        <v>1.1361554035245718</v>
      </c>
      <c r="AT40" s="396">
        <f t="shared" si="118"/>
        <v>1.0270844847862128</v>
      </c>
      <c r="AU40" s="396">
        <f t="shared" si="31"/>
        <v>1.2908491009580825</v>
      </c>
      <c r="AV40" s="347">
        <f t="shared" ref="AV40" si="138">Z40*AA40</f>
        <v>1.8291396419051996E-2</v>
      </c>
      <c r="AW40" s="395">
        <f t="shared" ref="AW40" si="139">Y40/O40</f>
        <v>0.7433333333333334</v>
      </c>
      <c r="AX40" s="771">
        <f t="shared" si="119"/>
        <v>12539.136011704897</v>
      </c>
      <c r="AY40" s="397">
        <f t="shared" si="34"/>
        <v>2.1827305463889727E-2</v>
      </c>
      <c r="AZ40" s="778">
        <v>605</v>
      </c>
      <c r="BA40" s="771">
        <f t="shared" si="120"/>
        <v>289.80700949150088</v>
      </c>
      <c r="BB40" s="779">
        <f t="shared" si="121"/>
        <v>289.85000000000002</v>
      </c>
      <c r="BC40" s="948">
        <f t="shared" si="37"/>
        <v>170.47471146558877</v>
      </c>
      <c r="BD40" s="792">
        <f t="shared" si="38"/>
        <v>220.11929304649189</v>
      </c>
      <c r="BE40" s="875">
        <f t="shared" si="122"/>
        <v>2.2395833333333335</v>
      </c>
      <c r="BF40" s="779">
        <f t="shared" si="123"/>
        <v>2.1460828192411596</v>
      </c>
      <c r="BG40" s="841">
        <f t="shared" si="85"/>
        <v>2.9248040606467025E-3</v>
      </c>
      <c r="BH40" s="903">
        <f t="shared" si="40"/>
        <v>0.84762871816461927</v>
      </c>
      <c r="BI40" s="948">
        <f t="shared" si="41"/>
        <v>0.498605128332129</v>
      </c>
      <c r="BJ40" s="903">
        <f t="shared" si="42"/>
        <v>27720</v>
      </c>
      <c r="BK40" s="397">
        <f t="shared" si="43"/>
        <v>9.8735769112822044E-3</v>
      </c>
      <c r="BL40" s="398">
        <f t="shared" si="44"/>
        <v>3.1228265513323303E-5</v>
      </c>
      <c r="BM40" s="398">
        <f t="shared" si="45"/>
        <v>4.6025966557325234E-3</v>
      </c>
      <c r="BN40" s="944">
        <f t="shared" si="46"/>
        <v>244.97320700136356</v>
      </c>
      <c r="BO40" s="398">
        <f t="shared" si="124"/>
        <v>1.0725148595857927E-5</v>
      </c>
      <c r="BP40" s="398">
        <f t="shared" si="48"/>
        <v>1.5807324629819575E-3</v>
      </c>
      <c r="BQ40" s="1087">
        <f t="shared" si="49"/>
        <v>84.134485342214688</v>
      </c>
      <c r="BR40" s="903">
        <f t="shared" si="50"/>
        <v>183.69015219719213</v>
      </c>
      <c r="BS40" s="398">
        <f t="shared" si="51"/>
        <v>4.0597041742866727E-3</v>
      </c>
      <c r="BT40" s="875">
        <f t="shared" si="52"/>
        <v>0.74572767765029513</v>
      </c>
      <c r="BU40" s="899">
        <f t="shared" si="125"/>
        <v>0.63753953598708013</v>
      </c>
      <c r="BV40" s="386"/>
      <c r="BW40" s="386"/>
      <c r="BX40" s="386"/>
      <c r="BY40" s="388"/>
      <c r="BZ40" s="388"/>
      <c r="CA40" s="388"/>
      <c r="CB40" s="388"/>
      <c r="CC40" s="388"/>
      <c r="CD40" s="504"/>
    </row>
    <row r="41" spans="2:82" s="29" customFormat="1" x14ac:dyDescent="0.25">
      <c r="C41" s="1175"/>
      <c r="D41" s="446">
        <v>50</v>
      </c>
      <c r="E41" s="395">
        <v>1.018</v>
      </c>
      <c r="F41" s="396">
        <f t="shared" si="6"/>
        <v>0.71793640851610607</v>
      </c>
      <c r="G41" s="396">
        <v>54.959000000000003</v>
      </c>
      <c r="H41" s="396">
        <v>0.78300000000000003</v>
      </c>
      <c r="I41" s="396">
        <f t="shared" si="7"/>
        <v>0.55220452639303641</v>
      </c>
      <c r="J41" s="396">
        <f t="shared" si="8"/>
        <v>1.0453591889866716</v>
      </c>
      <c r="K41" s="1136">
        <f t="shared" si="113"/>
        <v>11250000</v>
      </c>
      <c r="L41" s="1136">
        <f t="shared" si="9"/>
        <v>12365775.000000002</v>
      </c>
      <c r="M41" s="1275"/>
      <c r="N41" s="350">
        <v>180</v>
      </c>
      <c r="O41" s="350">
        <v>240</v>
      </c>
      <c r="P41" s="350">
        <v>2600</v>
      </c>
      <c r="Q41" s="1275"/>
      <c r="R41" s="1275"/>
      <c r="S41" s="1275"/>
      <c r="T41" s="347">
        <v>13.2</v>
      </c>
      <c r="U41" s="347">
        <f t="shared" si="10"/>
        <v>273.69555198074272</v>
      </c>
      <c r="V41" s="458">
        <v>53225</v>
      </c>
      <c r="W41" s="350">
        <f t="shared" si="11"/>
        <v>14.908364416884545</v>
      </c>
      <c r="X41" s="350">
        <v>24800</v>
      </c>
      <c r="Y41" s="350">
        <f t="shared" si="12"/>
        <v>178.4</v>
      </c>
      <c r="Z41" s="350">
        <f t="shared" si="13"/>
        <v>2.1461693548387095</v>
      </c>
      <c r="AA41" s="408">
        <f t="shared" si="107"/>
        <v>8.5231549570485409E-3</v>
      </c>
      <c r="AB41" s="350">
        <f t="shared" si="15"/>
        <v>31.014965561505271</v>
      </c>
      <c r="AC41" s="567">
        <f t="shared" si="16"/>
        <v>14549692.397087529</v>
      </c>
      <c r="AD41" s="398">
        <f t="shared" si="17"/>
        <v>3.1177912211317215E-5</v>
      </c>
      <c r="AE41" s="398">
        <f t="shared" si="18"/>
        <v>4.5951576649853531E-3</v>
      </c>
      <c r="AF41" s="458">
        <f t="shared" si="114"/>
        <v>56.8</v>
      </c>
      <c r="AG41" s="350">
        <f t="shared" si="20"/>
        <v>1.4179528826293846</v>
      </c>
      <c r="AH41" s="350">
        <v>55</v>
      </c>
      <c r="AI41" s="350">
        <f t="shared" si="21"/>
        <v>61.6</v>
      </c>
      <c r="AJ41" s="350">
        <f t="shared" si="22"/>
        <v>61.6</v>
      </c>
      <c r="AK41" s="350">
        <f t="shared" si="115"/>
        <v>1.1826100040345204</v>
      </c>
      <c r="AL41" s="396">
        <f t="shared" si="24"/>
        <v>1.0453591889866716</v>
      </c>
      <c r="AM41" s="396">
        <f t="shared" si="25"/>
        <v>11088</v>
      </c>
      <c r="AN41" s="396">
        <f t="shared" si="116"/>
        <v>0.82807435228333592</v>
      </c>
      <c r="AO41" s="396">
        <f t="shared" si="27"/>
        <v>1.0453591889866716</v>
      </c>
      <c r="AP41" s="350">
        <f t="shared" si="28"/>
        <v>0.88394245391159187</v>
      </c>
      <c r="AQ41" s="350">
        <f t="shared" si="117"/>
        <v>0.89985341808200059</v>
      </c>
      <c r="AR41" s="396">
        <f t="shared" si="29"/>
        <v>0.78135426182724677</v>
      </c>
      <c r="AS41" s="396">
        <f t="shared" si="30"/>
        <v>1.2623977377202824</v>
      </c>
      <c r="AT41" s="396">
        <f t="shared" si="118"/>
        <v>1.2851208969992476</v>
      </c>
      <c r="AU41" s="396">
        <f t="shared" si="31"/>
        <v>1.5936480482012869</v>
      </c>
      <c r="AV41" s="347">
        <f t="shared" si="32"/>
        <v>1.8292133975359216E-2</v>
      </c>
      <c r="AW41" s="395">
        <f t="shared" si="33"/>
        <v>0.7433333333333334</v>
      </c>
      <c r="AX41" s="771">
        <f t="shared" si="119"/>
        <v>12539.102066309682</v>
      </c>
      <c r="AY41" s="397">
        <f t="shared" si="34"/>
        <v>2.182736455396703E-2</v>
      </c>
      <c r="AZ41" s="778">
        <v>605</v>
      </c>
      <c r="BA41" s="771">
        <f t="shared" si="120"/>
        <v>289.80673117690532</v>
      </c>
      <c r="BB41" s="779">
        <f t="shared" si="121"/>
        <v>289.85000000000002</v>
      </c>
      <c r="BC41" s="948">
        <f t="shared" si="37"/>
        <v>170.47454775112078</v>
      </c>
      <c r="BD41" s="792">
        <f t="shared" si="38"/>
        <v>244.57726671884541</v>
      </c>
      <c r="BE41" s="875">
        <f t="shared" si="122"/>
        <v>2.2395833333333335</v>
      </c>
      <c r="BF41" s="779">
        <f t="shared" si="123"/>
        <v>2.1461693548387095</v>
      </c>
      <c r="BG41" s="841">
        <f t="shared" si="85"/>
        <v>3.3843254143382478E-3</v>
      </c>
      <c r="BH41" s="903">
        <f t="shared" si="40"/>
        <v>0.98080028556829324</v>
      </c>
      <c r="BI41" s="948">
        <f t="shared" si="41"/>
        <v>0.57694134445193723</v>
      </c>
      <c r="BJ41" s="903">
        <f t="shared" si="42"/>
        <v>27720</v>
      </c>
      <c r="BK41" s="397">
        <f t="shared" si="43"/>
        <v>9.8735769112822044E-3</v>
      </c>
      <c r="BL41" s="398">
        <f t="shared" si="44"/>
        <v>3.4270137544435662E-5</v>
      </c>
      <c r="BM41" s="398">
        <f t="shared" si="45"/>
        <v>5.0509054021986013E-3</v>
      </c>
      <c r="BN41" s="944">
        <f t="shared" si="46"/>
        <v>268.83444003202055</v>
      </c>
      <c r="BO41" s="398">
        <f t="shared" si="124"/>
        <v>1.0725201800693121E-5</v>
      </c>
      <c r="BP41" s="398">
        <f t="shared" si="48"/>
        <v>1.5807342367549614E-3</v>
      </c>
      <c r="BQ41" s="1087">
        <f t="shared" si="49"/>
        <v>84.134579751282828</v>
      </c>
      <c r="BR41" s="903">
        <f t="shared" si="50"/>
        <v>183.69015219719213</v>
      </c>
      <c r="BS41" s="398">
        <f t="shared" si="51"/>
        <v>4.556197913485464E-3</v>
      </c>
      <c r="BT41" s="875">
        <f t="shared" si="52"/>
        <v>0.83692868816867416</v>
      </c>
      <c r="BU41" s="899">
        <f t="shared" si="125"/>
        <v>0.71793640851610607</v>
      </c>
      <c r="BV41" s="386"/>
      <c r="BW41" s="386"/>
      <c r="BX41" s="386"/>
      <c r="BY41" s="388"/>
      <c r="BZ41" s="388"/>
      <c r="CA41" s="388"/>
      <c r="CB41" s="388"/>
      <c r="CC41" s="388"/>
      <c r="CD41" s="504"/>
    </row>
    <row r="42" spans="2:82" s="29" customFormat="1" x14ac:dyDescent="0.25">
      <c r="C42" s="1175"/>
      <c r="D42" s="446">
        <v>55</v>
      </c>
      <c r="E42" s="395">
        <v>1.153</v>
      </c>
      <c r="F42" s="396">
        <f t="shared" si="6"/>
        <v>0.81314408548042272</v>
      </c>
      <c r="G42" s="396">
        <v>60</v>
      </c>
      <c r="H42" s="396">
        <v>0.877</v>
      </c>
      <c r="I42" s="396">
        <f t="shared" si="7"/>
        <v>0.61849727924226428</v>
      </c>
      <c r="J42" s="396">
        <f t="shared" si="8"/>
        <v>1.1498951078853388</v>
      </c>
      <c r="K42" s="1136">
        <f t="shared" si="113"/>
        <v>12375000</v>
      </c>
      <c r="L42" s="1136">
        <f t="shared" si="9"/>
        <v>13500000</v>
      </c>
      <c r="M42" s="1275"/>
      <c r="N42" s="350">
        <v>180</v>
      </c>
      <c r="O42" s="350">
        <v>240</v>
      </c>
      <c r="P42" s="350">
        <v>2600</v>
      </c>
      <c r="Q42" s="1275"/>
      <c r="R42" s="1275"/>
      <c r="S42" s="1275"/>
      <c r="T42" s="347">
        <v>13.2</v>
      </c>
      <c r="U42" s="347">
        <f t="shared" si="10"/>
        <v>273.69555198074272</v>
      </c>
      <c r="V42" s="458">
        <v>53225</v>
      </c>
      <c r="W42" s="350">
        <f t="shared" si="11"/>
        <v>14.908364416884545</v>
      </c>
      <c r="X42" s="350">
        <v>24800</v>
      </c>
      <c r="Y42" s="350">
        <f t="shared" si="12"/>
        <v>178.4</v>
      </c>
      <c r="Z42" s="350">
        <f t="shared" si="13"/>
        <v>2.1461693548387095</v>
      </c>
      <c r="AA42" s="408">
        <f t="shared" si="107"/>
        <v>8.5231549570485409E-3</v>
      </c>
      <c r="AB42" s="350">
        <f t="shared" si="15"/>
        <v>31.014965561505271</v>
      </c>
      <c r="AC42" s="567">
        <f t="shared" si="16"/>
        <v>14549692.397087529</v>
      </c>
      <c r="AD42" s="398">
        <f t="shared" si="17"/>
        <v>3.4295703432448937E-5</v>
      </c>
      <c r="AE42" s="398">
        <f t="shared" si="18"/>
        <v>5.0546734314838885E-3</v>
      </c>
      <c r="AF42" s="458">
        <f t="shared" si="114"/>
        <v>56.8</v>
      </c>
      <c r="AG42" s="350">
        <f t="shared" si="20"/>
        <v>1.4179528826293846</v>
      </c>
      <c r="AH42" s="350">
        <v>55</v>
      </c>
      <c r="AI42" s="350">
        <f t="shared" si="21"/>
        <v>61.6</v>
      </c>
      <c r="AJ42" s="350">
        <f t="shared" si="22"/>
        <v>61.6</v>
      </c>
      <c r="AK42" s="350">
        <f t="shared" si="115"/>
        <v>1.1826100040345204</v>
      </c>
      <c r="AL42" s="396">
        <f t="shared" si="24"/>
        <v>1.1498951078853388</v>
      </c>
      <c r="AM42" s="395">
        <f t="shared" si="25"/>
        <v>11088</v>
      </c>
      <c r="AN42" s="396">
        <f t="shared" si="116"/>
        <v>0.82807435228333592</v>
      </c>
      <c r="AO42" s="396">
        <f t="shared" si="27"/>
        <v>1.1498951078853386</v>
      </c>
      <c r="AP42" s="350">
        <f t="shared" si="28"/>
        <v>0.97233669930275113</v>
      </c>
      <c r="AQ42" s="350">
        <f t="shared" si="117"/>
        <v>1.1211042142960721</v>
      </c>
      <c r="AR42" s="396">
        <f t="shared" si="29"/>
        <v>0.94543865681096861</v>
      </c>
      <c r="AS42" s="396">
        <f t="shared" si="30"/>
        <v>1.3886375114923106</v>
      </c>
      <c r="AT42" s="396">
        <f t="shared" si="118"/>
        <v>1.6010990507506342</v>
      </c>
      <c r="AU42" s="396">
        <f t="shared" si="31"/>
        <v>1.9283141383235571</v>
      </c>
      <c r="AV42" s="347">
        <f t="shared" si="32"/>
        <v>1.8292133975359216E-2</v>
      </c>
      <c r="AW42" s="395">
        <f t="shared" si="33"/>
        <v>0.7433333333333334</v>
      </c>
      <c r="AX42" s="771">
        <f t="shared" si="119"/>
        <v>12539.102066309682</v>
      </c>
      <c r="AY42" s="397">
        <f t="shared" si="34"/>
        <v>2.182736455396703E-2</v>
      </c>
      <c r="AZ42" s="778">
        <v>605</v>
      </c>
      <c r="BA42" s="771">
        <f t="shared" si="120"/>
        <v>289.80673117690532</v>
      </c>
      <c r="BB42" s="779">
        <f t="shared" si="121"/>
        <v>289.85000000000002</v>
      </c>
      <c r="BC42" s="948">
        <f t="shared" si="37"/>
        <v>170.47454775112078</v>
      </c>
      <c r="BD42" s="792">
        <f t="shared" si="38"/>
        <v>269.03499339072999</v>
      </c>
      <c r="BE42" s="875">
        <f t="shared" si="122"/>
        <v>2.2395833333333335</v>
      </c>
      <c r="BF42" s="779">
        <f t="shared" si="123"/>
        <v>2.1461693548387095</v>
      </c>
      <c r="BG42" s="841">
        <f t="shared" si="85"/>
        <v>3.8438411808367841E-3</v>
      </c>
      <c r="BH42" s="903">
        <f t="shared" si="40"/>
        <v>1.1139710477814841</v>
      </c>
      <c r="BI42" s="948">
        <f t="shared" si="41"/>
        <v>0.65527708693028486</v>
      </c>
      <c r="BJ42" s="903">
        <f t="shared" si="42"/>
        <v>27720</v>
      </c>
      <c r="BK42" s="397">
        <f t="shared" si="43"/>
        <v>9.8735769112822044E-3</v>
      </c>
      <c r="BL42" s="398">
        <f t="shared" si="44"/>
        <v>3.7413494653580658E-5</v>
      </c>
      <c r="BM42" s="398">
        <f t="shared" si="45"/>
        <v>5.5141891979824239E-3</v>
      </c>
      <c r="BN42" s="944">
        <f t="shared" si="46"/>
        <v>293.49272006261452</v>
      </c>
      <c r="BO42" s="398">
        <f t="shared" si="124"/>
        <v>1.0725201800693121E-5</v>
      </c>
      <c r="BP42" s="398">
        <f t="shared" si="48"/>
        <v>1.5807342367549614E-3</v>
      </c>
      <c r="BQ42" s="1087">
        <f t="shared" si="49"/>
        <v>84.134579751282828</v>
      </c>
      <c r="BR42" s="903">
        <f t="shared" si="50"/>
        <v>183.69015219719213</v>
      </c>
      <c r="BS42" s="398">
        <f t="shared" si="51"/>
        <v>5.0610453834460016E-3</v>
      </c>
      <c r="BT42" s="875">
        <f t="shared" si="52"/>
        <v>0.92966419676209266</v>
      </c>
      <c r="BU42" s="899">
        <f t="shared" si="125"/>
        <v>0.81314408548042272</v>
      </c>
      <c r="BV42" s="386"/>
      <c r="BW42" s="386"/>
      <c r="BX42" s="386"/>
      <c r="BY42" s="388"/>
      <c r="BZ42" s="388"/>
      <c r="CA42" s="388"/>
      <c r="CB42" s="388"/>
      <c r="CC42" s="388"/>
      <c r="CD42" s="504"/>
    </row>
    <row r="43" spans="2:82" ht="15.75" thickBot="1" x14ac:dyDescent="0.3">
      <c r="B43" s="13"/>
      <c r="C43" s="1203"/>
      <c r="D43" s="240">
        <v>60</v>
      </c>
      <c r="E43" s="356">
        <v>1.302</v>
      </c>
      <c r="F43" s="933">
        <f t="shared" si="6"/>
        <v>0.91822515116696468</v>
      </c>
      <c r="G43" s="942">
        <v>65.691000000000003</v>
      </c>
      <c r="H43" s="942">
        <v>0.97899999999999998</v>
      </c>
      <c r="I43" s="942">
        <f t="shared" si="7"/>
        <v>0.69043196850419231</v>
      </c>
      <c r="J43" s="356">
        <f t="shared" si="8"/>
        <v>1.254431026784006</v>
      </c>
      <c r="K43" s="1138">
        <f t="shared" si="113"/>
        <v>13500000</v>
      </c>
      <c r="L43" s="1138">
        <f t="shared" si="9"/>
        <v>14780475</v>
      </c>
      <c r="M43" s="1274"/>
      <c r="N43" s="400">
        <v>180</v>
      </c>
      <c r="O43" s="400">
        <v>240</v>
      </c>
      <c r="P43" s="400">
        <v>2600</v>
      </c>
      <c r="Q43" s="1274"/>
      <c r="R43" s="1274"/>
      <c r="S43" s="1274"/>
      <c r="T43" s="356">
        <v>13.2</v>
      </c>
      <c r="U43" s="356">
        <f t="shared" si="10"/>
        <v>273.69555198074272</v>
      </c>
      <c r="V43" s="459">
        <v>53225</v>
      </c>
      <c r="W43" s="356">
        <f t="shared" si="11"/>
        <v>14.908364416884545</v>
      </c>
      <c r="X43" s="400">
        <v>24800</v>
      </c>
      <c r="Y43" s="356">
        <f t="shared" si="12"/>
        <v>178.4</v>
      </c>
      <c r="Z43" s="400">
        <f t="shared" si="13"/>
        <v>2.1461693548387095</v>
      </c>
      <c r="AA43" s="409">
        <f t="shared" si="107"/>
        <v>8.5231549570485409E-3</v>
      </c>
      <c r="AB43" s="400">
        <f t="shared" si="15"/>
        <v>31.014965561505271</v>
      </c>
      <c r="AC43" s="568">
        <f t="shared" si="16"/>
        <v>14549692.397087529</v>
      </c>
      <c r="AD43" s="403">
        <f t="shared" si="17"/>
        <v>3.7413494653580658E-5</v>
      </c>
      <c r="AE43" s="403">
        <f t="shared" si="18"/>
        <v>5.5141891979824239E-3</v>
      </c>
      <c r="AF43" s="459">
        <f t="shared" si="114"/>
        <v>56.8</v>
      </c>
      <c r="AG43" s="400">
        <f t="shared" si="20"/>
        <v>1.4179528826293846</v>
      </c>
      <c r="AH43" s="400">
        <v>55</v>
      </c>
      <c r="AI43" s="400">
        <f t="shared" si="21"/>
        <v>61.6</v>
      </c>
      <c r="AJ43" s="356">
        <f t="shared" si="22"/>
        <v>61.6</v>
      </c>
      <c r="AK43" s="356">
        <f t="shared" si="115"/>
        <v>1.1826100040345204</v>
      </c>
      <c r="AL43" s="402">
        <f t="shared" si="24"/>
        <v>1.254431026784006</v>
      </c>
      <c r="AM43" s="402">
        <f t="shared" si="25"/>
        <v>11088</v>
      </c>
      <c r="AN43" s="399">
        <f t="shared" si="116"/>
        <v>0.82807435228333592</v>
      </c>
      <c r="AO43" s="399">
        <f t="shared" si="27"/>
        <v>1.2544310267840058</v>
      </c>
      <c r="AP43" s="617">
        <f t="shared" si="28"/>
        <v>1.0607309446939104</v>
      </c>
      <c r="AQ43" s="617">
        <f t="shared" si="117"/>
        <v>1.3810716899914715</v>
      </c>
      <c r="AR43" s="399">
        <f t="shared" si="29"/>
        <v>1.1251501370312356</v>
      </c>
      <c r="AS43" s="399">
        <f t="shared" si="30"/>
        <v>1.5148772852643386</v>
      </c>
      <c r="AT43" s="399">
        <f t="shared" si="118"/>
        <v>1.9723702254141691</v>
      </c>
      <c r="AU43" s="617">
        <f t="shared" si="31"/>
        <v>2.2948531894098525</v>
      </c>
      <c r="AV43" s="356">
        <f t="shared" si="32"/>
        <v>1.8292133975359216E-2</v>
      </c>
      <c r="AW43" s="399">
        <f t="shared" si="33"/>
        <v>0.7433333333333334</v>
      </c>
      <c r="AX43" s="780">
        <f t="shared" si="119"/>
        <v>12539.102066309682</v>
      </c>
      <c r="AY43" s="409">
        <f t="shared" si="34"/>
        <v>2.182736455396703E-2</v>
      </c>
      <c r="AZ43" s="780">
        <v>605</v>
      </c>
      <c r="BA43" s="780">
        <f t="shared" si="120"/>
        <v>289.80673117690532</v>
      </c>
      <c r="BB43" s="780">
        <f t="shared" si="121"/>
        <v>289.85000000000002</v>
      </c>
      <c r="BC43" s="1086">
        <f t="shared" si="37"/>
        <v>170.47454775112078</v>
      </c>
      <c r="BD43" s="795">
        <f t="shared" si="38"/>
        <v>293.49272006261452</v>
      </c>
      <c r="BE43" s="874">
        <f t="shared" si="122"/>
        <v>2.2395833333333335</v>
      </c>
      <c r="BF43" s="874">
        <f t="shared" si="123"/>
        <v>2.1461693548387095</v>
      </c>
      <c r="BG43" s="890">
        <f t="shared" si="85"/>
        <v>4.3033569473353191E-3</v>
      </c>
      <c r="BH43" s="905">
        <f t="shared" si="40"/>
        <v>1.2471418099946747</v>
      </c>
      <c r="BI43" s="1086">
        <f t="shared" si="41"/>
        <v>0.73361282940863226</v>
      </c>
      <c r="BJ43" s="905">
        <f t="shared" si="42"/>
        <v>27720</v>
      </c>
      <c r="BK43" s="409">
        <f t="shared" si="43"/>
        <v>9.8735769112822044E-3</v>
      </c>
      <c r="BL43" s="1094">
        <f t="shared" si="44"/>
        <v>4.0962164621472783E-5</v>
      </c>
      <c r="BM43" s="1094">
        <f t="shared" si="45"/>
        <v>6.0372100434110563E-3</v>
      </c>
      <c r="BN43" s="1086">
        <f t="shared" si="46"/>
        <v>321.33050456055349</v>
      </c>
      <c r="BO43" s="1094">
        <f t="shared" si="124"/>
        <v>1.0725201800693121E-5</v>
      </c>
      <c r="BP43" s="1094">
        <f t="shared" si="48"/>
        <v>1.5807342367549614E-3</v>
      </c>
      <c r="BQ43" s="1086">
        <f t="shared" si="49"/>
        <v>84.134579751282828</v>
      </c>
      <c r="BR43" s="1086">
        <f t="shared" si="50"/>
        <v>183.69015219719213</v>
      </c>
      <c r="BS43" s="1094">
        <f t="shared" si="51"/>
        <v>5.623323378994541E-3</v>
      </c>
      <c r="BT43" s="874">
        <f t="shared" si="52"/>
        <v>1.0329491273415359</v>
      </c>
      <c r="BU43" s="899">
        <f t="shared" si="125"/>
        <v>0.91822515116696468</v>
      </c>
      <c r="BV43" s="386"/>
      <c r="BW43" s="386"/>
      <c r="BX43" s="386"/>
      <c r="BY43" s="388"/>
      <c r="BZ43" s="388"/>
      <c r="CA43" s="388"/>
      <c r="CB43" s="388"/>
      <c r="CC43" s="388"/>
      <c r="CD43" s="504"/>
    </row>
    <row r="44" spans="2:82" x14ac:dyDescent="0.25">
      <c r="B44" s="13"/>
      <c r="C44" s="1202" t="s">
        <v>215</v>
      </c>
      <c r="D44" s="434">
        <v>14.114000000000001</v>
      </c>
      <c r="E44" s="405">
        <v>3.9699999999999999E-2</v>
      </c>
      <c r="F44" s="396">
        <f t="shared" si="6"/>
        <v>3.3713197064694653E-2</v>
      </c>
      <c r="G44" s="396">
        <v>20</v>
      </c>
      <c r="H44" s="396">
        <v>0.06</v>
      </c>
      <c r="I44" s="396">
        <f t="shared" si="7"/>
        <v>5.0951935110369752E-2</v>
      </c>
      <c r="J44" s="396">
        <f t="shared" si="8"/>
        <v>0.22729236233183861</v>
      </c>
      <c r="K44" s="1139">
        <f t="shared" si="113"/>
        <v>3175650</v>
      </c>
      <c r="L44" s="1136">
        <f t="shared" si="9"/>
        <v>4500000</v>
      </c>
      <c r="M44" s="1273" t="s">
        <v>222</v>
      </c>
      <c r="N44" s="405">
        <v>180</v>
      </c>
      <c r="O44" s="405">
        <v>240</v>
      </c>
      <c r="P44" s="405">
        <v>2600</v>
      </c>
      <c r="Q44" s="1311" t="s">
        <v>400</v>
      </c>
      <c r="R44" s="1311">
        <v>2</v>
      </c>
      <c r="S44" s="1311">
        <v>13</v>
      </c>
      <c r="T44" s="410">
        <v>13.5</v>
      </c>
      <c r="U44" s="410">
        <f t="shared" si="10"/>
        <v>286.27763055836988</v>
      </c>
      <c r="V44" s="456">
        <v>42566</v>
      </c>
      <c r="W44" s="351">
        <f t="shared" si="11"/>
        <v>22.069004269929721</v>
      </c>
      <c r="X44" s="455">
        <v>27897</v>
      </c>
      <c r="Y44" s="358">
        <f t="shared" si="12"/>
        <v>208.25</v>
      </c>
      <c r="Z44" s="410">
        <f t="shared" si="13"/>
        <v>1.5258271498727463</v>
      </c>
      <c r="AA44" s="411">
        <f t="shared" si="107"/>
        <v>7.6371249982224859E-3</v>
      </c>
      <c r="AB44" s="410">
        <f t="shared" si="15"/>
        <v>29.457743369715164</v>
      </c>
      <c r="AC44" s="570">
        <f t="shared" si="16"/>
        <v>15497100.049702263</v>
      </c>
      <c r="AD44" s="413">
        <f t="shared" si="17"/>
        <v>7.3455563030114231E-6</v>
      </c>
      <c r="AE44" s="413">
        <f t="shared" si="18"/>
        <v>1.3133285876202247E-3</v>
      </c>
      <c r="AF44" s="456">
        <f t="shared" si="19"/>
        <v>116.5</v>
      </c>
      <c r="AG44" s="410">
        <f t="shared" si="20"/>
        <v>1.1775803974869794</v>
      </c>
      <c r="AH44" s="410">
        <v>25</v>
      </c>
      <c r="AI44" s="410">
        <f t="shared" si="21"/>
        <v>31.75</v>
      </c>
      <c r="AJ44" s="351">
        <f t="shared" si="22"/>
        <v>31.75</v>
      </c>
      <c r="AK44" s="351">
        <f>$CG$9/$CH$9</f>
        <v>1.1076665215113475</v>
      </c>
      <c r="AL44" s="412">
        <f t="shared" si="24"/>
        <v>0.22729236233183861</v>
      </c>
      <c r="AM44" s="414">
        <f t="shared" si="25"/>
        <v>5715</v>
      </c>
      <c r="AN44" s="414">
        <f>$CI$21</f>
        <v>1.1799896774550589</v>
      </c>
      <c r="AO44" s="414">
        <f t="shared" si="27"/>
        <v>0.22729236233183858</v>
      </c>
      <c r="AP44" s="615">
        <f t="shared" si="28"/>
        <v>0.20519927064484283</v>
      </c>
      <c r="AQ44" s="615">
        <f t="shared" si="117"/>
        <v>8.1464110446002602E-3</v>
      </c>
      <c r="AR44" s="414">
        <f t="shared" si="29"/>
        <v>4.2106740673175456E-2</v>
      </c>
      <c r="AS44" s="414">
        <f t="shared" si="30"/>
        <v>0.192622331088566</v>
      </c>
      <c r="AT44" s="414">
        <f t="shared" si="118"/>
        <v>7.6471065442160696E-3</v>
      </c>
      <c r="AU44" s="414">
        <f t="shared" si="31"/>
        <v>3.7103362433993141E-2</v>
      </c>
      <c r="AV44" s="351">
        <f t="shared" si="32"/>
        <v>1.1652932669259718E-2</v>
      </c>
      <c r="AW44" s="414">
        <f t="shared" si="33"/>
        <v>0.8677083333333333</v>
      </c>
      <c r="AX44" s="358">
        <f t="shared" si="119"/>
        <v>12632.535397817092</v>
      </c>
      <c r="AY44" s="422">
        <f t="shared" si="34"/>
        <v>2.266192981401333E-2</v>
      </c>
      <c r="AZ44" s="358">
        <v>596</v>
      </c>
      <c r="BA44" s="358">
        <f t="shared" si="120"/>
        <v>186.27116352557294</v>
      </c>
      <c r="BB44" s="777">
        <f t="shared" si="121"/>
        <v>186.32</v>
      </c>
      <c r="BC44" s="1090">
        <f t="shared" si="37"/>
        <v>109.57127266210173</v>
      </c>
      <c r="BD44" s="791">
        <f t="shared" si="38"/>
        <v>55.903144660642482</v>
      </c>
      <c r="BE44" s="877">
        <f>($BX$44*1000*1000*O44/2)/((N44*O44^3)/12)</f>
        <v>1.8489583333333333</v>
      </c>
      <c r="BF44" s="877">
        <f t="shared" si="123"/>
        <v>1.5258271498727463</v>
      </c>
      <c r="BG44" s="889">
        <f t="shared" si="85"/>
        <v>7.8799715257213486E-4</v>
      </c>
      <c r="BH44" s="902">
        <f t="shared" si="40"/>
        <v>0.14678114646444998</v>
      </c>
      <c r="BI44" s="1090">
        <f t="shared" si="41"/>
        <v>8.6341850861441166E-2</v>
      </c>
      <c r="BJ44" s="902">
        <f t="shared" si="42"/>
        <v>14287.5</v>
      </c>
      <c r="BK44" s="422">
        <f t="shared" si="43"/>
        <v>2.0036929522895531E-2</v>
      </c>
      <c r="BL44" s="416">
        <f t="shared" si="44"/>
        <v>1.0408893726812276E-5</v>
      </c>
      <c r="BM44" s="416">
        <f t="shared" si="45"/>
        <v>1.8610295984415825E-3</v>
      </c>
      <c r="BN44" s="1090">
        <f t="shared" si="46"/>
        <v>79.216585887264401</v>
      </c>
      <c r="BO44" s="416">
        <f>$BX$44*1000000/(X44*AC44)</f>
        <v>7.3903145460367157E-6</v>
      </c>
      <c r="BP44" s="416">
        <f t="shared" si="48"/>
        <v>1.3213310148935235E-3</v>
      </c>
      <c r="BQ44" s="1090">
        <f t="shared" si="49"/>
        <v>56.243775979957725</v>
      </c>
      <c r="BR44" s="902">
        <f t="shared" si="50"/>
        <v>117.37559257556903</v>
      </c>
      <c r="BS44" s="416">
        <f t="shared" si="51"/>
        <v>9.2288457786718076E-4</v>
      </c>
      <c r="BT44" s="877">
        <f t="shared" si="52"/>
        <v>0.10832412420601423</v>
      </c>
      <c r="BU44" s="384">
        <f t="shared" si="125"/>
        <v>3.3713197064694653E-2</v>
      </c>
      <c r="BV44" s="384">
        <v>14.2</v>
      </c>
      <c r="BW44" s="384">
        <v>14.114000000000001</v>
      </c>
      <c r="BX44" s="384">
        <f t="shared" si="72"/>
        <v>3.1949999999999998</v>
      </c>
      <c r="BY44" s="389">
        <v>62.942999999999998</v>
      </c>
      <c r="BZ44" s="389">
        <f t="shared" si="73"/>
        <v>21.299999999999997</v>
      </c>
      <c r="CA44" s="389">
        <f t="shared" si="74"/>
        <v>56.8</v>
      </c>
      <c r="CB44" s="389">
        <f t="shared" si="75"/>
        <v>25.177199999999999</v>
      </c>
      <c r="CC44" s="389">
        <f t="shared" si="76"/>
        <v>40.988599999999998</v>
      </c>
      <c r="CD44" s="504"/>
    </row>
    <row r="45" spans="2:82" x14ac:dyDescent="0.25">
      <c r="B45" s="13"/>
      <c r="C45" s="1175"/>
      <c r="D45" s="435">
        <v>20.027000000000001</v>
      </c>
      <c r="E45" s="347">
        <v>0.151</v>
      </c>
      <c r="F45" s="396">
        <f t="shared" si="6"/>
        <v>0.12822903669443056</v>
      </c>
      <c r="G45" s="396">
        <v>30</v>
      </c>
      <c r="H45" s="396">
        <v>0.3095</v>
      </c>
      <c r="I45" s="396">
        <f t="shared" si="7"/>
        <v>0.26282706527765731</v>
      </c>
      <c r="J45" s="396">
        <f t="shared" si="8"/>
        <v>0.32251552645739912</v>
      </c>
      <c r="K45" s="1140">
        <f t="shared" si="113"/>
        <v>4506075</v>
      </c>
      <c r="L45" s="1136">
        <f t="shared" si="9"/>
        <v>6750000</v>
      </c>
      <c r="M45" s="1275"/>
      <c r="N45" s="350">
        <v>180</v>
      </c>
      <c r="O45" s="350">
        <v>240</v>
      </c>
      <c r="P45" s="350">
        <v>2600</v>
      </c>
      <c r="Q45" s="1312"/>
      <c r="R45" s="1312"/>
      <c r="S45" s="1312"/>
      <c r="T45" s="382">
        <v>13.5</v>
      </c>
      <c r="U45" s="382">
        <f t="shared" si="10"/>
        <v>286.27763055836988</v>
      </c>
      <c r="V45" s="382">
        <v>42566</v>
      </c>
      <c r="W45" s="351">
        <f t="shared" si="11"/>
        <v>22.069004269929721</v>
      </c>
      <c r="X45" s="382">
        <v>27897</v>
      </c>
      <c r="Y45" s="358">
        <f t="shared" si="12"/>
        <v>208.25</v>
      </c>
      <c r="Z45" s="351">
        <f t="shared" si="13"/>
        <v>1.5258271498727463</v>
      </c>
      <c r="AA45" s="415">
        <f t="shared" si="107"/>
        <v>7.6371249982224859E-3</v>
      </c>
      <c r="AB45" s="351">
        <f t="shared" si="15"/>
        <v>29.457743369715164</v>
      </c>
      <c r="AC45" s="571">
        <f t="shared" si="16"/>
        <v>15497100.049702263</v>
      </c>
      <c r="AD45" s="416">
        <f t="shared" si="17"/>
        <v>1.0422945733343471E-5</v>
      </c>
      <c r="AE45" s="416">
        <f t="shared" si="18"/>
        <v>1.8635419883994784E-3</v>
      </c>
      <c r="AF45" s="382">
        <f t="shared" si="19"/>
        <v>116.5</v>
      </c>
      <c r="AG45" s="351">
        <f t="shared" si="20"/>
        <v>1.1775803974869794</v>
      </c>
      <c r="AH45" s="351">
        <v>25</v>
      </c>
      <c r="AI45" s="351">
        <f t="shared" si="21"/>
        <v>31.75</v>
      </c>
      <c r="AJ45" s="351">
        <f t="shared" si="22"/>
        <v>31.75</v>
      </c>
      <c r="AK45" s="351">
        <f t="shared" ref="AK45:AK50" si="140">$CG$9/$CH$9</f>
        <v>1.1076665215113475</v>
      </c>
      <c r="AL45" s="414">
        <f t="shared" si="24"/>
        <v>0.32251552645739912</v>
      </c>
      <c r="AM45" s="414">
        <f t="shared" si="25"/>
        <v>5715</v>
      </c>
      <c r="AN45" s="414">
        <f t="shared" ref="AN45:AN51" si="141">$CI$21</f>
        <v>1.1799896774550589</v>
      </c>
      <c r="AO45" s="414">
        <f t="shared" si="27"/>
        <v>0.32251552645739906</v>
      </c>
      <c r="AP45" s="615">
        <f t="shared" si="28"/>
        <v>0.29116662839763829</v>
      </c>
      <c r="AQ45" s="615">
        <f t="shared" si="117"/>
        <v>4.3966160888043379E-2</v>
      </c>
      <c r="AR45" s="414">
        <f t="shared" si="29"/>
        <v>8.4778005492448391E-2</v>
      </c>
      <c r="AS45" s="414">
        <f t="shared" si="30"/>
        <v>0.27332063374739346</v>
      </c>
      <c r="AT45" s="414">
        <f t="shared" si="118"/>
        <v>4.1271415695856413E-2</v>
      </c>
      <c r="AU45" s="414">
        <f t="shared" si="31"/>
        <v>7.4704168832076798E-2</v>
      </c>
      <c r="AV45" s="382">
        <f t="shared" si="32"/>
        <v>1.1652932669259718E-2</v>
      </c>
      <c r="AW45" s="781">
        <f t="shared" si="33"/>
        <v>0.8677083333333333</v>
      </c>
      <c r="AX45" s="358">
        <f t="shared" si="119"/>
        <v>12632.535397817092</v>
      </c>
      <c r="AY45" s="422">
        <f t="shared" si="34"/>
        <v>2.266192981401333E-2</v>
      </c>
      <c r="AZ45" s="358">
        <v>596</v>
      </c>
      <c r="BA45" s="358">
        <f t="shared" si="120"/>
        <v>186.27116352557294</v>
      </c>
      <c r="BB45" s="382">
        <f t="shared" si="121"/>
        <v>186.32</v>
      </c>
      <c r="BC45" s="1090">
        <f t="shared" si="37"/>
        <v>109.57127266210173</v>
      </c>
      <c r="BD45" s="791">
        <f t="shared" si="38"/>
        <v>79.323528278212194</v>
      </c>
      <c r="BE45" s="877">
        <f t="shared" ref="BE45:BE51" si="142">($BX$44*1000*1000*O45/2)/((N45*O45^3)/12)</f>
        <v>1.8489583333333333</v>
      </c>
      <c r="BF45" s="382">
        <f t="shared" si="123"/>
        <v>1.5258271498727463</v>
      </c>
      <c r="BG45" s="889">
        <f t="shared" si="85"/>
        <v>1.1181251930396871E-3</v>
      </c>
      <c r="BH45" s="902">
        <f t="shared" si="40"/>
        <v>0.20827448067475837</v>
      </c>
      <c r="BI45" s="1090">
        <f t="shared" si="41"/>
        <v>0.12251440039691669</v>
      </c>
      <c r="BJ45" s="902">
        <f t="shared" si="42"/>
        <v>14287.5</v>
      </c>
      <c r="BK45" s="422">
        <f t="shared" si="43"/>
        <v>2.0036929522895531E-2</v>
      </c>
      <c r="BL45" s="416">
        <f t="shared" si="44"/>
        <v>1.5613340590218414E-5</v>
      </c>
      <c r="BM45" s="416">
        <f t="shared" si="45"/>
        <v>2.7915443976623735E-3</v>
      </c>
      <c r="BN45" s="1090">
        <f t="shared" si="46"/>
        <v>118.82487883089659</v>
      </c>
      <c r="BO45" s="416">
        <f t="shared" ref="BO45:BO51" si="143">$BX$44*1000000/(X45*AC45)</f>
        <v>7.3903145460367157E-6</v>
      </c>
      <c r="BP45" s="416">
        <f t="shared" si="48"/>
        <v>1.3213310148935235E-3</v>
      </c>
      <c r="BQ45" s="1090">
        <f t="shared" si="49"/>
        <v>56.243775979957725</v>
      </c>
      <c r="BR45" s="902">
        <f t="shared" si="50"/>
        <v>117.37559257556903</v>
      </c>
      <c r="BS45" s="416">
        <f t="shared" si="51"/>
        <v>2.1661143839461056E-3</v>
      </c>
      <c r="BT45" s="877">
        <f t="shared" si="52"/>
        <v>0.25424895940213782</v>
      </c>
      <c r="BU45" s="384">
        <f t="shared" si="125"/>
        <v>0.12822903669443056</v>
      </c>
      <c r="BV45" s="384"/>
      <c r="BW45" s="384"/>
      <c r="BX45" s="384"/>
      <c r="BY45" s="389"/>
      <c r="BZ45" s="389"/>
      <c r="CA45" s="389"/>
      <c r="CB45" s="389"/>
      <c r="CC45" s="389"/>
      <c r="CD45" s="504"/>
    </row>
    <row r="46" spans="2:82" x14ac:dyDescent="0.25">
      <c r="C46" s="1175"/>
      <c r="D46" s="435">
        <v>30.041</v>
      </c>
      <c r="E46" s="347">
        <v>0.34799999999999998</v>
      </c>
      <c r="F46" s="396">
        <f t="shared" si="6"/>
        <v>0.29552122364014455</v>
      </c>
      <c r="G46" s="396">
        <v>35</v>
      </c>
      <c r="H46" s="396">
        <v>0.42099999999999999</v>
      </c>
      <c r="I46" s="396">
        <f t="shared" si="7"/>
        <v>0.35751274469109445</v>
      </c>
      <c r="J46" s="396">
        <f t="shared" si="8"/>
        <v>0.48378134170403592</v>
      </c>
      <c r="K46" s="1140">
        <f t="shared" si="113"/>
        <v>6759225</v>
      </c>
      <c r="L46" s="1136">
        <f t="shared" si="9"/>
        <v>7875000</v>
      </c>
      <c r="M46" s="1275"/>
      <c r="N46" s="350">
        <v>180</v>
      </c>
      <c r="O46" s="350">
        <v>240</v>
      </c>
      <c r="P46" s="350">
        <v>2600</v>
      </c>
      <c r="Q46" s="1312"/>
      <c r="R46" s="1312"/>
      <c r="S46" s="1312"/>
      <c r="T46" s="382">
        <v>13.5</v>
      </c>
      <c r="U46" s="382">
        <f t="shared" si="10"/>
        <v>286.27763055836988</v>
      </c>
      <c r="V46" s="382">
        <v>42566</v>
      </c>
      <c r="W46" s="351">
        <f t="shared" si="11"/>
        <v>22.069004269929721</v>
      </c>
      <c r="X46" s="382">
        <v>27897</v>
      </c>
      <c r="Y46" s="358">
        <f t="shared" si="12"/>
        <v>208.25</v>
      </c>
      <c r="Z46" s="351">
        <f t="shared" si="13"/>
        <v>1.5258271498727463</v>
      </c>
      <c r="AA46" s="415">
        <f t="shared" si="107"/>
        <v>7.6371249982224859E-3</v>
      </c>
      <c r="AB46" s="351">
        <f t="shared" si="15"/>
        <v>29.457743369715164</v>
      </c>
      <c r="AC46" s="571">
        <f t="shared" si="16"/>
        <v>15497100.049702263</v>
      </c>
      <c r="AD46" s="416">
        <f t="shared" si="17"/>
        <v>1.5634678822358377E-5</v>
      </c>
      <c r="AE46" s="416">
        <f t="shared" si="18"/>
        <v>2.7953595083391783E-3</v>
      </c>
      <c r="AF46" s="382">
        <f t="shared" si="19"/>
        <v>116.5</v>
      </c>
      <c r="AG46" s="351">
        <f t="shared" si="20"/>
        <v>1.1775803974869794</v>
      </c>
      <c r="AH46" s="351">
        <v>25</v>
      </c>
      <c r="AI46" s="351">
        <f t="shared" si="21"/>
        <v>31.75</v>
      </c>
      <c r="AJ46" s="351">
        <f t="shared" si="22"/>
        <v>31.75</v>
      </c>
      <c r="AK46" s="351">
        <f t="shared" si="140"/>
        <v>1.1076665215113475</v>
      </c>
      <c r="AL46" s="414">
        <f t="shared" si="24"/>
        <v>0.48378134170403592</v>
      </c>
      <c r="AM46" s="414">
        <f t="shared" si="25"/>
        <v>5715</v>
      </c>
      <c r="AN46" s="414">
        <f t="shared" si="141"/>
        <v>1.1799896774550589</v>
      </c>
      <c r="AO46" s="414">
        <f t="shared" si="27"/>
        <v>0.48378134170403575</v>
      </c>
      <c r="AP46" s="615">
        <f t="shared" si="28"/>
        <v>0.436757211948542</v>
      </c>
      <c r="AQ46" s="615">
        <f t="shared" si="117"/>
        <v>0.15199150975809261</v>
      </c>
      <c r="AR46" s="414">
        <f t="shared" si="29"/>
        <v>0.19075686218906365</v>
      </c>
      <c r="AS46" s="414">
        <f t="shared" si="30"/>
        <v>0.40998777442479883</v>
      </c>
      <c r="AT46" s="414">
        <f t="shared" si="118"/>
        <v>0.14267574549982998</v>
      </c>
      <c r="AU46" s="414">
        <f t="shared" si="31"/>
        <v>0.16808997517779972</v>
      </c>
      <c r="AV46" s="382">
        <f t="shared" si="32"/>
        <v>1.1652932669259718E-2</v>
      </c>
      <c r="AW46" s="781">
        <f t="shared" si="33"/>
        <v>0.8677083333333333</v>
      </c>
      <c r="AX46" s="358">
        <f t="shared" si="119"/>
        <v>12632.535397817092</v>
      </c>
      <c r="AY46" s="422">
        <f t="shared" si="34"/>
        <v>2.266192981401333E-2</v>
      </c>
      <c r="AZ46" s="358">
        <v>596</v>
      </c>
      <c r="BA46" s="358">
        <f t="shared" si="120"/>
        <v>186.27116352557294</v>
      </c>
      <c r="BB46" s="382">
        <f t="shared" si="121"/>
        <v>186.32</v>
      </c>
      <c r="BC46" s="1090">
        <f t="shared" si="37"/>
        <v>109.57127266210173</v>
      </c>
      <c r="BD46" s="791">
        <f t="shared" si="38"/>
        <v>118.98727283196547</v>
      </c>
      <c r="BE46" s="877">
        <f t="shared" si="142"/>
        <v>1.8489583333333333</v>
      </c>
      <c r="BF46" s="382">
        <f t="shared" si="123"/>
        <v>1.5258271498727463</v>
      </c>
      <c r="BG46" s="889">
        <f t="shared" si="85"/>
        <v>1.6772157050035071E-3</v>
      </c>
      <c r="BH46" s="902">
        <f t="shared" si="40"/>
        <v>0.3124169208543674</v>
      </c>
      <c r="BI46" s="1090">
        <f t="shared" si="41"/>
        <v>0.18377465932609846</v>
      </c>
      <c r="BJ46" s="902">
        <f t="shared" si="42"/>
        <v>14287.5</v>
      </c>
      <c r="BK46" s="422">
        <f t="shared" si="43"/>
        <v>2.0036929522895531E-2</v>
      </c>
      <c r="BL46" s="416">
        <f t="shared" si="44"/>
        <v>1.8215564021921481E-5</v>
      </c>
      <c r="BM46" s="416">
        <f t="shared" si="45"/>
        <v>3.2568017972727688E-3</v>
      </c>
      <c r="BN46" s="1090">
        <f t="shared" si="46"/>
        <v>138.62902530271268</v>
      </c>
      <c r="BO46" s="416">
        <f t="shared" si="143"/>
        <v>7.3903145460367157E-6</v>
      </c>
      <c r="BP46" s="416">
        <f t="shared" si="48"/>
        <v>1.3213310148935235E-3</v>
      </c>
      <c r="BQ46" s="1090">
        <f t="shared" si="49"/>
        <v>56.243775979957725</v>
      </c>
      <c r="BR46" s="902">
        <f t="shared" si="50"/>
        <v>117.37559257556903</v>
      </c>
      <c r="BS46" s="416">
        <f t="shared" si="51"/>
        <v>2.7207189283731106E-3</v>
      </c>
      <c r="BT46" s="877">
        <f t="shared" si="52"/>
        <v>0.31934599644936101</v>
      </c>
      <c r="BU46" s="384">
        <f t="shared" si="125"/>
        <v>0.29552122364014455</v>
      </c>
      <c r="BV46" s="384"/>
      <c r="BW46" s="384"/>
      <c r="BX46" s="384"/>
      <c r="BY46" s="389"/>
      <c r="BZ46" s="389"/>
      <c r="CA46" s="389"/>
      <c r="CB46" s="389"/>
      <c r="CC46" s="389"/>
      <c r="CD46" s="504"/>
    </row>
    <row r="47" spans="2:82" x14ac:dyDescent="0.25">
      <c r="C47" s="1175"/>
      <c r="D47" s="435">
        <v>40.054499999999997</v>
      </c>
      <c r="E47" s="347">
        <v>0.5585</v>
      </c>
      <c r="F47" s="396">
        <f t="shared" si="6"/>
        <v>0.4742775959856918</v>
      </c>
      <c r="G47" s="396">
        <v>40</v>
      </c>
      <c r="H47" s="396">
        <v>0.50800000000000001</v>
      </c>
      <c r="I47" s="396">
        <f t="shared" si="7"/>
        <v>0.43139305060113059</v>
      </c>
      <c r="J47" s="396">
        <f t="shared" si="8"/>
        <v>0.64503910493273542</v>
      </c>
      <c r="K47" s="1140">
        <f t="shared" si="113"/>
        <v>9012262.4999999981</v>
      </c>
      <c r="L47" s="1136">
        <f t="shared" si="9"/>
        <v>9000000</v>
      </c>
      <c r="M47" s="1275"/>
      <c r="N47" s="350">
        <v>180</v>
      </c>
      <c r="O47" s="350">
        <v>240</v>
      </c>
      <c r="P47" s="350">
        <v>2600</v>
      </c>
      <c r="Q47" s="1312"/>
      <c r="R47" s="1312"/>
      <c r="S47" s="1312"/>
      <c r="T47" s="382">
        <v>13.5</v>
      </c>
      <c r="U47" s="382">
        <f t="shared" si="10"/>
        <v>286.27763055836988</v>
      </c>
      <c r="V47" s="382">
        <v>42566</v>
      </c>
      <c r="W47" s="351">
        <f t="shared" si="11"/>
        <v>22.069004269929721</v>
      </c>
      <c r="X47" s="382">
        <v>27897</v>
      </c>
      <c r="Y47" s="358">
        <f t="shared" si="12"/>
        <v>208.25</v>
      </c>
      <c r="Z47" s="351">
        <f t="shared" si="13"/>
        <v>1.5258271498727463</v>
      </c>
      <c r="AA47" s="415">
        <f t="shared" si="107"/>
        <v>7.6371249982224859E-3</v>
      </c>
      <c r="AB47" s="351">
        <f t="shared" si="15"/>
        <v>29.457743369715164</v>
      </c>
      <c r="AC47" s="571">
        <f t="shared" si="16"/>
        <v>15497100.049702263</v>
      </c>
      <c r="AD47" s="416">
        <f t="shared" si="17"/>
        <v>2.0846151689030111E-5</v>
      </c>
      <c r="AE47" s="416">
        <f t="shared" si="18"/>
        <v>3.7271305025389175E-3</v>
      </c>
      <c r="AF47" s="382">
        <f t="shared" si="19"/>
        <v>116.5</v>
      </c>
      <c r="AG47" s="351">
        <f t="shared" si="20"/>
        <v>1.1775803974869794</v>
      </c>
      <c r="AH47" s="351">
        <v>25</v>
      </c>
      <c r="AI47" s="351">
        <f t="shared" si="21"/>
        <v>31.75</v>
      </c>
      <c r="AJ47" s="351">
        <f t="shared" si="22"/>
        <v>31.75</v>
      </c>
      <c r="AK47" s="351">
        <f t="shared" si="140"/>
        <v>1.1076665215113475</v>
      </c>
      <c r="AL47" s="414">
        <f t="shared" si="24"/>
        <v>0.64503910493273542</v>
      </c>
      <c r="AM47" s="414">
        <f t="shared" si="25"/>
        <v>5715</v>
      </c>
      <c r="AN47" s="414">
        <f t="shared" si="141"/>
        <v>1.1799896774550589</v>
      </c>
      <c r="AO47" s="414">
        <f t="shared" si="27"/>
        <v>0.64503910493273542</v>
      </c>
      <c r="AP47" s="615">
        <f t="shared" si="28"/>
        <v>0.58234052614736109</v>
      </c>
      <c r="AQ47" s="615">
        <f t="shared" si="117"/>
        <v>0.32523718385330119</v>
      </c>
      <c r="AR47" s="414">
        <f t="shared" si="29"/>
        <v>0.33912048839358533</v>
      </c>
      <c r="AS47" s="414">
        <f t="shared" si="30"/>
        <v>0.54664809129849556</v>
      </c>
      <c r="AT47" s="414">
        <f t="shared" si="118"/>
        <v>0.30530295899020976</v>
      </c>
      <c r="AU47" s="414">
        <f t="shared" si="31"/>
        <v>0.29882413572028832</v>
      </c>
      <c r="AV47" s="382">
        <f t="shared" si="32"/>
        <v>1.1652932669259718E-2</v>
      </c>
      <c r="AW47" s="781">
        <f t="shared" si="33"/>
        <v>0.8677083333333333</v>
      </c>
      <c r="AX47" s="358">
        <f t="shared" si="119"/>
        <v>12632.535397817092</v>
      </c>
      <c r="AY47" s="422">
        <f t="shared" si="34"/>
        <v>2.266192981401333E-2</v>
      </c>
      <c r="AZ47" s="358">
        <v>596</v>
      </c>
      <c r="BA47" s="358">
        <f t="shared" si="120"/>
        <v>186.27116352557294</v>
      </c>
      <c r="BB47" s="382">
        <f t="shared" si="121"/>
        <v>186.32</v>
      </c>
      <c r="BC47" s="1090">
        <f t="shared" si="37"/>
        <v>109.57127266210173</v>
      </c>
      <c r="BD47" s="791">
        <f t="shared" si="38"/>
        <v>158.64903697107155</v>
      </c>
      <c r="BE47" s="877">
        <f t="shared" si="142"/>
        <v>1.8489583333333333</v>
      </c>
      <c r="BF47" s="382">
        <f t="shared" si="123"/>
        <v>1.5258271498727463</v>
      </c>
      <c r="BG47" s="889">
        <f t="shared" si="85"/>
        <v>2.5373085932608513E-3</v>
      </c>
      <c r="BH47" s="902">
        <f t="shared" si="40"/>
        <v>0.47262742389013346</v>
      </c>
      <c r="BI47" s="1090">
        <f t="shared" si="41"/>
        <v>0.27801613170007855</v>
      </c>
      <c r="BJ47" s="902">
        <f t="shared" si="42"/>
        <v>14287.5</v>
      </c>
      <c r="BK47" s="422">
        <f t="shared" si="43"/>
        <v>2.0036929522895531E-2</v>
      </c>
      <c r="BL47" s="416">
        <f t="shared" si="44"/>
        <v>2.0817787453624551E-5</v>
      </c>
      <c r="BM47" s="416">
        <f t="shared" si="45"/>
        <v>3.7220591968831649E-3</v>
      </c>
      <c r="BN47" s="1090">
        <f t="shared" si="46"/>
        <v>158.4331717745288</v>
      </c>
      <c r="BO47" s="416">
        <f t="shared" si="143"/>
        <v>7.3903145460367157E-6</v>
      </c>
      <c r="BP47" s="416">
        <f t="shared" si="48"/>
        <v>1.3213310148935235E-3</v>
      </c>
      <c r="BQ47" s="1090">
        <f t="shared" si="49"/>
        <v>56.243775979957725</v>
      </c>
      <c r="BR47" s="902">
        <f t="shared" si="50"/>
        <v>117.37559257556903</v>
      </c>
      <c r="BS47" s="416">
        <f t="shared" si="51"/>
        <v>3.2529866865959639E-3</v>
      </c>
      <c r="BT47" s="877">
        <f t="shared" si="52"/>
        <v>0.38182123997963813</v>
      </c>
      <c r="BU47" s="384">
        <f t="shared" si="125"/>
        <v>0.4742775959856918</v>
      </c>
      <c r="BV47" s="384"/>
      <c r="BW47" s="384"/>
      <c r="BX47" s="384"/>
      <c r="BY47" s="389"/>
      <c r="BZ47" s="389"/>
      <c r="CA47" s="389"/>
      <c r="CB47" s="389"/>
      <c r="CC47" s="389"/>
      <c r="CD47" s="504"/>
    </row>
    <row r="48" spans="2:82" s="29" customFormat="1" x14ac:dyDescent="0.25">
      <c r="C48" s="1175"/>
      <c r="D48" s="446">
        <v>45</v>
      </c>
      <c r="E48" s="347">
        <v>0.72199999999999998</v>
      </c>
      <c r="F48" s="396">
        <f t="shared" si="6"/>
        <v>0.61312161916144936</v>
      </c>
      <c r="G48" s="396">
        <v>45</v>
      </c>
      <c r="H48" s="396">
        <v>0.58399999999999996</v>
      </c>
      <c r="I48" s="396">
        <f t="shared" si="7"/>
        <v>0.49593216840759896</v>
      </c>
      <c r="J48" s="396">
        <f t="shared" si="8"/>
        <v>0.72468161434977585</v>
      </c>
      <c r="K48" s="1140">
        <f t="shared" si="113"/>
        <v>10125000</v>
      </c>
      <c r="L48" s="1136">
        <f t="shared" si="9"/>
        <v>10125000</v>
      </c>
      <c r="M48" s="1275"/>
      <c r="N48" s="350">
        <v>180</v>
      </c>
      <c r="O48" s="350">
        <v>240</v>
      </c>
      <c r="P48" s="350">
        <v>2600</v>
      </c>
      <c r="Q48" s="1312"/>
      <c r="R48" s="1312"/>
      <c r="S48" s="1312"/>
      <c r="T48" s="382">
        <v>13.5</v>
      </c>
      <c r="U48" s="382">
        <f t="shared" ref="U48" si="144">2*PI()*(T48/2)^2</f>
        <v>286.27763055836988</v>
      </c>
      <c r="V48" s="382">
        <v>42566</v>
      </c>
      <c r="W48" s="351">
        <f t="shared" ref="W48" si="145">10*EXP((LN(X48/22000))/0.3)</f>
        <v>22.069004269929721</v>
      </c>
      <c r="X48" s="382">
        <v>27897</v>
      </c>
      <c r="Y48" s="358">
        <f t="shared" si="12"/>
        <v>208.25</v>
      </c>
      <c r="Z48" s="351">
        <f t="shared" ref="Z48" si="146">V48/X48</f>
        <v>1.5258271498727463</v>
      </c>
      <c r="AA48" s="415">
        <f t="shared" ref="AA48" si="147">U48/(N48*Y48)</f>
        <v>7.6371249982224859E-3</v>
      </c>
      <c r="AB48" s="351">
        <f t="shared" ref="AB48" si="148">Y48*Z48*AA48*(-1+(1+(2/(Z48*AA48)))^0.5)</f>
        <v>29.457743369715164</v>
      </c>
      <c r="AC48" s="571">
        <f t="shared" ref="AC48" si="149">((N48*AB48^3)/3)+(U48*Z48*(Y48-AB48)^2)</f>
        <v>15497100.049702263</v>
      </c>
      <c r="AD48" s="416">
        <f t="shared" ref="AD48" si="150">K48/(X48*AC48)</f>
        <v>2.3420010885327619E-5</v>
      </c>
      <c r="AE48" s="416">
        <f t="shared" ref="AE48" si="151">AD48*(Y48-AB48)</f>
        <v>4.1873165964935602E-3</v>
      </c>
      <c r="AF48" s="382">
        <f t="shared" ref="AF48" si="152">N48-25*2-T48</f>
        <v>116.5</v>
      </c>
      <c r="AG48" s="351">
        <f t="shared" ref="AG48" si="153">(O48-AB48)/(Y48-AB48)</f>
        <v>1.1775803974869794</v>
      </c>
      <c r="AH48" s="351">
        <v>25</v>
      </c>
      <c r="AI48" s="351">
        <f t="shared" ref="AI48" si="154">AH48+T48/2</f>
        <v>31.75</v>
      </c>
      <c r="AJ48" s="351">
        <f t="shared" si="22"/>
        <v>31.75</v>
      </c>
      <c r="AK48" s="351">
        <f t="shared" si="140"/>
        <v>1.1076665215113475</v>
      </c>
      <c r="AL48" s="414">
        <f t="shared" ref="AL48" si="155">2*AE48*AG48*AK48*((AI48^2)+(AF48/2)^2)^0.5</f>
        <v>0.72468161434977585</v>
      </c>
      <c r="AM48" s="414">
        <f t="shared" si="25"/>
        <v>5715</v>
      </c>
      <c r="AN48" s="414">
        <f t="shared" si="141"/>
        <v>1.1799896774550589</v>
      </c>
      <c r="AO48" s="414">
        <f t="shared" si="27"/>
        <v>0.72468161434977563</v>
      </c>
      <c r="AP48" s="615">
        <f t="shared" ref="AP48" si="156">2*AE48*AG48*((AI48^2)+(AF48/2)^2)^0.5</f>
        <v>0.654241687616404</v>
      </c>
      <c r="AQ48" s="615">
        <f t="shared" si="117"/>
        <v>0.47236249845904366</v>
      </c>
      <c r="AR48" s="414">
        <f t="shared" ref="AR48" si="157">AP48^2</f>
        <v>0.42803218581516034</v>
      </c>
      <c r="AS48" s="414">
        <f t="shared" si="30"/>
        <v>0.61414233378103089</v>
      </c>
      <c r="AT48" s="414">
        <f t="shared" si="118"/>
        <v>0.44341076498990428</v>
      </c>
      <c r="AU48" s="414">
        <f t="shared" si="31"/>
        <v>0.37717080614201115</v>
      </c>
      <c r="AV48" s="382">
        <f t="shared" ref="AV48" si="158">Z48*AA48</f>
        <v>1.1652932669259718E-2</v>
      </c>
      <c r="AW48" s="781">
        <f t="shared" ref="AW48" si="159">Y48/O48</f>
        <v>0.8677083333333333</v>
      </c>
      <c r="AX48" s="358">
        <f t="shared" si="119"/>
        <v>12632.535397817092</v>
      </c>
      <c r="AY48" s="422">
        <f t="shared" si="34"/>
        <v>2.266192981401333E-2</v>
      </c>
      <c r="AZ48" s="358">
        <v>596</v>
      </c>
      <c r="BA48" s="358">
        <f t="shared" si="120"/>
        <v>186.27116352557294</v>
      </c>
      <c r="BB48" s="382">
        <f t="shared" si="121"/>
        <v>186.32</v>
      </c>
      <c r="BC48" s="1090">
        <f t="shared" si="37"/>
        <v>109.57127266210173</v>
      </c>
      <c r="BD48" s="791">
        <f t="shared" si="38"/>
        <v>178.2373182463449</v>
      </c>
      <c r="BE48" s="877">
        <f t="shared" si="142"/>
        <v>1.8489583333333333</v>
      </c>
      <c r="BF48" s="382">
        <f t="shared" si="123"/>
        <v>1.5258271498727463</v>
      </c>
      <c r="BG48" s="889">
        <f t="shared" si="85"/>
        <v>2.9974946872154949E-3</v>
      </c>
      <c r="BH48" s="902">
        <f t="shared" si="40"/>
        <v>0.55834682304935357</v>
      </c>
      <c r="BI48" s="1090">
        <f t="shared" si="41"/>
        <v>0.32843930767609036</v>
      </c>
      <c r="BJ48" s="902">
        <f t="shared" si="42"/>
        <v>14287.5</v>
      </c>
      <c r="BK48" s="422">
        <f t="shared" si="43"/>
        <v>2.0036929522895531E-2</v>
      </c>
      <c r="BL48" s="416">
        <f t="shared" si="44"/>
        <v>2.3420010885327619E-5</v>
      </c>
      <c r="BM48" s="416">
        <f t="shared" si="45"/>
        <v>4.1873165964935602E-3</v>
      </c>
      <c r="BN48" s="1090">
        <f t="shared" si="46"/>
        <v>178.2373182463449</v>
      </c>
      <c r="BO48" s="416">
        <f t="shared" si="143"/>
        <v>7.3903145460367157E-6</v>
      </c>
      <c r="BP48" s="416">
        <f t="shared" si="48"/>
        <v>1.3213310148935235E-3</v>
      </c>
      <c r="BQ48" s="1090">
        <f t="shared" si="49"/>
        <v>56.243775979957725</v>
      </c>
      <c r="BR48" s="902">
        <f t="shared" si="50"/>
        <v>117.37559257556903</v>
      </c>
      <c r="BS48" s="416">
        <f t="shared" si="51"/>
        <v>3.7703632540160483E-3</v>
      </c>
      <c r="BT48" s="877">
        <f t="shared" si="52"/>
        <v>0.44254862116528437</v>
      </c>
      <c r="BU48" s="384">
        <f t="shared" si="125"/>
        <v>0.61312161916144936</v>
      </c>
      <c r="BV48" s="384"/>
      <c r="BW48" s="384"/>
      <c r="BX48" s="384"/>
      <c r="BY48" s="389"/>
      <c r="BZ48" s="389"/>
      <c r="CA48" s="389"/>
      <c r="CB48" s="389"/>
      <c r="CC48" s="389"/>
      <c r="CD48" s="504"/>
    </row>
    <row r="49" spans="3:82" x14ac:dyDescent="0.25">
      <c r="C49" s="1175"/>
      <c r="D49" s="446">
        <v>50</v>
      </c>
      <c r="E49" s="347">
        <v>0.80400000000000005</v>
      </c>
      <c r="F49" s="396">
        <f t="shared" si="6"/>
        <v>0.68275593047895478</v>
      </c>
      <c r="G49" s="396">
        <v>50</v>
      </c>
      <c r="H49" s="396">
        <v>0.65900000000000003</v>
      </c>
      <c r="I49" s="396">
        <f t="shared" si="7"/>
        <v>0.55962208729556118</v>
      </c>
      <c r="J49" s="396">
        <f t="shared" si="8"/>
        <v>0.8052017937219732</v>
      </c>
      <c r="K49" s="1140">
        <f t="shared" si="113"/>
        <v>11250000</v>
      </c>
      <c r="L49" s="1136">
        <f t="shared" si="9"/>
        <v>11250000</v>
      </c>
      <c r="M49" s="1275"/>
      <c r="N49" s="350">
        <v>180</v>
      </c>
      <c r="O49" s="350">
        <v>240</v>
      </c>
      <c r="P49" s="350">
        <v>2600</v>
      </c>
      <c r="Q49" s="1312"/>
      <c r="R49" s="1312"/>
      <c r="S49" s="1312"/>
      <c r="T49" s="382">
        <v>13.5</v>
      </c>
      <c r="U49" s="382">
        <f t="shared" si="10"/>
        <v>286.27763055836988</v>
      </c>
      <c r="V49" s="382">
        <v>42566</v>
      </c>
      <c r="W49" s="351">
        <f t="shared" si="11"/>
        <v>22.069004269929721</v>
      </c>
      <c r="X49" s="382">
        <v>27897</v>
      </c>
      <c r="Y49" s="358">
        <f t="shared" si="12"/>
        <v>208.25</v>
      </c>
      <c r="Z49" s="351">
        <f t="shared" si="13"/>
        <v>1.5258271498727463</v>
      </c>
      <c r="AA49" s="415">
        <f t="shared" si="107"/>
        <v>7.6371249982224859E-3</v>
      </c>
      <c r="AB49" s="351">
        <f t="shared" si="15"/>
        <v>29.457743369715164</v>
      </c>
      <c r="AC49" s="571">
        <f t="shared" si="16"/>
        <v>15497100.049702263</v>
      </c>
      <c r="AD49" s="416">
        <f t="shared" si="17"/>
        <v>2.6022234317030689E-5</v>
      </c>
      <c r="AE49" s="416">
        <f t="shared" si="18"/>
        <v>4.6525739961039555E-3</v>
      </c>
      <c r="AF49" s="382">
        <f t="shared" si="19"/>
        <v>116.5</v>
      </c>
      <c r="AG49" s="351">
        <f t="shared" si="20"/>
        <v>1.1775803974869794</v>
      </c>
      <c r="AH49" s="351">
        <v>25</v>
      </c>
      <c r="AI49" s="351">
        <f t="shared" si="21"/>
        <v>31.75</v>
      </c>
      <c r="AJ49" s="351">
        <f t="shared" si="22"/>
        <v>31.75</v>
      </c>
      <c r="AK49" s="351">
        <f t="shared" si="140"/>
        <v>1.1076665215113475</v>
      </c>
      <c r="AL49" s="414">
        <f t="shared" si="24"/>
        <v>0.8052017937219732</v>
      </c>
      <c r="AM49" s="414">
        <f t="shared" si="25"/>
        <v>5715</v>
      </c>
      <c r="AN49" s="414">
        <f t="shared" si="141"/>
        <v>1.1799896774550589</v>
      </c>
      <c r="AO49" s="414">
        <f t="shared" si="27"/>
        <v>0.80520179372197309</v>
      </c>
      <c r="AP49" s="615">
        <f t="shared" si="28"/>
        <v>0.72693520846267112</v>
      </c>
      <c r="AQ49" s="615">
        <f t="shared" si="117"/>
        <v>0.58445590760398758</v>
      </c>
      <c r="AR49" s="414">
        <f t="shared" si="29"/>
        <v>0.52843479730266707</v>
      </c>
      <c r="AS49" s="414">
        <f t="shared" si="30"/>
        <v>0.68238037086781211</v>
      </c>
      <c r="AT49" s="414">
        <f t="shared" si="118"/>
        <v>0.54863381817772094</v>
      </c>
      <c r="AU49" s="414">
        <f t="shared" si="31"/>
        <v>0.46564297054569281</v>
      </c>
      <c r="AV49" s="382">
        <f t="shared" si="32"/>
        <v>1.1652932669259718E-2</v>
      </c>
      <c r="AW49" s="781">
        <f t="shared" si="33"/>
        <v>0.8677083333333333</v>
      </c>
      <c r="AX49" s="358">
        <f t="shared" si="119"/>
        <v>12632.535397817092</v>
      </c>
      <c r="AY49" s="422">
        <f t="shared" si="34"/>
        <v>2.266192981401333E-2</v>
      </c>
      <c r="AZ49" s="358">
        <v>596</v>
      </c>
      <c r="BA49" s="358">
        <f t="shared" si="120"/>
        <v>186.27116352557294</v>
      </c>
      <c r="BB49" s="382">
        <f t="shared" si="121"/>
        <v>186.32</v>
      </c>
      <c r="BC49" s="1090">
        <f t="shared" si="37"/>
        <v>109.57127266210173</v>
      </c>
      <c r="BD49" s="791">
        <f t="shared" si="38"/>
        <v>198.04146471816097</v>
      </c>
      <c r="BE49" s="877">
        <f t="shared" si="142"/>
        <v>1.8489583333333333</v>
      </c>
      <c r="BF49" s="382">
        <f t="shared" si="123"/>
        <v>1.5258271498727463</v>
      </c>
      <c r="BG49" s="889">
        <f t="shared" si="85"/>
        <v>3.4627520868258897E-3</v>
      </c>
      <c r="BH49" s="902">
        <f t="shared" si="40"/>
        <v>0.64501086021366427</v>
      </c>
      <c r="BI49" s="1090">
        <f t="shared" si="41"/>
        <v>0.37941815306686133</v>
      </c>
      <c r="BJ49" s="902">
        <f t="shared" si="42"/>
        <v>14287.5</v>
      </c>
      <c r="BK49" s="422">
        <f t="shared" si="43"/>
        <v>2.0036929522895531E-2</v>
      </c>
      <c r="BL49" s="416">
        <f t="shared" si="44"/>
        <v>2.6022234317030689E-5</v>
      </c>
      <c r="BM49" s="416">
        <f t="shared" si="45"/>
        <v>4.6525739961039555E-3</v>
      </c>
      <c r="BN49" s="1090">
        <f t="shared" si="46"/>
        <v>198.04146471816097</v>
      </c>
      <c r="BO49" s="416">
        <f t="shared" si="143"/>
        <v>7.3903145460367157E-6</v>
      </c>
      <c r="BP49" s="416">
        <f t="shared" si="48"/>
        <v>1.3213310148935235E-3</v>
      </c>
      <c r="BQ49" s="1090">
        <f t="shared" si="49"/>
        <v>56.243775979957725</v>
      </c>
      <c r="BR49" s="902">
        <f t="shared" si="50"/>
        <v>117.37559257556903</v>
      </c>
      <c r="BS49" s="416">
        <f t="shared" si="51"/>
        <v>4.2773159878741942E-3</v>
      </c>
      <c r="BT49" s="877">
        <f t="shared" si="52"/>
        <v>0.50205249870968893</v>
      </c>
      <c r="BU49" s="384">
        <f t="shared" si="125"/>
        <v>0.68275593047895478</v>
      </c>
      <c r="BV49" s="384"/>
      <c r="BW49" s="384"/>
      <c r="BX49" s="384"/>
      <c r="BY49" s="389"/>
      <c r="BZ49" s="389"/>
      <c r="CA49" s="389"/>
      <c r="CB49" s="389"/>
      <c r="CC49" s="389"/>
      <c r="CD49" s="504"/>
    </row>
    <row r="50" spans="3:82" x14ac:dyDescent="0.25">
      <c r="C50" s="1175"/>
      <c r="D50" s="446">
        <v>55</v>
      </c>
      <c r="E50" s="347">
        <v>0.874</v>
      </c>
      <c r="F50" s="396">
        <f t="shared" si="6"/>
        <v>0.7421998547743861</v>
      </c>
      <c r="G50" s="396">
        <v>55</v>
      </c>
      <c r="H50" s="396">
        <v>0.72899999999999998</v>
      </c>
      <c r="I50" s="396">
        <f t="shared" si="7"/>
        <v>0.6190660115909925</v>
      </c>
      <c r="J50" s="396">
        <f t="shared" si="8"/>
        <v>0.88572197309417044</v>
      </c>
      <c r="K50" s="1140">
        <f t="shared" si="113"/>
        <v>12375000</v>
      </c>
      <c r="L50" s="1136">
        <f t="shared" si="9"/>
        <v>12375000</v>
      </c>
      <c r="M50" s="1275"/>
      <c r="N50" s="350">
        <v>180</v>
      </c>
      <c r="O50" s="350">
        <v>240</v>
      </c>
      <c r="P50" s="350">
        <v>2600</v>
      </c>
      <c r="Q50" s="1312"/>
      <c r="R50" s="1312"/>
      <c r="S50" s="1312"/>
      <c r="T50" s="382">
        <v>13.5</v>
      </c>
      <c r="U50" s="382">
        <f t="shared" si="10"/>
        <v>286.27763055836988</v>
      </c>
      <c r="V50" s="382">
        <v>42566</v>
      </c>
      <c r="W50" s="351">
        <f t="shared" si="11"/>
        <v>22.069004269929721</v>
      </c>
      <c r="X50" s="382">
        <v>27897</v>
      </c>
      <c r="Y50" s="358">
        <f t="shared" si="12"/>
        <v>208.25</v>
      </c>
      <c r="Z50" s="351">
        <f t="shared" si="13"/>
        <v>1.5258271498727463</v>
      </c>
      <c r="AA50" s="415">
        <f t="shared" si="107"/>
        <v>7.6371249982224859E-3</v>
      </c>
      <c r="AB50" s="351">
        <f t="shared" si="15"/>
        <v>29.457743369715164</v>
      </c>
      <c r="AC50" s="571">
        <f t="shared" si="16"/>
        <v>15497100.049702263</v>
      </c>
      <c r="AD50" s="416">
        <f t="shared" si="17"/>
        <v>2.8624457748733756E-5</v>
      </c>
      <c r="AE50" s="416">
        <f t="shared" si="18"/>
        <v>5.1178313957143508E-3</v>
      </c>
      <c r="AF50" s="382">
        <f t="shared" si="19"/>
        <v>116.5</v>
      </c>
      <c r="AG50" s="351">
        <f t="shared" si="20"/>
        <v>1.1775803974869794</v>
      </c>
      <c r="AH50" s="351">
        <v>25</v>
      </c>
      <c r="AI50" s="351">
        <f t="shared" si="21"/>
        <v>31.75</v>
      </c>
      <c r="AJ50" s="351">
        <f t="shared" si="22"/>
        <v>31.75</v>
      </c>
      <c r="AK50" s="351">
        <f t="shared" si="140"/>
        <v>1.1076665215113475</v>
      </c>
      <c r="AL50" s="414">
        <f t="shared" si="24"/>
        <v>0.88572197309417044</v>
      </c>
      <c r="AM50" s="414">
        <f t="shared" si="25"/>
        <v>5715</v>
      </c>
      <c r="AN50" s="414">
        <f t="shared" si="141"/>
        <v>1.1799896774550589</v>
      </c>
      <c r="AO50" s="414">
        <f t="shared" si="27"/>
        <v>0.88572197309417011</v>
      </c>
      <c r="AP50" s="615">
        <f t="shared" si="28"/>
        <v>0.79962872930893814</v>
      </c>
      <c r="AQ50" s="615">
        <f t="shared" si="117"/>
        <v>0.69887550941601195</v>
      </c>
      <c r="AR50" s="414">
        <f t="shared" si="29"/>
        <v>0.63940610473622705</v>
      </c>
      <c r="AS50" s="414">
        <f t="shared" si="30"/>
        <v>0.75061840795459311</v>
      </c>
      <c r="AT50" s="414">
        <f t="shared" si="118"/>
        <v>0.65604048855231434</v>
      </c>
      <c r="AU50" s="414">
        <f t="shared" si="31"/>
        <v>0.56342799436028801</v>
      </c>
      <c r="AV50" s="382">
        <f t="shared" si="32"/>
        <v>1.1652932669259718E-2</v>
      </c>
      <c r="AW50" s="781">
        <f t="shared" si="33"/>
        <v>0.8677083333333333</v>
      </c>
      <c r="AX50" s="358">
        <f t="shared" si="119"/>
        <v>12632.535397817092</v>
      </c>
      <c r="AY50" s="422">
        <f t="shared" si="34"/>
        <v>2.266192981401333E-2</v>
      </c>
      <c r="AZ50" s="358">
        <v>596</v>
      </c>
      <c r="BA50" s="358">
        <f t="shared" si="120"/>
        <v>186.27116352557294</v>
      </c>
      <c r="BB50" s="382">
        <f t="shared" si="121"/>
        <v>186.32</v>
      </c>
      <c r="BC50" s="1090">
        <f t="shared" si="37"/>
        <v>109.57127266210173</v>
      </c>
      <c r="BD50" s="791">
        <f t="shared" si="38"/>
        <v>217.84561118997706</v>
      </c>
      <c r="BE50" s="877">
        <f t="shared" si="142"/>
        <v>1.8489583333333333</v>
      </c>
      <c r="BF50" s="382">
        <f t="shared" si="123"/>
        <v>1.5258271498727463</v>
      </c>
      <c r="BG50" s="889">
        <f t="shared" si="85"/>
        <v>3.928009486436285E-3</v>
      </c>
      <c r="BH50" s="902">
        <f t="shared" si="40"/>
        <v>0.73167489737797509</v>
      </c>
      <c r="BI50" s="1090">
        <f t="shared" si="41"/>
        <v>0.43039699845763241</v>
      </c>
      <c r="BJ50" s="902">
        <f t="shared" si="42"/>
        <v>14287.5</v>
      </c>
      <c r="BK50" s="422">
        <f t="shared" si="43"/>
        <v>2.0036929522895531E-2</v>
      </c>
      <c r="BL50" s="416">
        <f t="shared" si="44"/>
        <v>2.8624457748733756E-5</v>
      </c>
      <c r="BM50" s="416">
        <f t="shared" si="45"/>
        <v>5.1178313957143508E-3</v>
      </c>
      <c r="BN50" s="1090">
        <f t="shared" si="46"/>
        <v>217.84561118997706</v>
      </c>
      <c r="BO50" s="416">
        <f t="shared" si="143"/>
        <v>7.3903145460367157E-6</v>
      </c>
      <c r="BP50" s="416">
        <f t="shared" si="48"/>
        <v>1.3213310148935235E-3</v>
      </c>
      <c r="BQ50" s="1090">
        <f t="shared" si="49"/>
        <v>56.243775979957725</v>
      </c>
      <c r="BR50" s="902">
        <f t="shared" si="50"/>
        <v>117.37559257556903</v>
      </c>
      <c r="BS50" s="416">
        <f t="shared" si="51"/>
        <v>4.7766877518691138E-3</v>
      </c>
      <c r="BT50" s="877">
        <f t="shared" si="52"/>
        <v>0.56066655542409982</v>
      </c>
      <c r="BU50" s="384">
        <f t="shared" si="125"/>
        <v>0.7421998547743861</v>
      </c>
      <c r="BV50" s="384"/>
      <c r="BW50" s="384"/>
      <c r="BX50" s="384"/>
      <c r="BY50" s="389"/>
      <c r="BZ50" s="389"/>
      <c r="CA50" s="389"/>
      <c r="CB50" s="389"/>
      <c r="CC50" s="389"/>
      <c r="CD50" s="504"/>
    </row>
    <row r="51" spans="3:82" ht="15.75" thickBot="1" x14ac:dyDescent="0.3">
      <c r="C51" s="1203"/>
      <c r="D51" s="240">
        <v>60</v>
      </c>
      <c r="E51" s="356">
        <v>0.98</v>
      </c>
      <c r="F51" s="933">
        <f t="shared" si="6"/>
        <v>0.83221494013603936</v>
      </c>
      <c r="G51" s="942">
        <v>60</v>
      </c>
      <c r="H51" s="942">
        <v>0.79800000000000004</v>
      </c>
      <c r="I51" s="942">
        <f t="shared" si="7"/>
        <v>0.67766073696791784</v>
      </c>
      <c r="J51" s="356">
        <f t="shared" si="8"/>
        <v>0.96624215246636791</v>
      </c>
      <c r="K51" s="1138">
        <f t="shared" si="113"/>
        <v>13500000</v>
      </c>
      <c r="L51" s="1138">
        <f t="shared" si="9"/>
        <v>13500000</v>
      </c>
      <c r="M51" s="1274"/>
      <c r="N51" s="400">
        <v>180</v>
      </c>
      <c r="O51" s="400">
        <v>240</v>
      </c>
      <c r="P51" s="400">
        <v>2600</v>
      </c>
      <c r="Q51" s="1313"/>
      <c r="R51" s="1313"/>
      <c r="S51" s="1313"/>
      <c r="T51" s="357">
        <v>13.5</v>
      </c>
      <c r="U51" s="357">
        <f t="shared" si="10"/>
        <v>286.27763055836988</v>
      </c>
      <c r="V51" s="357">
        <v>42566</v>
      </c>
      <c r="W51" s="357">
        <f t="shared" si="11"/>
        <v>22.069004269929721</v>
      </c>
      <c r="X51" s="357">
        <v>27897</v>
      </c>
      <c r="Y51" s="359">
        <f t="shared" si="12"/>
        <v>208.25</v>
      </c>
      <c r="Z51" s="417">
        <f t="shared" si="13"/>
        <v>1.5258271498727463</v>
      </c>
      <c r="AA51" s="418">
        <f t="shared" si="107"/>
        <v>7.6371249982224859E-3</v>
      </c>
      <c r="AB51" s="417">
        <f t="shared" si="15"/>
        <v>29.457743369715164</v>
      </c>
      <c r="AC51" s="572">
        <f t="shared" si="16"/>
        <v>15497100.049702263</v>
      </c>
      <c r="AD51" s="420">
        <f t="shared" si="17"/>
        <v>3.1226681180436827E-5</v>
      </c>
      <c r="AE51" s="420">
        <f t="shared" si="18"/>
        <v>5.583088795324747E-3</v>
      </c>
      <c r="AF51" s="357">
        <f t="shared" si="19"/>
        <v>116.5</v>
      </c>
      <c r="AG51" s="417">
        <f t="shared" si="20"/>
        <v>1.1775803974869794</v>
      </c>
      <c r="AH51" s="417">
        <v>25</v>
      </c>
      <c r="AI51" s="417">
        <f t="shared" si="21"/>
        <v>31.75</v>
      </c>
      <c r="AJ51" s="357">
        <f t="shared" si="22"/>
        <v>31.75</v>
      </c>
      <c r="AK51" s="357">
        <f>$CG$9/$CH$9</f>
        <v>1.1076665215113475</v>
      </c>
      <c r="AL51" s="419">
        <f t="shared" si="24"/>
        <v>0.96624215246636791</v>
      </c>
      <c r="AM51" s="421">
        <f t="shared" si="25"/>
        <v>5715</v>
      </c>
      <c r="AN51" s="421">
        <f t="shared" si="141"/>
        <v>1.1799896774550589</v>
      </c>
      <c r="AO51" s="421">
        <f t="shared" si="27"/>
        <v>0.96624215246636758</v>
      </c>
      <c r="AP51" s="357">
        <f t="shared" si="28"/>
        <v>0.87232225015520537</v>
      </c>
      <c r="AQ51" s="357">
        <f t="shared" si="117"/>
        <v>0.85487580515210126</v>
      </c>
      <c r="AR51" s="421">
        <f t="shared" si="29"/>
        <v>0.76094610811584074</v>
      </c>
      <c r="AS51" s="421">
        <f t="shared" si="30"/>
        <v>0.81885644504137445</v>
      </c>
      <c r="AT51" s="421">
        <f t="shared" si="118"/>
        <v>0.80247931614054691</v>
      </c>
      <c r="AU51" s="357">
        <f t="shared" si="31"/>
        <v>0.67052587758579751</v>
      </c>
      <c r="AV51" s="357">
        <f t="shared" si="32"/>
        <v>1.1652932669259718E-2</v>
      </c>
      <c r="AW51" s="421">
        <f t="shared" si="33"/>
        <v>0.8677083333333333</v>
      </c>
      <c r="AX51" s="359">
        <f t="shared" si="119"/>
        <v>12632.535397817092</v>
      </c>
      <c r="AY51" s="418">
        <f t="shared" si="34"/>
        <v>2.266192981401333E-2</v>
      </c>
      <c r="AZ51" s="359">
        <v>596</v>
      </c>
      <c r="BA51" s="359">
        <f t="shared" si="120"/>
        <v>186.27116352557294</v>
      </c>
      <c r="BB51" s="357">
        <f t="shared" si="121"/>
        <v>186.32</v>
      </c>
      <c r="BC51" s="357">
        <f t="shared" si="37"/>
        <v>109.57127266210173</v>
      </c>
      <c r="BD51" s="357">
        <f t="shared" si="38"/>
        <v>237.64975766179319</v>
      </c>
      <c r="BE51" s="357">
        <f t="shared" si="142"/>
        <v>1.8489583333333333</v>
      </c>
      <c r="BF51" s="357">
        <f t="shared" si="123"/>
        <v>1.5258271498727463</v>
      </c>
      <c r="BG51" s="891">
        <f t="shared" si="85"/>
        <v>4.3932668860466812E-3</v>
      </c>
      <c r="BH51" s="357">
        <f t="shared" si="40"/>
        <v>0.81833893454228601</v>
      </c>
      <c r="BI51" s="357">
        <f t="shared" si="41"/>
        <v>0.48137584384840354</v>
      </c>
      <c r="BJ51" s="357">
        <f t="shared" si="42"/>
        <v>14287.5</v>
      </c>
      <c r="BK51" s="418">
        <f t="shared" si="43"/>
        <v>2.0036929522895531E-2</v>
      </c>
      <c r="BL51" s="1095">
        <f t="shared" si="44"/>
        <v>3.1226681180436827E-5</v>
      </c>
      <c r="BM51" s="1095">
        <f t="shared" si="45"/>
        <v>5.583088795324747E-3</v>
      </c>
      <c r="BN51" s="357">
        <f t="shared" si="46"/>
        <v>237.64975766179319</v>
      </c>
      <c r="BO51" s="1095">
        <f t="shared" si="143"/>
        <v>7.3903145460367157E-6</v>
      </c>
      <c r="BP51" s="1095">
        <f t="shared" si="48"/>
        <v>1.3213310148935235E-3</v>
      </c>
      <c r="BQ51" s="357">
        <f t="shared" si="49"/>
        <v>56.243775979957725</v>
      </c>
      <c r="BR51" s="357">
        <f t="shared" si="50"/>
        <v>117.37559257556903</v>
      </c>
      <c r="BS51" s="1095">
        <f t="shared" si="51"/>
        <v>5.2703737884666133E-3</v>
      </c>
      <c r="BT51" s="357">
        <f t="shared" si="52"/>
        <v>0.61861324651601546</v>
      </c>
      <c r="BU51" s="384">
        <f t="shared" si="125"/>
        <v>0.83221494013603936</v>
      </c>
      <c r="BV51" s="384"/>
      <c r="BW51" s="384"/>
      <c r="BX51" s="384"/>
      <c r="BY51" s="389"/>
      <c r="BZ51" s="389"/>
      <c r="CA51" s="389"/>
      <c r="CB51" s="389"/>
      <c r="CC51" s="389"/>
      <c r="CD51" s="504"/>
    </row>
    <row r="52" spans="3:82" x14ac:dyDescent="0.25">
      <c r="C52" s="1202" t="s">
        <v>216</v>
      </c>
      <c r="D52" s="434">
        <v>20.027000000000001</v>
      </c>
      <c r="E52" s="405">
        <v>0.187</v>
      </c>
      <c r="F52" s="396">
        <f t="shared" si="6"/>
        <v>0.15880019776065241</v>
      </c>
      <c r="G52" s="396">
        <v>20</v>
      </c>
      <c r="H52" s="396">
        <v>5.1999999999999998E-2</v>
      </c>
      <c r="I52" s="396">
        <f t="shared" si="7"/>
        <v>4.4158343762320452E-2</v>
      </c>
      <c r="J52" s="396">
        <f t="shared" si="8"/>
        <v>0.38345867533632283</v>
      </c>
      <c r="K52" s="1139">
        <f t="shared" si="113"/>
        <v>4506075</v>
      </c>
      <c r="L52" s="1136">
        <f t="shared" si="9"/>
        <v>4500000</v>
      </c>
      <c r="M52" s="1273" t="s">
        <v>222</v>
      </c>
      <c r="N52" s="405">
        <v>180</v>
      </c>
      <c r="O52" s="405">
        <v>240</v>
      </c>
      <c r="P52" s="405">
        <v>2600</v>
      </c>
      <c r="Q52" s="1311" t="s">
        <v>400</v>
      </c>
      <c r="R52" s="1311">
        <v>2</v>
      </c>
      <c r="S52" s="1311">
        <v>13</v>
      </c>
      <c r="T52" s="410">
        <v>13.5</v>
      </c>
      <c r="U52" s="410">
        <f t="shared" si="10"/>
        <v>286.27763055836988</v>
      </c>
      <c r="V52" s="456">
        <v>42566</v>
      </c>
      <c r="W52" s="351">
        <f t="shared" si="11"/>
        <v>22.069004269929721</v>
      </c>
      <c r="X52" s="456">
        <v>27897</v>
      </c>
      <c r="Y52" s="358">
        <f t="shared" si="12"/>
        <v>208.25</v>
      </c>
      <c r="Z52" s="410">
        <f>V52/X52</f>
        <v>1.5258271498727463</v>
      </c>
      <c r="AA52" s="411">
        <f t="shared" si="107"/>
        <v>7.6371249982224859E-3</v>
      </c>
      <c r="AB52" s="410">
        <f t="shared" si="15"/>
        <v>29.457743369715164</v>
      </c>
      <c r="AC52" s="570">
        <f t="shared" si="16"/>
        <v>15497100.049702263</v>
      </c>
      <c r="AD52" s="413">
        <f t="shared" si="17"/>
        <v>1.0422945733343471E-5</v>
      </c>
      <c r="AE52" s="413">
        <f t="shared" si="18"/>
        <v>1.8635419883994784E-3</v>
      </c>
      <c r="AF52" s="410">
        <f t="shared" si="19"/>
        <v>116.5</v>
      </c>
      <c r="AG52" s="410">
        <f>(O52-AB52)/(Y52-AB52)</f>
        <v>1.1775803974869794</v>
      </c>
      <c r="AH52" s="410">
        <v>25</v>
      </c>
      <c r="AI52" s="410">
        <f t="shared" si="21"/>
        <v>31.75</v>
      </c>
      <c r="AJ52" s="351">
        <f t="shared" si="22"/>
        <v>31.75</v>
      </c>
      <c r="AK52" s="351">
        <f>$CG$10/$CH$10</f>
        <v>1.3169732996071373</v>
      </c>
      <c r="AL52" s="412">
        <f t="shared" si="24"/>
        <v>0.38345867533632283</v>
      </c>
      <c r="AM52" s="414">
        <f t="shared" si="25"/>
        <v>5715</v>
      </c>
      <c r="AN52" s="414">
        <f>$CI$22</f>
        <v>1.4029627770098045</v>
      </c>
      <c r="AO52" s="414">
        <f t="shared" si="27"/>
        <v>0.38345867533632283</v>
      </c>
      <c r="AP52" s="615">
        <f t="shared" si="28"/>
        <v>0.29116662839763829</v>
      </c>
      <c r="AQ52" s="615">
        <f t="shared" si="117"/>
        <v>5.4448159510358363E-2</v>
      </c>
      <c r="AR52" s="414">
        <f t="shared" si="29"/>
        <v>8.4778005492448391E-2</v>
      </c>
      <c r="AS52" s="414">
        <f t="shared" si="30"/>
        <v>0.27332063374739346</v>
      </c>
      <c r="AT52" s="414">
        <f t="shared" si="118"/>
        <v>5.1110958510762576E-2</v>
      </c>
      <c r="AU52" s="414">
        <f t="shared" si="31"/>
        <v>7.4704168832076798E-2</v>
      </c>
      <c r="AV52" s="351">
        <f t="shared" si="32"/>
        <v>1.1652932669259718E-2</v>
      </c>
      <c r="AW52" s="414">
        <f t="shared" si="33"/>
        <v>0.8677083333333333</v>
      </c>
      <c r="AX52" s="358">
        <f t="shared" si="119"/>
        <v>12632.535397817092</v>
      </c>
      <c r="AY52" s="422">
        <f t="shared" si="34"/>
        <v>2.266192981401333E-2</v>
      </c>
      <c r="AZ52" s="358">
        <v>596</v>
      </c>
      <c r="BA52" s="358">
        <f t="shared" si="120"/>
        <v>186.27116352557294</v>
      </c>
      <c r="BB52" s="777">
        <f t="shared" si="121"/>
        <v>186.32</v>
      </c>
      <c r="BC52" s="1090">
        <f t="shared" si="37"/>
        <v>109.57127266210173</v>
      </c>
      <c r="BD52" s="791">
        <f t="shared" si="38"/>
        <v>79.323528278212194</v>
      </c>
      <c r="BE52" s="877">
        <f>($BX$52*1000*1000*O52/2)/((N52*O52^3)/12)</f>
        <v>2.3177083333333335</v>
      </c>
      <c r="BF52" s="877">
        <f t="shared" si="123"/>
        <v>1.5258271498727463</v>
      </c>
      <c r="BG52" s="889">
        <f t="shared" si="85"/>
        <v>1.1181251930396871E-3</v>
      </c>
      <c r="BH52" s="902">
        <f t="shared" si="40"/>
        <v>0.20827448067475837</v>
      </c>
      <c r="BI52" s="1090">
        <f t="shared" si="41"/>
        <v>0.12251440039691669</v>
      </c>
      <c r="BJ52" s="902">
        <f t="shared" si="42"/>
        <v>14287.5</v>
      </c>
      <c r="BK52" s="422">
        <f t="shared" si="43"/>
        <v>2.0036929522895531E-2</v>
      </c>
      <c r="BL52" s="416">
        <f t="shared" si="44"/>
        <v>1.0408893726812276E-5</v>
      </c>
      <c r="BM52" s="416">
        <f t="shared" si="45"/>
        <v>1.8610295984415825E-3</v>
      </c>
      <c r="BN52" s="1090">
        <f t="shared" si="46"/>
        <v>79.216585887264401</v>
      </c>
      <c r="BO52" s="416">
        <f>$BX$52*1000000/(X52*AC52)</f>
        <v>9.2639154168629254E-6</v>
      </c>
      <c r="BP52" s="416">
        <f t="shared" si="48"/>
        <v>1.6563163426130084E-3</v>
      </c>
      <c r="BQ52" s="1090">
        <f t="shared" si="49"/>
        <v>70.502761439665321</v>
      </c>
      <c r="BR52" s="902">
        <f t="shared" si="50"/>
        <v>117.37559257556903</v>
      </c>
      <c r="BS52" s="416">
        <f t="shared" si="51"/>
        <v>3.8690805351600493E-4</v>
      </c>
      <c r="BT52" s="877">
        <f t="shared" si="52"/>
        <v>4.5413562053701055E-2</v>
      </c>
      <c r="BU52" s="384">
        <f t="shared" si="125"/>
        <v>0.15880019776065241</v>
      </c>
      <c r="BV52" s="384">
        <v>17.8</v>
      </c>
      <c r="BW52" s="384">
        <v>18.978000000000002</v>
      </c>
      <c r="BX52" s="384">
        <f t="shared" si="72"/>
        <v>4.0049999999999999</v>
      </c>
      <c r="BY52" s="389">
        <v>62.18</v>
      </c>
      <c r="BZ52" s="389">
        <f t="shared" si="73"/>
        <v>26.700000000000003</v>
      </c>
      <c r="CA52" s="389">
        <f t="shared" si="74"/>
        <v>71.2</v>
      </c>
      <c r="CB52" s="389">
        <f t="shared" si="75"/>
        <v>24.872</v>
      </c>
      <c r="CC52" s="389">
        <f t="shared" si="76"/>
        <v>48.036000000000001</v>
      </c>
      <c r="CD52" s="504"/>
    </row>
    <row r="53" spans="3:82" x14ac:dyDescent="0.25">
      <c r="C53" s="1175"/>
      <c r="D53" s="435">
        <v>30.041</v>
      </c>
      <c r="E53" s="347">
        <v>0.57299999999999995</v>
      </c>
      <c r="F53" s="396">
        <f t="shared" si="6"/>
        <v>0.48659098030403114</v>
      </c>
      <c r="G53" s="396">
        <v>30</v>
      </c>
      <c r="H53" s="396">
        <v>0.28399999999999997</v>
      </c>
      <c r="I53" s="396">
        <f t="shared" si="7"/>
        <v>0.24117249285575015</v>
      </c>
      <c r="J53" s="396">
        <f t="shared" si="8"/>
        <v>0.57519758654708519</v>
      </c>
      <c r="K53" s="1140">
        <f t="shared" si="113"/>
        <v>6759225</v>
      </c>
      <c r="L53" s="1136">
        <f t="shared" si="9"/>
        <v>6750000</v>
      </c>
      <c r="M53" s="1275"/>
      <c r="N53" s="350">
        <v>180</v>
      </c>
      <c r="O53" s="350">
        <v>240</v>
      </c>
      <c r="P53" s="350">
        <v>2600</v>
      </c>
      <c r="Q53" s="1312"/>
      <c r="R53" s="1312"/>
      <c r="S53" s="1312"/>
      <c r="T53" s="382">
        <v>13.5</v>
      </c>
      <c r="U53" s="382">
        <f t="shared" si="10"/>
        <v>286.27763055836988</v>
      </c>
      <c r="V53" s="382">
        <v>42566</v>
      </c>
      <c r="W53" s="351">
        <f t="shared" si="11"/>
        <v>22.069004269929721</v>
      </c>
      <c r="X53" s="382">
        <v>27897</v>
      </c>
      <c r="Y53" s="358">
        <f t="shared" si="12"/>
        <v>208.25</v>
      </c>
      <c r="Z53" s="351">
        <f t="shared" si="13"/>
        <v>1.5258271498727463</v>
      </c>
      <c r="AA53" s="415">
        <f t="shared" si="107"/>
        <v>7.6371249982224859E-3</v>
      </c>
      <c r="AB53" s="351">
        <f t="shared" si="15"/>
        <v>29.457743369715164</v>
      </c>
      <c r="AC53" s="571">
        <f t="shared" si="16"/>
        <v>15497100.049702263</v>
      </c>
      <c r="AD53" s="416">
        <f t="shared" si="17"/>
        <v>1.5634678822358377E-5</v>
      </c>
      <c r="AE53" s="416">
        <f t="shared" si="18"/>
        <v>2.7953595083391783E-3</v>
      </c>
      <c r="AF53" s="382">
        <f t="shared" si="19"/>
        <v>116.5</v>
      </c>
      <c r="AG53" s="351">
        <f t="shared" si="20"/>
        <v>1.1775803974869794</v>
      </c>
      <c r="AH53" s="351">
        <v>25</v>
      </c>
      <c r="AI53" s="351">
        <f t="shared" si="21"/>
        <v>31.75</v>
      </c>
      <c r="AJ53" s="351">
        <f t="shared" si="22"/>
        <v>31.75</v>
      </c>
      <c r="AK53" s="351">
        <f t="shared" ref="AK53:AK58" si="160">$CG$10/$CH$10</f>
        <v>1.3169732996071373</v>
      </c>
      <c r="AL53" s="414">
        <f t="shared" si="24"/>
        <v>0.57519758654708519</v>
      </c>
      <c r="AM53" s="414">
        <f t="shared" si="25"/>
        <v>5715</v>
      </c>
      <c r="AN53" s="414">
        <f t="shared" ref="AN53:AN58" si="161">$CI$22</f>
        <v>1.4029627770098045</v>
      </c>
      <c r="AO53" s="414">
        <f t="shared" si="27"/>
        <v>0.57519758654708508</v>
      </c>
      <c r="AP53" s="615">
        <f t="shared" si="28"/>
        <v>0.436757211948542</v>
      </c>
      <c r="AQ53" s="615">
        <f t="shared" si="117"/>
        <v>0.25026188244651454</v>
      </c>
      <c r="AR53" s="414">
        <f t="shared" si="29"/>
        <v>0.19075686218906365</v>
      </c>
      <c r="AS53" s="414">
        <f t="shared" si="30"/>
        <v>0.40998777442479883</v>
      </c>
      <c r="AT53" s="414">
        <f t="shared" si="118"/>
        <v>0.2349229947454097</v>
      </c>
      <c r="AU53" s="414">
        <f t="shared" si="31"/>
        <v>0.16808997517779972</v>
      </c>
      <c r="AV53" s="382">
        <f t="shared" si="32"/>
        <v>1.1652932669259718E-2</v>
      </c>
      <c r="AW53" s="781">
        <f t="shared" si="33"/>
        <v>0.8677083333333333</v>
      </c>
      <c r="AX53" s="358">
        <f t="shared" si="119"/>
        <v>12632.535397817092</v>
      </c>
      <c r="AY53" s="422">
        <f t="shared" si="34"/>
        <v>2.266192981401333E-2</v>
      </c>
      <c r="AZ53" s="358">
        <v>596</v>
      </c>
      <c r="BA53" s="358">
        <f t="shared" si="120"/>
        <v>186.27116352557294</v>
      </c>
      <c r="BB53" s="382">
        <f t="shared" si="121"/>
        <v>186.32</v>
      </c>
      <c r="BC53" s="1090">
        <f t="shared" si="37"/>
        <v>109.57127266210173</v>
      </c>
      <c r="BD53" s="791">
        <f t="shared" si="38"/>
        <v>118.98727283196547</v>
      </c>
      <c r="BE53" s="877">
        <f t="shared" ref="BE53:BE58" si="162">($BX$52*1000*1000*O53/2)/((N53*O53^3)/12)</f>
        <v>2.3177083333333335</v>
      </c>
      <c r="BF53" s="382">
        <f t="shared" si="123"/>
        <v>1.5258271498727463</v>
      </c>
      <c r="BG53" s="889">
        <f t="shared" si="85"/>
        <v>1.6772157050035071E-3</v>
      </c>
      <c r="BH53" s="902">
        <f t="shared" si="40"/>
        <v>0.3124169208543674</v>
      </c>
      <c r="BI53" s="1090">
        <f t="shared" si="41"/>
        <v>0.18377465932609846</v>
      </c>
      <c r="BJ53" s="902">
        <f t="shared" si="42"/>
        <v>14287.5</v>
      </c>
      <c r="BK53" s="422">
        <f t="shared" si="43"/>
        <v>2.0036929522895531E-2</v>
      </c>
      <c r="BL53" s="416">
        <f t="shared" si="44"/>
        <v>1.5613340590218414E-5</v>
      </c>
      <c r="BM53" s="416">
        <f t="shared" si="45"/>
        <v>2.7915443976623735E-3</v>
      </c>
      <c r="BN53" s="1090">
        <f t="shared" si="46"/>
        <v>118.82487883089659</v>
      </c>
      <c r="BO53" s="416">
        <f t="shared" ref="BO53:BO58" si="163">$BX$52*1000000/(X53*AC53)</f>
        <v>9.2639154168629254E-6</v>
      </c>
      <c r="BP53" s="416">
        <f t="shared" si="48"/>
        <v>1.6563163426130084E-3</v>
      </c>
      <c r="BQ53" s="1090">
        <f t="shared" si="49"/>
        <v>70.502761439665321</v>
      </c>
      <c r="BR53" s="902">
        <f t="shared" si="50"/>
        <v>117.37559257556903</v>
      </c>
      <c r="BS53" s="416">
        <f t="shared" si="51"/>
        <v>1.8087967010453217E-3</v>
      </c>
      <c r="BT53" s="877">
        <f t="shared" si="52"/>
        <v>0.21230858463392902</v>
      </c>
      <c r="BU53" s="384">
        <f t="shared" si="125"/>
        <v>0.48659098030403114</v>
      </c>
      <c r="BV53" s="384"/>
      <c r="BW53" s="384"/>
      <c r="BX53" s="384"/>
      <c r="BY53" s="389"/>
      <c r="BZ53" s="389"/>
      <c r="CA53" s="389"/>
      <c r="CB53" s="389"/>
      <c r="CC53" s="389"/>
      <c r="CD53" s="504"/>
    </row>
    <row r="54" spans="3:82" x14ac:dyDescent="0.25">
      <c r="C54" s="1175"/>
      <c r="D54" s="435">
        <v>40.055</v>
      </c>
      <c r="E54" s="347">
        <v>1.0940000000000001</v>
      </c>
      <c r="F54" s="396">
        <f t="shared" si="6"/>
        <v>0.92902361684574197</v>
      </c>
      <c r="G54" s="396">
        <v>40</v>
      </c>
      <c r="H54" s="396">
        <v>0.45900000000000002</v>
      </c>
      <c r="I54" s="396">
        <f t="shared" si="7"/>
        <v>0.38978230359432864</v>
      </c>
      <c r="J54" s="396">
        <f t="shared" si="8"/>
        <v>0.76693649775784756</v>
      </c>
      <c r="K54" s="1140">
        <f t="shared" si="113"/>
        <v>9012375</v>
      </c>
      <c r="L54" s="1136">
        <f t="shared" si="9"/>
        <v>9000000</v>
      </c>
      <c r="M54" s="1275"/>
      <c r="N54" s="350">
        <v>180</v>
      </c>
      <c r="O54" s="350">
        <v>240</v>
      </c>
      <c r="P54" s="350">
        <v>2600</v>
      </c>
      <c r="Q54" s="1312"/>
      <c r="R54" s="1312"/>
      <c r="S54" s="1312"/>
      <c r="T54" s="382">
        <v>13.5</v>
      </c>
      <c r="U54" s="382">
        <f t="shared" si="10"/>
        <v>286.27763055836988</v>
      </c>
      <c r="V54" s="382">
        <v>42566</v>
      </c>
      <c r="W54" s="351">
        <f t="shared" si="11"/>
        <v>22.069004269929721</v>
      </c>
      <c r="X54" s="382">
        <v>27897</v>
      </c>
      <c r="Y54" s="358">
        <f t="shared" si="12"/>
        <v>208.25</v>
      </c>
      <c r="Z54" s="351">
        <f t="shared" si="13"/>
        <v>1.5258271498727463</v>
      </c>
      <c r="AA54" s="415">
        <f t="shared" si="107"/>
        <v>7.6371249982224859E-3</v>
      </c>
      <c r="AB54" s="351">
        <f t="shared" si="15"/>
        <v>29.457743369715164</v>
      </c>
      <c r="AC54" s="571">
        <f t="shared" si="16"/>
        <v>15497100.049702263</v>
      </c>
      <c r="AD54" s="416">
        <f t="shared" si="17"/>
        <v>2.0846411911373286E-5</v>
      </c>
      <c r="AE54" s="416">
        <f t="shared" si="18"/>
        <v>3.7271770282788792E-3</v>
      </c>
      <c r="AF54" s="382">
        <f t="shared" si="19"/>
        <v>116.5</v>
      </c>
      <c r="AG54" s="351">
        <f t="shared" si="20"/>
        <v>1.1775803974869794</v>
      </c>
      <c r="AH54" s="351">
        <v>25</v>
      </c>
      <c r="AI54" s="351">
        <f t="shared" si="21"/>
        <v>31.75</v>
      </c>
      <c r="AJ54" s="351">
        <f t="shared" si="22"/>
        <v>31.75</v>
      </c>
      <c r="AK54" s="351">
        <f t="shared" si="160"/>
        <v>1.3169732996071373</v>
      </c>
      <c r="AL54" s="414">
        <f t="shared" si="24"/>
        <v>0.76693649775784756</v>
      </c>
      <c r="AM54" s="414">
        <f t="shared" si="25"/>
        <v>5715</v>
      </c>
      <c r="AN54" s="414">
        <f t="shared" si="161"/>
        <v>1.4029627770098045</v>
      </c>
      <c r="AO54" s="414">
        <f t="shared" si="27"/>
        <v>0.76693649775784756</v>
      </c>
      <c r="AP54" s="615">
        <f t="shared" si="28"/>
        <v>0.58234779549944582</v>
      </c>
      <c r="AQ54" s="615">
        <f t="shared" si="117"/>
        <v>0.63708848827639375</v>
      </c>
      <c r="AR54" s="414">
        <f t="shared" si="29"/>
        <v>0.33912895492306439</v>
      </c>
      <c r="AS54" s="414">
        <f t="shared" si="30"/>
        <v>0.54665491510220432</v>
      </c>
      <c r="AT54" s="414">
        <f t="shared" si="118"/>
        <v>0.59804047712181152</v>
      </c>
      <c r="AU54" s="414">
        <f t="shared" si="31"/>
        <v>0.29883159620539823</v>
      </c>
      <c r="AV54" s="382">
        <f t="shared" si="32"/>
        <v>1.1652932669259718E-2</v>
      </c>
      <c r="AW54" s="781">
        <f t="shared" si="33"/>
        <v>0.8677083333333333</v>
      </c>
      <c r="AX54" s="358">
        <f t="shared" si="119"/>
        <v>12632.535397817092</v>
      </c>
      <c r="AY54" s="422">
        <f t="shared" si="34"/>
        <v>2.266192981401333E-2</v>
      </c>
      <c r="AZ54" s="358">
        <v>596</v>
      </c>
      <c r="BA54" s="358">
        <f t="shared" si="120"/>
        <v>186.27116352557294</v>
      </c>
      <c r="BB54" s="382">
        <f t="shared" si="121"/>
        <v>186.32</v>
      </c>
      <c r="BC54" s="1090">
        <f t="shared" si="37"/>
        <v>109.57127266210173</v>
      </c>
      <c r="BD54" s="791">
        <f t="shared" si="38"/>
        <v>158.65101738571877</v>
      </c>
      <c r="BE54" s="877">
        <f t="shared" si="162"/>
        <v>2.3177083333333335</v>
      </c>
      <c r="BF54" s="382">
        <f t="shared" si="123"/>
        <v>1.5258271498727463</v>
      </c>
      <c r="BG54" s="889">
        <f t="shared" si="85"/>
        <v>2.2363062169673278E-3</v>
      </c>
      <c r="BH54" s="902">
        <f t="shared" si="40"/>
        <v>0.41655936103397651</v>
      </c>
      <c r="BI54" s="1090">
        <f t="shared" si="41"/>
        <v>0.24503491825528032</v>
      </c>
      <c r="BJ54" s="902">
        <f t="shared" si="42"/>
        <v>14287.5</v>
      </c>
      <c r="BK54" s="422">
        <f t="shared" si="43"/>
        <v>2.0036929522895531E-2</v>
      </c>
      <c r="BL54" s="416">
        <f t="shared" si="44"/>
        <v>2.0817787453624551E-5</v>
      </c>
      <c r="BM54" s="416">
        <f t="shared" si="45"/>
        <v>3.7220591968831649E-3</v>
      </c>
      <c r="BN54" s="1090">
        <f t="shared" si="46"/>
        <v>158.4331717745288</v>
      </c>
      <c r="BO54" s="416">
        <f t="shared" si="163"/>
        <v>9.2639154168629254E-6</v>
      </c>
      <c r="BP54" s="416">
        <f t="shared" si="48"/>
        <v>1.6563163426130084E-3</v>
      </c>
      <c r="BQ54" s="1090">
        <f t="shared" si="49"/>
        <v>70.502761439665321</v>
      </c>
      <c r="BR54" s="902">
        <f t="shared" si="50"/>
        <v>117.37559257556903</v>
      </c>
      <c r="BS54" s="416">
        <f t="shared" si="51"/>
        <v>2.984998424420376E-3</v>
      </c>
      <c r="BT54" s="877">
        <f t="shared" si="52"/>
        <v>0.35036595890348154</v>
      </c>
      <c r="BU54" s="384">
        <f t="shared" si="125"/>
        <v>0.92902361684574197</v>
      </c>
      <c r="BV54" s="384"/>
      <c r="BW54" s="384"/>
      <c r="BX54" s="384"/>
      <c r="BY54" s="389"/>
      <c r="BZ54" s="389"/>
      <c r="CA54" s="389"/>
      <c r="CB54" s="389"/>
      <c r="CC54" s="389"/>
      <c r="CD54" s="504"/>
    </row>
    <row r="55" spans="3:82" s="29" customFormat="1" x14ac:dyDescent="0.25">
      <c r="C55" s="1175"/>
      <c r="D55" s="446">
        <v>45</v>
      </c>
      <c r="E55" s="347">
        <v>0.77200000000000002</v>
      </c>
      <c r="F55" s="396">
        <f t="shared" si="6"/>
        <v>0.65558156508675758</v>
      </c>
      <c r="G55" s="396">
        <v>45</v>
      </c>
      <c r="H55" s="396">
        <v>0.56000000000000005</v>
      </c>
      <c r="I55" s="396">
        <f t="shared" si="7"/>
        <v>0.47555139436345112</v>
      </c>
      <c r="J55" s="396">
        <f t="shared" si="8"/>
        <v>0.86161883408071749</v>
      </c>
      <c r="K55" s="1140">
        <f t="shared" si="113"/>
        <v>10125000</v>
      </c>
      <c r="L55" s="1136">
        <f t="shared" si="9"/>
        <v>10125000</v>
      </c>
      <c r="M55" s="1275"/>
      <c r="N55" s="350">
        <v>180</v>
      </c>
      <c r="O55" s="350">
        <v>240</v>
      </c>
      <c r="P55" s="350">
        <v>2600</v>
      </c>
      <c r="Q55" s="1312"/>
      <c r="R55" s="1312"/>
      <c r="S55" s="1312"/>
      <c r="T55" s="382">
        <v>13.5</v>
      </c>
      <c r="U55" s="382">
        <f t="shared" ref="U55" si="164">2*PI()*(T55/2)^2</f>
        <v>286.27763055836988</v>
      </c>
      <c r="V55" s="382">
        <v>42566</v>
      </c>
      <c r="W55" s="351">
        <f t="shared" ref="W55" si="165">10*EXP((LN(X55/22000))/0.3)</f>
        <v>22.069004269929721</v>
      </c>
      <c r="X55" s="382">
        <v>27897</v>
      </c>
      <c r="Y55" s="358">
        <f t="shared" si="12"/>
        <v>208.25</v>
      </c>
      <c r="Z55" s="351">
        <f t="shared" ref="Z55" si="166">V55/X55</f>
        <v>1.5258271498727463</v>
      </c>
      <c r="AA55" s="415">
        <f t="shared" ref="AA55" si="167">U55/(N55*Y55)</f>
        <v>7.6371249982224859E-3</v>
      </c>
      <c r="AB55" s="351">
        <f t="shared" ref="AB55" si="168">Y55*Z55*AA55*(-1+(1+(2/(Z55*AA55)))^0.5)</f>
        <v>29.457743369715164</v>
      </c>
      <c r="AC55" s="571">
        <f t="shared" ref="AC55" si="169">((N55*AB55^3)/3)+(U55*Z55*(Y55-AB55)^2)</f>
        <v>15497100.049702263</v>
      </c>
      <c r="AD55" s="416">
        <f t="shared" ref="AD55" si="170">K55/(X55*AC55)</f>
        <v>2.3420010885327619E-5</v>
      </c>
      <c r="AE55" s="416">
        <f t="shared" ref="AE55" si="171">AD55*(Y55-AB55)</f>
        <v>4.1873165964935602E-3</v>
      </c>
      <c r="AF55" s="382">
        <f t="shared" ref="AF55" si="172">N55-25*2-T55</f>
        <v>116.5</v>
      </c>
      <c r="AG55" s="351">
        <f t="shared" ref="AG55" si="173">(O55-AB55)/(Y55-AB55)</f>
        <v>1.1775803974869794</v>
      </c>
      <c r="AH55" s="351">
        <v>25</v>
      </c>
      <c r="AI55" s="351">
        <f t="shared" ref="AI55" si="174">AH55+T55/2</f>
        <v>31.75</v>
      </c>
      <c r="AJ55" s="351">
        <f t="shared" si="22"/>
        <v>31.75</v>
      </c>
      <c r="AK55" s="351">
        <f t="shared" si="160"/>
        <v>1.3169732996071373</v>
      </c>
      <c r="AL55" s="414">
        <f t="shared" ref="AL55" si="175">2*AE55*AG55*AK55*((AI55^2)+(AF55/2)^2)^0.5</f>
        <v>0.86161883408071749</v>
      </c>
      <c r="AM55" s="414">
        <f t="shared" si="25"/>
        <v>5715</v>
      </c>
      <c r="AN55" s="414">
        <f t="shared" si="161"/>
        <v>1.4029627770098045</v>
      </c>
      <c r="AO55" s="414">
        <f t="shared" si="27"/>
        <v>0.86161883408071738</v>
      </c>
      <c r="AP55" s="615">
        <f t="shared" ref="AP55" si="176">2*AE55*AG55*((AI55^2)+(AF55/2)^2)^0.5</f>
        <v>0.654241687616404</v>
      </c>
      <c r="AQ55" s="615">
        <f t="shared" si="117"/>
        <v>0.50507458283986395</v>
      </c>
      <c r="AR55" s="414">
        <f t="shared" ref="AR55" si="177">AP55^2</f>
        <v>0.42803218581516034</v>
      </c>
      <c r="AS55" s="414">
        <f t="shared" si="30"/>
        <v>0.61414233378103089</v>
      </c>
      <c r="AT55" s="414">
        <f t="shared" si="118"/>
        <v>0.47411788167895585</v>
      </c>
      <c r="AU55" s="414">
        <f t="shared" si="31"/>
        <v>0.37717080614201115</v>
      </c>
      <c r="AV55" s="382">
        <f t="shared" ref="AV55" si="178">Z55*AA55</f>
        <v>1.1652932669259718E-2</v>
      </c>
      <c r="AW55" s="781">
        <f t="shared" ref="AW55" si="179">Y55/O55</f>
        <v>0.8677083333333333</v>
      </c>
      <c r="AX55" s="358">
        <f t="shared" si="119"/>
        <v>12632.535397817092</v>
      </c>
      <c r="AY55" s="422">
        <f t="shared" si="34"/>
        <v>2.266192981401333E-2</v>
      </c>
      <c r="AZ55" s="358">
        <v>596</v>
      </c>
      <c r="BA55" s="358">
        <f t="shared" si="120"/>
        <v>186.27116352557294</v>
      </c>
      <c r="BB55" s="382">
        <f t="shared" si="121"/>
        <v>186.32</v>
      </c>
      <c r="BC55" s="1090">
        <f t="shared" si="37"/>
        <v>109.57127266210173</v>
      </c>
      <c r="BD55" s="791">
        <f t="shared" si="38"/>
        <v>178.2373182463449</v>
      </c>
      <c r="BE55" s="877">
        <f t="shared" si="162"/>
        <v>2.3177083333333335</v>
      </c>
      <c r="BF55" s="382">
        <f t="shared" si="123"/>
        <v>1.5258271498727463</v>
      </c>
      <c r="BG55" s="889">
        <f t="shared" si="85"/>
        <v>2.6958496961309148E-3</v>
      </c>
      <c r="BH55" s="902">
        <f t="shared" si="40"/>
        <v>0.50215905958836782</v>
      </c>
      <c r="BI55" s="1090">
        <f t="shared" si="41"/>
        <v>0.29538768211080457</v>
      </c>
      <c r="BJ55" s="902">
        <f t="shared" si="42"/>
        <v>14287.5</v>
      </c>
      <c r="BK55" s="422">
        <f t="shared" si="43"/>
        <v>2.0036929522895531E-2</v>
      </c>
      <c r="BL55" s="416">
        <f t="shared" si="44"/>
        <v>2.3420010885327619E-5</v>
      </c>
      <c r="BM55" s="416">
        <f t="shared" si="45"/>
        <v>4.1873165964935602E-3</v>
      </c>
      <c r="BN55" s="1090">
        <f t="shared" si="46"/>
        <v>178.2373182463449</v>
      </c>
      <c r="BO55" s="416">
        <f t="shared" si="163"/>
        <v>9.2639154168629254E-6</v>
      </c>
      <c r="BP55" s="416">
        <f t="shared" si="48"/>
        <v>1.6563163426130084E-3</v>
      </c>
      <c r="BQ55" s="1090">
        <f t="shared" si="49"/>
        <v>70.502761439665321</v>
      </c>
      <c r="BR55" s="902">
        <f t="shared" si="50"/>
        <v>117.37559257556903</v>
      </c>
      <c r="BS55" s="416">
        <f t="shared" si="51"/>
        <v>3.5321514654155254E-3</v>
      </c>
      <c r="BT55" s="877">
        <f t="shared" si="52"/>
        <v>0.4145883713198118</v>
      </c>
      <c r="BU55" s="384">
        <f t="shared" si="125"/>
        <v>0.65558156508675758</v>
      </c>
      <c r="BV55" s="384"/>
      <c r="BW55" s="384"/>
      <c r="BX55" s="384"/>
      <c r="BY55" s="389"/>
      <c r="BZ55" s="389"/>
      <c r="CA55" s="389"/>
      <c r="CB55" s="389"/>
      <c r="CC55" s="389"/>
      <c r="CD55" s="504"/>
    </row>
    <row r="56" spans="3:82" x14ac:dyDescent="0.25">
      <c r="C56" s="1175"/>
      <c r="D56" s="446">
        <v>50</v>
      </c>
      <c r="E56" s="347">
        <v>0.93600000000000005</v>
      </c>
      <c r="F56" s="396">
        <f t="shared" si="6"/>
        <v>0.7948501877217683</v>
      </c>
      <c r="G56" s="396">
        <v>50</v>
      </c>
      <c r="H56" s="396">
        <v>0.61399999999999999</v>
      </c>
      <c r="I56" s="396">
        <f t="shared" si="7"/>
        <v>0.52140813596278379</v>
      </c>
      <c r="J56" s="396">
        <f t="shared" si="8"/>
        <v>0.95735426008968616</v>
      </c>
      <c r="K56" s="1140">
        <f t="shared" si="113"/>
        <v>11250000</v>
      </c>
      <c r="L56" s="1136">
        <f t="shared" si="9"/>
        <v>11250000</v>
      </c>
      <c r="M56" s="1275"/>
      <c r="N56" s="350">
        <v>180</v>
      </c>
      <c r="O56" s="350">
        <v>240</v>
      </c>
      <c r="P56" s="350">
        <v>2600</v>
      </c>
      <c r="Q56" s="1312"/>
      <c r="R56" s="1312"/>
      <c r="S56" s="1312"/>
      <c r="T56" s="382">
        <v>13.5</v>
      </c>
      <c r="U56" s="382">
        <f t="shared" si="10"/>
        <v>286.27763055836988</v>
      </c>
      <c r="V56" s="382">
        <v>42566</v>
      </c>
      <c r="W56" s="351">
        <f t="shared" si="11"/>
        <v>22.069004269929721</v>
      </c>
      <c r="X56" s="382">
        <v>27897</v>
      </c>
      <c r="Y56" s="358">
        <f t="shared" si="12"/>
        <v>208.25</v>
      </c>
      <c r="Z56" s="351">
        <f t="shared" si="13"/>
        <v>1.5258271498727463</v>
      </c>
      <c r="AA56" s="415">
        <f t="shared" si="107"/>
        <v>7.6371249982224859E-3</v>
      </c>
      <c r="AB56" s="351">
        <f t="shared" si="15"/>
        <v>29.457743369715164</v>
      </c>
      <c r="AC56" s="571">
        <f t="shared" si="16"/>
        <v>15497100.049702263</v>
      </c>
      <c r="AD56" s="416">
        <f t="shared" si="17"/>
        <v>2.6022234317030689E-5</v>
      </c>
      <c r="AE56" s="416">
        <f t="shared" si="18"/>
        <v>4.6525739961039555E-3</v>
      </c>
      <c r="AF56" s="382">
        <f t="shared" si="19"/>
        <v>116.5</v>
      </c>
      <c r="AG56" s="351">
        <f t="shared" si="20"/>
        <v>1.1775803974869794</v>
      </c>
      <c r="AH56" s="351">
        <v>25</v>
      </c>
      <c r="AI56" s="351">
        <f t="shared" si="21"/>
        <v>31.75</v>
      </c>
      <c r="AJ56" s="351">
        <f t="shared" si="22"/>
        <v>31.75</v>
      </c>
      <c r="AK56" s="351">
        <f t="shared" si="160"/>
        <v>1.3169732996071373</v>
      </c>
      <c r="AL56" s="414">
        <f t="shared" si="24"/>
        <v>0.95735426008968616</v>
      </c>
      <c r="AM56" s="414">
        <f t="shared" si="25"/>
        <v>5715</v>
      </c>
      <c r="AN56" s="414">
        <f t="shared" si="161"/>
        <v>1.4029627770098045</v>
      </c>
      <c r="AO56" s="414">
        <f t="shared" si="27"/>
        <v>0.95735426008968583</v>
      </c>
      <c r="AP56" s="615">
        <f t="shared" si="28"/>
        <v>0.72693520846267112</v>
      </c>
      <c r="AQ56" s="615">
        <f t="shared" si="117"/>
        <v>0.68041135512106021</v>
      </c>
      <c r="AR56" s="414">
        <f t="shared" si="29"/>
        <v>0.52843479730266707</v>
      </c>
      <c r="AS56" s="414">
        <f t="shared" si="30"/>
        <v>0.68238037086781211</v>
      </c>
      <c r="AT56" s="414">
        <f t="shared" si="118"/>
        <v>0.63870802713227215</v>
      </c>
      <c r="AU56" s="414">
        <f t="shared" si="31"/>
        <v>0.46564297054569281</v>
      </c>
      <c r="AV56" s="382">
        <f t="shared" si="32"/>
        <v>1.1652932669259718E-2</v>
      </c>
      <c r="AW56" s="781">
        <f t="shared" si="33"/>
        <v>0.8677083333333333</v>
      </c>
      <c r="AX56" s="358">
        <f t="shared" si="119"/>
        <v>12632.535397817092</v>
      </c>
      <c r="AY56" s="422">
        <f t="shared" si="34"/>
        <v>2.266192981401333E-2</v>
      </c>
      <c r="AZ56" s="358">
        <v>596</v>
      </c>
      <c r="BA56" s="358">
        <f t="shared" si="120"/>
        <v>186.27116352557294</v>
      </c>
      <c r="BB56" s="382">
        <f t="shared" si="121"/>
        <v>186.32</v>
      </c>
      <c r="BC56" s="1090">
        <f t="shared" si="37"/>
        <v>109.57127266210173</v>
      </c>
      <c r="BD56" s="791">
        <f t="shared" si="38"/>
        <v>198.04146471816097</v>
      </c>
      <c r="BE56" s="877">
        <f t="shared" si="162"/>
        <v>2.3177083333333335</v>
      </c>
      <c r="BF56" s="382">
        <f t="shared" si="123"/>
        <v>1.5258271498727463</v>
      </c>
      <c r="BG56" s="889">
        <f t="shared" si="85"/>
        <v>3.1611070957413097E-3</v>
      </c>
      <c r="BH56" s="902">
        <f t="shared" si="40"/>
        <v>0.58882309675267841</v>
      </c>
      <c r="BI56" s="1090">
        <f t="shared" si="41"/>
        <v>0.34636652750157559</v>
      </c>
      <c r="BJ56" s="902">
        <f t="shared" si="42"/>
        <v>14287.5</v>
      </c>
      <c r="BK56" s="422">
        <f t="shared" si="43"/>
        <v>2.0036929522895531E-2</v>
      </c>
      <c r="BL56" s="416">
        <f t="shared" si="44"/>
        <v>2.6022234317030689E-5</v>
      </c>
      <c r="BM56" s="416">
        <f t="shared" si="45"/>
        <v>4.6525739961039555E-3</v>
      </c>
      <c r="BN56" s="1090">
        <f t="shared" si="46"/>
        <v>198.04146471816097</v>
      </c>
      <c r="BO56" s="416">
        <f t="shared" si="163"/>
        <v>9.2639154168629254E-6</v>
      </c>
      <c r="BP56" s="416">
        <f t="shared" si="48"/>
        <v>1.6563163426130084E-3</v>
      </c>
      <c r="BQ56" s="1090">
        <f t="shared" si="49"/>
        <v>70.502761439665321</v>
      </c>
      <c r="BR56" s="902">
        <f t="shared" si="50"/>
        <v>117.37559257556903</v>
      </c>
      <c r="BS56" s="416">
        <f t="shared" si="51"/>
        <v>4.0629253781337242E-3</v>
      </c>
      <c r="BT56" s="877">
        <f t="shared" si="52"/>
        <v>0.47688827384876376</v>
      </c>
      <c r="BU56" s="384">
        <f t="shared" si="125"/>
        <v>0.7948501877217683</v>
      </c>
      <c r="BV56" s="384"/>
      <c r="BW56" s="384"/>
      <c r="BX56" s="384"/>
      <c r="BY56" s="389"/>
      <c r="BZ56" s="389"/>
      <c r="CA56" s="389"/>
      <c r="CB56" s="389"/>
      <c r="CC56" s="389"/>
      <c r="CD56" s="504"/>
    </row>
    <row r="57" spans="3:82" x14ac:dyDescent="0.25">
      <c r="C57" s="1175"/>
      <c r="D57" s="446">
        <v>55</v>
      </c>
      <c r="E57" s="347">
        <v>1.0780000000000001</v>
      </c>
      <c r="F57" s="396">
        <f t="shared" si="6"/>
        <v>0.91543643414964337</v>
      </c>
      <c r="G57" s="396">
        <v>55</v>
      </c>
      <c r="H57" s="396">
        <v>0.68400000000000005</v>
      </c>
      <c r="I57" s="396">
        <f t="shared" si="7"/>
        <v>0.58085206025821523</v>
      </c>
      <c r="J57" s="396">
        <f t="shared" si="8"/>
        <v>1.0530896860986547</v>
      </c>
      <c r="K57" s="1140">
        <f t="shared" si="113"/>
        <v>12375000</v>
      </c>
      <c r="L57" s="1136">
        <f t="shared" si="9"/>
        <v>12375000</v>
      </c>
      <c r="M57" s="1275"/>
      <c r="N57" s="350">
        <v>180</v>
      </c>
      <c r="O57" s="350">
        <v>240</v>
      </c>
      <c r="P57" s="350">
        <v>2600</v>
      </c>
      <c r="Q57" s="1312"/>
      <c r="R57" s="1312"/>
      <c r="S57" s="1312"/>
      <c r="T57" s="382">
        <v>13.5</v>
      </c>
      <c r="U57" s="382">
        <f t="shared" si="10"/>
        <v>286.27763055836988</v>
      </c>
      <c r="V57" s="382">
        <v>42566</v>
      </c>
      <c r="W57" s="351">
        <f t="shared" si="11"/>
        <v>22.069004269929721</v>
      </c>
      <c r="X57" s="382">
        <v>27897</v>
      </c>
      <c r="Y57" s="358">
        <f t="shared" si="12"/>
        <v>208.25</v>
      </c>
      <c r="Z57" s="351">
        <f t="shared" si="13"/>
        <v>1.5258271498727463</v>
      </c>
      <c r="AA57" s="415">
        <f t="shared" si="107"/>
        <v>7.6371249982224859E-3</v>
      </c>
      <c r="AB57" s="351">
        <f t="shared" si="15"/>
        <v>29.457743369715164</v>
      </c>
      <c r="AC57" s="571">
        <f t="shared" si="16"/>
        <v>15497100.049702263</v>
      </c>
      <c r="AD57" s="416">
        <f t="shared" si="17"/>
        <v>2.8624457748733756E-5</v>
      </c>
      <c r="AE57" s="416">
        <f t="shared" si="18"/>
        <v>5.1178313957143508E-3</v>
      </c>
      <c r="AF57" s="382">
        <f t="shared" si="19"/>
        <v>116.5</v>
      </c>
      <c r="AG57" s="351">
        <f t="shared" si="20"/>
        <v>1.1775803974869794</v>
      </c>
      <c r="AH57" s="351">
        <v>25</v>
      </c>
      <c r="AI57" s="351">
        <f t="shared" si="21"/>
        <v>31.75</v>
      </c>
      <c r="AJ57" s="351">
        <f t="shared" si="22"/>
        <v>31.75</v>
      </c>
      <c r="AK57" s="351">
        <f t="shared" si="160"/>
        <v>1.3169732996071373</v>
      </c>
      <c r="AL57" s="414">
        <f t="shared" si="24"/>
        <v>1.0530896860986547</v>
      </c>
      <c r="AM57" s="414">
        <f t="shared" si="25"/>
        <v>5715</v>
      </c>
      <c r="AN57" s="414">
        <f t="shared" si="161"/>
        <v>1.4029627770098045</v>
      </c>
      <c r="AO57" s="414">
        <f t="shared" si="27"/>
        <v>1.0530896860986547</v>
      </c>
      <c r="AP57" s="615">
        <f t="shared" si="28"/>
        <v>0.79962872930893814</v>
      </c>
      <c r="AQ57" s="615">
        <f t="shared" si="117"/>
        <v>0.86199977019503538</v>
      </c>
      <c r="AR57" s="414">
        <f t="shared" si="29"/>
        <v>0.63940610473622705</v>
      </c>
      <c r="AS57" s="414">
        <f t="shared" si="30"/>
        <v>0.75061840795459311</v>
      </c>
      <c r="AT57" s="414">
        <f t="shared" si="118"/>
        <v>0.80916664377505143</v>
      </c>
      <c r="AU57" s="414">
        <f t="shared" si="31"/>
        <v>0.56342799436028801</v>
      </c>
      <c r="AV57" s="382">
        <f t="shared" si="32"/>
        <v>1.1652932669259718E-2</v>
      </c>
      <c r="AW57" s="781">
        <f t="shared" si="33"/>
        <v>0.8677083333333333</v>
      </c>
      <c r="AX57" s="358">
        <f t="shared" si="119"/>
        <v>12632.535397817092</v>
      </c>
      <c r="AY57" s="422">
        <f t="shared" si="34"/>
        <v>2.266192981401333E-2</v>
      </c>
      <c r="AZ57" s="358">
        <v>596</v>
      </c>
      <c r="BA57" s="358">
        <f t="shared" si="120"/>
        <v>186.27116352557294</v>
      </c>
      <c r="BB57" s="382">
        <f t="shared" si="121"/>
        <v>186.32</v>
      </c>
      <c r="BC57" s="1090">
        <f t="shared" si="37"/>
        <v>109.57127266210173</v>
      </c>
      <c r="BD57" s="791">
        <f t="shared" si="38"/>
        <v>217.84561118997706</v>
      </c>
      <c r="BE57" s="382">
        <f t="shared" si="162"/>
        <v>2.3177083333333335</v>
      </c>
      <c r="BF57" s="382">
        <f t="shared" si="123"/>
        <v>1.5258271498727463</v>
      </c>
      <c r="BG57" s="892">
        <f t="shared" si="85"/>
        <v>3.6263644953517054E-3</v>
      </c>
      <c r="BH57" s="902">
        <f t="shared" si="40"/>
        <v>0.67548713391698934</v>
      </c>
      <c r="BI57" s="1090">
        <f t="shared" si="41"/>
        <v>0.39734537289234667</v>
      </c>
      <c r="BJ57" s="902">
        <f t="shared" si="42"/>
        <v>14287.5</v>
      </c>
      <c r="BK57" s="422">
        <f t="shared" si="43"/>
        <v>2.0036929522895531E-2</v>
      </c>
      <c r="BL57" s="416">
        <f t="shared" si="44"/>
        <v>2.8624457748733756E-5</v>
      </c>
      <c r="BM57" s="416">
        <f t="shared" si="45"/>
        <v>5.1178313957143508E-3</v>
      </c>
      <c r="BN57" s="1090">
        <f t="shared" si="46"/>
        <v>217.84561118997706</v>
      </c>
      <c r="BO57" s="416">
        <f t="shared" si="163"/>
        <v>9.2639154168629254E-6</v>
      </c>
      <c r="BP57" s="416">
        <f t="shared" si="48"/>
        <v>1.6563163426130084E-3</v>
      </c>
      <c r="BQ57" s="1090">
        <f t="shared" si="49"/>
        <v>70.502761439665321</v>
      </c>
      <c r="BR57" s="902">
        <f t="shared" si="50"/>
        <v>117.37559257556903</v>
      </c>
      <c r="BS57" s="416">
        <f t="shared" si="51"/>
        <v>4.5817871975595949E-3</v>
      </c>
      <c r="BT57" s="382">
        <f t="shared" si="52"/>
        <v>0.5377899873687132</v>
      </c>
      <c r="BU57" s="384">
        <f t="shared" si="125"/>
        <v>0.91543643414964337</v>
      </c>
      <c r="BV57" s="384"/>
      <c r="BW57" s="384"/>
      <c r="BX57" s="384"/>
      <c r="BY57" s="389"/>
      <c r="BZ57" s="389"/>
      <c r="CA57" s="389"/>
      <c r="CB57" s="389"/>
      <c r="CC57" s="389"/>
      <c r="CD57" s="504"/>
    </row>
    <row r="58" spans="3:82" ht="15.75" thickBot="1" x14ac:dyDescent="0.3">
      <c r="C58" s="1203"/>
      <c r="D58" s="240">
        <v>60</v>
      </c>
      <c r="E58" s="356">
        <v>1.2110000000000001</v>
      </c>
      <c r="F58" s="933">
        <f t="shared" si="6"/>
        <v>1.0283798903109629</v>
      </c>
      <c r="G58" s="942">
        <v>60</v>
      </c>
      <c r="H58" s="942">
        <v>0.72499999999999998</v>
      </c>
      <c r="I58" s="942">
        <f t="shared" si="7"/>
        <v>0.61566921591696788</v>
      </c>
      <c r="J58" s="356">
        <f t="shared" si="8"/>
        <v>1.1488251121076234</v>
      </c>
      <c r="K58" s="1138">
        <f t="shared" si="113"/>
        <v>13500000</v>
      </c>
      <c r="L58" s="1138">
        <f t="shared" si="9"/>
        <v>13500000</v>
      </c>
      <c r="M58" s="1274"/>
      <c r="N58" s="400">
        <v>180</v>
      </c>
      <c r="O58" s="400">
        <v>240</v>
      </c>
      <c r="P58" s="400">
        <v>2600</v>
      </c>
      <c r="Q58" s="1313"/>
      <c r="R58" s="1313"/>
      <c r="S58" s="1313"/>
      <c r="T58" s="357">
        <v>13.5</v>
      </c>
      <c r="U58" s="357">
        <f t="shared" si="10"/>
        <v>286.27763055836988</v>
      </c>
      <c r="V58" s="357">
        <v>42566</v>
      </c>
      <c r="W58" s="357">
        <f t="shared" si="11"/>
        <v>22.069004269929721</v>
      </c>
      <c r="X58" s="357">
        <v>27897</v>
      </c>
      <c r="Y58" s="359">
        <f t="shared" si="12"/>
        <v>208.25</v>
      </c>
      <c r="Z58" s="417">
        <f t="shared" si="13"/>
        <v>1.5258271498727463</v>
      </c>
      <c r="AA58" s="418">
        <f t="shared" si="107"/>
        <v>7.6371249982224859E-3</v>
      </c>
      <c r="AB58" s="417">
        <f t="shared" si="15"/>
        <v>29.457743369715164</v>
      </c>
      <c r="AC58" s="572">
        <f t="shared" si="16"/>
        <v>15497100.049702263</v>
      </c>
      <c r="AD58" s="420">
        <f t="shared" si="17"/>
        <v>3.1226681180436827E-5</v>
      </c>
      <c r="AE58" s="420">
        <f t="shared" si="18"/>
        <v>5.583088795324747E-3</v>
      </c>
      <c r="AF58" s="357">
        <f t="shared" si="19"/>
        <v>116.5</v>
      </c>
      <c r="AG58" s="417">
        <f t="shared" si="20"/>
        <v>1.1775803974869794</v>
      </c>
      <c r="AH58" s="417">
        <v>25</v>
      </c>
      <c r="AI58" s="417">
        <f t="shared" si="21"/>
        <v>31.75</v>
      </c>
      <c r="AJ58" s="357">
        <f t="shared" si="22"/>
        <v>31.75</v>
      </c>
      <c r="AK58" s="357">
        <f t="shared" si="160"/>
        <v>1.3169732996071373</v>
      </c>
      <c r="AL58" s="419">
        <f t="shared" si="24"/>
        <v>1.1488251121076234</v>
      </c>
      <c r="AM58" s="421">
        <f t="shared" si="25"/>
        <v>5715</v>
      </c>
      <c r="AN58" s="421">
        <f t="shared" si="161"/>
        <v>1.4029627770098045</v>
      </c>
      <c r="AO58" s="421">
        <f t="shared" si="27"/>
        <v>1.1488251121076232</v>
      </c>
      <c r="AP58" s="357">
        <f t="shared" si="28"/>
        <v>0.87232225015520537</v>
      </c>
      <c r="AQ58" s="357">
        <f t="shared" si="117"/>
        <v>1.0563822449379539</v>
      </c>
      <c r="AR58" s="421">
        <f t="shared" si="29"/>
        <v>0.76094610811584074</v>
      </c>
      <c r="AS58" s="421">
        <f t="shared" si="30"/>
        <v>0.81885644504137445</v>
      </c>
      <c r="AT58" s="421">
        <f t="shared" si="118"/>
        <v>0.99163515494510457</v>
      </c>
      <c r="AU58" s="357">
        <f t="shared" si="31"/>
        <v>0.67052587758579751</v>
      </c>
      <c r="AV58" s="357">
        <f t="shared" si="32"/>
        <v>1.1652932669259718E-2</v>
      </c>
      <c r="AW58" s="421">
        <f t="shared" si="33"/>
        <v>0.8677083333333333</v>
      </c>
      <c r="AX58" s="359">
        <f t="shared" si="119"/>
        <v>12632.535397817092</v>
      </c>
      <c r="AY58" s="418">
        <f t="shared" si="34"/>
        <v>2.266192981401333E-2</v>
      </c>
      <c r="AZ58" s="359">
        <v>596</v>
      </c>
      <c r="BA58" s="359">
        <f t="shared" si="120"/>
        <v>186.27116352557294</v>
      </c>
      <c r="BB58" s="357">
        <f t="shared" si="121"/>
        <v>186.32</v>
      </c>
      <c r="BC58" s="357">
        <f t="shared" si="37"/>
        <v>109.57127266210173</v>
      </c>
      <c r="BD58" s="357">
        <f t="shared" si="38"/>
        <v>237.64975766179319</v>
      </c>
      <c r="BE58" s="876">
        <f t="shared" si="162"/>
        <v>2.3177083333333335</v>
      </c>
      <c r="BF58" s="357">
        <f t="shared" si="123"/>
        <v>1.5258271498727463</v>
      </c>
      <c r="BG58" s="893">
        <f t="shared" si="85"/>
        <v>4.0916218949621011E-3</v>
      </c>
      <c r="BH58" s="357">
        <f t="shared" si="40"/>
        <v>0.76215117108130015</v>
      </c>
      <c r="BI58" s="357">
        <f t="shared" si="41"/>
        <v>0.44832421828311775</v>
      </c>
      <c r="BJ58" s="357">
        <f t="shared" si="42"/>
        <v>14287.5</v>
      </c>
      <c r="BK58" s="418">
        <f t="shared" si="43"/>
        <v>2.0036929522895531E-2</v>
      </c>
      <c r="BL58" s="1095">
        <f t="shared" si="44"/>
        <v>3.1226681180436827E-5</v>
      </c>
      <c r="BM58" s="1095">
        <f t="shared" si="45"/>
        <v>5.583088795324747E-3</v>
      </c>
      <c r="BN58" s="357">
        <f t="shared" si="46"/>
        <v>237.64975766179319</v>
      </c>
      <c r="BO58" s="1095">
        <f t="shared" si="163"/>
        <v>9.2639154168629254E-6</v>
      </c>
      <c r="BP58" s="1095">
        <f t="shared" si="48"/>
        <v>1.6563163426130084E-3</v>
      </c>
      <c r="BQ58" s="357">
        <f t="shared" si="49"/>
        <v>70.502761439665321</v>
      </c>
      <c r="BR58" s="357">
        <f t="shared" si="50"/>
        <v>117.37559257556903</v>
      </c>
      <c r="BS58" s="1095">
        <f t="shared" si="51"/>
        <v>5.0917149470162213E-3</v>
      </c>
      <c r="BT58" s="876">
        <f t="shared" si="52"/>
        <v>0.59764305913191107</v>
      </c>
      <c r="BU58" s="384">
        <f t="shared" si="125"/>
        <v>1.0283798903109629</v>
      </c>
      <c r="BV58" s="384"/>
      <c r="BW58" s="384"/>
      <c r="BX58" s="384"/>
      <c r="BY58" s="389"/>
      <c r="BZ58" s="389"/>
      <c r="CA58" s="389"/>
      <c r="CB58" s="389"/>
      <c r="CC58" s="389"/>
      <c r="CD58" s="504"/>
    </row>
    <row r="59" spans="3:82" x14ac:dyDescent="0.25">
      <c r="C59" s="1202" t="s">
        <v>217</v>
      </c>
      <c r="D59" s="434">
        <v>20.027000000000001</v>
      </c>
      <c r="E59" s="405">
        <v>9.1999999999999998E-2</v>
      </c>
      <c r="F59" s="396">
        <f t="shared" si="6"/>
        <v>7.8920209717895567E-2</v>
      </c>
      <c r="G59" s="396">
        <v>20</v>
      </c>
      <c r="H59" s="396">
        <v>3.1E-2</v>
      </c>
      <c r="I59" s="396">
        <f t="shared" si="7"/>
        <v>2.659267936146481E-2</v>
      </c>
      <c r="J59" s="396">
        <f t="shared" si="8"/>
        <v>0.31539381748878914</v>
      </c>
      <c r="K59" s="1139">
        <f t="shared" si="113"/>
        <v>4506075</v>
      </c>
      <c r="L59" s="1136">
        <f t="shared" si="9"/>
        <v>4500000</v>
      </c>
      <c r="M59" s="1273" t="s">
        <v>222</v>
      </c>
      <c r="N59" s="405">
        <v>180</v>
      </c>
      <c r="O59" s="405">
        <v>240</v>
      </c>
      <c r="P59" s="405">
        <v>2600</v>
      </c>
      <c r="Q59" s="1311" t="s">
        <v>400</v>
      </c>
      <c r="R59" s="1311">
        <v>3</v>
      </c>
      <c r="S59" s="1311">
        <v>10</v>
      </c>
      <c r="T59" s="410">
        <v>10.3</v>
      </c>
      <c r="U59" s="410">
        <f>3*PI()*(T59/2)^2</f>
        <v>249.96867346450591</v>
      </c>
      <c r="V59" s="456">
        <v>43078</v>
      </c>
      <c r="W59" s="351">
        <f t="shared" si="11"/>
        <v>22.069004269929721</v>
      </c>
      <c r="X59" s="456">
        <v>27897</v>
      </c>
      <c r="Y59" s="358">
        <f t="shared" si="12"/>
        <v>209.85</v>
      </c>
      <c r="Z59" s="410">
        <f t="shared" si="13"/>
        <v>1.5441803778184033</v>
      </c>
      <c r="AA59" s="411">
        <f t="shared" si="107"/>
        <v>6.617654765692582E-3</v>
      </c>
      <c r="AB59" s="410">
        <f t="shared" si="15"/>
        <v>27.932379634934282</v>
      </c>
      <c r="AC59" s="570">
        <f t="shared" si="16"/>
        <v>14081783.864891965</v>
      </c>
      <c r="AD59" s="413">
        <f t="shared" si="17"/>
        <v>1.1470523506964812E-5</v>
      </c>
      <c r="AE59" s="413">
        <f t="shared" si="18"/>
        <v>2.0866903407285868E-3</v>
      </c>
      <c r="AF59" s="410">
        <f>(N59-25*2-T59)/2</f>
        <v>59.85</v>
      </c>
      <c r="AG59" s="410">
        <f t="shared" si="20"/>
        <v>1.1657343578895549</v>
      </c>
      <c r="AH59" s="410">
        <v>25</v>
      </c>
      <c r="AI59" s="410">
        <f t="shared" si="21"/>
        <v>30.15</v>
      </c>
      <c r="AJ59" s="351">
        <f t="shared" si="22"/>
        <v>30.15</v>
      </c>
      <c r="AK59" s="351">
        <f>$CG$11/$CH$11</f>
        <v>1.5261026627553571</v>
      </c>
      <c r="AL59" s="412">
        <f t="shared" si="24"/>
        <v>0.31539381748878914</v>
      </c>
      <c r="AM59" s="414">
        <f>(2*AJ59*N59)/3</f>
        <v>3618</v>
      </c>
      <c r="AN59" s="414">
        <f>$CI$23</f>
        <v>1.2334482493720369</v>
      </c>
      <c r="AO59" s="414">
        <f t="shared" si="27"/>
        <v>0.3153938174887892</v>
      </c>
      <c r="AP59" s="615">
        <f t="shared" si="28"/>
        <v>0.20666618648010873</v>
      </c>
      <c r="AQ59" s="615">
        <f t="shared" si="117"/>
        <v>1.9013289156170003E-2</v>
      </c>
      <c r="AR59" s="414">
        <f t="shared" si="29"/>
        <v>4.2710912634231074E-2</v>
      </c>
      <c r="AS59" s="414">
        <f t="shared" si="30"/>
        <v>0.25570089190962003</v>
      </c>
      <c r="AT59" s="414">
        <f t="shared" si="118"/>
        <v>2.3524482055685043E-2</v>
      </c>
      <c r="AU59" s="414">
        <f t="shared" si="31"/>
        <v>6.5382946123375182E-2</v>
      </c>
      <c r="AV59" s="351">
        <f t="shared" si="32"/>
        <v>1.0218852636358928E-2</v>
      </c>
      <c r="AW59" s="414">
        <f t="shared" si="33"/>
        <v>0.87437500000000001</v>
      </c>
      <c r="AX59" s="358">
        <f t="shared" si="119"/>
        <v>12724.057221903942</v>
      </c>
      <c r="AY59" s="422">
        <f t="shared" si="34"/>
        <v>1.9645359110315466E-2</v>
      </c>
      <c r="AZ59" s="358">
        <v>525</v>
      </c>
      <c r="BA59" s="358">
        <f t="shared" si="120"/>
        <v>174.13046537696417</v>
      </c>
      <c r="BB59" s="777">
        <f t="shared" si="121"/>
        <v>174.25</v>
      </c>
      <c r="BC59" s="1090">
        <f t="shared" si="37"/>
        <v>102.42968551586128</v>
      </c>
      <c r="BD59" s="791">
        <f t="shared" si="38"/>
        <v>89.890446497906069</v>
      </c>
      <c r="BE59" s="877">
        <f>($BX$59*1000*1000*O59/2)/((N59*O59^3)/12)</f>
        <v>2.1875000000000004</v>
      </c>
      <c r="BF59" s="877">
        <f t="shared" si="123"/>
        <v>1.5441803778184033</v>
      </c>
      <c r="BG59" s="889">
        <f t="shared" si="85"/>
        <v>1.2520142044371522E-3</v>
      </c>
      <c r="BH59" s="902">
        <f t="shared" si="40"/>
        <v>0.21801381607721088</v>
      </c>
      <c r="BI59" s="1090">
        <f t="shared" si="41"/>
        <v>0.12824342122188875</v>
      </c>
      <c r="BJ59" s="902">
        <f t="shared" si="42"/>
        <v>13567.500000000002</v>
      </c>
      <c r="BK59" s="422">
        <f t="shared" si="43"/>
        <v>1.842407764617696E-2</v>
      </c>
      <c r="BL59" s="416">
        <f t="shared" si="44"/>
        <v>1.1455059177075761E-5</v>
      </c>
      <c r="BM59" s="416">
        <f t="shared" si="45"/>
        <v>2.0838771066346304E-3</v>
      </c>
      <c r="BN59" s="1090">
        <f t="shared" si="46"/>
        <v>89.769257999606609</v>
      </c>
      <c r="BO59" s="416">
        <f>$BX$59*1000000/(X59*AC59)</f>
        <v>9.6222497087436393E-6</v>
      </c>
      <c r="BP59" s="416">
        <f t="shared" si="48"/>
        <v>1.7504567695730896E-3</v>
      </c>
      <c r="BQ59" s="1090">
        <f t="shared" si="49"/>
        <v>75.406176719669546</v>
      </c>
      <c r="BR59" s="902">
        <f t="shared" si="50"/>
        <v>105.90510525305605</v>
      </c>
      <c r="BS59" s="416">
        <f t="shared" si="51"/>
        <v>6.1349342019323546E-4</v>
      </c>
      <c r="BT59" s="877">
        <f t="shared" si="52"/>
        <v>6.4972085237621949E-2</v>
      </c>
      <c r="BU59" s="384">
        <f t="shared" si="125"/>
        <v>7.8920209717895567E-2</v>
      </c>
      <c r="BV59" s="384">
        <v>16.8</v>
      </c>
      <c r="BW59" s="384">
        <v>20.885999999999999</v>
      </c>
      <c r="BX59" s="384">
        <f t="shared" si="72"/>
        <v>3.7800000000000002</v>
      </c>
      <c r="BY59" s="389">
        <v>62.656999999999996</v>
      </c>
      <c r="BZ59" s="389">
        <f t="shared" si="73"/>
        <v>25.200000000000003</v>
      </c>
      <c r="CA59" s="389">
        <f t="shared" si="74"/>
        <v>67.2</v>
      </c>
      <c r="CB59" s="389">
        <f t="shared" si="75"/>
        <v>25.062799999999999</v>
      </c>
      <c r="CC59" s="389">
        <f t="shared" si="76"/>
        <v>46.131399999999999</v>
      </c>
      <c r="CD59" s="504"/>
    </row>
    <row r="60" spans="3:82" x14ac:dyDescent="0.25">
      <c r="C60" s="1175"/>
      <c r="D60" s="435">
        <v>30.041</v>
      </c>
      <c r="E60" s="347">
        <v>0.377</v>
      </c>
      <c r="F60" s="396">
        <f t="shared" si="6"/>
        <v>0.32340129417007207</v>
      </c>
      <c r="G60" s="396">
        <v>30</v>
      </c>
      <c r="H60" s="396">
        <v>0.254</v>
      </c>
      <c r="I60" s="396">
        <f t="shared" si="7"/>
        <v>0.21788840509071167</v>
      </c>
      <c r="J60" s="396">
        <f t="shared" si="8"/>
        <v>0.47309860044843033</v>
      </c>
      <c r="K60" s="1140">
        <f t="shared" si="113"/>
        <v>6759225</v>
      </c>
      <c r="L60" s="1136">
        <f t="shared" si="9"/>
        <v>6750000</v>
      </c>
      <c r="M60" s="1275"/>
      <c r="N60" s="350">
        <v>180</v>
      </c>
      <c r="O60" s="350">
        <v>240</v>
      </c>
      <c r="P60" s="350">
        <v>2600</v>
      </c>
      <c r="Q60" s="1312"/>
      <c r="R60" s="1312"/>
      <c r="S60" s="1312"/>
      <c r="T60" s="382">
        <v>10.3</v>
      </c>
      <c r="U60" s="382">
        <f t="shared" ref="U60:U65" si="180">3*PI()*(T60/2)^2</f>
        <v>249.96867346450591</v>
      </c>
      <c r="V60" s="382">
        <v>43078</v>
      </c>
      <c r="W60" s="351">
        <f t="shared" si="11"/>
        <v>22.069004269929721</v>
      </c>
      <c r="X60" s="382">
        <v>27897</v>
      </c>
      <c r="Y60" s="358">
        <f t="shared" si="12"/>
        <v>209.85</v>
      </c>
      <c r="Z60" s="351">
        <f t="shared" si="13"/>
        <v>1.5441803778184033</v>
      </c>
      <c r="AA60" s="415">
        <f t="shared" si="107"/>
        <v>6.617654765692582E-3</v>
      </c>
      <c r="AB60" s="351">
        <f t="shared" si="15"/>
        <v>27.932379634934282</v>
      </c>
      <c r="AC60" s="571">
        <f t="shared" si="16"/>
        <v>14081783.864891965</v>
      </c>
      <c r="AD60" s="416">
        <f t="shared" si="17"/>
        <v>1.7206071636926647E-5</v>
      </c>
      <c r="AE60" s="416">
        <f t="shared" si="18"/>
        <v>3.1300876080205464E-3</v>
      </c>
      <c r="AF60" s="382">
        <f t="shared" ref="AF60:AF65" si="181">(N60-25*2-T60)/2</f>
        <v>59.85</v>
      </c>
      <c r="AG60" s="351">
        <f t="shared" si="20"/>
        <v>1.1657343578895549</v>
      </c>
      <c r="AH60" s="351">
        <v>25</v>
      </c>
      <c r="AI60" s="351">
        <f t="shared" si="21"/>
        <v>30.15</v>
      </c>
      <c r="AJ60" s="351">
        <f t="shared" si="22"/>
        <v>30.15</v>
      </c>
      <c r="AK60" s="351">
        <f t="shared" ref="AK60:AK65" si="182">$CG$11/$CH$11</f>
        <v>1.5261026627553571</v>
      </c>
      <c r="AL60" s="414">
        <f t="shared" si="24"/>
        <v>0.47309860044843033</v>
      </c>
      <c r="AM60" s="414">
        <f t="shared" ref="AM60:AM65" si="183">(2*AJ60*N60)/3</f>
        <v>3618</v>
      </c>
      <c r="AN60" s="414">
        <f t="shared" ref="AN60:AN65" si="184">$CI$23</f>
        <v>1.2334482493720369</v>
      </c>
      <c r="AO60" s="414">
        <f t="shared" si="27"/>
        <v>0.47309860044843055</v>
      </c>
      <c r="AP60" s="615">
        <f t="shared" si="28"/>
        <v>0.31000443940924488</v>
      </c>
      <c r="AQ60" s="615">
        <f t="shared" si="117"/>
        <v>0.11687167365728532</v>
      </c>
      <c r="AR60" s="414">
        <f t="shared" si="29"/>
        <v>9.6102752453440174E-2</v>
      </c>
      <c r="AS60" s="414">
        <f t="shared" si="30"/>
        <v>0.38355772176845743</v>
      </c>
      <c r="AT60" s="414">
        <f t="shared" si="118"/>
        <v>0.14460126110670846</v>
      </c>
      <c r="AU60" s="414">
        <f t="shared" si="31"/>
        <v>0.1471165259282094</v>
      </c>
      <c r="AV60" s="382">
        <f t="shared" si="32"/>
        <v>1.0218852636358928E-2</v>
      </c>
      <c r="AW60" s="781">
        <f t="shared" si="33"/>
        <v>0.87437500000000001</v>
      </c>
      <c r="AX60" s="358">
        <f t="shared" si="119"/>
        <v>12724.057221903942</v>
      </c>
      <c r="AY60" s="422">
        <f t="shared" si="34"/>
        <v>1.9645359110315466E-2</v>
      </c>
      <c r="AZ60" s="358">
        <v>525</v>
      </c>
      <c r="BA60" s="358">
        <f t="shared" si="120"/>
        <v>174.13046537696417</v>
      </c>
      <c r="BB60" s="382">
        <f t="shared" si="121"/>
        <v>174.25</v>
      </c>
      <c r="BC60" s="1090">
        <f t="shared" si="37"/>
        <v>102.42968551586128</v>
      </c>
      <c r="BD60" s="791">
        <f t="shared" si="38"/>
        <v>134.8379139783091</v>
      </c>
      <c r="BE60" s="877">
        <f t="shared" ref="BE60:BE65" si="185">($BX$59*1000*1000*O60/2)/((N60*O60^3)/12)</f>
        <v>2.1875000000000004</v>
      </c>
      <c r="BF60" s="382">
        <f t="shared" si="123"/>
        <v>1.5441803778184033</v>
      </c>
      <c r="BG60" s="889">
        <f t="shared" si="85"/>
        <v>1.878052564812328E-3</v>
      </c>
      <c r="BH60" s="902">
        <f t="shared" si="40"/>
        <v>0.32702616711317184</v>
      </c>
      <c r="BI60" s="1090">
        <f t="shared" si="41"/>
        <v>0.19236833359598346</v>
      </c>
      <c r="BJ60" s="902">
        <f t="shared" si="42"/>
        <v>13567.500000000002</v>
      </c>
      <c r="BK60" s="422">
        <f t="shared" si="43"/>
        <v>1.842407764617696E-2</v>
      </c>
      <c r="BL60" s="416">
        <f t="shared" si="44"/>
        <v>1.7182588765613641E-5</v>
      </c>
      <c r="BM60" s="416">
        <f t="shared" si="45"/>
        <v>3.1258156599519456E-3</v>
      </c>
      <c r="BN60" s="1090">
        <f t="shared" si="46"/>
        <v>134.65388699940991</v>
      </c>
      <c r="BO60" s="416">
        <f t="shared" ref="BO60:BO64" si="186">$BX$59*1000000/(X60*AC60)</f>
        <v>9.6222497087436393E-6</v>
      </c>
      <c r="BP60" s="416">
        <f t="shared" si="48"/>
        <v>1.7504567695730896E-3</v>
      </c>
      <c r="BQ60" s="1090">
        <f t="shared" si="49"/>
        <v>75.406176719669546</v>
      </c>
      <c r="BR60" s="902">
        <f t="shared" si="50"/>
        <v>105.90510525305605</v>
      </c>
      <c r="BS60" s="416">
        <f t="shared" si="51"/>
        <v>2.1455598689910159E-3</v>
      </c>
      <c r="BT60" s="877">
        <f t="shared" si="52"/>
        <v>0.22722574375222668</v>
      </c>
      <c r="BU60" s="384">
        <f t="shared" si="125"/>
        <v>0.32340129417007207</v>
      </c>
      <c r="BV60" s="384"/>
      <c r="BW60" s="384"/>
      <c r="BX60" s="384"/>
      <c r="BY60" s="389"/>
      <c r="BZ60" s="389"/>
      <c r="CA60" s="389"/>
      <c r="CB60" s="389"/>
      <c r="CC60" s="389"/>
      <c r="CD60" s="504"/>
    </row>
    <row r="61" spans="3:82" x14ac:dyDescent="0.25">
      <c r="C61" s="1175"/>
      <c r="D61" s="435">
        <v>40.055</v>
      </c>
      <c r="E61" s="347">
        <v>0.54600000000000004</v>
      </c>
      <c r="F61" s="396">
        <f t="shared" si="6"/>
        <v>0.46837428810838022</v>
      </c>
      <c r="G61" s="396">
        <v>40</v>
      </c>
      <c r="H61" s="396">
        <v>0.44800000000000001</v>
      </c>
      <c r="I61" s="396">
        <f t="shared" si="7"/>
        <v>0.38430710819149144</v>
      </c>
      <c r="J61" s="396">
        <f t="shared" si="8"/>
        <v>0.63080338340807152</v>
      </c>
      <c r="K61" s="1140">
        <f t="shared" si="113"/>
        <v>9012375</v>
      </c>
      <c r="L61" s="1136">
        <f t="shared" si="9"/>
        <v>9000000</v>
      </c>
      <c r="M61" s="1275"/>
      <c r="N61" s="350">
        <v>180</v>
      </c>
      <c r="O61" s="350">
        <v>240</v>
      </c>
      <c r="P61" s="350">
        <v>2600</v>
      </c>
      <c r="Q61" s="1312"/>
      <c r="R61" s="1312"/>
      <c r="S61" s="1312"/>
      <c r="T61" s="382">
        <v>10.3</v>
      </c>
      <c r="U61" s="382">
        <f t="shared" si="180"/>
        <v>249.96867346450591</v>
      </c>
      <c r="V61" s="382">
        <v>43078</v>
      </c>
      <c r="W61" s="351">
        <f t="shared" si="11"/>
        <v>22.069004269929721</v>
      </c>
      <c r="X61" s="382">
        <v>27897</v>
      </c>
      <c r="Y61" s="358">
        <f t="shared" si="12"/>
        <v>209.85</v>
      </c>
      <c r="Z61" s="351">
        <f t="shared" si="13"/>
        <v>1.5441803778184033</v>
      </c>
      <c r="AA61" s="415">
        <f t="shared" si="107"/>
        <v>6.617654765692582E-3</v>
      </c>
      <c r="AB61" s="351">
        <f t="shared" si="15"/>
        <v>27.932379634934282</v>
      </c>
      <c r="AC61" s="571">
        <f t="shared" si="16"/>
        <v>14081783.864891965</v>
      </c>
      <c r="AD61" s="416">
        <f t="shared" si="17"/>
        <v>2.2941619766888478E-5</v>
      </c>
      <c r="AE61" s="416">
        <f t="shared" si="18"/>
        <v>4.1734848753125055E-3</v>
      </c>
      <c r="AF61" s="382">
        <f t="shared" si="181"/>
        <v>59.85</v>
      </c>
      <c r="AG61" s="351">
        <f t="shared" si="20"/>
        <v>1.1657343578895549</v>
      </c>
      <c r="AH61" s="351">
        <v>25</v>
      </c>
      <c r="AI61" s="351">
        <f t="shared" si="21"/>
        <v>30.15</v>
      </c>
      <c r="AJ61" s="351">
        <f t="shared" si="22"/>
        <v>30.15</v>
      </c>
      <c r="AK61" s="351">
        <f t="shared" si="182"/>
        <v>1.5261026627553571</v>
      </c>
      <c r="AL61" s="414">
        <f t="shared" si="24"/>
        <v>0.63080338340807152</v>
      </c>
      <c r="AM61" s="414">
        <f t="shared" si="183"/>
        <v>3618</v>
      </c>
      <c r="AN61" s="414">
        <f t="shared" si="184"/>
        <v>1.2334482493720369</v>
      </c>
      <c r="AO61" s="414">
        <f t="shared" si="27"/>
        <v>0.63080338340807174</v>
      </c>
      <c r="AP61" s="615">
        <f t="shared" si="28"/>
        <v>0.41334269233838095</v>
      </c>
      <c r="AQ61" s="615">
        <f t="shared" si="117"/>
        <v>0.22568511001675601</v>
      </c>
      <c r="AR61" s="414">
        <f t="shared" si="29"/>
        <v>0.17085218130954144</v>
      </c>
      <c r="AS61" s="414">
        <f t="shared" si="30"/>
        <v>0.51141455162729466</v>
      </c>
      <c r="AT61" s="414">
        <f t="shared" si="118"/>
        <v>0.27923234518850293</v>
      </c>
      <c r="AU61" s="414">
        <f t="shared" si="31"/>
        <v>0.26154484361614683</v>
      </c>
      <c r="AV61" s="382">
        <f t="shared" si="32"/>
        <v>1.0218852636358928E-2</v>
      </c>
      <c r="AW61" s="781">
        <f t="shared" si="33"/>
        <v>0.87437500000000001</v>
      </c>
      <c r="AX61" s="358">
        <f t="shared" si="119"/>
        <v>12724.057221903942</v>
      </c>
      <c r="AY61" s="422">
        <f t="shared" si="34"/>
        <v>1.9645359110315466E-2</v>
      </c>
      <c r="AZ61" s="358">
        <v>525</v>
      </c>
      <c r="BA61" s="358">
        <f t="shared" si="120"/>
        <v>174.13046537696417</v>
      </c>
      <c r="BB61" s="382">
        <f t="shared" si="121"/>
        <v>174.25</v>
      </c>
      <c r="BC61" s="1090">
        <f t="shared" si="37"/>
        <v>102.42968551586128</v>
      </c>
      <c r="BD61" s="791">
        <f t="shared" si="38"/>
        <v>179.78538145871212</v>
      </c>
      <c r="BE61" s="877">
        <f t="shared" si="185"/>
        <v>2.1875000000000004</v>
      </c>
      <c r="BF61" s="382">
        <f t="shared" si="123"/>
        <v>1.5441803778184033</v>
      </c>
      <c r="BG61" s="889">
        <f t="shared" si="85"/>
        <v>2.5755367620496554E-3</v>
      </c>
      <c r="BH61" s="902">
        <f t="shared" si="40"/>
        <v>0.44847941497118593</v>
      </c>
      <c r="BI61" s="1090">
        <f t="shared" si="41"/>
        <v>0.26381142057128587</v>
      </c>
      <c r="BJ61" s="902">
        <f t="shared" si="42"/>
        <v>13567.500000000002</v>
      </c>
      <c r="BK61" s="422">
        <f t="shared" si="43"/>
        <v>1.842407764617696E-2</v>
      </c>
      <c r="BL61" s="416">
        <f t="shared" si="44"/>
        <v>2.2910118354151521E-5</v>
      </c>
      <c r="BM61" s="416">
        <f t="shared" si="45"/>
        <v>4.1677542132692608E-3</v>
      </c>
      <c r="BN61" s="1090">
        <f t="shared" si="46"/>
        <v>179.53851599921322</v>
      </c>
      <c r="BO61" s="416">
        <f t="shared" si="186"/>
        <v>9.6222497087436393E-6</v>
      </c>
      <c r="BP61" s="416">
        <f t="shared" si="48"/>
        <v>1.7504567695730896E-3</v>
      </c>
      <c r="BQ61" s="1090">
        <f t="shared" si="49"/>
        <v>75.406176719669546</v>
      </c>
      <c r="BR61" s="902">
        <f t="shared" si="50"/>
        <v>105.90510525305605</v>
      </c>
      <c r="BS61" s="416">
        <f t="shared" si="51"/>
        <v>3.4325623700485631E-3</v>
      </c>
      <c r="BT61" s="877">
        <f t="shared" si="52"/>
        <v>0.36352587908767259</v>
      </c>
      <c r="BU61" s="384">
        <f t="shared" si="125"/>
        <v>0.46837428810838022</v>
      </c>
      <c r="BV61" s="384"/>
      <c r="BW61" s="384"/>
      <c r="BX61" s="384"/>
      <c r="BY61" s="389"/>
      <c r="BZ61" s="389"/>
      <c r="CA61" s="389"/>
      <c r="CB61" s="389"/>
      <c r="CC61" s="389"/>
      <c r="CD61" s="504"/>
    </row>
    <row r="62" spans="3:82" s="29" customFormat="1" x14ac:dyDescent="0.25">
      <c r="C62" s="1175"/>
      <c r="D62" s="446">
        <v>45</v>
      </c>
      <c r="E62" s="347">
        <v>0.63100000000000001</v>
      </c>
      <c r="F62" s="396">
        <f t="shared" si="6"/>
        <v>0.54128969926078374</v>
      </c>
      <c r="G62" s="396">
        <v>45.088000000000001</v>
      </c>
      <c r="H62" s="396">
        <v>0.54900000000000004</v>
      </c>
      <c r="I62" s="396">
        <f t="shared" si="7"/>
        <v>0.47094777320787684</v>
      </c>
      <c r="J62" s="396">
        <f t="shared" si="8"/>
        <v>0.70867937219730925</v>
      </c>
      <c r="K62" s="1140">
        <f t="shared" si="113"/>
        <v>10125000</v>
      </c>
      <c r="L62" s="1136">
        <f t="shared" si="9"/>
        <v>10144800.000000002</v>
      </c>
      <c r="M62" s="1275"/>
      <c r="N62" s="350">
        <v>180</v>
      </c>
      <c r="O62" s="350">
        <v>240</v>
      </c>
      <c r="P62" s="350">
        <v>2600</v>
      </c>
      <c r="Q62" s="1312"/>
      <c r="R62" s="1312"/>
      <c r="S62" s="1312"/>
      <c r="T62" s="382">
        <v>10.3</v>
      </c>
      <c r="U62" s="382">
        <f t="shared" ref="U62" si="187">3*PI()*(T62/2)^2</f>
        <v>249.96867346450591</v>
      </c>
      <c r="V62" s="382">
        <v>43078</v>
      </c>
      <c r="W62" s="351">
        <f t="shared" ref="W62" si="188">10*EXP((LN(X62/22000))/0.3)</f>
        <v>22.069004269929721</v>
      </c>
      <c r="X62" s="382">
        <v>27897</v>
      </c>
      <c r="Y62" s="358">
        <f t="shared" si="12"/>
        <v>209.85</v>
      </c>
      <c r="Z62" s="351">
        <f t="shared" ref="Z62" si="189">V62/X62</f>
        <v>1.5441803778184033</v>
      </c>
      <c r="AA62" s="415">
        <f t="shared" ref="AA62" si="190">U62/(N62*Y62)</f>
        <v>6.617654765692582E-3</v>
      </c>
      <c r="AB62" s="351">
        <f t="shared" ref="AB62" si="191">Y62*Z62*AA62*(-1+(1+(2/(Z62*AA62)))^0.5)</f>
        <v>27.932379634934282</v>
      </c>
      <c r="AC62" s="571">
        <f t="shared" ref="AC62" si="192">((N62*AB62^3)/3)+(U62*Z62*(Y62-AB62)^2)</f>
        <v>14081783.864891965</v>
      </c>
      <c r="AD62" s="416">
        <f t="shared" ref="AD62" si="193">K62/(X62*AC62)</f>
        <v>2.5773883148420461E-5</v>
      </c>
      <c r="AE62" s="416">
        <f t="shared" ref="AE62" si="194">AD62*(Y62-AB62)</f>
        <v>4.6887234899279182E-3</v>
      </c>
      <c r="AF62" s="382">
        <f t="shared" ref="AF62" si="195">(N62-25*2-T62)/2</f>
        <v>59.85</v>
      </c>
      <c r="AG62" s="351">
        <f t="shared" ref="AG62" si="196">(O62-AB62)/(Y62-AB62)</f>
        <v>1.1657343578895549</v>
      </c>
      <c r="AH62" s="351">
        <v>25</v>
      </c>
      <c r="AI62" s="351">
        <f t="shared" ref="AI62" si="197">AH62+T62/2</f>
        <v>30.15</v>
      </c>
      <c r="AJ62" s="351">
        <f t="shared" si="22"/>
        <v>30.15</v>
      </c>
      <c r="AK62" s="351">
        <f t="shared" si="182"/>
        <v>1.5261026627553571</v>
      </c>
      <c r="AL62" s="414">
        <f t="shared" ref="AL62" si="198">2*AE62*AG62*AK62*((AI62^2)+(AF62/2)^2)^0.5</f>
        <v>0.70867937219730925</v>
      </c>
      <c r="AM62" s="414">
        <f t="shared" si="183"/>
        <v>3618</v>
      </c>
      <c r="AN62" s="414">
        <f t="shared" si="184"/>
        <v>1.2334482493720369</v>
      </c>
      <c r="AO62" s="414">
        <f t="shared" si="27"/>
        <v>0.70867937219730948</v>
      </c>
      <c r="AP62" s="615">
        <f t="shared" ref="AP62" si="199">2*AE62*AG62*((AI62^2)+(AF62/2)^2)^0.5</f>
        <v>0.46437201735681305</v>
      </c>
      <c r="AQ62" s="615">
        <f t="shared" si="117"/>
        <v>0.29301874295214902</v>
      </c>
      <c r="AR62" s="414">
        <f t="shared" ref="AR62" si="200">AP62^2</f>
        <v>0.21564137050403628</v>
      </c>
      <c r="AS62" s="414">
        <f t="shared" si="30"/>
        <v>0.57455136245732774</v>
      </c>
      <c r="AT62" s="414">
        <f t="shared" si="118"/>
        <v>0.36254190971057382</v>
      </c>
      <c r="AU62" s="414">
        <f t="shared" si="31"/>
        <v>0.3301092681015716</v>
      </c>
      <c r="AV62" s="382">
        <f t="shared" ref="AV62" si="201">Z62*AA62</f>
        <v>1.0218852636358928E-2</v>
      </c>
      <c r="AW62" s="781">
        <f t="shared" ref="AW62" si="202">Y62/O62</f>
        <v>0.87437500000000001</v>
      </c>
      <c r="AX62" s="358">
        <f t="shared" si="119"/>
        <v>12724.057221903942</v>
      </c>
      <c r="AY62" s="422">
        <f t="shared" si="34"/>
        <v>1.9645359110315466E-2</v>
      </c>
      <c r="AZ62" s="358">
        <v>525</v>
      </c>
      <c r="BA62" s="358">
        <f t="shared" si="120"/>
        <v>174.13046537696417</v>
      </c>
      <c r="BB62" s="382">
        <f t="shared" si="121"/>
        <v>174.25</v>
      </c>
      <c r="BC62" s="1090">
        <f t="shared" si="37"/>
        <v>102.42968551586128</v>
      </c>
      <c r="BD62" s="791">
        <f t="shared" si="38"/>
        <v>201.98083049911486</v>
      </c>
      <c r="BE62" s="877">
        <f t="shared" si="185"/>
        <v>2.1875000000000004</v>
      </c>
      <c r="BF62" s="382">
        <f t="shared" si="123"/>
        <v>1.5441803778184033</v>
      </c>
      <c r="BG62" s="889">
        <f t="shared" si="85"/>
        <v>3.0907753766650681E-3</v>
      </c>
      <c r="BH62" s="902">
        <f t="shared" si="40"/>
        <v>0.53819815471435006</v>
      </c>
      <c r="BI62" s="1090">
        <f t="shared" si="41"/>
        <v>0.31658714983197062</v>
      </c>
      <c r="BJ62" s="902">
        <f t="shared" si="42"/>
        <v>13567.500000000002</v>
      </c>
      <c r="BK62" s="422">
        <f t="shared" si="43"/>
        <v>1.842407764617696E-2</v>
      </c>
      <c r="BL62" s="416">
        <f t="shared" si="44"/>
        <v>2.5824285408799596E-5</v>
      </c>
      <c r="BM62" s="416">
        <f t="shared" si="45"/>
        <v>4.6978925491971109E-3</v>
      </c>
      <c r="BN62" s="1090">
        <f t="shared" si="46"/>
        <v>202.37581523431314</v>
      </c>
      <c r="BO62" s="416">
        <f t="shared" si="186"/>
        <v>9.6222497087436393E-6</v>
      </c>
      <c r="BP62" s="416">
        <f t="shared" si="48"/>
        <v>1.7504567695730896E-3</v>
      </c>
      <c r="BQ62" s="1090">
        <f t="shared" si="49"/>
        <v>75.406176719669546</v>
      </c>
      <c r="BR62" s="902">
        <f t="shared" si="50"/>
        <v>105.90510525305605</v>
      </c>
      <c r="BS62" s="416">
        <f t="shared" si="51"/>
        <v>4.0456641574115387E-3</v>
      </c>
      <c r="BT62" s="877">
        <f t="shared" si="52"/>
        <v>0.42845648840918532</v>
      </c>
      <c r="BU62" s="384">
        <f t="shared" si="125"/>
        <v>0.54128969926078374</v>
      </c>
      <c r="BV62" s="384"/>
      <c r="BW62" s="384"/>
      <c r="BX62" s="384"/>
      <c r="BY62" s="389"/>
      <c r="BZ62" s="389"/>
      <c r="CA62" s="389"/>
      <c r="CB62" s="389"/>
      <c r="CC62" s="389"/>
      <c r="CD62" s="504"/>
    </row>
    <row r="63" spans="3:82" x14ac:dyDescent="0.25">
      <c r="C63" s="1175"/>
      <c r="D63" s="446">
        <v>50</v>
      </c>
      <c r="E63" s="347">
        <v>0.77</v>
      </c>
      <c r="F63" s="396">
        <f t="shared" si="6"/>
        <v>0.66052784220412597</v>
      </c>
      <c r="G63" s="396">
        <v>50</v>
      </c>
      <c r="H63" s="396">
        <v>0.63100000000000001</v>
      </c>
      <c r="I63" s="396">
        <f t="shared" si="7"/>
        <v>0.54128969926078374</v>
      </c>
      <c r="J63" s="396">
        <f t="shared" si="8"/>
        <v>0.78742152466367688</v>
      </c>
      <c r="K63" s="1140">
        <f t="shared" si="113"/>
        <v>11250000</v>
      </c>
      <c r="L63" s="1136">
        <f t="shared" si="9"/>
        <v>11250000</v>
      </c>
      <c r="M63" s="1275"/>
      <c r="N63" s="350">
        <v>180</v>
      </c>
      <c r="O63" s="350">
        <v>240</v>
      </c>
      <c r="P63" s="350">
        <v>2600</v>
      </c>
      <c r="Q63" s="1312"/>
      <c r="R63" s="1312"/>
      <c r="S63" s="1312"/>
      <c r="T63" s="382">
        <v>10.3</v>
      </c>
      <c r="U63" s="382">
        <f t="shared" si="180"/>
        <v>249.96867346450591</v>
      </c>
      <c r="V63" s="382">
        <v>43078</v>
      </c>
      <c r="W63" s="351">
        <f t="shared" si="11"/>
        <v>22.069004269929721</v>
      </c>
      <c r="X63" s="382">
        <v>27897</v>
      </c>
      <c r="Y63" s="358">
        <f t="shared" si="12"/>
        <v>209.85</v>
      </c>
      <c r="Z63" s="351">
        <f t="shared" si="13"/>
        <v>1.5441803778184033</v>
      </c>
      <c r="AA63" s="415">
        <f t="shared" si="107"/>
        <v>6.617654765692582E-3</v>
      </c>
      <c r="AB63" s="351">
        <f t="shared" si="15"/>
        <v>27.932379634934282</v>
      </c>
      <c r="AC63" s="571">
        <f t="shared" si="16"/>
        <v>14081783.864891965</v>
      </c>
      <c r="AD63" s="416">
        <f t="shared" si="17"/>
        <v>2.8637647942689401E-5</v>
      </c>
      <c r="AE63" s="416">
        <f t="shared" si="18"/>
        <v>5.2096927665865756E-3</v>
      </c>
      <c r="AF63" s="382">
        <f t="shared" si="181"/>
        <v>59.85</v>
      </c>
      <c r="AG63" s="351">
        <f t="shared" si="20"/>
        <v>1.1657343578895549</v>
      </c>
      <c r="AH63" s="351">
        <v>25</v>
      </c>
      <c r="AI63" s="351">
        <f t="shared" si="21"/>
        <v>30.15</v>
      </c>
      <c r="AJ63" s="351">
        <f t="shared" si="22"/>
        <v>30.15</v>
      </c>
      <c r="AK63" s="351">
        <f t="shared" si="182"/>
        <v>1.5261026627553571</v>
      </c>
      <c r="AL63" s="414">
        <f t="shared" si="24"/>
        <v>0.78742152466367688</v>
      </c>
      <c r="AM63" s="414">
        <f t="shared" si="183"/>
        <v>3618</v>
      </c>
      <c r="AN63" s="414">
        <f t="shared" si="184"/>
        <v>1.2334482493720369</v>
      </c>
      <c r="AO63" s="414">
        <f t="shared" si="27"/>
        <v>0.78742152466367732</v>
      </c>
      <c r="AP63" s="615">
        <f t="shared" si="28"/>
        <v>0.51596890817423668</v>
      </c>
      <c r="AQ63" s="615">
        <f t="shared" si="117"/>
        <v>0.39729605929416223</v>
      </c>
      <c r="AR63" s="414">
        <f t="shared" si="29"/>
        <v>0.2662239142025139</v>
      </c>
      <c r="AS63" s="414">
        <f t="shared" si="30"/>
        <v>0.63839040273036407</v>
      </c>
      <c r="AT63" s="414">
        <f t="shared" si="118"/>
        <v>0.49156061010238034</v>
      </c>
      <c r="AU63" s="414">
        <f t="shared" si="31"/>
        <v>0.40754230629823646</v>
      </c>
      <c r="AV63" s="382">
        <f t="shared" si="32"/>
        <v>1.0218852636358928E-2</v>
      </c>
      <c r="AW63" s="781">
        <f t="shared" si="33"/>
        <v>0.87437500000000001</v>
      </c>
      <c r="AX63" s="358">
        <f t="shared" si="119"/>
        <v>12724.057221903942</v>
      </c>
      <c r="AY63" s="422">
        <f t="shared" si="34"/>
        <v>1.9645359110315466E-2</v>
      </c>
      <c r="AZ63" s="358">
        <v>525</v>
      </c>
      <c r="BA63" s="358">
        <f t="shared" si="120"/>
        <v>174.13046537696417</v>
      </c>
      <c r="BB63" s="382">
        <f t="shared" si="121"/>
        <v>174.25</v>
      </c>
      <c r="BC63" s="1090">
        <f t="shared" si="37"/>
        <v>102.42968551586128</v>
      </c>
      <c r="BD63" s="791">
        <f t="shared" si="38"/>
        <v>224.4231449990165</v>
      </c>
      <c r="BE63" s="877">
        <f t="shared" si="185"/>
        <v>2.1875000000000004</v>
      </c>
      <c r="BF63" s="382">
        <f t="shared" si="123"/>
        <v>1.5441803778184033</v>
      </c>
      <c r="BG63" s="889">
        <f t="shared" si="85"/>
        <v>3.611744653323725E-3</v>
      </c>
      <c r="BH63" s="902">
        <f t="shared" si="40"/>
        <v>0.6289147773060223</v>
      </c>
      <c r="BI63" s="1090">
        <f t="shared" si="41"/>
        <v>0.3699498690035426</v>
      </c>
      <c r="BJ63" s="902">
        <f t="shared" si="42"/>
        <v>13567.500000000002</v>
      </c>
      <c r="BK63" s="422">
        <f t="shared" si="43"/>
        <v>1.842407764617696E-2</v>
      </c>
      <c r="BL63" s="416">
        <f t="shared" si="44"/>
        <v>2.8637647942689401E-5</v>
      </c>
      <c r="BM63" s="416">
        <f t="shared" si="45"/>
        <v>5.2096927665865756E-3</v>
      </c>
      <c r="BN63" s="1090">
        <f t="shared" si="46"/>
        <v>224.4231449990165</v>
      </c>
      <c r="BO63" s="416">
        <f t="shared" si="186"/>
        <v>9.6222497087436393E-6</v>
      </c>
      <c r="BP63" s="416">
        <f t="shared" si="48"/>
        <v>1.7504567695730896E-3</v>
      </c>
      <c r="BQ63" s="1090">
        <f t="shared" si="49"/>
        <v>75.406176719669546</v>
      </c>
      <c r="BR63" s="902">
        <f t="shared" si="50"/>
        <v>105.90510525305605</v>
      </c>
      <c r="BS63" s="416">
        <f t="shared" si="51"/>
        <v>4.6215392920100178E-3</v>
      </c>
      <c r="BT63" s="877">
        <f t="shared" si="52"/>
        <v>0.48944460515145505</v>
      </c>
      <c r="BU63" s="384">
        <f t="shared" si="125"/>
        <v>0.66052784220412597</v>
      </c>
      <c r="BV63" s="384"/>
      <c r="BW63" s="384"/>
      <c r="BX63" s="384"/>
      <c r="BY63" s="389"/>
      <c r="BZ63" s="389"/>
      <c r="CA63" s="389"/>
      <c r="CB63" s="389"/>
      <c r="CC63" s="389"/>
      <c r="CD63" s="504"/>
    </row>
    <row r="64" spans="3:82" x14ac:dyDescent="0.25">
      <c r="C64" s="1175"/>
      <c r="D64" s="446">
        <v>55</v>
      </c>
      <c r="E64" s="347">
        <v>0.88</v>
      </c>
      <c r="F64" s="396">
        <f t="shared" si="6"/>
        <v>0.75488896251900106</v>
      </c>
      <c r="G64" s="396">
        <v>55.088000000000001</v>
      </c>
      <c r="H64" s="396">
        <v>0.71499999999999997</v>
      </c>
      <c r="I64" s="396">
        <f t="shared" si="7"/>
        <v>0.61334728204668831</v>
      </c>
      <c r="J64" s="396">
        <f t="shared" si="8"/>
        <v>0.86616367713004461</v>
      </c>
      <c r="K64" s="1140">
        <f t="shared" si="113"/>
        <v>12375000</v>
      </c>
      <c r="L64" s="1136">
        <f t="shared" si="9"/>
        <v>12394800.000000002</v>
      </c>
      <c r="M64" s="1275"/>
      <c r="N64" s="350">
        <v>180</v>
      </c>
      <c r="O64" s="350">
        <v>240</v>
      </c>
      <c r="P64" s="350">
        <v>2600</v>
      </c>
      <c r="Q64" s="1312"/>
      <c r="R64" s="1312"/>
      <c r="S64" s="1312"/>
      <c r="T64" s="382">
        <v>10.3</v>
      </c>
      <c r="U64" s="382">
        <f t="shared" si="180"/>
        <v>249.96867346450591</v>
      </c>
      <c r="V64" s="382">
        <v>43078</v>
      </c>
      <c r="W64" s="351">
        <f t="shared" si="11"/>
        <v>22.069004269929721</v>
      </c>
      <c r="X64" s="382">
        <v>27897</v>
      </c>
      <c r="Y64" s="358">
        <f t="shared" si="12"/>
        <v>209.85</v>
      </c>
      <c r="Z64" s="351">
        <f t="shared" si="13"/>
        <v>1.5441803778184033</v>
      </c>
      <c r="AA64" s="415">
        <f t="shared" si="107"/>
        <v>6.617654765692582E-3</v>
      </c>
      <c r="AB64" s="351">
        <f t="shared" si="15"/>
        <v>27.932379634934282</v>
      </c>
      <c r="AC64" s="571">
        <f t="shared" si="16"/>
        <v>14081783.864891965</v>
      </c>
      <c r="AD64" s="416">
        <f t="shared" si="17"/>
        <v>3.1501412736958342E-5</v>
      </c>
      <c r="AE64" s="416">
        <f t="shared" si="18"/>
        <v>5.730662043245233E-3</v>
      </c>
      <c r="AF64" s="382">
        <f t="shared" si="181"/>
        <v>59.85</v>
      </c>
      <c r="AG64" s="351">
        <f t="shared" si="20"/>
        <v>1.1657343578895549</v>
      </c>
      <c r="AH64" s="351">
        <v>25</v>
      </c>
      <c r="AI64" s="351">
        <f t="shared" si="21"/>
        <v>30.15</v>
      </c>
      <c r="AJ64" s="351">
        <f t="shared" si="22"/>
        <v>30.15</v>
      </c>
      <c r="AK64" s="351">
        <f t="shared" si="182"/>
        <v>1.5261026627553571</v>
      </c>
      <c r="AL64" s="414">
        <f t="shared" si="24"/>
        <v>0.86616367713004461</v>
      </c>
      <c r="AM64" s="414">
        <f t="shared" si="183"/>
        <v>3618</v>
      </c>
      <c r="AN64" s="414">
        <f t="shared" si="184"/>
        <v>1.2334482493720369</v>
      </c>
      <c r="AO64" s="414">
        <f t="shared" si="27"/>
        <v>0.86616367713004494</v>
      </c>
      <c r="AP64" s="615">
        <f t="shared" si="28"/>
        <v>0.56756579899166026</v>
      </c>
      <c r="AQ64" s="615">
        <f t="shared" si="117"/>
        <v>0.49945790311266103</v>
      </c>
      <c r="AR64" s="414">
        <f t="shared" si="29"/>
        <v>0.32213093618504168</v>
      </c>
      <c r="AS64" s="414">
        <f t="shared" si="30"/>
        <v>0.70222944300340051</v>
      </c>
      <c r="AT64" s="414">
        <f t="shared" si="118"/>
        <v>0.61796190984299249</v>
      </c>
      <c r="AU64" s="414">
        <f t="shared" si="31"/>
        <v>0.4931261906208661</v>
      </c>
      <c r="AV64" s="382">
        <f t="shared" si="32"/>
        <v>1.0218852636358928E-2</v>
      </c>
      <c r="AW64" s="781">
        <f t="shared" si="33"/>
        <v>0.87437500000000001</v>
      </c>
      <c r="AX64" s="358">
        <f t="shared" si="119"/>
        <v>12724.057221903942</v>
      </c>
      <c r="AY64" s="422">
        <f t="shared" si="34"/>
        <v>1.9645359110315466E-2</v>
      </c>
      <c r="AZ64" s="358">
        <v>525</v>
      </c>
      <c r="BA64" s="358">
        <f t="shared" si="120"/>
        <v>174.13046537696417</v>
      </c>
      <c r="BB64" s="382">
        <f t="shared" si="121"/>
        <v>174.25</v>
      </c>
      <c r="BC64" s="1090">
        <f t="shared" si="37"/>
        <v>102.42968551586128</v>
      </c>
      <c r="BD64" s="791">
        <f t="shared" si="38"/>
        <v>246.86545949891814</v>
      </c>
      <c r="BE64" s="877">
        <f t="shared" si="185"/>
        <v>2.1875000000000004</v>
      </c>
      <c r="BF64" s="382">
        <f t="shared" si="123"/>
        <v>1.5441803778184033</v>
      </c>
      <c r="BG64" s="889">
        <f t="shared" si="85"/>
        <v>4.1327139299823833E-3</v>
      </c>
      <c r="BH64" s="902">
        <f t="shared" si="40"/>
        <v>0.71963139989769487</v>
      </c>
      <c r="BI64" s="1090">
        <f t="shared" si="41"/>
        <v>0.42331258817511469</v>
      </c>
      <c r="BJ64" s="902">
        <f t="shared" si="42"/>
        <v>13567.500000000002</v>
      </c>
      <c r="BK64" s="422">
        <f t="shared" si="43"/>
        <v>1.842407764617696E-2</v>
      </c>
      <c r="BL64" s="416">
        <f t="shared" si="44"/>
        <v>3.1551814997337477E-5</v>
      </c>
      <c r="BM64" s="416">
        <f t="shared" si="45"/>
        <v>5.7398311025144257E-3</v>
      </c>
      <c r="BN64" s="1090">
        <f t="shared" si="46"/>
        <v>247.26044423411642</v>
      </c>
      <c r="BO64" s="416">
        <f t="shared" si="186"/>
        <v>9.6222497087436393E-6</v>
      </c>
      <c r="BP64" s="416">
        <f t="shared" si="48"/>
        <v>1.7504567695730896E-3</v>
      </c>
      <c r="BQ64" s="1090">
        <f t="shared" si="49"/>
        <v>75.406176719669546</v>
      </c>
      <c r="BR64" s="902">
        <f t="shared" si="50"/>
        <v>105.90510525305605</v>
      </c>
      <c r="BS64" s="416">
        <f t="shared" si="51"/>
        <v>5.206000254982697E-3</v>
      </c>
      <c r="BT64" s="877">
        <f t="shared" si="52"/>
        <v>0.55134200495137919</v>
      </c>
      <c r="BU64" s="384">
        <f t="shared" si="125"/>
        <v>0.75488896251900106</v>
      </c>
      <c r="BV64" s="384"/>
      <c r="BW64" s="384"/>
      <c r="BX64" s="384"/>
      <c r="BY64" s="389"/>
      <c r="BZ64" s="389"/>
      <c r="CA64" s="389"/>
      <c r="CB64" s="389"/>
      <c r="CC64" s="389"/>
      <c r="CD64" s="504"/>
    </row>
    <row r="65" spans="3:82" ht="15.75" thickBot="1" x14ac:dyDescent="0.3">
      <c r="C65" s="1203"/>
      <c r="D65" s="240">
        <v>60</v>
      </c>
      <c r="E65" s="356">
        <v>1.0049999999999999</v>
      </c>
      <c r="F65" s="933">
        <f t="shared" si="6"/>
        <v>0.86211750833135903</v>
      </c>
      <c r="G65" s="942">
        <v>60</v>
      </c>
      <c r="H65" s="942">
        <v>0.79200000000000004</v>
      </c>
      <c r="I65" s="942">
        <f t="shared" si="7"/>
        <v>0.67940006626710103</v>
      </c>
      <c r="J65" s="356">
        <f t="shared" si="8"/>
        <v>0.94490582959641234</v>
      </c>
      <c r="K65" s="1138">
        <f t="shared" si="113"/>
        <v>13500000</v>
      </c>
      <c r="L65" s="1138">
        <f t="shared" si="9"/>
        <v>13500000</v>
      </c>
      <c r="M65" s="1274"/>
      <c r="N65" s="400">
        <v>180</v>
      </c>
      <c r="O65" s="400">
        <v>240</v>
      </c>
      <c r="P65" s="400">
        <v>2600</v>
      </c>
      <c r="Q65" s="1313"/>
      <c r="R65" s="1313"/>
      <c r="S65" s="1313"/>
      <c r="T65" s="357">
        <v>10.3</v>
      </c>
      <c r="U65" s="357">
        <f t="shared" si="180"/>
        <v>249.96867346450591</v>
      </c>
      <c r="V65" s="357">
        <v>43078</v>
      </c>
      <c r="W65" s="357">
        <f t="shared" si="11"/>
        <v>22.069004269929721</v>
      </c>
      <c r="X65" s="357">
        <v>27897</v>
      </c>
      <c r="Y65" s="359">
        <f t="shared" si="12"/>
        <v>209.85</v>
      </c>
      <c r="Z65" s="417">
        <f t="shared" si="13"/>
        <v>1.5441803778184033</v>
      </c>
      <c r="AA65" s="418">
        <f t="shared" si="107"/>
        <v>6.617654765692582E-3</v>
      </c>
      <c r="AB65" s="417">
        <f t="shared" si="15"/>
        <v>27.932379634934282</v>
      </c>
      <c r="AC65" s="572">
        <f t="shared" si="16"/>
        <v>14081783.864891965</v>
      </c>
      <c r="AD65" s="420">
        <f t="shared" si="17"/>
        <v>3.4365177531227282E-5</v>
      </c>
      <c r="AE65" s="420">
        <f t="shared" si="18"/>
        <v>6.2516313199038913E-3</v>
      </c>
      <c r="AF65" s="357">
        <f t="shared" si="181"/>
        <v>59.85</v>
      </c>
      <c r="AG65" s="417">
        <f t="shared" si="20"/>
        <v>1.1657343578895549</v>
      </c>
      <c r="AH65" s="417">
        <v>25</v>
      </c>
      <c r="AI65" s="417">
        <f t="shared" si="21"/>
        <v>30.15</v>
      </c>
      <c r="AJ65" s="357">
        <f t="shared" si="22"/>
        <v>30.15</v>
      </c>
      <c r="AK65" s="357">
        <f t="shared" si="182"/>
        <v>1.5261026627553571</v>
      </c>
      <c r="AL65" s="419">
        <f t="shared" si="24"/>
        <v>0.94490582959641234</v>
      </c>
      <c r="AM65" s="421">
        <f t="shared" si="183"/>
        <v>3618</v>
      </c>
      <c r="AN65" s="421">
        <f t="shared" si="184"/>
        <v>1.2334482493720369</v>
      </c>
      <c r="AO65" s="421">
        <f t="shared" si="27"/>
        <v>0.94490582959641278</v>
      </c>
      <c r="AP65" s="357">
        <f t="shared" si="28"/>
        <v>0.61916268980908407</v>
      </c>
      <c r="AQ65" s="357">
        <f t="shared" si="117"/>
        <v>0.62225850325812937</v>
      </c>
      <c r="AR65" s="421">
        <f t="shared" si="29"/>
        <v>0.38336243645162005</v>
      </c>
      <c r="AS65" s="421">
        <f t="shared" si="30"/>
        <v>0.76606848327643695</v>
      </c>
      <c r="AT65" s="421">
        <f t="shared" si="118"/>
        <v>0.76989882569281909</v>
      </c>
      <c r="AU65" s="357">
        <f t="shared" si="31"/>
        <v>0.58686092106946053</v>
      </c>
      <c r="AV65" s="357">
        <f t="shared" si="32"/>
        <v>1.0218852636358928E-2</v>
      </c>
      <c r="AW65" s="421">
        <f t="shared" si="33"/>
        <v>0.87437500000000001</v>
      </c>
      <c r="AX65" s="359">
        <f t="shared" si="119"/>
        <v>12724.057221903942</v>
      </c>
      <c r="AY65" s="418">
        <f t="shared" si="34"/>
        <v>1.9645359110315466E-2</v>
      </c>
      <c r="AZ65" s="359">
        <v>525</v>
      </c>
      <c r="BA65" s="359">
        <f t="shared" si="120"/>
        <v>174.13046537696417</v>
      </c>
      <c r="BB65" s="357">
        <f t="shared" si="121"/>
        <v>174.25</v>
      </c>
      <c r="BC65" s="357">
        <f t="shared" si="37"/>
        <v>102.42968551586128</v>
      </c>
      <c r="BD65" s="357">
        <f t="shared" si="38"/>
        <v>269.30777399881981</v>
      </c>
      <c r="BE65" s="357">
        <f t="shared" si="185"/>
        <v>2.1875000000000004</v>
      </c>
      <c r="BF65" s="357">
        <f t="shared" si="123"/>
        <v>1.5441803778184033</v>
      </c>
      <c r="BG65" s="891">
        <f t="shared" si="85"/>
        <v>4.6536832066410407E-3</v>
      </c>
      <c r="BH65" s="357">
        <f t="shared" si="40"/>
        <v>0.81034802248936733</v>
      </c>
      <c r="BI65" s="357">
        <f t="shared" si="41"/>
        <v>0.47667530734668667</v>
      </c>
      <c r="BJ65" s="357">
        <f t="shared" si="42"/>
        <v>13567.500000000002</v>
      </c>
      <c r="BK65" s="418">
        <f t="shared" si="43"/>
        <v>1.842407764617696E-2</v>
      </c>
      <c r="BL65" s="1095">
        <f t="shared" si="44"/>
        <v>3.4365177531227282E-5</v>
      </c>
      <c r="BM65" s="1095">
        <f t="shared" si="45"/>
        <v>6.2516313199038913E-3</v>
      </c>
      <c r="BN65" s="357">
        <f t="shared" si="46"/>
        <v>269.30777399881981</v>
      </c>
      <c r="BO65" s="1095">
        <f>$BX$59*1000000/(X65*AC65)</f>
        <v>9.6222497087436393E-6</v>
      </c>
      <c r="BP65" s="1095">
        <f t="shared" si="48"/>
        <v>1.7504567695730896E-3</v>
      </c>
      <c r="BQ65" s="357">
        <f t="shared" si="49"/>
        <v>75.406176719669546</v>
      </c>
      <c r="BR65" s="357">
        <f t="shared" si="50"/>
        <v>105.90510525305605</v>
      </c>
      <c r="BS65" s="1095">
        <f t="shared" si="51"/>
        <v>5.7615034244234264E-3</v>
      </c>
      <c r="BT65" s="357">
        <f t="shared" si="52"/>
        <v>0.61017262657940585</v>
      </c>
      <c r="BU65" s="384">
        <f t="shared" si="125"/>
        <v>0.86211750833135903</v>
      </c>
      <c r="BV65" s="384"/>
      <c r="BW65" s="384"/>
      <c r="BX65" s="384"/>
      <c r="BY65" s="389"/>
      <c r="BZ65" s="389"/>
      <c r="CA65" s="389"/>
      <c r="CB65" s="389"/>
      <c r="CC65" s="389"/>
      <c r="CD65" s="504"/>
    </row>
    <row r="66" spans="3:82" x14ac:dyDescent="0.25">
      <c r="C66" s="1202" t="s">
        <v>218</v>
      </c>
      <c r="D66" s="434">
        <v>14.973000000000001</v>
      </c>
      <c r="E66" s="405">
        <v>5.8999999999999997E-2</v>
      </c>
      <c r="F66" s="396">
        <f t="shared" si="6"/>
        <v>5.0102736191863589E-2</v>
      </c>
      <c r="G66" s="396">
        <v>25</v>
      </c>
      <c r="H66" s="396">
        <v>0.17599999999999999</v>
      </c>
      <c r="I66" s="396">
        <f t="shared" si="7"/>
        <v>0.14945900965708461</v>
      </c>
      <c r="J66" s="396">
        <f t="shared" si="8"/>
        <v>0.31970376457399097</v>
      </c>
      <c r="K66" s="1139">
        <f t="shared" si="113"/>
        <v>3368925</v>
      </c>
      <c r="L66" s="1136">
        <f t="shared" si="9"/>
        <v>5625000</v>
      </c>
      <c r="M66" s="1273" t="s">
        <v>222</v>
      </c>
      <c r="N66" s="405">
        <v>180</v>
      </c>
      <c r="O66" s="405">
        <v>240</v>
      </c>
      <c r="P66" s="405">
        <v>2600</v>
      </c>
      <c r="Q66" s="1311" t="s">
        <v>400</v>
      </c>
      <c r="R66" s="1311">
        <v>2</v>
      </c>
      <c r="S66" s="1311">
        <v>13</v>
      </c>
      <c r="T66" s="410">
        <v>13.5</v>
      </c>
      <c r="U66" s="410">
        <f t="shared" si="10"/>
        <v>286.27763055836988</v>
      </c>
      <c r="V66" s="456">
        <v>42566</v>
      </c>
      <c r="W66" s="351">
        <f t="shared" si="11"/>
        <v>22.069004269929721</v>
      </c>
      <c r="X66" s="456">
        <v>27897</v>
      </c>
      <c r="Y66" s="358">
        <f t="shared" si="12"/>
        <v>208.25</v>
      </c>
      <c r="Z66" s="410">
        <f t="shared" si="13"/>
        <v>1.5258271498727463</v>
      </c>
      <c r="AA66" s="411">
        <f t="shared" si="107"/>
        <v>7.6371249982224859E-3</v>
      </c>
      <c r="AB66" s="410">
        <f t="shared" si="15"/>
        <v>29.457743369715164</v>
      </c>
      <c r="AC66" s="570">
        <f t="shared" si="16"/>
        <v>15497100.049702263</v>
      </c>
      <c r="AD66" s="413">
        <f t="shared" si="17"/>
        <v>7.7926182885780094E-6</v>
      </c>
      <c r="AE66" s="413">
        <f t="shared" si="18"/>
        <v>1.3932598088732904E-3</v>
      </c>
      <c r="AF66" s="410">
        <f t="shared" si="19"/>
        <v>116.5</v>
      </c>
      <c r="AG66" s="410">
        <f t="shared" si="20"/>
        <v>1.1775803974869794</v>
      </c>
      <c r="AH66" s="410">
        <v>25</v>
      </c>
      <c r="AI66" s="410">
        <f t="shared" si="21"/>
        <v>31.75</v>
      </c>
      <c r="AJ66" s="351">
        <f t="shared" si="22"/>
        <v>31.75</v>
      </c>
      <c r="AK66" s="351">
        <f>$CG$12/$CH$12</f>
        <v>1.4686328085810538</v>
      </c>
      <c r="AL66" s="412">
        <f t="shared" si="24"/>
        <v>0.31970376457399097</v>
      </c>
      <c r="AM66" s="414">
        <f t="shared" si="25"/>
        <v>5715</v>
      </c>
      <c r="AN66" s="414">
        <f>$CI$24</f>
        <v>1.5645246294281197</v>
      </c>
      <c r="AO66" s="414">
        <f t="shared" si="27"/>
        <v>0.31970376457399102</v>
      </c>
      <c r="AP66" s="615">
        <f t="shared" si="28"/>
        <v>0.21768801752623146</v>
      </c>
      <c r="AQ66" s="615">
        <f t="shared" si="117"/>
        <v>1.2843593034047656E-2</v>
      </c>
      <c r="AR66" s="414">
        <f t="shared" si="29"/>
        <v>4.7388072974500851E-2</v>
      </c>
      <c r="AS66" s="414">
        <f t="shared" si="30"/>
        <v>0.20434562586007496</v>
      </c>
      <c r="AT66" s="414">
        <f t="shared" si="118"/>
        <v>1.2056391925744422E-2</v>
      </c>
      <c r="AU66" s="414">
        <f t="shared" si="31"/>
        <v>4.1757134808145739E-2</v>
      </c>
      <c r="AV66" s="351">
        <f t="shared" si="32"/>
        <v>1.1652932669259718E-2</v>
      </c>
      <c r="AW66" s="414">
        <f t="shared" si="33"/>
        <v>0.8677083333333333</v>
      </c>
      <c r="AX66" s="358">
        <f t="shared" si="119"/>
        <v>12632.535397817092</v>
      </c>
      <c r="AY66" s="422">
        <f t="shared" si="34"/>
        <v>2.266192981401333E-2</v>
      </c>
      <c r="AZ66" s="358">
        <v>596</v>
      </c>
      <c r="BA66" s="358">
        <f t="shared" si="120"/>
        <v>186.27116352557294</v>
      </c>
      <c r="BB66" s="777">
        <f t="shared" si="121"/>
        <v>186.32</v>
      </c>
      <c r="BC66" s="1090">
        <f t="shared" si="37"/>
        <v>109.57127266210173</v>
      </c>
      <c r="BD66" s="791">
        <f t="shared" si="38"/>
        <v>59.305497024500475</v>
      </c>
      <c r="BE66" s="877">
        <f>($BX$66*1000*1000*O66/2)/((N66*O66^3)/12)</f>
        <v>1.8229166666666667</v>
      </c>
      <c r="BF66" s="877">
        <f t="shared" si="123"/>
        <v>1.5258271498727463</v>
      </c>
      <c r="BG66" s="889">
        <f t="shared" si="85"/>
        <v>8.3595588532397417E-4</v>
      </c>
      <c r="BH66" s="902">
        <f t="shared" si="40"/>
        <v>0.15571447541534711</v>
      </c>
      <c r="BI66" s="1090">
        <f t="shared" si="41"/>
        <v>9.1596750244321817E-2</v>
      </c>
      <c r="BJ66" s="902">
        <f t="shared" si="42"/>
        <v>14287.5</v>
      </c>
      <c r="BK66" s="422">
        <f t="shared" si="43"/>
        <v>2.0036929522895531E-2</v>
      </c>
      <c r="BL66" s="416">
        <f t="shared" si="44"/>
        <v>1.3011117158515345E-5</v>
      </c>
      <c r="BM66" s="416">
        <f t="shared" si="45"/>
        <v>2.3262869980519778E-3</v>
      </c>
      <c r="BN66" s="1090">
        <f t="shared" si="46"/>
        <v>99.020732359080483</v>
      </c>
      <c r="BO66" s="416">
        <f>$BX$66*1000000/(X66*AC66)</f>
        <v>7.286225608768593E-6</v>
      </c>
      <c r="BP66" s="416">
        <f t="shared" si="48"/>
        <v>1.3027207189091076E-3</v>
      </c>
      <c r="BQ66" s="1090">
        <f t="shared" si="49"/>
        <v>55.451610121085075</v>
      </c>
      <c r="BR66" s="902">
        <f t="shared" si="50"/>
        <v>117.37559257556903</v>
      </c>
      <c r="BS66" s="416">
        <f t="shared" si="51"/>
        <v>1.5967633954628772E-3</v>
      </c>
      <c r="BT66" s="877">
        <f t="shared" si="52"/>
        <v>0.18742104974543289</v>
      </c>
      <c r="BU66" s="384">
        <f t="shared" si="125"/>
        <v>5.0102736191863589E-2</v>
      </c>
      <c r="BV66" s="384">
        <v>14</v>
      </c>
      <c r="BW66" s="384">
        <v>10.109</v>
      </c>
      <c r="BX66" s="384">
        <f t="shared" si="72"/>
        <v>3.15</v>
      </c>
      <c r="BY66" s="389">
        <v>63.515000000000001</v>
      </c>
      <c r="BZ66" s="389">
        <f t="shared" si="73"/>
        <v>21</v>
      </c>
      <c r="CA66" s="389">
        <f t="shared" si="74"/>
        <v>56</v>
      </c>
      <c r="CB66" s="389">
        <f t="shared" si="75"/>
        <v>25.406000000000002</v>
      </c>
      <c r="CC66" s="389">
        <f t="shared" si="76"/>
        <v>40.703000000000003</v>
      </c>
      <c r="CD66" s="504"/>
    </row>
    <row r="67" spans="3:82" x14ac:dyDescent="0.25">
      <c r="C67" s="1175"/>
      <c r="D67" s="435">
        <v>20.027000000000001</v>
      </c>
      <c r="E67" s="347">
        <v>0.19500000000000001</v>
      </c>
      <c r="F67" s="396">
        <f t="shared" si="6"/>
        <v>0.16559378910870171</v>
      </c>
      <c r="G67" s="396">
        <v>30</v>
      </c>
      <c r="H67" s="396">
        <v>0.28699999999999998</v>
      </c>
      <c r="I67" s="396">
        <f t="shared" si="7"/>
        <v>0.24372008961126865</v>
      </c>
      <c r="J67" s="396">
        <f t="shared" si="8"/>
        <v>0.42761686322869952</v>
      </c>
      <c r="K67" s="1140">
        <f t="shared" si="113"/>
        <v>4506075</v>
      </c>
      <c r="L67" s="1136">
        <f t="shared" si="9"/>
        <v>6750000</v>
      </c>
      <c r="M67" s="1275"/>
      <c r="N67" s="350">
        <v>180</v>
      </c>
      <c r="O67" s="350">
        <v>240</v>
      </c>
      <c r="P67" s="350">
        <v>2600</v>
      </c>
      <c r="Q67" s="1312"/>
      <c r="R67" s="1312"/>
      <c r="S67" s="1312"/>
      <c r="T67" s="382">
        <v>13.5</v>
      </c>
      <c r="U67" s="382">
        <f t="shared" si="10"/>
        <v>286.27763055836988</v>
      </c>
      <c r="V67" s="382">
        <v>42566</v>
      </c>
      <c r="W67" s="351">
        <f t="shared" si="11"/>
        <v>22.069004269929721</v>
      </c>
      <c r="X67" s="382">
        <v>27897</v>
      </c>
      <c r="Y67" s="358">
        <f t="shared" si="12"/>
        <v>208.25</v>
      </c>
      <c r="Z67" s="351">
        <f t="shared" si="13"/>
        <v>1.5258271498727463</v>
      </c>
      <c r="AA67" s="415">
        <f t="shared" si="107"/>
        <v>7.6371249982224859E-3</v>
      </c>
      <c r="AB67" s="351">
        <f t="shared" si="15"/>
        <v>29.457743369715164</v>
      </c>
      <c r="AC67" s="571">
        <f t="shared" si="16"/>
        <v>15497100.049702263</v>
      </c>
      <c r="AD67" s="416">
        <f t="shared" si="17"/>
        <v>1.0422945733343471E-5</v>
      </c>
      <c r="AE67" s="416">
        <f t="shared" si="18"/>
        <v>1.8635419883994784E-3</v>
      </c>
      <c r="AF67" s="382">
        <f t="shared" si="19"/>
        <v>116.5</v>
      </c>
      <c r="AG67" s="351">
        <f t="shared" si="20"/>
        <v>1.1775803974869794</v>
      </c>
      <c r="AH67" s="351">
        <v>25</v>
      </c>
      <c r="AI67" s="351">
        <f t="shared" si="21"/>
        <v>31.75</v>
      </c>
      <c r="AJ67" s="351">
        <f t="shared" si="22"/>
        <v>31.75</v>
      </c>
      <c r="AK67" s="351">
        <f t="shared" ref="AK67:AK73" si="203">$CG$12/$CH$12</f>
        <v>1.4686328085810538</v>
      </c>
      <c r="AL67" s="414">
        <f t="shared" si="24"/>
        <v>0.42761686322869952</v>
      </c>
      <c r="AM67" s="414">
        <f t="shared" si="25"/>
        <v>5715</v>
      </c>
      <c r="AN67" s="414">
        <f t="shared" ref="AN67:AN73" si="204">$CI$24</f>
        <v>1.5645246294281197</v>
      </c>
      <c r="AO67" s="414">
        <f t="shared" si="27"/>
        <v>0.42761686322869952</v>
      </c>
      <c r="AP67" s="615">
        <f t="shared" si="28"/>
        <v>0.29116662839763829</v>
      </c>
      <c r="AQ67" s="615">
        <f t="shared" si="117"/>
        <v>5.677749253753947E-2</v>
      </c>
      <c r="AR67" s="414">
        <f t="shared" si="29"/>
        <v>8.4778005492448391E-2</v>
      </c>
      <c r="AS67" s="414">
        <f t="shared" si="30"/>
        <v>0.27332063374739346</v>
      </c>
      <c r="AT67" s="414">
        <f t="shared" si="118"/>
        <v>5.3297523580741725E-2</v>
      </c>
      <c r="AU67" s="414">
        <f t="shared" si="31"/>
        <v>7.4704168832076798E-2</v>
      </c>
      <c r="AV67" s="382">
        <f t="shared" si="32"/>
        <v>1.1652932669259718E-2</v>
      </c>
      <c r="AW67" s="781">
        <f t="shared" si="33"/>
        <v>0.8677083333333333</v>
      </c>
      <c r="AX67" s="358">
        <f t="shared" si="119"/>
        <v>12632.535397817092</v>
      </c>
      <c r="AY67" s="422">
        <f t="shared" si="34"/>
        <v>2.266192981401333E-2</v>
      </c>
      <c r="AZ67" s="358">
        <v>596</v>
      </c>
      <c r="BA67" s="358">
        <f t="shared" si="120"/>
        <v>186.27116352557294</v>
      </c>
      <c r="BB67" s="382">
        <f t="shared" si="121"/>
        <v>186.32</v>
      </c>
      <c r="BC67" s="1090">
        <f t="shared" si="37"/>
        <v>109.57127266210173</v>
      </c>
      <c r="BD67" s="791">
        <f t="shared" si="38"/>
        <v>79.323528278212194</v>
      </c>
      <c r="BE67" s="877">
        <f t="shared" ref="BE67:BE73" si="205">($BX$66*1000*1000*O67/2)/((N67*O67^3)/12)</f>
        <v>1.8229166666666667</v>
      </c>
      <c r="BF67" s="382">
        <f t="shared" si="123"/>
        <v>1.5258271498727463</v>
      </c>
      <c r="BG67" s="889">
        <f t="shared" si="85"/>
        <v>1.1181251930396871E-3</v>
      </c>
      <c r="BH67" s="902">
        <f t="shared" si="40"/>
        <v>0.20827448067475837</v>
      </c>
      <c r="BI67" s="1090">
        <f t="shared" si="41"/>
        <v>0.12251440039691669</v>
      </c>
      <c r="BJ67" s="902">
        <f t="shared" si="42"/>
        <v>14287.5</v>
      </c>
      <c r="BK67" s="422">
        <f t="shared" si="43"/>
        <v>2.0036929522895531E-2</v>
      </c>
      <c r="BL67" s="416">
        <f t="shared" si="44"/>
        <v>1.5613340590218414E-5</v>
      </c>
      <c r="BM67" s="416">
        <f t="shared" si="45"/>
        <v>2.7915443976623735E-3</v>
      </c>
      <c r="BN67" s="1090">
        <f t="shared" si="46"/>
        <v>118.82487883089659</v>
      </c>
      <c r="BO67" s="416">
        <f t="shared" ref="BO67:BO73" si="206">$BX$66*1000000/(X67*AC67)</f>
        <v>7.286225608768593E-6</v>
      </c>
      <c r="BP67" s="416">
        <f t="shared" si="48"/>
        <v>1.3027207189091076E-3</v>
      </c>
      <c r="BQ67" s="1090">
        <f t="shared" si="49"/>
        <v>55.451610121085075</v>
      </c>
      <c r="BR67" s="902">
        <f t="shared" si="50"/>
        <v>117.37559257556903</v>
      </c>
      <c r="BS67" s="416">
        <f t="shared" si="51"/>
        <v>2.1836080621714564E-3</v>
      </c>
      <c r="BT67" s="877">
        <f t="shared" si="52"/>
        <v>0.25630229025016465</v>
      </c>
      <c r="BU67" s="384">
        <f t="shared" si="125"/>
        <v>0.16559378910870171</v>
      </c>
      <c r="BV67" s="384"/>
      <c r="BW67" s="384"/>
      <c r="BX67" s="384"/>
      <c r="BY67" s="389"/>
      <c r="BZ67" s="389"/>
      <c r="CA67" s="389"/>
      <c r="CB67" s="389"/>
      <c r="CC67" s="389"/>
      <c r="CD67" s="504"/>
    </row>
    <row r="68" spans="3:82" x14ac:dyDescent="0.25">
      <c r="C68" s="1175"/>
      <c r="D68" s="435">
        <v>30.041</v>
      </c>
      <c r="E68" s="347">
        <v>0.38400000000000001</v>
      </c>
      <c r="F68" s="396">
        <f t="shared" si="6"/>
        <v>0.32609238470636648</v>
      </c>
      <c r="G68" s="396">
        <v>35</v>
      </c>
      <c r="H68" s="396">
        <v>0.38600000000000001</v>
      </c>
      <c r="I68" s="396">
        <f t="shared" si="7"/>
        <v>0.32779078254337879</v>
      </c>
      <c r="J68" s="396">
        <f t="shared" si="8"/>
        <v>0.64143597085201787</v>
      </c>
      <c r="K68" s="1140">
        <f t="shared" ref="K68:K97" si="207">(D68/2)*450*1000</f>
        <v>6759225</v>
      </c>
      <c r="L68" s="1136">
        <f t="shared" si="9"/>
        <v>7875000</v>
      </c>
      <c r="M68" s="1275"/>
      <c r="N68" s="350">
        <v>180</v>
      </c>
      <c r="O68" s="350">
        <v>240</v>
      </c>
      <c r="P68" s="350">
        <v>2600</v>
      </c>
      <c r="Q68" s="1312"/>
      <c r="R68" s="1312"/>
      <c r="S68" s="1312"/>
      <c r="T68" s="382">
        <v>13.5</v>
      </c>
      <c r="U68" s="382">
        <f t="shared" si="10"/>
        <v>286.27763055836988</v>
      </c>
      <c r="V68" s="382">
        <v>42566</v>
      </c>
      <c r="W68" s="351">
        <f t="shared" si="11"/>
        <v>22.069004269929721</v>
      </c>
      <c r="X68" s="382">
        <v>27897</v>
      </c>
      <c r="Y68" s="358">
        <f t="shared" si="12"/>
        <v>208.25</v>
      </c>
      <c r="Z68" s="351">
        <f t="shared" si="13"/>
        <v>1.5258271498727463</v>
      </c>
      <c r="AA68" s="415">
        <f t="shared" si="107"/>
        <v>7.6371249982224859E-3</v>
      </c>
      <c r="AB68" s="351">
        <f t="shared" si="15"/>
        <v>29.457743369715164</v>
      </c>
      <c r="AC68" s="571">
        <f t="shared" si="16"/>
        <v>15497100.049702263</v>
      </c>
      <c r="AD68" s="416">
        <f t="shared" si="17"/>
        <v>1.5634678822358377E-5</v>
      </c>
      <c r="AE68" s="416">
        <f t="shared" si="18"/>
        <v>2.7953595083391783E-3</v>
      </c>
      <c r="AF68" s="382">
        <f t="shared" si="19"/>
        <v>116.5</v>
      </c>
      <c r="AG68" s="351">
        <f t="shared" si="20"/>
        <v>1.1775803974869794</v>
      </c>
      <c r="AH68" s="351">
        <v>25</v>
      </c>
      <c r="AI68" s="351">
        <f t="shared" si="21"/>
        <v>31.75</v>
      </c>
      <c r="AJ68" s="351">
        <f t="shared" si="22"/>
        <v>31.75</v>
      </c>
      <c r="AK68" s="351">
        <f t="shared" si="203"/>
        <v>1.4686328085810538</v>
      </c>
      <c r="AL68" s="414">
        <f t="shared" si="24"/>
        <v>0.64143597085201787</v>
      </c>
      <c r="AM68" s="414">
        <f t="shared" si="25"/>
        <v>5715</v>
      </c>
      <c r="AN68" s="414">
        <f t="shared" si="204"/>
        <v>1.5645246294281197</v>
      </c>
      <c r="AO68" s="414">
        <f t="shared" si="27"/>
        <v>0.64143597085201776</v>
      </c>
      <c r="AP68" s="615">
        <f t="shared" si="28"/>
        <v>0.436757211948542</v>
      </c>
      <c r="AQ68" s="615">
        <f t="shared" ref="AQ68:AQ97" si="208">E68*AP68</f>
        <v>0.16771476938824012</v>
      </c>
      <c r="AR68" s="414">
        <f t="shared" si="29"/>
        <v>0.19075686218906365</v>
      </c>
      <c r="AS68" s="414">
        <f t="shared" si="30"/>
        <v>0.40998777442479883</v>
      </c>
      <c r="AT68" s="414">
        <f t="shared" ref="AT68:AT97" si="209">E68*AS68</f>
        <v>0.15743530537912276</v>
      </c>
      <c r="AU68" s="414">
        <f t="shared" si="31"/>
        <v>0.16808997517779972</v>
      </c>
      <c r="AV68" s="382">
        <f t="shared" si="32"/>
        <v>1.1652932669259718E-2</v>
      </c>
      <c r="AW68" s="781">
        <f t="shared" si="33"/>
        <v>0.8677083333333333</v>
      </c>
      <c r="AX68" s="358">
        <f t="shared" ref="AX68:AX97" si="210">(MIN(2.5*(O68-Y68),(O68-AB68)/3,O68/2))*N68</f>
        <v>12632.535397817092</v>
      </c>
      <c r="AY68" s="422">
        <f t="shared" si="34"/>
        <v>2.266192981401333E-2</v>
      </c>
      <c r="AZ68" s="358">
        <v>596</v>
      </c>
      <c r="BA68" s="358">
        <f t="shared" ref="BA68:BA97" si="211">$AY$107*AH68+$AY$102*$AY$105*$AY$109*T68/AY68</f>
        <v>186.27116352557294</v>
      </c>
      <c r="BB68" s="382">
        <f t="shared" ref="BB68:BB97" si="212">$AY$107*AH68+$AY$102*$AY$105*$AY$109*AZ68</f>
        <v>186.32</v>
      </c>
      <c r="BC68" s="1090">
        <f t="shared" si="37"/>
        <v>109.57127266210173</v>
      </c>
      <c r="BD68" s="791">
        <f t="shared" si="38"/>
        <v>118.98727283196547</v>
      </c>
      <c r="BE68" s="877">
        <f t="shared" si="205"/>
        <v>1.8229166666666667</v>
      </c>
      <c r="BF68" s="382">
        <f t="shared" ref="BF68:BF97" si="213">Z68</f>
        <v>1.5258271498727463</v>
      </c>
      <c r="BG68" s="889">
        <f t="shared" si="85"/>
        <v>1.6772157050035071E-3</v>
      </c>
      <c r="BH68" s="902">
        <f t="shared" si="40"/>
        <v>0.3124169208543674</v>
      </c>
      <c r="BI68" s="1090">
        <f t="shared" si="41"/>
        <v>0.18377465932609846</v>
      </c>
      <c r="BJ68" s="902">
        <f t="shared" si="42"/>
        <v>14287.5</v>
      </c>
      <c r="BK68" s="422">
        <f t="shared" si="43"/>
        <v>2.0036929522895531E-2</v>
      </c>
      <c r="BL68" s="416">
        <f t="shared" si="44"/>
        <v>1.8215564021921481E-5</v>
      </c>
      <c r="BM68" s="416">
        <f t="shared" si="45"/>
        <v>3.2568017972727688E-3</v>
      </c>
      <c r="BN68" s="1090">
        <f t="shared" si="46"/>
        <v>138.62902530271268</v>
      </c>
      <c r="BO68" s="416">
        <f t="shared" si="206"/>
        <v>7.286225608768593E-6</v>
      </c>
      <c r="BP68" s="416">
        <f t="shared" si="48"/>
        <v>1.3027207189091076E-3</v>
      </c>
      <c r="BQ68" s="1090">
        <f t="shared" si="49"/>
        <v>55.451610121085075</v>
      </c>
      <c r="BR68" s="902">
        <f t="shared" si="50"/>
        <v>117.37559257556903</v>
      </c>
      <c r="BS68" s="416">
        <f t="shared" si="51"/>
        <v>2.7357135097091255E-3</v>
      </c>
      <c r="BT68" s="877">
        <f t="shared" si="52"/>
        <v>0.32110599431909831</v>
      </c>
      <c r="BU68" s="384">
        <f t="shared" ref="BU68:BU97" si="214">E68/AG68</f>
        <v>0.32609238470636648</v>
      </c>
      <c r="BV68" s="384"/>
      <c r="BW68" s="384"/>
      <c r="BX68" s="384"/>
      <c r="BY68" s="389"/>
      <c r="BZ68" s="389"/>
      <c r="CA68" s="389"/>
      <c r="CB68" s="389"/>
      <c r="CC68" s="389"/>
      <c r="CD68" s="504"/>
    </row>
    <row r="69" spans="3:82" x14ac:dyDescent="0.25">
      <c r="C69" s="1175"/>
      <c r="D69" s="435">
        <v>40.055</v>
      </c>
      <c r="E69" s="347">
        <v>0.64100000000000001</v>
      </c>
      <c r="F69" s="396">
        <f t="shared" ref="F69:F97" si="215">BU69</f>
        <v>0.54433650676245027</v>
      </c>
      <c r="G69" s="396">
        <v>40</v>
      </c>
      <c r="H69" s="396">
        <v>0.48699999999999999</v>
      </c>
      <c r="I69" s="396">
        <f t="shared" ref="I69:I80" si="216">H69/AG69</f>
        <v>0.41355987331250116</v>
      </c>
      <c r="J69" s="396">
        <f t="shared" si="8"/>
        <v>0.85525507847533633</v>
      </c>
      <c r="K69" s="1140">
        <f t="shared" si="207"/>
        <v>9012375</v>
      </c>
      <c r="L69" s="1136">
        <f t="shared" ref="L69:L96" si="217">(G69/2)*450*1000</f>
        <v>9000000</v>
      </c>
      <c r="M69" s="1275"/>
      <c r="N69" s="350">
        <v>180</v>
      </c>
      <c r="O69" s="350">
        <v>240</v>
      </c>
      <c r="P69" s="350">
        <v>2600</v>
      </c>
      <c r="Q69" s="1312"/>
      <c r="R69" s="1312"/>
      <c r="S69" s="1312"/>
      <c r="T69" s="382">
        <v>13.5</v>
      </c>
      <c r="U69" s="382">
        <f t="shared" si="10"/>
        <v>286.27763055836988</v>
      </c>
      <c r="V69" s="382">
        <v>42566</v>
      </c>
      <c r="W69" s="351">
        <f t="shared" si="11"/>
        <v>22.069004269929721</v>
      </c>
      <c r="X69" s="382">
        <v>27897</v>
      </c>
      <c r="Y69" s="358">
        <f t="shared" ref="Y69:Y96" si="218">O69-AJ69</f>
        <v>208.25</v>
      </c>
      <c r="Z69" s="351">
        <f t="shared" si="13"/>
        <v>1.5258271498727463</v>
      </c>
      <c r="AA69" s="415">
        <f t="shared" si="107"/>
        <v>7.6371249982224859E-3</v>
      </c>
      <c r="AB69" s="351">
        <f t="shared" si="15"/>
        <v>29.457743369715164</v>
      </c>
      <c r="AC69" s="571">
        <f t="shared" si="16"/>
        <v>15497100.049702263</v>
      </c>
      <c r="AD69" s="416">
        <f t="shared" si="17"/>
        <v>2.0846411911373286E-5</v>
      </c>
      <c r="AE69" s="416">
        <f t="shared" si="18"/>
        <v>3.7271770282788792E-3</v>
      </c>
      <c r="AF69" s="382">
        <f t="shared" si="19"/>
        <v>116.5</v>
      </c>
      <c r="AG69" s="351">
        <f t="shared" si="20"/>
        <v>1.1775803974869794</v>
      </c>
      <c r="AH69" s="351">
        <v>25</v>
      </c>
      <c r="AI69" s="351">
        <f t="shared" si="21"/>
        <v>31.75</v>
      </c>
      <c r="AJ69" s="351">
        <f t="shared" ref="AJ69:AJ97" si="219">AI69</f>
        <v>31.75</v>
      </c>
      <c r="AK69" s="351">
        <f t="shared" si="203"/>
        <v>1.4686328085810538</v>
      </c>
      <c r="AL69" s="414">
        <f t="shared" si="24"/>
        <v>0.85525507847533633</v>
      </c>
      <c r="AM69" s="414">
        <f t="shared" ref="AM69:AM89" si="220">(2*AJ69*N69)/2</f>
        <v>5715</v>
      </c>
      <c r="AN69" s="414">
        <f t="shared" si="204"/>
        <v>1.5645246294281197</v>
      </c>
      <c r="AO69" s="414">
        <f t="shared" ref="AO69:AO97" si="221">2.2*AN69*AE69*AG69*(AI69*AM69)^(1/3)</f>
        <v>0.85525507847533633</v>
      </c>
      <c r="AP69" s="615">
        <f t="shared" si="28"/>
        <v>0.58234779549944582</v>
      </c>
      <c r="AQ69" s="615">
        <f t="shared" si="208"/>
        <v>0.3732849369151448</v>
      </c>
      <c r="AR69" s="414">
        <f t="shared" si="29"/>
        <v>0.33912895492306439</v>
      </c>
      <c r="AS69" s="414">
        <f t="shared" ref="AS69:AS97" si="222">2.2*AE69*AG69*(AI69*AM69)^(1/3)</f>
        <v>0.54665491510220432</v>
      </c>
      <c r="AT69" s="414">
        <f t="shared" si="209"/>
        <v>0.35040580058051296</v>
      </c>
      <c r="AU69" s="414">
        <f t="shared" ref="AU69:AU97" si="223">AS69^2</f>
        <v>0.29883159620539823</v>
      </c>
      <c r="AV69" s="382">
        <f t="shared" si="32"/>
        <v>1.1652932669259718E-2</v>
      </c>
      <c r="AW69" s="781">
        <f t="shared" si="33"/>
        <v>0.8677083333333333</v>
      </c>
      <c r="AX69" s="358">
        <f t="shared" si="210"/>
        <v>12632.535397817092</v>
      </c>
      <c r="AY69" s="422">
        <f t="shared" ref="AY69:AY97" si="224">U69/AX69</f>
        <v>2.266192981401333E-2</v>
      </c>
      <c r="AZ69" s="358">
        <v>596</v>
      </c>
      <c r="BA69" s="358">
        <f t="shared" si="211"/>
        <v>186.27116352557294</v>
      </c>
      <c r="BB69" s="382">
        <f t="shared" si="212"/>
        <v>186.32</v>
      </c>
      <c r="BC69" s="1090">
        <f t="shared" ref="BC69:BC97" si="225">BA69/1.7</f>
        <v>109.57127266210173</v>
      </c>
      <c r="BD69" s="791">
        <f t="shared" ref="BD69:BD97" si="226">V69*AE69</f>
        <v>158.65101738571877</v>
      </c>
      <c r="BE69" s="877">
        <f t="shared" si="205"/>
        <v>1.8229166666666667</v>
      </c>
      <c r="BF69" s="382">
        <f t="shared" si="213"/>
        <v>1.5258271498727463</v>
      </c>
      <c r="BG69" s="889">
        <f t="shared" si="85"/>
        <v>2.5541131740610683E-3</v>
      </c>
      <c r="BH69" s="902">
        <f t="shared" ref="BH69:BH97" si="227">BA69*BG69</f>
        <v>0.47575763270834942</v>
      </c>
      <c r="BI69" s="1090">
        <f t="shared" ref="BI69:BI97" si="228">BC69*BG69</f>
        <v>0.27985743100491139</v>
      </c>
      <c r="BJ69" s="902">
        <f t="shared" ref="BJ69:BJ97" si="229">2.5*(O69-Y69)*N69</f>
        <v>14287.5</v>
      </c>
      <c r="BK69" s="422">
        <f t="shared" ref="BK69:BK97" si="230">U69/BJ69</f>
        <v>2.0036929522895531E-2</v>
      </c>
      <c r="BL69" s="416">
        <f t="shared" ref="BL69:BL97" si="231">L69/(X69*AC69)</f>
        <v>2.0817787453624551E-5</v>
      </c>
      <c r="BM69" s="416">
        <f t="shared" ref="BM69:BM97" si="232">BL69*(Y69-AB69)</f>
        <v>3.7220591968831649E-3</v>
      </c>
      <c r="BN69" s="1090">
        <f t="shared" ref="BN69:BN97" si="233">V69*BM69</f>
        <v>158.4331717745288</v>
      </c>
      <c r="BO69" s="416">
        <f t="shared" si="206"/>
        <v>7.286225608768593E-6</v>
      </c>
      <c r="BP69" s="416">
        <f t="shared" ref="BP69:BP97" si="234">BO69*(Y69-AB69)</f>
        <v>1.3027207189091076E-3</v>
      </c>
      <c r="BQ69" s="1090">
        <f t="shared" ref="BQ69:BQ97" si="235">V69*BP69</f>
        <v>55.451610121085075</v>
      </c>
      <c r="BR69" s="902">
        <f t="shared" ref="BR69:BR96" si="236">50+0.25*$AY$102*$AY$105*T69/BK69</f>
        <v>117.37559257556903</v>
      </c>
      <c r="BS69" s="416">
        <f t="shared" ref="BS69:BS97" si="237">BN69/V69*(1-$AY$115*$AY$118*(BQ69/BN69)^2)</f>
        <v>3.2661069452649774E-3</v>
      </c>
      <c r="BT69" s="877">
        <f t="shared" ref="BT69:BT97" si="238">BR69*BS69</f>
        <v>0.38336123811565831</v>
      </c>
      <c r="BU69" s="384">
        <f t="shared" si="214"/>
        <v>0.54433650676245027</v>
      </c>
      <c r="BV69" s="384"/>
      <c r="BW69" s="384"/>
      <c r="BX69" s="384"/>
      <c r="BY69" s="389"/>
      <c r="BZ69" s="389"/>
      <c r="CA69" s="389"/>
      <c r="CB69" s="389"/>
      <c r="CC69" s="389"/>
      <c r="CD69" s="504"/>
    </row>
    <row r="70" spans="3:82" s="29" customFormat="1" x14ac:dyDescent="0.25">
      <c r="C70" s="1175"/>
      <c r="D70" s="446">
        <v>45</v>
      </c>
      <c r="E70" s="347">
        <v>0.92800000000000005</v>
      </c>
      <c r="F70" s="396">
        <f t="shared" si="215"/>
        <v>0.78805659637371894</v>
      </c>
      <c r="G70" s="396">
        <v>45</v>
      </c>
      <c r="H70" s="396">
        <v>0.56659999999999999</v>
      </c>
      <c r="I70" s="396">
        <f t="shared" si="216"/>
        <v>0.48115610722559171</v>
      </c>
      <c r="J70" s="396">
        <f t="shared" si="8"/>
        <v>0.96084080717488785</v>
      </c>
      <c r="K70" s="1140">
        <f t="shared" si="207"/>
        <v>10125000</v>
      </c>
      <c r="L70" s="1136">
        <f t="shared" si="217"/>
        <v>10125000</v>
      </c>
      <c r="M70" s="1275"/>
      <c r="N70" s="350">
        <v>180</v>
      </c>
      <c r="O70" s="350">
        <v>240</v>
      </c>
      <c r="P70" s="350">
        <v>2600</v>
      </c>
      <c r="Q70" s="1312"/>
      <c r="R70" s="1312"/>
      <c r="S70" s="1312"/>
      <c r="T70" s="382">
        <v>13.5</v>
      </c>
      <c r="U70" s="382">
        <f t="shared" ref="U70" si="239">2*PI()*(T70/2)^2</f>
        <v>286.27763055836988</v>
      </c>
      <c r="V70" s="382">
        <v>42566</v>
      </c>
      <c r="W70" s="351">
        <f t="shared" ref="W70" si="240">10*EXP((LN(X70/22000))/0.3)</f>
        <v>22.069004269929721</v>
      </c>
      <c r="X70" s="382">
        <v>27897</v>
      </c>
      <c r="Y70" s="358">
        <f t="shared" si="218"/>
        <v>208.25</v>
      </c>
      <c r="Z70" s="351">
        <f t="shared" ref="Z70" si="241">V70/X70</f>
        <v>1.5258271498727463</v>
      </c>
      <c r="AA70" s="415">
        <f t="shared" ref="AA70" si="242">U70/(N70*Y70)</f>
        <v>7.6371249982224859E-3</v>
      </c>
      <c r="AB70" s="351">
        <f t="shared" ref="AB70" si="243">Y70*Z70*AA70*(-1+(1+(2/(Z70*AA70)))^0.5)</f>
        <v>29.457743369715164</v>
      </c>
      <c r="AC70" s="571">
        <f t="shared" ref="AC70" si="244">((N70*AB70^3)/3)+(U70*Z70*(Y70-AB70)^2)</f>
        <v>15497100.049702263</v>
      </c>
      <c r="AD70" s="416">
        <f t="shared" ref="AD70" si="245">K70/(X70*AC70)</f>
        <v>2.3420010885327619E-5</v>
      </c>
      <c r="AE70" s="416">
        <f t="shared" ref="AE70" si="246">AD70*(Y70-AB70)</f>
        <v>4.1873165964935602E-3</v>
      </c>
      <c r="AF70" s="382">
        <f t="shared" ref="AF70" si="247">N70-25*2-T70</f>
        <v>116.5</v>
      </c>
      <c r="AG70" s="351">
        <f t="shared" ref="AG70" si="248">(O70-AB70)/(Y70-AB70)</f>
        <v>1.1775803974869794</v>
      </c>
      <c r="AH70" s="351">
        <v>25</v>
      </c>
      <c r="AI70" s="351">
        <f t="shared" ref="AI70" si="249">AH70+T70/2</f>
        <v>31.75</v>
      </c>
      <c r="AJ70" s="351">
        <f t="shared" si="219"/>
        <v>31.75</v>
      </c>
      <c r="AK70" s="351">
        <f t="shared" si="203"/>
        <v>1.4686328085810538</v>
      </c>
      <c r="AL70" s="414">
        <f t="shared" ref="AL70" si="250">2*AE70*AG70*AK70*((AI70^2)+(AF70/2)^2)^0.5</f>
        <v>0.96084080717488785</v>
      </c>
      <c r="AM70" s="414">
        <f t="shared" si="220"/>
        <v>5715</v>
      </c>
      <c r="AN70" s="414">
        <f t="shared" si="204"/>
        <v>1.5645246294281197</v>
      </c>
      <c r="AO70" s="414">
        <f t="shared" si="221"/>
        <v>0.96084080717488785</v>
      </c>
      <c r="AP70" s="615">
        <f t="shared" ref="AP70" si="251">2*AE70*AG70*((AI70^2)+(AF70/2)^2)^0.5</f>
        <v>0.654241687616404</v>
      </c>
      <c r="AQ70" s="615">
        <f t="shared" si="208"/>
        <v>0.60713628610802295</v>
      </c>
      <c r="AR70" s="414">
        <f t="shared" ref="AR70" si="252">AP70^2</f>
        <v>0.42803218581516034</v>
      </c>
      <c r="AS70" s="414">
        <f t="shared" si="222"/>
        <v>0.61414233378103089</v>
      </c>
      <c r="AT70" s="414">
        <f t="shared" si="209"/>
        <v>0.56992408574879672</v>
      </c>
      <c r="AU70" s="414">
        <f t="shared" si="223"/>
        <v>0.37717080614201115</v>
      </c>
      <c r="AV70" s="382">
        <f t="shared" ref="AV70" si="253">Z70*AA70</f>
        <v>1.1652932669259718E-2</v>
      </c>
      <c r="AW70" s="781">
        <f t="shared" ref="AW70" si="254">Y70/O70</f>
        <v>0.8677083333333333</v>
      </c>
      <c r="AX70" s="358">
        <f t="shared" si="210"/>
        <v>12632.535397817092</v>
      </c>
      <c r="AY70" s="422">
        <f t="shared" si="224"/>
        <v>2.266192981401333E-2</v>
      </c>
      <c r="AZ70" s="358">
        <v>596</v>
      </c>
      <c r="BA70" s="358">
        <f t="shared" si="211"/>
        <v>186.27116352557294</v>
      </c>
      <c r="BB70" s="382">
        <f t="shared" si="212"/>
        <v>186.32</v>
      </c>
      <c r="BC70" s="1090">
        <f t="shared" si="225"/>
        <v>109.57127266210173</v>
      </c>
      <c r="BD70" s="791">
        <f t="shared" si="226"/>
        <v>178.2373182463449</v>
      </c>
      <c r="BE70" s="877">
        <f t="shared" si="205"/>
        <v>1.8229166666666667</v>
      </c>
      <c r="BF70" s="382">
        <f t="shared" si="213"/>
        <v>1.5258271498727463</v>
      </c>
      <c r="BG70" s="889">
        <f t="shared" si="85"/>
        <v>3.0142527422757494E-3</v>
      </c>
      <c r="BH70" s="902">
        <f t="shared" si="227"/>
        <v>0.56146836546385281</v>
      </c>
      <c r="BI70" s="1090">
        <f t="shared" si="228"/>
        <v>0.33027550909638398</v>
      </c>
      <c r="BJ70" s="902">
        <f t="shared" si="229"/>
        <v>14287.5</v>
      </c>
      <c r="BK70" s="422">
        <f t="shared" si="230"/>
        <v>2.0036929522895531E-2</v>
      </c>
      <c r="BL70" s="416">
        <f t="shared" si="231"/>
        <v>2.3420010885327619E-5</v>
      </c>
      <c r="BM70" s="416">
        <f t="shared" si="232"/>
        <v>4.1873165964935602E-3</v>
      </c>
      <c r="BN70" s="1090">
        <f t="shared" si="233"/>
        <v>178.2373182463449</v>
      </c>
      <c r="BO70" s="416">
        <f t="shared" si="206"/>
        <v>7.286225608768593E-6</v>
      </c>
      <c r="BP70" s="416">
        <f t="shared" si="234"/>
        <v>1.3027207189091076E-3</v>
      </c>
      <c r="BQ70" s="1090">
        <f t="shared" si="235"/>
        <v>55.451610121085075</v>
      </c>
      <c r="BR70" s="902">
        <f t="shared" si="236"/>
        <v>117.37559257556903</v>
      </c>
      <c r="BS70" s="416">
        <f t="shared" si="237"/>
        <v>3.7820257061662826E-3</v>
      </c>
      <c r="BT70" s="877">
        <f t="shared" si="238"/>
        <v>0.44391750839730232</v>
      </c>
      <c r="BU70" s="384">
        <f t="shared" si="214"/>
        <v>0.78805659637371894</v>
      </c>
      <c r="BV70" s="384"/>
      <c r="BW70" s="384"/>
      <c r="BX70" s="384"/>
      <c r="BY70" s="389"/>
      <c r="BZ70" s="389"/>
      <c r="CA70" s="389"/>
      <c r="CB70" s="389"/>
      <c r="CC70" s="389"/>
      <c r="CD70" s="504"/>
    </row>
    <row r="71" spans="3:82" x14ac:dyDescent="0.25">
      <c r="C71" s="1175"/>
      <c r="D71" s="446">
        <v>50</v>
      </c>
      <c r="E71" s="347">
        <v>1.0469999999999999</v>
      </c>
      <c r="F71" s="396">
        <f t="shared" si="215"/>
        <v>0.88911126767595217</v>
      </c>
      <c r="G71" s="396">
        <v>50</v>
      </c>
      <c r="H71" s="396">
        <v>0.63649999999999995</v>
      </c>
      <c r="I71" s="396">
        <f t="shared" si="216"/>
        <v>0.54051511162917243</v>
      </c>
      <c r="J71" s="396">
        <f t="shared" si="8"/>
        <v>1.0676008968609865</v>
      </c>
      <c r="K71" s="1140">
        <f t="shared" si="207"/>
        <v>11250000</v>
      </c>
      <c r="L71" s="1136">
        <f t="shared" si="217"/>
        <v>11250000</v>
      </c>
      <c r="M71" s="1275"/>
      <c r="N71" s="350">
        <v>180</v>
      </c>
      <c r="O71" s="350">
        <v>240</v>
      </c>
      <c r="P71" s="350">
        <v>2600</v>
      </c>
      <c r="Q71" s="1312"/>
      <c r="R71" s="1312"/>
      <c r="S71" s="1312"/>
      <c r="T71" s="382">
        <v>13.5</v>
      </c>
      <c r="U71" s="382">
        <f t="shared" si="10"/>
        <v>286.27763055836988</v>
      </c>
      <c r="V71" s="382">
        <v>42566</v>
      </c>
      <c r="W71" s="351">
        <f t="shared" si="11"/>
        <v>22.069004269929721</v>
      </c>
      <c r="X71" s="382">
        <v>27897</v>
      </c>
      <c r="Y71" s="358">
        <f t="shared" si="218"/>
        <v>208.25</v>
      </c>
      <c r="Z71" s="351">
        <f t="shared" si="13"/>
        <v>1.5258271498727463</v>
      </c>
      <c r="AA71" s="415">
        <f t="shared" si="107"/>
        <v>7.6371249982224859E-3</v>
      </c>
      <c r="AB71" s="351">
        <f t="shared" si="15"/>
        <v>29.457743369715164</v>
      </c>
      <c r="AC71" s="571">
        <f t="shared" si="16"/>
        <v>15497100.049702263</v>
      </c>
      <c r="AD71" s="416">
        <f t="shared" si="17"/>
        <v>2.6022234317030689E-5</v>
      </c>
      <c r="AE71" s="416">
        <f t="shared" si="18"/>
        <v>4.6525739961039555E-3</v>
      </c>
      <c r="AF71" s="382">
        <f t="shared" si="19"/>
        <v>116.5</v>
      </c>
      <c r="AG71" s="351">
        <f t="shared" si="20"/>
        <v>1.1775803974869794</v>
      </c>
      <c r="AH71" s="351">
        <v>25</v>
      </c>
      <c r="AI71" s="351">
        <f t="shared" si="21"/>
        <v>31.75</v>
      </c>
      <c r="AJ71" s="351">
        <f t="shared" si="219"/>
        <v>31.75</v>
      </c>
      <c r="AK71" s="351">
        <f t="shared" si="203"/>
        <v>1.4686328085810538</v>
      </c>
      <c r="AL71" s="414">
        <f t="shared" si="24"/>
        <v>1.0676008968609865</v>
      </c>
      <c r="AM71" s="414">
        <f t="shared" si="220"/>
        <v>5715</v>
      </c>
      <c r="AN71" s="414">
        <f t="shared" si="204"/>
        <v>1.5645246294281197</v>
      </c>
      <c r="AO71" s="414">
        <f t="shared" si="221"/>
        <v>1.0676008968609865</v>
      </c>
      <c r="AP71" s="615">
        <f t="shared" si="28"/>
        <v>0.72693520846267112</v>
      </c>
      <c r="AQ71" s="615">
        <f t="shared" si="208"/>
        <v>0.76110116326041666</v>
      </c>
      <c r="AR71" s="414">
        <f t="shared" si="29"/>
        <v>0.52843479730266707</v>
      </c>
      <c r="AS71" s="414">
        <f t="shared" si="222"/>
        <v>0.68238037086781211</v>
      </c>
      <c r="AT71" s="414">
        <f t="shared" si="209"/>
        <v>0.71445224829859921</v>
      </c>
      <c r="AU71" s="414">
        <f t="shared" si="223"/>
        <v>0.46564297054569281</v>
      </c>
      <c r="AV71" s="382">
        <f t="shared" si="32"/>
        <v>1.1652932669259718E-2</v>
      </c>
      <c r="AW71" s="781">
        <f t="shared" si="33"/>
        <v>0.8677083333333333</v>
      </c>
      <c r="AX71" s="358">
        <f t="shared" si="210"/>
        <v>12632.535397817092</v>
      </c>
      <c r="AY71" s="422">
        <f t="shared" si="224"/>
        <v>2.266192981401333E-2</v>
      </c>
      <c r="AZ71" s="358">
        <v>596</v>
      </c>
      <c r="BA71" s="358">
        <f t="shared" si="211"/>
        <v>186.27116352557294</v>
      </c>
      <c r="BB71" s="382">
        <f t="shared" si="212"/>
        <v>186.32</v>
      </c>
      <c r="BC71" s="1090">
        <f t="shared" si="225"/>
        <v>109.57127266210173</v>
      </c>
      <c r="BD71" s="791">
        <f t="shared" si="226"/>
        <v>198.04146471816097</v>
      </c>
      <c r="BE71" s="877">
        <f t="shared" si="205"/>
        <v>1.8229166666666667</v>
      </c>
      <c r="BF71" s="382">
        <f t="shared" si="213"/>
        <v>1.5258271498727463</v>
      </c>
      <c r="BG71" s="889">
        <f t="shared" si="85"/>
        <v>3.4795101418861442E-3</v>
      </c>
      <c r="BH71" s="902">
        <f t="shared" si="227"/>
        <v>0.64813240262816352</v>
      </c>
      <c r="BI71" s="1090">
        <f t="shared" si="228"/>
        <v>0.381254354487155</v>
      </c>
      <c r="BJ71" s="902">
        <f t="shared" si="229"/>
        <v>14287.5</v>
      </c>
      <c r="BK71" s="422">
        <f t="shared" si="230"/>
        <v>2.0036929522895531E-2</v>
      </c>
      <c r="BL71" s="416">
        <f t="shared" si="231"/>
        <v>2.6022234317030689E-5</v>
      </c>
      <c r="BM71" s="416">
        <f t="shared" si="232"/>
        <v>4.6525739961039555E-3</v>
      </c>
      <c r="BN71" s="1090">
        <f t="shared" si="233"/>
        <v>198.04146471816097</v>
      </c>
      <c r="BO71" s="416">
        <f t="shared" si="206"/>
        <v>7.286225608768593E-6</v>
      </c>
      <c r="BP71" s="416">
        <f t="shared" si="234"/>
        <v>1.3027207189091076E-3</v>
      </c>
      <c r="BQ71" s="1090">
        <f t="shared" si="235"/>
        <v>55.451610121085075</v>
      </c>
      <c r="BR71" s="902">
        <f t="shared" si="236"/>
        <v>117.37559257556903</v>
      </c>
      <c r="BS71" s="416">
        <f t="shared" si="237"/>
        <v>4.2878121948094049E-3</v>
      </c>
      <c r="BT71" s="877">
        <f t="shared" si="238"/>
        <v>0.5032844972185051</v>
      </c>
      <c r="BU71" s="384">
        <f t="shared" si="214"/>
        <v>0.88911126767595217</v>
      </c>
      <c r="BV71" s="384"/>
      <c r="BW71" s="384"/>
      <c r="BX71" s="384"/>
      <c r="BY71" s="389"/>
      <c r="BZ71" s="389"/>
      <c r="CA71" s="389"/>
      <c r="CB71" s="389"/>
      <c r="CC71" s="389"/>
      <c r="CD71" s="504"/>
    </row>
    <row r="72" spans="3:82" x14ac:dyDescent="0.25">
      <c r="C72" s="1175"/>
      <c r="D72" s="446">
        <v>55</v>
      </c>
      <c r="E72" s="347">
        <v>1.1830000000000001</v>
      </c>
      <c r="F72" s="396">
        <f t="shared" si="215"/>
        <v>1.0046023205927903</v>
      </c>
      <c r="G72" s="396">
        <v>55</v>
      </c>
      <c r="H72" s="396">
        <v>0.71599999999999997</v>
      </c>
      <c r="I72" s="396">
        <f t="shared" si="216"/>
        <v>0.60802642565041243</v>
      </c>
      <c r="J72" s="396">
        <f t="shared" si="8"/>
        <v>1.1743609865470852</v>
      </c>
      <c r="K72" s="1140">
        <f t="shared" si="207"/>
        <v>12375000</v>
      </c>
      <c r="L72" s="1136">
        <f t="shared" si="217"/>
        <v>12375000</v>
      </c>
      <c r="M72" s="1275"/>
      <c r="N72" s="350">
        <v>180</v>
      </c>
      <c r="O72" s="350">
        <v>240</v>
      </c>
      <c r="P72" s="350">
        <v>2600</v>
      </c>
      <c r="Q72" s="1312"/>
      <c r="R72" s="1312"/>
      <c r="S72" s="1312"/>
      <c r="T72" s="382">
        <v>13.5</v>
      </c>
      <c r="U72" s="382">
        <f t="shared" si="10"/>
        <v>286.27763055836988</v>
      </c>
      <c r="V72" s="382">
        <v>42566</v>
      </c>
      <c r="W72" s="351">
        <f t="shared" si="11"/>
        <v>22.069004269929721</v>
      </c>
      <c r="X72" s="382">
        <v>27897</v>
      </c>
      <c r="Y72" s="358">
        <f t="shared" si="218"/>
        <v>208.25</v>
      </c>
      <c r="Z72" s="351">
        <f t="shared" si="13"/>
        <v>1.5258271498727463</v>
      </c>
      <c r="AA72" s="415">
        <f t="shared" si="107"/>
        <v>7.6371249982224859E-3</v>
      </c>
      <c r="AB72" s="351">
        <f t="shared" si="15"/>
        <v>29.457743369715164</v>
      </c>
      <c r="AC72" s="571">
        <f t="shared" si="16"/>
        <v>15497100.049702263</v>
      </c>
      <c r="AD72" s="416">
        <f t="shared" si="17"/>
        <v>2.8624457748733756E-5</v>
      </c>
      <c r="AE72" s="416">
        <f t="shared" si="18"/>
        <v>5.1178313957143508E-3</v>
      </c>
      <c r="AF72" s="382">
        <f t="shared" si="19"/>
        <v>116.5</v>
      </c>
      <c r="AG72" s="351">
        <f t="shared" si="20"/>
        <v>1.1775803974869794</v>
      </c>
      <c r="AH72" s="351">
        <v>25</v>
      </c>
      <c r="AI72" s="351">
        <f t="shared" si="21"/>
        <v>31.75</v>
      </c>
      <c r="AJ72" s="351">
        <f t="shared" si="219"/>
        <v>31.75</v>
      </c>
      <c r="AK72" s="351">
        <f t="shared" si="203"/>
        <v>1.4686328085810538</v>
      </c>
      <c r="AL72" s="414">
        <f t="shared" si="24"/>
        <v>1.1743609865470852</v>
      </c>
      <c r="AM72" s="414">
        <f t="shared" si="220"/>
        <v>5715</v>
      </c>
      <c r="AN72" s="414">
        <f t="shared" si="204"/>
        <v>1.5645246294281197</v>
      </c>
      <c r="AO72" s="414">
        <f t="shared" si="221"/>
        <v>1.174360986547085</v>
      </c>
      <c r="AP72" s="615">
        <f t="shared" si="28"/>
        <v>0.79962872930893814</v>
      </c>
      <c r="AQ72" s="615">
        <f t="shared" si="208"/>
        <v>0.94596078677247386</v>
      </c>
      <c r="AR72" s="414">
        <f t="shared" si="29"/>
        <v>0.63940610473622705</v>
      </c>
      <c r="AS72" s="414">
        <f t="shared" si="222"/>
        <v>0.75061840795459311</v>
      </c>
      <c r="AT72" s="414">
        <f t="shared" si="209"/>
        <v>0.88798157661028365</v>
      </c>
      <c r="AU72" s="414">
        <f t="shared" si="223"/>
        <v>0.56342799436028801</v>
      </c>
      <c r="AV72" s="382">
        <f t="shared" si="32"/>
        <v>1.1652932669259718E-2</v>
      </c>
      <c r="AW72" s="781">
        <f t="shared" si="33"/>
        <v>0.8677083333333333</v>
      </c>
      <c r="AX72" s="358">
        <f t="shared" si="210"/>
        <v>12632.535397817092</v>
      </c>
      <c r="AY72" s="422">
        <f t="shared" si="224"/>
        <v>2.266192981401333E-2</v>
      </c>
      <c r="AZ72" s="358">
        <v>596</v>
      </c>
      <c r="BA72" s="358">
        <f t="shared" si="211"/>
        <v>186.27116352557294</v>
      </c>
      <c r="BB72" s="382">
        <f t="shared" si="212"/>
        <v>186.32</v>
      </c>
      <c r="BC72" s="1090">
        <f t="shared" si="225"/>
        <v>109.57127266210173</v>
      </c>
      <c r="BD72" s="791">
        <f t="shared" si="226"/>
        <v>217.84561118997706</v>
      </c>
      <c r="BE72" s="877">
        <f t="shared" si="205"/>
        <v>1.8229166666666667</v>
      </c>
      <c r="BF72" s="382">
        <f t="shared" si="213"/>
        <v>1.5258271498727463</v>
      </c>
      <c r="BG72" s="889">
        <f t="shared" si="85"/>
        <v>3.9447675414965395E-3</v>
      </c>
      <c r="BH72" s="902">
        <f t="shared" si="227"/>
        <v>0.73479643979247422</v>
      </c>
      <c r="BI72" s="1090">
        <f t="shared" si="228"/>
        <v>0.43223319987792602</v>
      </c>
      <c r="BJ72" s="902">
        <f t="shared" si="229"/>
        <v>14287.5</v>
      </c>
      <c r="BK72" s="422">
        <f t="shared" si="230"/>
        <v>2.0036929522895531E-2</v>
      </c>
      <c r="BL72" s="1096">
        <f t="shared" si="231"/>
        <v>2.8624457748733756E-5</v>
      </c>
      <c r="BM72" s="1096">
        <f t="shared" si="232"/>
        <v>5.1178313957143508E-3</v>
      </c>
      <c r="BN72" s="382">
        <f t="shared" si="233"/>
        <v>217.84561118997706</v>
      </c>
      <c r="BO72" s="1096">
        <f t="shared" si="206"/>
        <v>7.286225608768593E-6</v>
      </c>
      <c r="BP72" s="1096">
        <f t="shared" si="234"/>
        <v>1.3027207189091076E-3</v>
      </c>
      <c r="BQ72" s="382">
        <f t="shared" si="235"/>
        <v>55.451610121085075</v>
      </c>
      <c r="BR72" s="382">
        <f t="shared" si="236"/>
        <v>117.37559257556903</v>
      </c>
      <c r="BS72" s="1096">
        <f t="shared" si="237"/>
        <v>4.7862297581738513E-3</v>
      </c>
      <c r="BT72" s="877">
        <f t="shared" si="238"/>
        <v>0.56178655406847822</v>
      </c>
      <c r="BU72" s="384">
        <f t="shared" si="214"/>
        <v>1.0046023205927903</v>
      </c>
      <c r="BV72" s="384"/>
      <c r="BW72" s="384"/>
      <c r="BX72" s="384"/>
      <c r="BY72" s="389"/>
      <c r="BZ72" s="389"/>
      <c r="CA72" s="389"/>
      <c r="CB72" s="389"/>
      <c r="CC72" s="389"/>
      <c r="CD72" s="504"/>
    </row>
    <row r="73" spans="3:82" ht="15.75" thickBot="1" x14ac:dyDescent="0.3">
      <c r="C73" s="1203"/>
      <c r="D73" s="240">
        <v>60</v>
      </c>
      <c r="E73" s="356">
        <v>1.3149999999999999</v>
      </c>
      <c r="F73" s="933">
        <f t="shared" si="215"/>
        <v>1.1166965778356037</v>
      </c>
      <c r="G73" s="942">
        <v>60</v>
      </c>
      <c r="H73" s="942">
        <v>0.79700000000000004</v>
      </c>
      <c r="I73" s="942">
        <f t="shared" si="216"/>
        <v>0.67681153804941163</v>
      </c>
      <c r="J73" s="356">
        <f t="shared" si="8"/>
        <v>1.2811210762331839</v>
      </c>
      <c r="K73" s="1138">
        <f t="shared" si="207"/>
        <v>13500000</v>
      </c>
      <c r="L73" s="1138">
        <f t="shared" si="217"/>
        <v>13500000</v>
      </c>
      <c r="M73" s="1274"/>
      <c r="N73" s="400">
        <v>180</v>
      </c>
      <c r="O73" s="400">
        <v>240</v>
      </c>
      <c r="P73" s="400">
        <v>2600</v>
      </c>
      <c r="Q73" s="1313"/>
      <c r="R73" s="1313"/>
      <c r="S73" s="1313"/>
      <c r="T73" s="357">
        <v>13.5</v>
      </c>
      <c r="U73" s="357">
        <f t="shared" si="10"/>
        <v>286.27763055836988</v>
      </c>
      <c r="V73" s="357">
        <v>42566</v>
      </c>
      <c r="W73" s="357">
        <f t="shared" si="11"/>
        <v>22.069004269929721</v>
      </c>
      <c r="X73" s="357">
        <v>27897</v>
      </c>
      <c r="Y73" s="359">
        <f t="shared" si="218"/>
        <v>208.25</v>
      </c>
      <c r="Z73" s="417">
        <f t="shared" si="13"/>
        <v>1.5258271498727463</v>
      </c>
      <c r="AA73" s="418">
        <f t="shared" si="107"/>
        <v>7.6371249982224859E-3</v>
      </c>
      <c r="AB73" s="417">
        <f t="shared" si="15"/>
        <v>29.457743369715164</v>
      </c>
      <c r="AC73" s="572">
        <f t="shared" si="16"/>
        <v>15497100.049702263</v>
      </c>
      <c r="AD73" s="420">
        <f t="shared" si="17"/>
        <v>3.1226681180436827E-5</v>
      </c>
      <c r="AE73" s="420">
        <f t="shared" si="18"/>
        <v>5.583088795324747E-3</v>
      </c>
      <c r="AF73" s="357">
        <f t="shared" si="19"/>
        <v>116.5</v>
      </c>
      <c r="AG73" s="417">
        <f t="shared" si="20"/>
        <v>1.1775803974869794</v>
      </c>
      <c r="AH73" s="417">
        <v>25</v>
      </c>
      <c r="AI73" s="417">
        <f t="shared" si="21"/>
        <v>31.75</v>
      </c>
      <c r="AJ73" s="357">
        <f t="shared" si="219"/>
        <v>31.75</v>
      </c>
      <c r="AK73" s="357">
        <f t="shared" si="203"/>
        <v>1.4686328085810538</v>
      </c>
      <c r="AL73" s="419">
        <f t="shared" si="24"/>
        <v>1.2811210762331839</v>
      </c>
      <c r="AM73" s="421">
        <f t="shared" si="220"/>
        <v>5715</v>
      </c>
      <c r="AN73" s="421">
        <f t="shared" si="204"/>
        <v>1.5645246294281197</v>
      </c>
      <c r="AO73" s="421">
        <f t="shared" si="221"/>
        <v>1.2811210762331837</v>
      </c>
      <c r="AP73" s="357">
        <f t="shared" si="28"/>
        <v>0.87232225015520537</v>
      </c>
      <c r="AQ73" s="357">
        <f t="shared" si="208"/>
        <v>1.1471037589540951</v>
      </c>
      <c r="AR73" s="421">
        <f t="shared" si="29"/>
        <v>0.76094610811584074</v>
      </c>
      <c r="AS73" s="421">
        <f t="shared" si="222"/>
        <v>0.81885644504137445</v>
      </c>
      <c r="AT73" s="421">
        <f t="shared" si="209"/>
        <v>1.0767962252294074</v>
      </c>
      <c r="AU73" s="357">
        <f t="shared" si="223"/>
        <v>0.67052587758579751</v>
      </c>
      <c r="AV73" s="357">
        <f t="shared" si="32"/>
        <v>1.1652932669259718E-2</v>
      </c>
      <c r="AW73" s="421">
        <f t="shared" si="33"/>
        <v>0.8677083333333333</v>
      </c>
      <c r="AX73" s="359">
        <f t="shared" si="210"/>
        <v>12632.535397817092</v>
      </c>
      <c r="AY73" s="418">
        <f t="shared" si="224"/>
        <v>2.266192981401333E-2</v>
      </c>
      <c r="AZ73" s="359">
        <v>596</v>
      </c>
      <c r="BA73" s="359">
        <f t="shared" si="211"/>
        <v>186.27116352557294</v>
      </c>
      <c r="BB73" s="357">
        <f t="shared" si="212"/>
        <v>186.32</v>
      </c>
      <c r="BC73" s="357">
        <f t="shared" si="225"/>
        <v>109.57127266210173</v>
      </c>
      <c r="BD73" s="357">
        <f t="shared" si="226"/>
        <v>237.64975766179319</v>
      </c>
      <c r="BE73" s="357">
        <f t="shared" si="205"/>
        <v>1.8229166666666667</v>
      </c>
      <c r="BF73" s="357">
        <f t="shared" si="213"/>
        <v>1.5258271498727463</v>
      </c>
      <c r="BG73" s="891">
        <f t="shared" si="85"/>
        <v>4.4100249411069357E-3</v>
      </c>
      <c r="BH73" s="357">
        <f t="shared" si="227"/>
        <v>0.82146047695678526</v>
      </c>
      <c r="BI73" s="357">
        <f t="shared" si="228"/>
        <v>0.48321204526869721</v>
      </c>
      <c r="BJ73" s="357">
        <f t="shared" si="229"/>
        <v>14287.5</v>
      </c>
      <c r="BK73" s="418">
        <f t="shared" si="230"/>
        <v>2.0036929522895531E-2</v>
      </c>
      <c r="BL73" s="420">
        <f t="shared" si="231"/>
        <v>3.1226681180436827E-5</v>
      </c>
      <c r="BM73" s="420">
        <f t="shared" si="232"/>
        <v>5.583088795324747E-3</v>
      </c>
      <c r="BN73" s="1089">
        <f t="shared" si="233"/>
        <v>237.64975766179319</v>
      </c>
      <c r="BO73" s="420">
        <f t="shared" si="206"/>
        <v>7.286225608768593E-6</v>
      </c>
      <c r="BP73" s="420">
        <f t="shared" si="234"/>
        <v>1.3027207189091076E-3</v>
      </c>
      <c r="BQ73" s="1089">
        <f t="shared" si="235"/>
        <v>55.451610121085075</v>
      </c>
      <c r="BR73" s="357">
        <f t="shared" si="236"/>
        <v>117.37559257556903</v>
      </c>
      <c r="BS73" s="420">
        <f t="shared" si="237"/>
        <v>5.2791206275792889E-3</v>
      </c>
      <c r="BT73" s="357">
        <f t="shared" si="238"/>
        <v>0.61963991194002888</v>
      </c>
      <c r="BU73" s="384">
        <f t="shared" si="214"/>
        <v>1.1166965778356037</v>
      </c>
      <c r="BV73" s="384"/>
      <c r="BW73" s="384"/>
      <c r="BX73" s="384"/>
      <c r="BY73" s="389"/>
      <c r="BZ73" s="389"/>
      <c r="CA73" s="389"/>
      <c r="CB73" s="389"/>
      <c r="CC73" s="389"/>
      <c r="CD73" s="504"/>
    </row>
    <row r="74" spans="3:82" x14ac:dyDescent="0.25">
      <c r="C74" s="1202" t="s">
        <v>219</v>
      </c>
      <c r="D74" s="434">
        <v>13.065</v>
      </c>
      <c r="E74" s="405">
        <v>3.2000000000000001E-2</v>
      </c>
      <c r="F74" s="396">
        <f t="shared" si="215"/>
        <v>2.7174365392197204E-2</v>
      </c>
      <c r="G74" s="396">
        <v>20</v>
      </c>
      <c r="H74" s="396">
        <v>4.2999999999999997E-2</v>
      </c>
      <c r="I74" s="396">
        <f t="shared" si="216"/>
        <v>3.6515553495764991E-2</v>
      </c>
      <c r="J74" s="396">
        <f t="shared" si="8"/>
        <v>0.20265396860986551</v>
      </c>
      <c r="K74" s="1139">
        <f t="shared" si="207"/>
        <v>2939625</v>
      </c>
      <c r="L74" s="1136">
        <f t="shared" si="217"/>
        <v>4500000</v>
      </c>
      <c r="M74" s="1273" t="s">
        <v>222</v>
      </c>
      <c r="N74" s="405">
        <v>180</v>
      </c>
      <c r="O74" s="405">
        <v>240</v>
      </c>
      <c r="P74" s="405">
        <v>2600</v>
      </c>
      <c r="Q74" s="1311" t="s">
        <v>400</v>
      </c>
      <c r="R74" s="1311">
        <v>2</v>
      </c>
      <c r="S74" s="1311">
        <v>13</v>
      </c>
      <c r="T74" s="410">
        <v>13.5</v>
      </c>
      <c r="U74" s="410">
        <f t="shared" si="10"/>
        <v>286.27763055836988</v>
      </c>
      <c r="V74" s="456">
        <v>42566</v>
      </c>
      <c r="W74" s="351">
        <f t="shared" si="11"/>
        <v>22.069004269929721</v>
      </c>
      <c r="X74" s="456">
        <v>27897</v>
      </c>
      <c r="Y74" s="358">
        <f t="shared" si="218"/>
        <v>208.25</v>
      </c>
      <c r="Z74" s="410">
        <f t="shared" si="13"/>
        <v>1.5258271498727463</v>
      </c>
      <c r="AA74" s="411">
        <f t="shared" si="107"/>
        <v>7.6371249982224859E-3</v>
      </c>
      <c r="AB74" s="410">
        <f t="shared" si="15"/>
        <v>29.457743369715164</v>
      </c>
      <c r="AC74" s="570">
        <f t="shared" si="16"/>
        <v>15497100.049702263</v>
      </c>
      <c r="AD74" s="413">
        <f t="shared" si="17"/>
        <v>6.7996098270401191E-6</v>
      </c>
      <c r="AE74" s="413">
        <f t="shared" si="18"/>
        <v>1.2157175851819637E-3</v>
      </c>
      <c r="AF74" s="410">
        <f t="shared" si="19"/>
        <v>116.5</v>
      </c>
      <c r="AG74" s="410">
        <f t="shared" si="20"/>
        <v>1.1775803974869794</v>
      </c>
      <c r="AH74" s="410">
        <v>25</v>
      </c>
      <c r="AI74" s="410">
        <f t="shared" si="21"/>
        <v>31.75</v>
      </c>
      <c r="AJ74" s="351">
        <f t="shared" si="219"/>
        <v>31.75</v>
      </c>
      <c r="AK74" s="351">
        <f t="shared" ref="AK74:AK81" si="255">$CG$13/$CH$13</f>
        <v>1.0668908715492735</v>
      </c>
      <c r="AL74" s="412">
        <f t="shared" si="24"/>
        <v>0.20265396860986551</v>
      </c>
      <c r="AM74" s="414">
        <f t="shared" si="220"/>
        <v>5715</v>
      </c>
      <c r="AN74" s="414">
        <f t="shared" ref="AN74:AN81" si="256">$CI$25</f>
        <v>1.1365516524607511</v>
      </c>
      <c r="AO74" s="414">
        <f t="shared" si="221"/>
        <v>0.20265396860986548</v>
      </c>
      <c r="AP74" s="615">
        <f t="shared" si="28"/>
        <v>0.18994816997129596</v>
      </c>
      <c r="AQ74" s="615">
        <f t="shared" si="208"/>
        <v>6.078341439081471E-3</v>
      </c>
      <c r="AR74" s="414">
        <f t="shared" si="29"/>
        <v>3.608030727544434E-2</v>
      </c>
      <c r="AS74" s="414">
        <f t="shared" si="222"/>
        <v>0.17830599090775931</v>
      </c>
      <c r="AT74" s="414">
        <f t="shared" si="209"/>
        <v>5.7057917090482984E-3</v>
      </c>
      <c r="AU74" s="414">
        <f t="shared" si="223"/>
        <v>3.1793026393597948E-2</v>
      </c>
      <c r="AV74" s="351">
        <f t="shared" si="32"/>
        <v>1.1652932669259718E-2</v>
      </c>
      <c r="AW74" s="414">
        <f t="shared" si="33"/>
        <v>0.8677083333333333</v>
      </c>
      <c r="AX74" s="358">
        <f t="shared" si="210"/>
        <v>12632.535397817092</v>
      </c>
      <c r="AY74" s="422">
        <f t="shared" si="224"/>
        <v>2.266192981401333E-2</v>
      </c>
      <c r="AZ74" s="358">
        <v>596</v>
      </c>
      <c r="BA74" s="358">
        <f t="shared" si="211"/>
        <v>186.27116352557294</v>
      </c>
      <c r="BB74" s="777">
        <f t="shared" si="212"/>
        <v>186.32</v>
      </c>
      <c r="BC74" s="1090">
        <f t="shared" si="225"/>
        <v>109.57127266210173</v>
      </c>
      <c r="BD74" s="791">
        <f t="shared" si="226"/>
        <v>51.748234730855465</v>
      </c>
      <c r="BE74" s="877">
        <f>($BX$74*1000*1000*O74/2)/((N74*O74^3)/12)</f>
        <v>1.8359375</v>
      </c>
      <c r="BF74" s="877">
        <f t="shared" si="213"/>
        <v>1.5258271498727463</v>
      </c>
      <c r="BG74" s="889">
        <f t="shared" si="85"/>
        <v>7.2943055110917814E-4</v>
      </c>
      <c r="BH74" s="902">
        <f t="shared" si="227"/>
        <v>0.13587187746620652</v>
      </c>
      <c r="BI74" s="1090">
        <f t="shared" si="228"/>
        <v>7.9924633803650891E-2</v>
      </c>
      <c r="BJ74" s="902">
        <f t="shared" si="229"/>
        <v>14287.5</v>
      </c>
      <c r="BK74" s="422">
        <f t="shared" si="230"/>
        <v>2.0036929522895531E-2</v>
      </c>
      <c r="BL74" s="416">
        <f t="shared" si="231"/>
        <v>1.0408893726812276E-5</v>
      </c>
      <c r="BM74" s="416">
        <f t="shared" si="232"/>
        <v>1.8610295984415825E-3</v>
      </c>
      <c r="BN74" s="1090">
        <f t="shared" si="233"/>
        <v>79.216585887264401</v>
      </c>
      <c r="BO74" s="416">
        <f>$BX$74*1000000/(X74*AC74)</f>
        <v>7.3382700774026544E-6</v>
      </c>
      <c r="BP74" s="416">
        <f t="shared" si="234"/>
        <v>1.3120258669013156E-3</v>
      </c>
      <c r="BQ74" s="1090">
        <f t="shared" si="235"/>
        <v>55.8476930505214</v>
      </c>
      <c r="BR74" s="902">
        <f t="shared" si="236"/>
        <v>117.37559257556903</v>
      </c>
      <c r="BS74" s="416">
        <f t="shared" si="237"/>
        <v>9.3605136227615507E-4</v>
      </c>
      <c r="BT74" s="877">
        <f t="shared" si="238"/>
        <v>0.10986958332833234</v>
      </c>
      <c r="BU74" s="384">
        <f t="shared" si="214"/>
        <v>2.7174365392197204E-2</v>
      </c>
      <c r="BV74" s="384">
        <v>14.1</v>
      </c>
      <c r="BW74" s="384">
        <v>12.97</v>
      </c>
      <c r="BX74" s="384">
        <f t="shared" ref="BX74:BX90" si="257">(BV74/2)*0.45</f>
        <v>3.1724999999999999</v>
      </c>
      <c r="BY74" s="389">
        <v>64.468999999999994</v>
      </c>
      <c r="BZ74" s="389">
        <f t="shared" ref="BZ74:BZ90" si="258">1.5*BV74</f>
        <v>21.15</v>
      </c>
      <c r="CA74" s="389">
        <f t="shared" ref="CA74:CA82" si="259">4*BV74</f>
        <v>56.4</v>
      </c>
      <c r="CB74" s="389">
        <f t="shared" ref="CB74:CB90" si="260">0.4*BY74</f>
        <v>25.787599999999998</v>
      </c>
      <c r="CC74" s="389">
        <f t="shared" ref="CC74:CC90" si="261">(CA74+CB74)/2</f>
        <v>41.093800000000002</v>
      </c>
      <c r="CD74" s="504"/>
    </row>
    <row r="75" spans="3:82" x14ac:dyDescent="0.25">
      <c r="C75" s="1175"/>
      <c r="D75" s="435">
        <v>20.027000000000001</v>
      </c>
      <c r="E75" s="347">
        <v>0.151</v>
      </c>
      <c r="F75" s="396">
        <f t="shared" si="215"/>
        <v>0.12822903669443056</v>
      </c>
      <c r="G75" s="396">
        <v>25</v>
      </c>
      <c r="H75" s="396">
        <v>0.13200000000000001</v>
      </c>
      <c r="I75" s="396">
        <f t="shared" si="216"/>
        <v>0.11209425724281347</v>
      </c>
      <c r="J75" s="396">
        <f t="shared" si="8"/>
        <v>0.31064301793721971</v>
      </c>
      <c r="K75" s="1140">
        <f t="shared" si="207"/>
        <v>4506075</v>
      </c>
      <c r="L75" s="1136">
        <f t="shared" si="217"/>
        <v>5625000</v>
      </c>
      <c r="M75" s="1275"/>
      <c r="N75" s="350">
        <v>180</v>
      </c>
      <c r="O75" s="350">
        <v>240</v>
      </c>
      <c r="P75" s="350">
        <v>2600</v>
      </c>
      <c r="Q75" s="1312"/>
      <c r="R75" s="1312"/>
      <c r="S75" s="1312"/>
      <c r="T75" s="382">
        <v>13.5</v>
      </c>
      <c r="U75" s="382">
        <f t="shared" si="10"/>
        <v>286.27763055836988</v>
      </c>
      <c r="V75" s="382">
        <v>42566</v>
      </c>
      <c r="W75" s="351">
        <f t="shared" si="11"/>
        <v>22.069004269929721</v>
      </c>
      <c r="X75" s="382">
        <v>27897</v>
      </c>
      <c r="Y75" s="358">
        <f t="shared" si="218"/>
        <v>208.25</v>
      </c>
      <c r="Z75" s="351">
        <f t="shared" si="13"/>
        <v>1.5258271498727463</v>
      </c>
      <c r="AA75" s="415">
        <f t="shared" si="107"/>
        <v>7.6371249982224859E-3</v>
      </c>
      <c r="AB75" s="351">
        <f t="shared" si="15"/>
        <v>29.457743369715164</v>
      </c>
      <c r="AC75" s="571">
        <f t="shared" si="16"/>
        <v>15497100.049702263</v>
      </c>
      <c r="AD75" s="416">
        <f t="shared" si="17"/>
        <v>1.0422945733343471E-5</v>
      </c>
      <c r="AE75" s="416">
        <f t="shared" si="18"/>
        <v>1.8635419883994784E-3</v>
      </c>
      <c r="AF75" s="382">
        <f t="shared" si="19"/>
        <v>116.5</v>
      </c>
      <c r="AG75" s="351">
        <f t="shared" si="20"/>
        <v>1.1775803974869794</v>
      </c>
      <c r="AH75" s="351">
        <v>25</v>
      </c>
      <c r="AI75" s="351">
        <f t="shared" si="21"/>
        <v>31.75</v>
      </c>
      <c r="AJ75" s="351">
        <f t="shared" si="219"/>
        <v>31.75</v>
      </c>
      <c r="AK75" s="351">
        <f t="shared" si="255"/>
        <v>1.0668908715492735</v>
      </c>
      <c r="AL75" s="414">
        <f t="shared" si="24"/>
        <v>0.31064301793721971</v>
      </c>
      <c r="AM75" s="414">
        <f t="shared" si="220"/>
        <v>5715</v>
      </c>
      <c r="AN75" s="414">
        <f t="shared" si="256"/>
        <v>1.1365516524607511</v>
      </c>
      <c r="AO75" s="414">
        <f t="shared" si="221"/>
        <v>0.31064301793721971</v>
      </c>
      <c r="AP75" s="615">
        <f t="shared" si="28"/>
        <v>0.29116662839763829</v>
      </c>
      <c r="AQ75" s="615">
        <f t="shared" si="208"/>
        <v>4.3966160888043379E-2</v>
      </c>
      <c r="AR75" s="414">
        <f t="shared" si="29"/>
        <v>8.4778005492448391E-2</v>
      </c>
      <c r="AS75" s="414">
        <f t="shared" si="222"/>
        <v>0.27332063374739346</v>
      </c>
      <c r="AT75" s="414">
        <f t="shared" si="209"/>
        <v>4.1271415695856413E-2</v>
      </c>
      <c r="AU75" s="414">
        <f t="shared" si="223"/>
        <v>7.4704168832076798E-2</v>
      </c>
      <c r="AV75" s="382">
        <f t="shared" si="32"/>
        <v>1.1652932669259718E-2</v>
      </c>
      <c r="AW75" s="781">
        <f t="shared" si="33"/>
        <v>0.8677083333333333</v>
      </c>
      <c r="AX75" s="358">
        <f t="shared" si="210"/>
        <v>12632.535397817092</v>
      </c>
      <c r="AY75" s="422">
        <f t="shared" si="224"/>
        <v>2.266192981401333E-2</v>
      </c>
      <c r="AZ75" s="358">
        <v>596</v>
      </c>
      <c r="BA75" s="358">
        <f t="shared" si="211"/>
        <v>186.27116352557294</v>
      </c>
      <c r="BB75" s="382">
        <f t="shared" si="212"/>
        <v>186.32</v>
      </c>
      <c r="BC75" s="1090">
        <f t="shared" si="225"/>
        <v>109.57127266210173</v>
      </c>
      <c r="BD75" s="791">
        <f t="shared" si="226"/>
        <v>79.323528278212194</v>
      </c>
      <c r="BE75" s="877">
        <f t="shared" ref="BE75:BE81" si="262">($BX$74*1000*1000*O75/2)/((N75*O75^3)/12)</f>
        <v>1.8359375</v>
      </c>
      <c r="BF75" s="382">
        <f t="shared" si="213"/>
        <v>1.5258271498727463</v>
      </c>
      <c r="BG75" s="889">
        <f t="shared" si="85"/>
        <v>1.1181251930396871E-3</v>
      </c>
      <c r="BH75" s="902">
        <f t="shared" si="227"/>
        <v>0.20827448067475837</v>
      </c>
      <c r="BI75" s="1090">
        <f t="shared" si="228"/>
        <v>0.12251440039691669</v>
      </c>
      <c r="BJ75" s="902">
        <f t="shared" si="229"/>
        <v>14287.5</v>
      </c>
      <c r="BK75" s="422">
        <f t="shared" si="230"/>
        <v>2.0036929522895531E-2</v>
      </c>
      <c r="BL75" s="416">
        <f t="shared" si="231"/>
        <v>1.3011117158515345E-5</v>
      </c>
      <c r="BM75" s="416">
        <f t="shared" si="232"/>
        <v>2.3262869980519778E-3</v>
      </c>
      <c r="BN75" s="1090">
        <f t="shared" si="233"/>
        <v>99.020732359080483</v>
      </c>
      <c r="BO75" s="416">
        <f t="shared" ref="BO75:BO80" si="263">$BX$74*1000000/(X75*AC75)</f>
        <v>7.3382700774026544E-6</v>
      </c>
      <c r="BP75" s="416">
        <f t="shared" si="234"/>
        <v>1.3120258669013156E-3</v>
      </c>
      <c r="BQ75" s="1090">
        <f t="shared" si="235"/>
        <v>55.8476930505214</v>
      </c>
      <c r="BR75" s="902">
        <f t="shared" si="236"/>
        <v>117.37559257556903</v>
      </c>
      <c r="BS75" s="416">
        <f t="shared" si="237"/>
        <v>1.5863044091196357E-3</v>
      </c>
      <c r="BT75" s="877">
        <f t="shared" si="238"/>
        <v>0.18619342002565514</v>
      </c>
      <c r="BU75" s="384">
        <f t="shared" si="214"/>
        <v>0.12822903669443056</v>
      </c>
      <c r="BV75" s="384"/>
      <c r="BW75" s="384"/>
      <c r="BX75" s="384"/>
      <c r="BY75" s="389"/>
      <c r="BZ75" s="389"/>
      <c r="CA75" s="389"/>
      <c r="CB75" s="389"/>
      <c r="CC75" s="389"/>
      <c r="CD75" s="504"/>
    </row>
    <row r="76" spans="3:82" x14ac:dyDescent="0.25">
      <c r="C76" s="1175"/>
      <c r="D76" s="435">
        <v>30.041</v>
      </c>
      <c r="E76" s="347">
        <v>0.35499999999999998</v>
      </c>
      <c r="F76" s="396">
        <f t="shared" si="215"/>
        <v>0.30146561606968769</v>
      </c>
      <c r="G76" s="396">
        <v>30</v>
      </c>
      <c r="H76" s="396">
        <v>0.23200000000000001</v>
      </c>
      <c r="I76" s="396">
        <f t="shared" si="216"/>
        <v>0.19701414909342974</v>
      </c>
      <c r="J76" s="396">
        <f t="shared" ref="J76:J97" si="264">2*AE76*AG76*AK76*((AI76^2)+(AF76/2)^2)^0.5</f>
        <v>0.46597228251121076</v>
      </c>
      <c r="K76" s="1140">
        <f t="shared" si="207"/>
        <v>6759225</v>
      </c>
      <c r="L76" s="1136">
        <f t="shared" si="217"/>
        <v>6750000</v>
      </c>
      <c r="M76" s="1275"/>
      <c r="N76" s="350">
        <v>180</v>
      </c>
      <c r="O76" s="350">
        <v>240</v>
      </c>
      <c r="P76" s="350">
        <v>2600</v>
      </c>
      <c r="Q76" s="1312"/>
      <c r="R76" s="1312"/>
      <c r="S76" s="1312"/>
      <c r="T76" s="382">
        <v>13.5</v>
      </c>
      <c r="U76" s="382">
        <f t="shared" ref="U76:U89" si="265">2*PI()*(T76/2)^2</f>
        <v>286.27763055836988</v>
      </c>
      <c r="V76" s="382">
        <v>42566</v>
      </c>
      <c r="W76" s="351">
        <f t="shared" ref="W76:W97" si="266">10*EXP((LN(X76/22000))/0.3)</f>
        <v>22.069004269929721</v>
      </c>
      <c r="X76" s="382">
        <v>27897</v>
      </c>
      <c r="Y76" s="358">
        <f t="shared" si="218"/>
        <v>208.25</v>
      </c>
      <c r="Z76" s="351">
        <f t="shared" ref="Z76:Z97" si="267">V76/X76</f>
        <v>1.5258271498727463</v>
      </c>
      <c r="AA76" s="415">
        <f t="shared" si="107"/>
        <v>7.6371249982224859E-3</v>
      </c>
      <c r="AB76" s="351">
        <f t="shared" ref="AB76:AB97" si="268">Y76*Z76*AA76*(-1+(1+(2/(Z76*AA76)))^0.5)</f>
        <v>29.457743369715164</v>
      </c>
      <c r="AC76" s="571">
        <f t="shared" ref="AC76:AC97" si="269">((N76*AB76^3)/3)+(U76*Z76*(Y76-AB76)^2)</f>
        <v>15497100.049702263</v>
      </c>
      <c r="AD76" s="416">
        <f t="shared" ref="AD76:AD97" si="270">K76/(X76*AC76)</f>
        <v>1.5634678822358377E-5</v>
      </c>
      <c r="AE76" s="416">
        <f t="shared" ref="AE76:AE97" si="271">AD76*(Y76-AB76)</f>
        <v>2.7953595083391783E-3</v>
      </c>
      <c r="AF76" s="382">
        <f t="shared" ref="AF76:AF89" si="272">N76-25*2-T76</f>
        <v>116.5</v>
      </c>
      <c r="AG76" s="351">
        <f t="shared" ref="AG76:AG97" si="273">(O76-AB76)/(Y76-AB76)</f>
        <v>1.1775803974869794</v>
      </c>
      <c r="AH76" s="351">
        <v>25</v>
      </c>
      <c r="AI76" s="351">
        <f t="shared" ref="AI76:AI97" si="274">AH76+T76/2</f>
        <v>31.75</v>
      </c>
      <c r="AJ76" s="351">
        <f t="shared" si="219"/>
        <v>31.75</v>
      </c>
      <c r="AK76" s="351">
        <f t="shared" si="255"/>
        <v>1.0668908715492735</v>
      </c>
      <c r="AL76" s="414">
        <f t="shared" ref="AL76:AL97" si="275">2*AE76*AG76*AK76*((AI76^2)+(AF76/2)^2)^0.5</f>
        <v>0.46597228251121076</v>
      </c>
      <c r="AM76" s="414">
        <f t="shared" si="220"/>
        <v>5715</v>
      </c>
      <c r="AN76" s="414">
        <f t="shared" si="256"/>
        <v>1.1365516524607511</v>
      </c>
      <c r="AO76" s="414">
        <f t="shared" si="221"/>
        <v>0.46597228251121064</v>
      </c>
      <c r="AP76" s="615">
        <f t="shared" ref="AP76:AP97" si="276">2*AE76*AG76*((AI76^2)+(AF76/2)^2)^0.5</f>
        <v>0.436757211948542</v>
      </c>
      <c r="AQ76" s="615">
        <f t="shared" si="208"/>
        <v>0.15504881024173239</v>
      </c>
      <c r="AR76" s="414">
        <f t="shared" ref="AR76:AR97" si="277">AP76^2</f>
        <v>0.19075686218906365</v>
      </c>
      <c r="AS76" s="414">
        <f t="shared" si="222"/>
        <v>0.40998777442479883</v>
      </c>
      <c r="AT76" s="414">
        <f t="shared" si="209"/>
        <v>0.14554565992080357</v>
      </c>
      <c r="AU76" s="414">
        <f t="shared" si="223"/>
        <v>0.16808997517779972</v>
      </c>
      <c r="AV76" s="382">
        <f t="shared" ref="AV76:AV97" si="278">Z76*AA76</f>
        <v>1.1652932669259718E-2</v>
      </c>
      <c r="AW76" s="781">
        <f t="shared" ref="AW76:AW97" si="279">Y76/O76</f>
        <v>0.8677083333333333</v>
      </c>
      <c r="AX76" s="358">
        <f t="shared" si="210"/>
        <v>12632.535397817092</v>
      </c>
      <c r="AY76" s="422">
        <f t="shared" si="224"/>
        <v>2.266192981401333E-2</v>
      </c>
      <c r="AZ76" s="358">
        <v>596</v>
      </c>
      <c r="BA76" s="358">
        <f t="shared" si="211"/>
        <v>186.27116352557294</v>
      </c>
      <c r="BB76" s="382">
        <f t="shared" si="212"/>
        <v>186.32</v>
      </c>
      <c r="BC76" s="1090">
        <f t="shared" si="225"/>
        <v>109.57127266210173</v>
      </c>
      <c r="BD76" s="791">
        <f t="shared" si="226"/>
        <v>118.98727283196547</v>
      </c>
      <c r="BE76" s="877">
        <f t="shared" si="262"/>
        <v>1.8359375</v>
      </c>
      <c r="BF76" s="382">
        <f t="shared" si="213"/>
        <v>1.5258271498727463</v>
      </c>
      <c r="BG76" s="889">
        <f t="shared" si="85"/>
        <v>1.6772157050035071E-3</v>
      </c>
      <c r="BH76" s="902">
        <f t="shared" si="227"/>
        <v>0.3124169208543674</v>
      </c>
      <c r="BI76" s="1090">
        <f t="shared" si="228"/>
        <v>0.18377465932609846</v>
      </c>
      <c r="BJ76" s="902">
        <f t="shared" si="229"/>
        <v>14287.5</v>
      </c>
      <c r="BK76" s="422">
        <f t="shared" si="230"/>
        <v>2.0036929522895531E-2</v>
      </c>
      <c r="BL76" s="416">
        <f t="shared" si="231"/>
        <v>1.5613340590218414E-5</v>
      </c>
      <c r="BM76" s="416">
        <f t="shared" si="232"/>
        <v>2.7915443976623735E-3</v>
      </c>
      <c r="BN76" s="1090">
        <f t="shared" si="233"/>
        <v>118.82487883089659</v>
      </c>
      <c r="BO76" s="416">
        <f t="shared" si="263"/>
        <v>7.3382700774026544E-6</v>
      </c>
      <c r="BP76" s="416">
        <f t="shared" si="234"/>
        <v>1.3120258669013156E-3</v>
      </c>
      <c r="BQ76" s="1090">
        <f t="shared" si="235"/>
        <v>55.8476930505214</v>
      </c>
      <c r="BR76" s="902">
        <f t="shared" si="236"/>
        <v>117.37559257556903</v>
      </c>
      <c r="BS76" s="416">
        <f t="shared" si="237"/>
        <v>2.1748922402187549E-3</v>
      </c>
      <c r="BT76" s="877">
        <f t="shared" si="238"/>
        <v>0.25527926548368318</v>
      </c>
      <c r="BU76" s="384">
        <f t="shared" si="214"/>
        <v>0.30146561606968769</v>
      </c>
      <c r="BV76" s="384"/>
      <c r="BW76" s="384"/>
      <c r="BX76" s="384"/>
      <c r="BY76" s="389"/>
      <c r="BZ76" s="389"/>
      <c r="CA76" s="389"/>
      <c r="CB76" s="389"/>
      <c r="CC76" s="389"/>
      <c r="CD76" s="504"/>
    </row>
    <row r="77" spans="3:82" x14ac:dyDescent="0.25">
      <c r="C77" s="1175"/>
      <c r="D77" s="435">
        <v>40.055</v>
      </c>
      <c r="E77" s="347">
        <v>0.61599999999999999</v>
      </c>
      <c r="F77" s="396">
        <f t="shared" si="215"/>
        <v>0.52310653379979621</v>
      </c>
      <c r="G77" s="396">
        <v>35</v>
      </c>
      <c r="H77" s="396">
        <v>0.33500000000000002</v>
      </c>
      <c r="I77" s="396">
        <f t="shared" si="216"/>
        <v>0.28448163769956447</v>
      </c>
      <c r="J77" s="396">
        <f t="shared" si="264"/>
        <v>0.6213015470852018</v>
      </c>
      <c r="K77" s="1140">
        <f t="shared" si="207"/>
        <v>9012375</v>
      </c>
      <c r="L77" s="1136">
        <f t="shared" si="217"/>
        <v>7875000</v>
      </c>
      <c r="M77" s="1275"/>
      <c r="N77" s="350">
        <v>180</v>
      </c>
      <c r="O77" s="350">
        <v>240</v>
      </c>
      <c r="P77" s="350">
        <v>2600</v>
      </c>
      <c r="Q77" s="1312"/>
      <c r="R77" s="1312"/>
      <c r="S77" s="1312"/>
      <c r="T77" s="382">
        <v>13.5</v>
      </c>
      <c r="U77" s="382">
        <f t="shared" si="265"/>
        <v>286.27763055836988</v>
      </c>
      <c r="V77" s="382">
        <v>42566</v>
      </c>
      <c r="W77" s="351">
        <f t="shared" si="266"/>
        <v>22.069004269929721</v>
      </c>
      <c r="X77" s="382">
        <v>27897</v>
      </c>
      <c r="Y77" s="358">
        <f t="shared" si="218"/>
        <v>208.25</v>
      </c>
      <c r="Z77" s="351">
        <f t="shared" si="267"/>
        <v>1.5258271498727463</v>
      </c>
      <c r="AA77" s="415">
        <f t="shared" si="107"/>
        <v>7.6371249982224859E-3</v>
      </c>
      <c r="AB77" s="351">
        <f t="shared" si="268"/>
        <v>29.457743369715164</v>
      </c>
      <c r="AC77" s="571">
        <f t="shared" si="269"/>
        <v>15497100.049702263</v>
      </c>
      <c r="AD77" s="416">
        <f t="shared" si="270"/>
        <v>2.0846411911373286E-5</v>
      </c>
      <c r="AE77" s="416">
        <f t="shared" si="271"/>
        <v>3.7271770282788792E-3</v>
      </c>
      <c r="AF77" s="382">
        <f t="shared" si="272"/>
        <v>116.5</v>
      </c>
      <c r="AG77" s="351">
        <f t="shared" si="273"/>
        <v>1.1775803974869794</v>
      </c>
      <c r="AH77" s="351">
        <v>25</v>
      </c>
      <c r="AI77" s="351">
        <f t="shared" si="274"/>
        <v>31.75</v>
      </c>
      <c r="AJ77" s="351">
        <f t="shared" si="219"/>
        <v>31.75</v>
      </c>
      <c r="AK77" s="351">
        <f t="shared" si="255"/>
        <v>1.0668908715492735</v>
      </c>
      <c r="AL77" s="414">
        <f t="shared" si="275"/>
        <v>0.6213015470852018</v>
      </c>
      <c r="AM77" s="414">
        <f t="shared" si="220"/>
        <v>5715</v>
      </c>
      <c r="AN77" s="414">
        <f t="shared" si="256"/>
        <v>1.1365516524607511</v>
      </c>
      <c r="AO77" s="414">
        <f t="shared" si="221"/>
        <v>0.6213015470852018</v>
      </c>
      <c r="AP77" s="615">
        <f t="shared" si="276"/>
        <v>0.58234779549944582</v>
      </c>
      <c r="AQ77" s="615">
        <f t="shared" si="208"/>
        <v>0.35872624202765863</v>
      </c>
      <c r="AR77" s="414">
        <f t="shared" si="277"/>
        <v>0.33912895492306439</v>
      </c>
      <c r="AS77" s="414">
        <f t="shared" si="222"/>
        <v>0.54665491510220432</v>
      </c>
      <c r="AT77" s="414">
        <f t="shared" si="209"/>
        <v>0.33673942770295784</v>
      </c>
      <c r="AU77" s="414">
        <f t="shared" si="223"/>
        <v>0.29883159620539823</v>
      </c>
      <c r="AV77" s="382">
        <f t="shared" si="278"/>
        <v>1.1652932669259718E-2</v>
      </c>
      <c r="AW77" s="781">
        <f t="shared" si="279"/>
        <v>0.8677083333333333</v>
      </c>
      <c r="AX77" s="358">
        <f t="shared" si="210"/>
        <v>12632.535397817092</v>
      </c>
      <c r="AY77" s="422">
        <f t="shared" si="224"/>
        <v>2.266192981401333E-2</v>
      </c>
      <c r="AZ77" s="358">
        <v>596</v>
      </c>
      <c r="BA77" s="358">
        <f t="shared" si="211"/>
        <v>186.27116352557294</v>
      </c>
      <c r="BB77" s="382">
        <f t="shared" si="212"/>
        <v>186.32</v>
      </c>
      <c r="BC77" s="1090">
        <f t="shared" si="225"/>
        <v>109.57127266210173</v>
      </c>
      <c r="BD77" s="791">
        <f t="shared" si="226"/>
        <v>158.65101738571877</v>
      </c>
      <c r="BE77" s="877">
        <f t="shared" si="262"/>
        <v>1.8359375</v>
      </c>
      <c r="BF77" s="382">
        <f t="shared" si="213"/>
        <v>1.5258271498727463</v>
      </c>
      <c r="BG77" s="889">
        <f t="shared" si="85"/>
        <v>2.5457341465309406E-3</v>
      </c>
      <c r="BH77" s="902">
        <f t="shared" si="227"/>
        <v>0.47419686150109974</v>
      </c>
      <c r="BI77" s="1090">
        <f t="shared" si="228"/>
        <v>0.27893933029476453</v>
      </c>
      <c r="BJ77" s="902">
        <f t="shared" si="229"/>
        <v>14287.5</v>
      </c>
      <c r="BK77" s="422">
        <f t="shared" si="230"/>
        <v>2.0036929522895531E-2</v>
      </c>
      <c r="BL77" s="416">
        <f t="shared" si="231"/>
        <v>1.8215564021921481E-5</v>
      </c>
      <c r="BM77" s="416">
        <f t="shared" si="232"/>
        <v>3.2568017972727688E-3</v>
      </c>
      <c r="BN77" s="1090">
        <f t="shared" si="233"/>
        <v>138.62902530271268</v>
      </c>
      <c r="BO77" s="416">
        <f t="shared" si="263"/>
        <v>7.3382700774026544E-6</v>
      </c>
      <c r="BP77" s="416">
        <f t="shared" si="234"/>
        <v>1.3120258669013156E-3</v>
      </c>
      <c r="BQ77" s="1090">
        <f t="shared" si="235"/>
        <v>55.8476930505214</v>
      </c>
      <c r="BR77" s="902">
        <f t="shared" si="236"/>
        <v>117.37559257556903</v>
      </c>
      <c r="BS77" s="416">
        <f t="shared" si="237"/>
        <v>2.7282428051782388E-3</v>
      </c>
      <c r="BT77" s="877">
        <f t="shared" si="238"/>
        <v>0.32022911594782849</v>
      </c>
      <c r="BU77" s="384">
        <f t="shared" si="214"/>
        <v>0.52310653379979621</v>
      </c>
      <c r="BV77" s="384"/>
      <c r="BW77" s="384"/>
      <c r="BX77" s="384"/>
      <c r="BY77" s="389"/>
      <c r="BZ77" s="389"/>
      <c r="CA77" s="389"/>
      <c r="CB77" s="389"/>
      <c r="CC77" s="389"/>
      <c r="CD77" s="504"/>
    </row>
    <row r="78" spans="3:82" s="29" customFormat="1" x14ac:dyDescent="0.25">
      <c r="C78" s="1175"/>
      <c r="D78" s="446">
        <v>45</v>
      </c>
      <c r="E78" s="347">
        <v>0.69299999999999995</v>
      </c>
      <c r="F78" s="396">
        <f t="shared" si="215"/>
        <v>0.58849485052477069</v>
      </c>
      <c r="G78" s="396">
        <v>40</v>
      </c>
      <c r="H78" s="396">
        <v>0.42399999999999999</v>
      </c>
      <c r="I78" s="396">
        <f t="shared" si="216"/>
        <v>0.36006034144661292</v>
      </c>
      <c r="J78" s="396">
        <f t="shared" si="264"/>
        <v>0.69800448430493278</v>
      </c>
      <c r="K78" s="1140">
        <f t="shared" si="207"/>
        <v>10125000</v>
      </c>
      <c r="L78" s="1136">
        <f t="shared" si="217"/>
        <v>9000000</v>
      </c>
      <c r="M78" s="1275"/>
      <c r="N78" s="350">
        <v>180</v>
      </c>
      <c r="O78" s="350">
        <v>240</v>
      </c>
      <c r="P78" s="350">
        <v>2600</v>
      </c>
      <c r="Q78" s="1312"/>
      <c r="R78" s="1312"/>
      <c r="S78" s="1312"/>
      <c r="T78" s="382">
        <v>13.5</v>
      </c>
      <c r="U78" s="382">
        <f t="shared" ref="U78" si="280">2*PI()*(T78/2)^2</f>
        <v>286.27763055836988</v>
      </c>
      <c r="V78" s="382">
        <v>42566</v>
      </c>
      <c r="W78" s="351">
        <f t="shared" ref="W78" si="281">10*EXP((LN(X78/22000))/0.3)</f>
        <v>22.069004269929721</v>
      </c>
      <c r="X78" s="382">
        <v>27897</v>
      </c>
      <c r="Y78" s="358">
        <f t="shared" si="218"/>
        <v>208.25</v>
      </c>
      <c r="Z78" s="351">
        <f t="shared" ref="Z78" si="282">V78/X78</f>
        <v>1.5258271498727463</v>
      </c>
      <c r="AA78" s="415">
        <f t="shared" ref="AA78" si="283">U78/(N78*Y78)</f>
        <v>7.6371249982224859E-3</v>
      </c>
      <c r="AB78" s="351">
        <f t="shared" ref="AB78" si="284">Y78*Z78*AA78*(-1+(1+(2/(Z78*AA78)))^0.5)</f>
        <v>29.457743369715164</v>
      </c>
      <c r="AC78" s="571">
        <f t="shared" ref="AC78" si="285">((N78*AB78^3)/3)+(U78*Z78*(Y78-AB78)^2)</f>
        <v>15497100.049702263</v>
      </c>
      <c r="AD78" s="416">
        <f t="shared" ref="AD78" si="286">K78/(X78*AC78)</f>
        <v>2.3420010885327619E-5</v>
      </c>
      <c r="AE78" s="416">
        <f t="shared" ref="AE78" si="287">AD78*(Y78-AB78)</f>
        <v>4.1873165964935602E-3</v>
      </c>
      <c r="AF78" s="382">
        <f t="shared" ref="AF78" si="288">N78-25*2-T78</f>
        <v>116.5</v>
      </c>
      <c r="AG78" s="351">
        <f t="shared" ref="AG78" si="289">(O78-AB78)/(Y78-AB78)</f>
        <v>1.1775803974869794</v>
      </c>
      <c r="AH78" s="351">
        <v>25</v>
      </c>
      <c r="AI78" s="351">
        <f t="shared" ref="AI78" si="290">AH78+T78/2</f>
        <v>31.75</v>
      </c>
      <c r="AJ78" s="351">
        <f t="shared" si="219"/>
        <v>31.75</v>
      </c>
      <c r="AK78" s="351">
        <f t="shared" si="255"/>
        <v>1.0668908715492735</v>
      </c>
      <c r="AL78" s="414">
        <f t="shared" ref="AL78" si="291">2*AE78*AG78*AK78*((AI78^2)+(AF78/2)^2)^0.5</f>
        <v>0.69800448430493278</v>
      </c>
      <c r="AM78" s="414">
        <f t="shared" si="220"/>
        <v>5715</v>
      </c>
      <c r="AN78" s="414">
        <f t="shared" si="256"/>
        <v>1.1365516524607511</v>
      </c>
      <c r="AO78" s="414">
        <f t="shared" si="221"/>
        <v>0.69800448430493267</v>
      </c>
      <c r="AP78" s="615">
        <f t="shared" ref="AP78" si="292">2*AE78*AG78*((AI78^2)+(AF78/2)^2)^0.5</f>
        <v>0.654241687616404</v>
      </c>
      <c r="AQ78" s="615">
        <f t="shared" si="208"/>
        <v>0.45338948951816793</v>
      </c>
      <c r="AR78" s="414">
        <f t="shared" ref="AR78" si="293">AP78^2</f>
        <v>0.42803218581516034</v>
      </c>
      <c r="AS78" s="414">
        <f t="shared" si="222"/>
        <v>0.61414233378103089</v>
      </c>
      <c r="AT78" s="414">
        <f t="shared" si="209"/>
        <v>0.42560063731025438</v>
      </c>
      <c r="AU78" s="414">
        <f t="shared" si="223"/>
        <v>0.37717080614201115</v>
      </c>
      <c r="AV78" s="382">
        <f t="shared" ref="AV78" si="294">Z78*AA78</f>
        <v>1.1652932669259718E-2</v>
      </c>
      <c r="AW78" s="781">
        <f t="shared" ref="AW78" si="295">Y78/O78</f>
        <v>0.8677083333333333</v>
      </c>
      <c r="AX78" s="358">
        <f t="shared" si="210"/>
        <v>12632.535397817092</v>
      </c>
      <c r="AY78" s="422">
        <f t="shared" si="224"/>
        <v>2.266192981401333E-2</v>
      </c>
      <c r="AZ78" s="358">
        <v>596</v>
      </c>
      <c r="BA78" s="358">
        <f t="shared" si="211"/>
        <v>186.27116352557294</v>
      </c>
      <c r="BB78" s="382">
        <f t="shared" si="212"/>
        <v>186.32</v>
      </c>
      <c r="BC78" s="1090">
        <f t="shared" si="225"/>
        <v>109.57127266210173</v>
      </c>
      <c r="BD78" s="791">
        <f t="shared" si="226"/>
        <v>178.2373182463449</v>
      </c>
      <c r="BE78" s="877">
        <f t="shared" si="262"/>
        <v>1.8359375</v>
      </c>
      <c r="BF78" s="382">
        <f t="shared" si="213"/>
        <v>1.5258271498727463</v>
      </c>
      <c r="BG78" s="889">
        <f t="shared" si="85"/>
        <v>3.0058737147456221E-3</v>
      </c>
      <c r="BH78" s="902">
        <f t="shared" si="227"/>
        <v>0.55990759425660319</v>
      </c>
      <c r="BI78" s="1090">
        <f t="shared" si="228"/>
        <v>0.32935740838623717</v>
      </c>
      <c r="BJ78" s="902">
        <f t="shared" si="229"/>
        <v>14287.5</v>
      </c>
      <c r="BK78" s="422">
        <f t="shared" si="230"/>
        <v>2.0036929522895531E-2</v>
      </c>
      <c r="BL78" s="416">
        <f t="shared" si="231"/>
        <v>2.0817787453624551E-5</v>
      </c>
      <c r="BM78" s="416">
        <f t="shared" si="232"/>
        <v>3.7220591968831649E-3</v>
      </c>
      <c r="BN78" s="1090">
        <f t="shared" si="233"/>
        <v>158.4331717745288</v>
      </c>
      <c r="BO78" s="416">
        <f t="shared" si="263"/>
        <v>7.3382700774026544E-6</v>
      </c>
      <c r="BP78" s="416">
        <f t="shared" si="234"/>
        <v>1.3120258669013156E-3</v>
      </c>
      <c r="BQ78" s="1090">
        <f t="shared" si="235"/>
        <v>55.8476930505214</v>
      </c>
      <c r="BR78" s="902">
        <f t="shared" si="236"/>
        <v>117.37559257556903</v>
      </c>
      <c r="BS78" s="416">
        <f t="shared" si="237"/>
        <v>3.2595700788004512E-3</v>
      </c>
      <c r="BT78" s="877">
        <f t="shared" si="238"/>
        <v>0.38259396954079722</v>
      </c>
      <c r="BU78" s="384">
        <f t="shared" si="214"/>
        <v>0.58849485052477069</v>
      </c>
      <c r="BV78" s="384"/>
      <c r="BW78" s="384"/>
      <c r="BX78" s="384"/>
      <c r="BY78" s="389"/>
      <c r="BZ78" s="389"/>
      <c r="CA78" s="389"/>
      <c r="CB78" s="389"/>
      <c r="CC78" s="389"/>
      <c r="CD78" s="504"/>
    </row>
    <row r="79" spans="3:82" x14ac:dyDescent="0.25">
      <c r="C79" s="1175"/>
      <c r="D79" s="446">
        <v>50</v>
      </c>
      <c r="E79" s="347">
        <v>0.78500000000000003</v>
      </c>
      <c r="F79" s="396">
        <f t="shared" si="215"/>
        <v>0.66662115102733766</v>
      </c>
      <c r="G79" s="396">
        <v>45</v>
      </c>
      <c r="H79" s="396">
        <v>0.5</v>
      </c>
      <c r="I79" s="396">
        <f t="shared" si="216"/>
        <v>0.42459945925308129</v>
      </c>
      <c r="J79" s="396">
        <f t="shared" si="264"/>
        <v>0.77556053811659209</v>
      </c>
      <c r="K79" s="1140">
        <f t="shared" si="207"/>
        <v>11250000</v>
      </c>
      <c r="L79" s="1136">
        <f t="shared" si="217"/>
        <v>10125000</v>
      </c>
      <c r="M79" s="1275"/>
      <c r="N79" s="350">
        <v>180</v>
      </c>
      <c r="O79" s="350">
        <v>240</v>
      </c>
      <c r="P79" s="350">
        <v>2600</v>
      </c>
      <c r="Q79" s="1312"/>
      <c r="R79" s="1312"/>
      <c r="S79" s="1312"/>
      <c r="T79" s="382">
        <v>13.5</v>
      </c>
      <c r="U79" s="382">
        <f t="shared" si="265"/>
        <v>286.27763055836988</v>
      </c>
      <c r="V79" s="382">
        <v>42566</v>
      </c>
      <c r="W79" s="351">
        <f t="shared" si="266"/>
        <v>22.069004269929721</v>
      </c>
      <c r="X79" s="382">
        <v>27897</v>
      </c>
      <c r="Y79" s="358">
        <f t="shared" si="218"/>
        <v>208.25</v>
      </c>
      <c r="Z79" s="351">
        <f t="shared" si="267"/>
        <v>1.5258271498727463</v>
      </c>
      <c r="AA79" s="415">
        <f t="shared" si="107"/>
        <v>7.6371249982224859E-3</v>
      </c>
      <c r="AB79" s="351">
        <f t="shared" si="268"/>
        <v>29.457743369715164</v>
      </c>
      <c r="AC79" s="571">
        <f t="shared" si="269"/>
        <v>15497100.049702263</v>
      </c>
      <c r="AD79" s="416">
        <f t="shared" si="270"/>
        <v>2.6022234317030689E-5</v>
      </c>
      <c r="AE79" s="416">
        <f t="shared" si="271"/>
        <v>4.6525739961039555E-3</v>
      </c>
      <c r="AF79" s="382">
        <f t="shared" si="272"/>
        <v>116.5</v>
      </c>
      <c r="AG79" s="351">
        <f t="shared" si="273"/>
        <v>1.1775803974869794</v>
      </c>
      <c r="AH79" s="351">
        <v>25</v>
      </c>
      <c r="AI79" s="351">
        <f t="shared" si="274"/>
        <v>31.75</v>
      </c>
      <c r="AJ79" s="351">
        <f t="shared" si="219"/>
        <v>31.75</v>
      </c>
      <c r="AK79" s="351">
        <f t="shared" si="255"/>
        <v>1.0668908715492735</v>
      </c>
      <c r="AL79" s="414">
        <f t="shared" si="275"/>
        <v>0.77556053811659209</v>
      </c>
      <c r="AM79" s="414">
        <f t="shared" si="220"/>
        <v>5715</v>
      </c>
      <c r="AN79" s="414">
        <f t="shared" si="256"/>
        <v>1.1365516524607511</v>
      </c>
      <c r="AO79" s="414">
        <f t="shared" si="221"/>
        <v>0.77556053811659176</v>
      </c>
      <c r="AP79" s="615">
        <f t="shared" si="276"/>
        <v>0.72693520846267112</v>
      </c>
      <c r="AQ79" s="615">
        <f t="shared" si="208"/>
        <v>0.57064413864319685</v>
      </c>
      <c r="AR79" s="414">
        <f t="shared" si="277"/>
        <v>0.52843479730266707</v>
      </c>
      <c r="AS79" s="414">
        <f t="shared" si="222"/>
        <v>0.68238037086781211</v>
      </c>
      <c r="AT79" s="414">
        <f t="shared" si="209"/>
        <v>0.53566859113123255</v>
      </c>
      <c r="AU79" s="414">
        <f t="shared" si="223"/>
        <v>0.46564297054569281</v>
      </c>
      <c r="AV79" s="382">
        <f t="shared" si="278"/>
        <v>1.1652932669259718E-2</v>
      </c>
      <c r="AW79" s="781">
        <f t="shared" si="279"/>
        <v>0.8677083333333333</v>
      </c>
      <c r="AX79" s="358">
        <f t="shared" si="210"/>
        <v>12632.535397817092</v>
      </c>
      <c r="AY79" s="422">
        <f t="shared" si="224"/>
        <v>2.266192981401333E-2</v>
      </c>
      <c r="AZ79" s="358">
        <v>596</v>
      </c>
      <c r="BA79" s="358">
        <f t="shared" si="211"/>
        <v>186.27116352557294</v>
      </c>
      <c r="BB79" s="382">
        <f t="shared" si="212"/>
        <v>186.32</v>
      </c>
      <c r="BC79" s="1090">
        <f t="shared" si="225"/>
        <v>109.57127266210173</v>
      </c>
      <c r="BD79" s="791">
        <f t="shared" si="226"/>
        <v>198.04146471816097</v>
      </c>
      <c r="BE79" s="877">
        <f t="shared" si="262"/>
        <v>1.8359375</v>
      </c>
      <c r="BF79" s="382">
        <f t="shared" si="213"/>
        <v>1.5258271498727463</v>
      </c>
      <c r="BG79" s="889">
        <f t="shared" si="85"/>
        <v>3.471131114356017E-3</v>
      </c>
      <c r="BH79" s="902">
        <f t="shared" si="227"/>
        <v>0.64657163142091389</v>
      </c>
      <c r="BI79" s="1090">
        <f t="shared" si="228"/>
        <v>0.38033625377700819</v>
      </c>
      <c r="BJ79" s="902">
        <f t="shared" si="229"/>
        <v>14287.5</v>
      </c>
      <c r="BK79" s="422">
        <f t="shared" si="230"/>
        <v>2.0036929522895531E-2</v>
      </c>
      <c r="BL79" s="416">
        <f t="shared" si="231"/>
        <v>2.3420010885327619E-5</v>
      </c>
      <c r="BM79" s="416">
        <f t="shared" si="232"/>
        <v>4.1873165964935602E-3</v>
      </c>
      <c r="BN79" s="1090">
        <f t="shared" si="233"/>
        <v>178.2373182463449</v>
      </c>
      <c r="BO79" s="416">
        <f t="shared" si="263"/>
        <v>7.3382700774026544E-6</v>
      </c>
      <c r="BP79" s="416">
        <f t="shared" si="234"/>
        <v>1.3120258669013156E-3</v>
      </c>
      <c r="BQ79" s="1090">
        <f t="shared" si="235"/>
        <v>55.8476930505214</v>
      </c>
      <c r="BR79" s="902">
        <f t="shared" si="236"/>
        <v>117.37559257556903</v>
      </c>
      <c r="BS79" s="416">
        <f t="shared" si="237"/>
        <v>3.7762151581978145E-3</v>
      </c>
      <c r="BT79" s="877">
        <f t="shared" si="238"/>
        <v>0.44323549188631461</v>
      </c>
      <c r="BU79" s="384">
        <f t="shared" si="214"/>
        <v>0.66662115102733766</v>
      </c>
      <c r="BV79" s="384"/>
      <c r="BW79" s="384"/>
      <c r="BX79" s="384"/>
      <c r="BY79" s="389"/>
      <c r="BZ79" s="389"/>
      <c r="CA79" s="389"/>
      <c r="CB79" s="389"/>
      <c r="CC79" s="389"/>
      <c r="CD79" s="504"/>
    </row>
    <row r="80" spans="3:82" x14ac:dyDescent="0.25">
      <c r="C80" s="1175"/>
      <c r="D80" s="446">
        <v>55</v>
      </c>
      <c r="E80" s="347">
        <v>0.84499999999999997</v>
      </c>
      <c r="F80" s="396">
        <f t="shared" si="215"/>
        <v>0.71757308613770743</v>
      </c>
      <c r="G80" s="396">
        <v>49.137999999999998</v>
      </c>
      <c r="H80" s="396">
        <v>0.55900000000000005</v>
      </c>
      <c r="I80" s="396">
        <f t="shared" si="216"/>
        <v>0.47470219544494496</v>
      </c>
      <c r="J80" s="396">
        <f t="shared" si="264"/>
        <v>0.85311659192825118</v>
      </c>
      <c r="K80" s="1140">
        <f t="shared" si="207"/>
        <v>12375000</v>
      </c>
      <c r="L80" s="1136">
        <f t="shared" si="217"/>
        <v>11056050</v>
      </c>
      <c r="M80" s="1275"/>
      <c r="N80" s="350">
        <v>180</v>
      </c>
      <c r="O80" s="350">
        <v>240</v>
      </c>
      <c r="P80" s="350">
        <v>2600</v>
      </c>
      <c r="Q80" s="1312"/>
      <c r="R80" s="1312"/>
      <c r="S80" s="1312"/>
      <c r="T80" s="382">
        <v>13.5</v>
      </c>
      <c r="U80" s="382">
        <f t="shared" si="265"/>
        <v>286.27763055836988</v>
      </c>
      <c r="V80" s="382">
        <v>42566</v>
      </c>
      <c r="W80" s="351">
        <f t="shared" si="266"/>
        <v>22.069004269929721</v>
      </c>
      <c r="X80" s="382">
        <v>27897</v>
      </c>
      <c r="Y80" s="358">
        <f t="shared" si="218"/>
        <v>208.25</v>
      </c>
      <c r="Z80" s="351">
        <f t="shared" si="267"/>
        <v>1.5258271498727463</v>
      </c>
      <c r="AA80" s="415">
        <f t="shared" si="107"/>
        <v>7.6371249982224859E-3</v>
      </c>
      <c r="AB80" s="351">
        <f t="shared" si="268"/>
        <v>29.457743369715164</v>
      </c>
      <c r="AC80" s="571">
        <f t="shared" si="269"/>
        <v>15497100.049702263</v>
      </c>
      <c r="AD80" s="416">
        <f t="shared" si="270"/>
        <v>2.8624457748733756E-5</v>
      </c>
      <c r="AE80" s="416">
        <f t="shared" si="271"/>
        <v>5.1178313957143508E-3</v>
      </c>
      <c r="AF80" s="382">
        <f t="shared" si="272"/>
        <v>116.5</v>
      </c>
      <c r="AG80" s="351">
        <f t="shared" si="273"/>
        <v>1.1775803974869794</v>
      </c>
      <c r="AH80" s="351">
        <v>25</v>
      </c>
      <c r="AI80" s="351">
        <f t="shared" si="274"/>
        <v>31.75</v>
      </c>
      <c r="AJ80" s="351">
        <f t="shared" si="219"/>
        <v>31.75</v>
      </c>
      <c r="AK80" s="351">
        <f t="shared" si="255"/>
        <v>1.0668908715492735</v>
      </c>
      <c r="AL80" s="414">
        <f t="shared" si="275"/>
        <v>0.85311659192825118</v>
      </c>
      <c r="AM80" s="414">
        <f t="shared" si="220"/>
        <v>5715</v>
      </c>
      <c r="AN80" s="414">
        <f t="shared" si="256"/>
        <v>1.1365516524607511</v>
      </c>
      <c r="AO80" s="414">
        <f t="shared" si="221"/>
        <v>0.85311659192825096</v>
      </c>
      <c r="AP80" s="615">
        <f t="shared" si="276"/>
        <v>0.79962872930893814</v>
      </c>
      <c r="AQ80" s="615">
        <f t="shared" si="208"/>
        <v>0.67568627626605271</v>
      </c>
      <c r="AR80" s="414">
        <f t="shared" si="277"/>
        <v>0.63940610473622705</v>
      </c>
      <c r="AS80" s="414">
        <f t="shared" si="222"/>
        <v>0.75061840795459311</v>
      </c>
      <c r="AT80" s="414">
        <f t="shared" si="209"/>
        <v>0.63427255472163113</v>
      </c>
      <c r="AU80" s="414">
        <f t="shared" si="223"/>
        <v>0.56342799436028801</v>
      </c>
      <c r="AV80" s="382">
        <f t="shared" si="278"/>
        <v>1.1652932669259718E-2</v>
      </c>
      <c r="AW80" s="781">
        <f t="shared" si="279"/>
        <v>0.8677083333333333</v>
      </c>
      <c r="AX80" s="358">
        <f t="shared" si="210"/>
        <v>12632.535397817092</v>
      </c>
      <c r="AY80" s="422">
        <f t="shared" si="224"/>
        <v>2.266192981401333E-2</v>
      </c>
      <c r="AZ80" s="358">
        <v>596</v>
      </c>
      <c r="BA80" s="358">
        <f t="shared" si="211"/>
        <v>186.27116352557294</v>
      </c>
      <c r="BB80" s="382">
        <f t="shared" si="212"/>
        <v>186.32</v>
      </c>
      <c r="BC80" s="1090">
        <f t="shared" si="225"/>
        <v>109.57127266210173</v>
      </c>
      <c r="BD80" s="791">
        <f t="shared" si="226"/>
        <v>217.84561118997706</v>
      </c>
      <c r="BE80" s="877">
        <f t="shared" si="262"/>
        <v>1.8359375</v>
      </c>
      <c r="BF80" s="382">
        <f t="shared" si="213"/>
        <v>1.5258271498727463</v>
      </c>
      <c r="BG80" s="889">
        <f t="shared" si="85"/>
        <v>3.9363885139664127E-3</v>
      </c>
      <c r="BH80" s="902">
        <f t="shared" si="227"/>
        <v>0.73323566858522471</v>
      </c>
      <c r="BI80" s="1090">
        <f t="shared" si="228"/>
        <v>0.43131509916777927</v>
      </c>
      <c r="BJ80" s="902">
        <f t="shared" si="229"/>
        <v>14287.5</v>
      </c>
      <c r="BK80" s="422">
        <f t="shared" si="230"/>
        <v>2.0036929522895531E-2</v>
      </c>
      <c r="BL80" s="416">
        <f t="shared" si="231"/>
        <v>2.5573610997405079E-5</v>
      </c>
      <c r="BM80" s="416">
        <f t="shared" si="232"/>
        <v>4.5723636204111238E-3</v>
      </c>
      <c r="BN80" s="1090">
        <f t="shared" si="233"/>
        <v>194.6272298664199</v>
      </c>
      <c r="BO80" s="416">
        <f t="shared" si="263"/>
        <v>7.3382700774026544E-6</v>
      </c>
      <c r="BP80" s="416">
        <f t="shared" si="234"/>
        <v>1.3120258669013156E-3</v>
      </c>
      <c r="BQ80" s="1090">
        <f t="shared" si="235"/>
        <v>55.8476930505214</v>
      </c>
      <c r="BR80" s="902">
        <f t="shared" si="236"/>
        <v>117.37559257556903</v>
      </c>
      <c r="BS80" s="416">
        <f t="shared" si="237"/>
        <v>4.1958817789990079E-3</v>
      </c>
      <c r="BT80" s="877">
        <f t="shared" si="238"/>
        <v>0.49249411018704131</v>
      </c>
      <c r="BU80" s="384">
        <f t="shared" si="214"/>
        <v>0.71757308613770743</v>
      </c>
      <c r="BV80" s="384"/>
      <c r="BW80" s="384"/>
      <c r="BX80" s="384"/>
      <c r="BY80" s="389"/>
      <c r="BZ80" s="389"/>
      <c r="CA80" s="389"/>
      <c r="CB80" s="389"/>
      <c r="CC80" s="389"/>
      <c r="CD80" s="504"/>
    </row>
    <row r="81" spans="3:82" ht="15.75" thickBot="1" x14ac:dyDescent="0.3">
      <c r="C81" s="1203"/>
      <c r="D81" s="240">
        <v>60</v>
      </c>
      <c r="E81" s="356">
        <v>0.93400000000000005</v>
      </c>
      <c r="F81" s="933">
        <f t="shared" si="215"/>
        <v>0.79315178988475588</v>
      </c>
      <c r="G81" s="942"/>
      <c r="H81" s="942"/>
      <c r="I81" s="942"/>
      <c r="J81" s="356">
        <f t="shared" si="264"/>
        <v>0.93067264573991038</v>
      </c>
      <c r="K81" s="1138">
        <f t="shared" si="207"/>
        <v>13500000</v>
      </c>
      <c r="L81" s="1138"/>
      <c r="M81" s="1274"/>
      <c r="N81" s="400">
        <v>180</v>
      </c>
      <c r="O81" s="400">
        <v>240</v>
      </c>
      <c r="P81" s="400">
        <v>2600</v>
      </c>
      <c r="Q81" s="1313"/>
      <c r="R81" s="1313"/>
      <c r="S81" s="1313"/>
      <c r="T81" s="357">
        <v>13.5</v>
      </c>
      <c r="U81" s="357">
        <f t="shared" si="265"/>
        <v>286.27763055836988</v>
      </c>
      <c r="V81" s="357">
        <v>42566</v>
      </c>
      <c r="W81" s="357">
        <f t="shared" si="266"/>
        <v>22.069004269929721</v>
      </c>
      <c r="X81" s="357">
        <v>27897</v>
      </c>
      <c r="Y81" s="359">
        <f t="shared" si="218"/>
        <v>208.25</v>
      </c>
      <c r="Z81" s="417">
        <f t="shared" si="267"/>
        <v>1.5258271498727463</v>
      </c>
      <c r="AA81" s="418">
        <f t="shared" si="107"/>
        <v>7.6371249982224859E-3</v>
      </c>
      <c r="AB81" s="417">
        <f t="shared" si="268"/>
        <v>29.457743369715164</v>
      </c>
      <c r="AC81" s="572">
        <f t="shared" si="269"/>
        <v>15497100.049702263</v>
      </c>
      <c r="AD81" s="420">
        <f t="shared" si="270"/>
        <v>3.1226681180436827E-5</v>
      </c>
      <c r="AE81" s="420">
        <f t="shared" si="271"/>
        <v>5.583088795324747E-3</v>
      </c>
      <c r="AF81" s="357">
        <f t="shared" si="272"/>
        <v>116.5</v>
      </c>
      <c r="AG81" s="417">
        <f t="shared" si="273"/>
        <v>1.1775803974869794</v>
      </c>
      <c r="AH81" s="417">
        <v>25</v>
      </c>
      <c r="AI81" s="417">
        <f t="shared" si="274"/>
        <v>31.75</v>
      </c>
      <c r="AJ81" s="357">
        <f t="shared" si="219"/>
        <v>31.75</v>
      </c>
      <c r="AK81" s="357">
        <f t="shared" si="255"/>
        <v>1.0668908715492735</v>
      </c>
      <c r="AL81" s="419">
        <f t="shared" si="275"/>
        <v>0.93067264573991038</v>
      </c>
      <c r="AM81" s="421">
        <f t="shared" si="220"/>
        <v>5715</v>
      </c>
      <c r="AN81" s="421">
        <f t="shared" si="256"/>
        <v>1.1365516524607511</v>
      </c>
      <c r="AO81" s="421">
        <f t="shared" si="221"/>
        <v>0.93067264573991026</v>
      </c>
      <c r="AP81" s="357">
        <f t="shared" si="276"/>
        <v>0.87232225015520537</v>
      </c>
      <c r="AQ81" s="357">
        <f t="shared" si="208"/>
        <v>0.8147489816449619</v>
      </c>
      <c r="AR81" s="421">
        <f t="shared" si="277"/>
        <v>0.76094610811584074</v>
      </c>
      <c r="AS81" s="421">
        <f t="shared" si="222"/>
        <v>0.81885644504137445</v>
      </c>
      <c r="AT81" s="421">
        <f t="shared" si="209"/>
        <v>0.76481191966864381</v>
      </c>
      <c r="AU81" s="357">
        <f t="shared" si="223"/>
        <v>0.67052587758579751</v>
      </c>
      <c r="AV81" s="357">
        <f t="shared" si="278"/>
        <v>1.1652932669259718E-2</v>
      </c>
      <c r="AW81" s="421">
        <f t="shared" si="279"/>
        <v>0.8677083333333333</v>
      </c>
      <c r="AX81" s="359">
        <f t="shared" si="210"/>
        <v>12632.535397817092</v>
      </c>
      <c r="AY81" s="418">
        <f t="shared" si="224"/>
        <v>2.266192981401333E-2</v>
      </c>
      <c r="AZ81" s="359">
        <v>596</v>
      </c>
      <c r="BA81" s="359">
        <f t="shared" si="211"/>
        <v>186.27116352557294</v>
      </c>
      <c r="BB81" s="357">
        <f t="shared" si="212"/>
        <v>186.32</v>
      </c>
      <c r="BC81" s="357"/>
      <c r="BD81" s="357">
        <f t="shared" si="226"/>
        <v>237.64975766179319</v>
      </c>
      <c r="BE81" s="357">
        <f t="shared" si="262"/>
        <v>1.8359375</v>
      </c>
      <c r="BF81" s="357">
        <f t="shared" si="213"/>
        <v>1.5258271498727463</v>
      </c>
      <c r="BG81" s="891">
        <f t="shared" si="85"/>
        <v>4.4016459135768089E-3</v>
      </c>
      <c r="BH81" s="357">
        <f t="shared" si="227"/>
        <v>0.81989970574953563</v>
      </c>
      <c r="BI81" s="357"/>
      <c r="BJ81" s="357"/>
      <c r="BK81" s="418"/>
      <c r="BL81" s="1095"/>
      <c r="BM81" s="1095"/>
      <c r="BN81" s="357"/>
      <c r="BO81" s="1095"/>
      <c r="BP81" s="1095"/>
      <c r="BQ81" s="357"/>
      <c r="BR81" s="357"/>
      <c r="BS81" s="1095"/>
      <c r="BT81" s="357"/>
      <c r="BU81" s="384">
        <f t="shared" si="214"/>
        <v>0.79315178988475588</v>
      </c>
      <c r="BV81" s="384"/>
      <c r="BW81" s="384"/>
      <c r="BX81" s="384"/>
      <c r="BY81" s="389"/>
      <c r="BZ81" s="389"/>
      <c r="CA81" s="389"/>
      <c r="CB81" s="389"/>
      <c r="CC81" s="389"/>
      <c r="CD81" s="504"/>
    </row>
    <row r="82" spans="3:82" x14ac:dyDescent="0.25">
      <c r="C82" s="1202" t="s">
        <v>220</v>
      </c>
      <c r="D82" s="434">
        <v>16.402999999999999</v>
      </c>
      <c r="E82" s="405">
        <v>6.4500000000000002E-2</v>
      </c>
      <c r="F82" s="396">
        <f t="shared" si="215"/>
        <v>5.394693470460292E-2</v>
      </c>
      <c r="G82" s="396">
        <v>19.940999999999999</v>
      </c>
      <c r="H82" s="396">
        <v>5.5E-2</v>
      </c>
      <c r="I82" s="396">
        <f t="shared" ref="I82:I97" si="296">H82/AG82</f>
        <v>4.6001262151211787E-2</v>
      </c>
      <c r="J82" s="396">
        <f t="shared" si="264"/>
        <v>0.21200325829596411</v>
      </c>
      <c r="K82" s="1139">
        <f t="shared" si="207"/>
        <v>3690674.9999999995</v>
      </c>
      <c r="L82" s="1136">
        <f t="shared" si="217"/>
        <v>4486724.9999999991</v>
      </c>
      <c r="M82" s="1273" t="s">
        <v>222</v>
      </c>
      <c r="N82" s="405">
        <v>180</v>
      </c>
      <c r="O82" s="405">
        <v>240</v>
      </c>
      <c r="P82" s="405">
        <v>2600</v>
      </c>
      <c r="Q82" s="1311" t="s">
        <v>400</v>
      </c>
      <c r="R82" s="1311">
        <v>2</v>
      </c>
      <c r="S82" s="1311">
        <v>16</v>
      </c>
      <c r="T82" s="410">
        <v>16.600000000000001</v>
      </c>
      <c r="U82" s="410">
        <f t="shared" si="265"/>
        <v>432.84863581160181</v>
      </c>
      <c r="V82" s="456">
        <v>45325</v>
      </c>
      <c r="W82" s="351">
        <f t="shared" si="266"/>
        <v>22.069004269929721</v>
      </c>
      <c r="X82" s="456">
        <v>27897</v>
      </c>
      <c r="Y82" s="358">
        <f t="shared" si="218"/>
        <v>206.7</v>
      </c>
      <c r="Z82" s="410">
        <f t="shared" si="267"/>
        <v>1.6247266731189733</v>
      </c>
      <c r="AA82" s="411">
        <f t="shared" si="107"/>
        <v>1.1633839590700473E-2</v>
      </c>
      <c r="AB82" s="410">
        <f t="shared" si="268"/>
        <v>36.471457355918666</v>
      </c>
      <c r="AC82" s="570">
        <f t="shared" si="269"/>
        <v>23289706.361413874</v>
      </c>
      <c r="AD82" s="413">
        <f t="shared" si="270"/>
        <v>5.6804702231899337E-6</v>
      </c>
      <c r="AE82" s="413">
        <f t="shared" si="271"/>
        <v>9.6697816762672181E-4</v>
      </c>
      <c r="AF82" s="410">
        <f t="shared" si="272"/>
        <v>113.4</v>
      </c>
      <c r="AG82" s="410">
        <f t="shared" si="273"/>
        <v>1.1956193684253327</v>
      </c>
      <c r="AH82" s="410">
        <v>25</v>
      </c>
      <c r="AI82" s="410">
        <f t="shared" si="274"/>
        <v>33.299999999999997</v>
      </c>
      <c r="AJ82" s="351">
        <f t="shared" si="219"/>
        <v>33.299999999999997</v>
      </c>
      <c r="AK82" s="351">
        <f t="shared" ref="AK82:AK89" si="297">$CG$14/$CH$14</f>
        <v>1.3943478628648118</v>
      </c>
      <c r="AL82" s="412">
        <f t="shared" si="275"/>
        <v>0.21200325829596411</v>
      </c>
      <c r="AM82" s="414">
        <f t="shared" si="220"/>
        <v>5993.9999999999991</v>
      </c>
      <c r="AN82" s="414">
        <f t="shared" ref="AN82:AN89" si="298">$CI$26</f>
        <v>1.4262311591583219</v>
      </c>
      <c r="AO82" s="414">
        <f t="shared" si="221"/>
        <v>0.21200325829596409</v>
      </c>
      <c r="AP82" s="615">
        <f t="shared" si="276"/>
        <v>0.15204474001228399</v>
      </c>
      <c r="AQ82" s="615">
        <f t="shared" si="208"/>
        <v>9.8068857307923168E-3</v>
      </c>
      <c r="AR82" s="414">
        <f t="shared" si="277"/>
        <v>2.3117602965403033E-2</v>
      </c>
      <c r="AS82" s="414">
        <f t="shared" si="222"/>
        <v>0.14864579064523875</v>
      </c>
      <c r="AT82" s="414">
        <f t="shared" si="209"/>
        <v>9.5876534966178994E-3</v>
      </c>
      <c r="AU82" s="414">
        <f t="shared" si="223"/>
        <v>2.2095571076548148E-2</v>
      </c>
      <c r="AV82" s="351">
        <f t="shared" si="278"/>
        <v>1.8901809493798577E-2</v>
      </c>
      <c r="AW82" s="414">
        <f t="shared" si="279"/>
        <v>0.86124999999999996</v>
      </c>
      <c r="AX82" s="358">
        <f t="shared" si="210"/>
        <v>12211.71255864488</v>
      </c>
      <c r="AY82" s="422">
        <f t="shared" si="224"/>
        <v>3.5445367202422466E-2</v>
      </c>
      <c r="AZ82" s="358">
        <v>468</v>
      </c>
      <c r="BA82" s="358">
        <f t="shared" si="211"/>
        <v>164.61548215551099</v>
      </c>
      <c r="BB82" s="777">
        <f t="shared" si="212"/>
        <v>164.56</v>
      </c>
      <c r="BC82" s="1090">
        <f t="shared" si="225"/>
        <v>96.832636562065289</v>
      </c>
      <c r="BD82" s="791">
        <f t="shared" si="226"/>
        <v>43.828285447681168</v>
      </c>
      <c r="BE82" s="877">
        <f>($BX$82*1000*1000*O82/2)/((N82*O82^3)/12)</f>
        <v>1.953125</v>
      </c>
      <c r="BF82" s="877">
        <f t="shared" si="213"/>
        <v>1.6247266731189733</v>
      </c>
      <c r="BG82" s="889">
        <f t="shared" si="85"/>
        <v>5.8018690057603313E-4</v>
      </c>
      <c r="BH82" s="902">
        <f t="shared" si="227"/>
        <v>9.5507746378635211E-2</v>
      </c>
      <c r="BI82" s="1090">
        <f t="shared" si="228"/>
        <v>5.6181027281550125E-2</v>
      </c>
      <c r="BJ82" s="902">
        <f t="shared" si="229"/>
        <v>14985.000000000005</v>
      </c>
      <c r="BK82" s="422">
        <f t="shared" si="230"/>
        <v>2.88854611819554E-2</v>
      </c>
      <c r="BL82" s="416">
        <f t="shared" si="231"/>
        <v>6.9057036347394048E-6</v>
      </c>
      <c r="BM82" s="416">
        <f t="shared" si="232"/>
        <v>1.1755478656736242E-3</v>
      </c>
      <c r="BN82" s="1090">
        <f t="shared" si="233"/>
        <v>53.281707011657019</v>
      </c>
      <c r="BO82" s="416">
        <f>$BX$82*1000000/(X82*AC82)</f>
        <v>5.1946018013685917E-6</v>
      </c>
      <c r="BP82" s="416">
        <f t="shared" si="234"/>
        <v>8.8426949426329503E-4</v>
      </c>
      <c r="BQ82" s="1090">
        <f t="shared" si="235"/>
        <v>40.079514827483848</v>
      </c>
      <c r="BR82" s="902">
        <f t="shared" si="236"/>
        <v>107.46835716221813</v>
      </c>
      <c r="BS82" s="416">
        <f t="shared" si="237"/>
        <v>5.1038351012729121E-4</v>
      </c>
      <c r="BT82" s="877">
        <f t="shared" si="238"/>
        <v>5.4850077356066305E-2</v>
      </c>
      <c r="BU82" s="384">
        <f t="shared" si="214"/>
        <v>5.394693470460292E-2</v>
      </c>
      <c r="BV82" s="384">
        <v>15</v>
      </c>
      <c r="BW82" s="384">
        <v>14.590999999999999</v>
      </c>
      <c r="BX82" s="384">
        <f t="shared" si="257"/>
        <v>3.375</v>
      </c>
      <c r="BY82" s="389">
        <v>62.847000000000001</v>
      </c>
      <c r="BZ82" s="389">
        <f t="shared" si="258"/>
        <v>22.5</v>
      </c>
      <c r="CA82" s="389">
        <f t="shared" si="259"/>
        <v>60</v>
      </c>
      <c r="CB82" s="389">
        <f t="shared" si="260"/>
        <v>25.138800000000003</v>
      </c>
      <c r="CC82" s="389">
        <f t="shared" si="261"/>
        <v>42.569400000000002</v>
      </c>
      <c r="CD82" s="504"/>
    </row>
    <row r="83" spans="3:82" x14ac:dyDescent="0.25">
      <c r="C83" s="1175"/>
      <c r="D83" s="435">
        <v>20.027000000000001</v>
      </c>
      <c r="E83" s="347">
        <v>0.10970000000000001</v>
      </c>
      <c r="F83" s="396">
        <f t="shared" si="215"/>
        <v>9.1751608327053341E-2</v>
      </c>
      <c r="G83" s="396">
        <v>30</v>
      </c>
      <c r="H83" s="396">
        <v>0.183</v>
      </c>
      <c r="I83" s="396">
        <f t="shared" si="296"/>
        <v>0.15305874497585012</v>
      </c>
      <c r="J83" s="396">
        <f t="shared" si="264"/>
        <v>0.25884223946188345</v>
      </c>
      <c r="K83" s="1140">
        <f t="shared" si="207"/>
        <v>4506075</v>
      </c>
      <c r="L83" s="1136">
        <f t="shared" si="217"/>
        <v>6750000</v>
      </c>
      <c r="M83" s="1275"/>
      <c r="N83" s="350">
        <v>180</v>
      </c>
      <c r="O83" s="350">
        <v>240</v>
      </c>
      <c r="P83" s="350">
        <v>2600</v>
      </c>
      <c r="Q83" s="1312"/>
      <c r="R83" s="1312"/>
      <c r="S83" s="1312"/>
      <c r="T83" s="382">
        <v>16.600000000000001</v>
      </c>
      <c r="U83" s="382">
        <f t="shared" si="265"/>
        <v>432.84863581160181</v>
      </c>
      <c r="V83" s="382">
        <v>45325</v>
      </c>
      <c r="W83" s="351">
        <f t="shared" si="266"/>
        <v>22.069004269929721</v>
      </c>
      <c r="X83" s="382">
        <v>27897</v>
      </c>
      <c r="Y83" s="358">
        <f t="shared" si="218"/>
        <v>206.7</v>
      </c>
      <c r="Z83" s="351">
        <f t="shared" si="267"/>
        <v>1.6247266731189733</v>
      </c>
      <c r="AA83" s="415">
        <f t="shared" si="107"/>
        <v>1.1633839590700473E-2</v>
      </c>
      <c r="AB83" s="351">
        <f t="shared" si="268"/>
        <v>36.471457355918666</v>
      </c>
      <c r="AC83" s="571">
        <f t="shared" si="269"/>
        <v>23289706.361413874</v>
      </c>
      <c r="AD83" s="416">
        <f t="shared" si="270"/>
        <v>6.9354860184005863E-6</v>
      </c>
      <c r="AE83" s="416">
        <f t="shared" si="271"/>
        <v>1.1806176774407341E-3</v>
      </c>
      <c r="AF83" s="382">
        <f t="shared" si="272"/>
        <v>113.4</v>
      </c>
      <c r="AG83" s="351">
        <f t="shared" si="273"/>
        <v>1.1956193684253327</v>
      </c>
      <c r="AH83" s="351">
        <v>25</v>
      </c>
      <c r="AI83" s="351">
        <f t="shared" si="274"/>
        <v>33.299999999999997</v>
      </c>
      <c r="AJ83" s="351">
        <f t="shared" si="219"/>
        <v>33.299999999999997</v>
      </c>
      <c r="AK83" s="351">
        <f t="shared" si="297"/>
        <v>1.3943478628648118</v>
      </c>
      <c r="AL83" s="414">
        <f t="shared" si="275"/>
        <v>0.25884223946188345</v>
      </c>
      <c r="AM83" s="414">
        <f t="shared" si="220"/>
        <v>5993.9999999999991</v>
      </c>
      <c r="AN83" s="414">
        <f t="shared" si="298"/>
        <v>1.4262311591583219</v>
      </c>
      <c r="AO83" s="414">
        <f t="shared" si="221"/>
        <v>0.25884223946188339</v>
      </c>
      <c r="AP83" s="615">
        <f t="shared" si="276"/>
        <v>0.18563677426239175</v>
      </c>
      <c r="AQ83" s="615">
        <f t="shared" si="208"/>
        <v>2.0364354136584377E-2</v>
      </c>
      <c r="AR83" s="414">
        <f t="shared" si="277"/>
        <v>3.4461011958546194E-2</v>
      </c>
      <c r="AS83" s="414">
        <f t="shared" si="222"/>
        <v>0.18148687735488611</v>
      </c>
      <c r="AT83" s="414">
        <f t="shared" si="209"/>
        <v>1.9909110445831008E-2</v>
      </c>
      <c r="AU83" s="414">
        <f t="shared" si="223"/>
        <v>3.2937486652027476E-2</v>
      </c>
      <c r="AV83" s="382">
        <f t="shared" si="278"/>
        <v>1.8901809493798577E-2</v>
      </c>
      <c r="AW83" s="781">
        <f t="shared" si="279"/>
        <v>0.86124999999999996</v>
      </c>
      <c r="AX83" s="358">
        <f t="shared" si="210"/>
        <v>12211.71255864488</v>
      </c>
      <c r="AY83" s="422">
        <f t="shared" si="224"/>
        <v>3.5445367202422466E-2</v>
      </c>
      <c r="AZ83" s="358">
        <v>468</v>
      </c>
      <c r="BA83" s="358">
        <f t="shared" si="211"/>
        <v>164.61548215551099</v>
      </c>
      <c r="BB83" s="382">
        <f t="shared" si="212"/>
        <v>164.56</v>
      </c>
      <c r="BC83" s="1090">
        <f t="shared" si="225"/>
        <v>96.832636562065289</v>
      </c>
      <c r="BD83" s="791">
        <f t="shared" si="226"/>
        <v>53.511496230001271</v>
      </c>
      <c r="BE83" s="877">
        <f t="shared" ref="BE83:BE89" si="299">($BX$82*1000*1000*O83/2)/((N83*O83^3)/12)</f>
        <v>1.953125</v>
      </c>
      <c r="BF83" s="382">
        <f t="shared" si="213"/>
        <v>1.6247266731189733</v>
      </c>
      <c r="BG83" s="889">
        <f t="shared" ref="BG83:BG97" si="300">IF(((BD83-($AY$112*BE83/AY83)*(1+BF83*AY83))/V83)&gt;=0.6*BD83/V83,((BD83-($AY$112*BE83/AY83)*(1+BF83*AY83))/V83),0.6*BD83/V83)</f>
        <v>7.0837060646444035E-4</v>
      </c>
      <c r="BH83" s="902">
        <f t="shared" si="227"/>
        <v>0.11660876892793558</v>
      </c>
      <c r="BI83" s="1090">
        <f t="shared" si="228"/>
        <v>6.8593393487020926E-2</v>
      </c>
      <c r="BJ83" s="902">
        <f t="shared" si="229"/>
        <v>14985.000000000005</v>
      </c>
      <c r="BK83" s="422">
        <f t="shared" si="230"/>
        <v>2.88854611819554E-2</v>
      </c>
      <c r="BL83" s="416">
        <f t="shared" si="231"/>
        <v>1.0389203602737183E-5</v>
      </c>
      <c r="BM83" s="416">
        <f t="shared" si="232"/>
        <v>1.7685389885265901E-3</v>
      </c>
      <c r="BN83" s="1090">
        <f t="shared" si="233"/>
        <v>80.159029654967696</v>
      </c>
      <c r="BO83" s="416">
        <f t="shared" ref="BO83:BO89" si="301">$BX$82*1000000/(X83*AC83)</f>
        <v>5.1946018013685917E-6</v>
      </c>
      <c r="BP83" s="416">
        <f t="shared" si="234"/>
        <v>8.8426949426329503E-4</v>
      </c>
      <c r="BQ83" s="1090">
        <f t="shared" si="235"/>
        <v>40.079514827483848</v>
      </c>
      <c r="BR83" s="902">
        <f t="shared" si="236"/>
        <v>107.46835716221813</v>
      </c>
      <c r="BS83" s="416">
        <f t="shared" si="237"/>
        <v>1.3264042413949424E-3</v>
      </c>
      <c r="BT83" s="877">
        <f t="shared" si="238"/>
        <v>0.14254648475571266</v>
      </c>
      <c r="BU83" s="384">
        <f t="shared" si="214"/>
        <v>9.1751608327053341E-2</v>
      </c>
      <c r="BV83" s="384"/>
      <c r="BW83" s="384"/>
      <c r="BX83" s="384"/>
      <c r="BY83" s="389"/>
      <c r="BZ83" s="389"/>
      <c r="CA83" s="389"/>
      <c r="CB83" s="389"/>
      <c r="CC83" s="389"/>
      <c r="CD83" s="504"/>
    </row>
    <row r="84" spans="3:82" x14ac:dyDescent="0.25">
      <c r="C84" s="1175"/>
      <c r="D84" s="435">
        <v>30.041</v>
      </c>
      <c r="E84" s="347">
        <v>0.25600000000000001</v>
      </c>
      <c r="F84" s="396">
        <f t="shared" si="215"/>
        <v>0.21411496564927671</v>
      </c>
      <c r="G84" s="396">
        <v>34.941000000000003</v>
      </c>
      <c r="H84" s="396">
        <v>0.22900000000000001</v>
      </c>
      <c r="I84" s="396">
        <f t="shared" si="296"/>
        <v>0.19153252786595454</v>
      </c>
      <c r="J84" s="396">
        <f t="shared" si="264"/>
        <v>0.38826982152466377</v>
      </c>
      <c r="K84" s="1140">
        <f t="shared" si="207"/>
        <v>6759225</v>
      </c>
      <c r="L84" s="1136">
        <f t="shared" si="217"/>
        <v>7861725</v>
      </c>
      <c r="M84" s="1275"/>
      <c r="N84" s="350">
        <v>180</v>
      </c>
      <c r="O84" s="350">
        <v>240</v>
      </c>
      <c r="P84" s="350">
        <v>2600</v>
      </c>
      <c r="Q84" s="1312"/>
      <c r="R84" s="1312"/>
      <c r="S84" s="1312"/>
      <c r="T84" s="382">
        <v>16.600000000000001</v>
      </c>
      <c r="U84" s="382">
        <f t="shared" si="265"/>
        <v>432.84863581160181</v>
      </c>
      <c r="V84" s="382">
        <v>45325</v>
      </c>
      <c r="W84" s="351">
        <f t="shared" si="266"/>
        <v>22.069004269929721</v>
      </c>
      <c r="X84" s="382">
        <v>27897</v>
      </c>
      <c r="Y84" s="358">
        <f t="shared" si="218"/>
        <v>206.7</v>
      </c>
      <c r="Z84" s="351">
        <f t="shared" si="267"/>
        <v>1.6247266731189733</v>
      </c>
      <c r="AA84" s="415">
        <f t="shared" si="107"/>
        <v>1.1633839590700473E-2</v>
      </c>
      <c r="AB84" s="351">
        <f t="shared" si="268"/>
        <v>36.471457355918666</v>
      </c>
      <c r="AC84" s="571">
        <f t="shared" si="269"/>
        <v>23289706.361413874</v>
      </c>
      <c r="AD84" s="416">
        <f t="shared" si="270"/>
        <v>1.0403402180994258E-5</v>
      </c>
      <c r="AE84" s="416">
        <f t="shared" si="271"/>
        <v>1.7709559918109097E-3</v>
      </c>
      <c r="AF84" s="382">
        <f t="shared" si="272"/>
        <v>113.4</v>
      </c>
      <c r="AG84" s="351">
        <f t="shared" si="273"/>
        <v>1.1956193684253327</v>
      </c>
      <c r="AH84" s="351">
        <v>25</v>
      </c>
      <c r="AI84" s="351">
        <f t="shared" si="274"/>
        <v>33.299999999999997</v>
      </c>
      <c r="AJ84" s="351">
        <f t="shared" si="219"/>
        <v>33.299999999999997</v>
      </c>
      <c r="AK84" s="351">
        <f t="shared" si="297"/>
        <v>1.3943478628648118</v>
      </c>
      <c r="AL84" s="414">
        <f t="shared" si="275"/>
        <v>0.38826982152466377</v>
      </c>
      <c r="AM84" s="414">
        <f t="shared" si="220"/>
        <v>5993.9999999999991</v>
      </c>
      <c r="AN84" s="414">
        <f t="shared" si="298"/>
        <v>1.4262311591583219</v>
      </c>
      <c r="AO84" s="414">
        <f t="shared" si="221"/>
        <v>0.38826982152466361</v>
      </c>
      <c r="AP84" s="615">
        <f t="shared" si="276"/>
        <v>0.27845979605614973</v>
      </c>
      <c r="AQ84" s="615">
        <f t="shared" si="208"/>
        <v>7.1285707790374339E-2</v>
      </c>
      <c r="AR84" s="414">
        <f t="shared" si="277"/>
        <v>7.7539858019632507E-2</v>
      </c>
      <c r="AS84" s="414">
        <f t="shared" si="222"/>
        <v>0.27223484708733875</v>
      </c>
      <c r="AT84" s="414">
        <f t="shared" si="209"/>
        <v>6.9692120854358719E-2</v>
      </c>
      <c r="AU84" s="414">
        <f t="shared" si="223"/>
        <v>7.4111811968666716E-2</v>
      </c>
      <c r="AV84" s="382">
        <f t="shared" si="278"/>
        <v>1.8901809493798577E-2</v>
      </c>
      <c r="AW84" s="781">
        <f t="shared" si="279"/>
        <v>0.86124999999999996</v>
      </c>
      <c r="AX84" s="358">
        <f t="shared" si="210"/>
        <v>12211.71255864488</v>
      </c>
      <c r="AY84" s="422">
        <f t="shared" si="224"/>
        <v>3.5445367202422466E-2</v>
      </c>
      <c r="AZ84" s="358">
        <v>468</v>
      </c>
      <c r="BA84" s="358">
        <f t="shared" si="211"/>
        <v>164.61548215551099</v>
      </c>
      <c r="BB84" s="382">
        <f t="shared" si="212"/>
        <v>164.56</v>
      </c>
      <c r="BC84" s="1090">
        <f t="shared" si="225"/>
        <v>96.832636562065289</v>
      </c>
      <c r="BD84" s="791">
        <f t="shared" si="226"/>
        <v>80.268580328829486</v>
      </c>
      <c r="BE84" s="877">
        <f t="shared" si="299"/>
        <v>1.953125</v>
      </c>
      <c r="BF84" s="382">
        <f t="shared" si="213"/>
        <v>1.6247266731189733</v>
      </c>
      <c r="BG84" s="889">
        <f t="shared" si="300"/>
        <v>1.0625735950865458E-3</v>
      </c>
      <c r="BH84" s="902">
        <f t="shared" si="227"/>
        <v>0.17491606468088644</v>
      </c>
      <c r="BI84" s="1090">
        <f t="shared" si="228"/>
        <v>0.10289180275346262</v>
      </c>
      <c r="BJ84" s="902">
        <f t="shared" si="229"/>
        <v>14985.000000000005</v>
      </c>
      <c r="BK84" s="422">
        <f t="shared" si="230"/>
        <v>2.88854611819554E-2</v>
      </c>
      <c r="BL84" s="416">
        <f t="shared" si="231"/>
        <v>1.2100305436107998E-5</v>
      </c>
      <c r="BM84" s="416">
        <f t="shared" si="232"/>
        <v>2.0598173599369195E-3</v>
      </c>
      <c r="BN84" s="1090">
        <f t="shared" si="233"/>
        <v>93.361221839140882</v>
      </c>
      <c r="BO84" s="416">
        <f t="shared" si="301"/>
        <v>5.1946018013685917E-6</v>
      </c>
      <c r="BP84" s="416">
        <f t="shared" si="234"/>
        <v>8.8426949426329503E-4</v>
      </c>
      <c r="BQ84" s="1090">
        <f t="shared" si="235"/>
        <v>40.079514827483848</v>
      </c>
      <c r="BR84" s="902">
        <f t="shared" si="236"/>
        <v>107.46835716221813</v>
      </c>
      <c r="BS84" s="416">
        <f t="shared" si="237"/>
        <v>1.6802048012251073E-3</v>
      </c>
      <c r="BT84" s="877">
        <f t="shared" si="238"/>
        <v>0.18056884968373355</v>
      </c>
      <c r="BU84" s="384">
        <f t="shared" si="214"/>
        <v>0.21411496564927671</v>
      </c>
      <c r="BV84" s="384"/>
      <c r="BW84" s="384"/>
      <c r="BX84" s="384"/>
      <c r="BY84" s="389"/>
      <c r="BZ84" s="389"/>
      <c r="CA84" s="389"/>
      <c r="CB84" s="389"/>
      <c r="CC84" s="389"/>
      <c r="CD84" s="504"/>
    </row>
    <row r="85" spans="3:82" x14ac:dyDescent="0.25">
      <c r="C85" s="1175"/>
      <c r="D85" s="435">
        <v>40.055</v>
      </c>
      <c r="E85" s="347">
        <v>0.377</v>
      </c>
      <c r="F85" s="396">
        <f t="shared" si="215"/>
        <v>0.31531774238194266</v>
      </c>
      <c r="G85" s="396">
        <v>40.058999999999997</v>
      </c>
      <c r="H85" s="396">
        <v>0.28399999999999997</v>
      </c>
      <c r="I85" s="396">
        <f t="shared" si="296"/>
        <v>0.23753379001716632</v>
      </c>
      <c r="J85" s="396">
        <f t="shared" si="264"/>
        <v>0.51769740358744409</v>
      </c>
      <c r="K85" s="1140">
        <f t="shared" si="207"/>
        <v>9012375</v>
      </c>
      <c r="L85" s="1136">
        <f t="shared" si="217"/>
        <v>9013275</v>
      </c>
      <c r="M85" s="1275"/>
      <c r="N85" s="350">
        <v>180</v>
      </c>
      <c r="O85" s="350">
        <v>240</v>
      </c>
      <c r="P85" s="350">
        <v>2600</v>
      </c>
      <c r="Q85" s="1312"/>
      <c r="R85" s="1312"/>
      <c r="S85" s="1312"/>
      <c r="T85" s="382">
        <v>16.600000000000001</v>
      </c>
      <c r="U85" s="382">
        <f t="shared" si="265"/>
        <v>432.84863581160181</v>
      </c>
      <c r="V85" s="382">
        <v>45325</v>
      </c>
      <c r="W85" s="351">
        <f t="shared" si="266"/>
        <v>22.069004269929721</v>
      </c>
      <c r="X85" s="382">
        <v>27897</v>
      </c>
      <c r="Y85" s="358">
        <f t="shared" si="218"/>
        <v>206.7</v>
      </c>
      <c r="Z85" s="351">
        <f t="shared" si="267"/>
        <v>1.6247266731189733</v>
      </c>
      <c r="AA85" s="415">
        <f t="shared" si="107"/>
        <v>1.1633839590700473E-2</v>
      </c>
      <c r="AB85" s="351">
        <f t="shared" si="268"/>
        <v>36.471457355918666</v>
      </c>
      <c r="AC85" s="571">
        <f t="shared" si="269"/>
        <v>23289706.361413874</v>
      </c>
      <c r="AD85" s="416">
        <f t="shared" si="270"/>
        <v>1.387131834358793E-5</v>
      </c>
      <c r="AE85" s="416">
        <f t="shared" si="271"/>
        <v>2.3612943061810856E-3</v>
      </c>
      <c r="AF85" s="382">
        <f t="shared" si="272"/>
        <v>113.4</v>
      </c>
      <c r="AG85" s="351">
        <f t="shared" si="273"/>
        <v>1.1956193684253327</v>
      </c>
      <c r="AH85" s="351">
        <v>25</v>
      </c>
      <c r="AI85" s="351">
        <f t="shared" si="274"/>
        <v>33.299999999999997</v>
      </c>
      <c r="AJ85" s="351">
        <f t="shared" si="219"/>
        <v>33.299999999999997</v>
      </c>
      <c r="AK85" s="351">
        <f t="shared" si="297"/>
        <v>1.3943478628648118</v>
      </c>
      <c r="AL85" s="414">
        <f t="shared" si="275"/>
        <v>0.51769740358744409</v>
      </c>
      <c r="AM85" s="414">
        <f t="shared" si="220"/>
        <v>5993.9999999999991</v>
      </c>
      <c r="AN85" s="414">
        <f t="shared" si="298"/>
        <v>1.4262311591583219</v>
      </c>
      <c r="AO85" s="414">
        <f t="shared" si="221"/>
        <v>0.51769740358744398</v>
      </c>
      <c r="AP85" s="615">
        <f t="shared" si="276"/>
        <v>0.37128281784990774</v>
      </c>
      <c r="AQ85" s="615">
        <f t="shared" si="208"/>
        <v>0.13997362232941521</v>
      </c>
      <c r="AR85" s="414">
        <f t="shared" si="277"/>
        <v>0.13785093083056776</v>
      </c>
      <c r="AS85" s="414">
        <f t="shared" si="222"/>
        <v>0.36298281681979144</v>
      </c>
      <c r="AT85" s="414">
        <f t="shared" si="209"/>
        <v>0.13684452194106136</v>
      </c>
      <c r="AU85" s="414">
        <f t="shared" si="223"/>
        <v>0.13175652530643028</v>
      </c>
      <c r="AV85" s="382">
        <f t="shared" si="278"/>
        <v>1.8901809493798577E-2</v>
      </c>
      <c r="AW85" s="781">
        <f t="shared" si="279"/>
        <v>0.86124999999999996</v>
      </c>
      <c r="AX85" s="358">
        <f t="shared" si="210"/>
        <v>12211.71255864488</v>
      </c>
      <c r="AY85" s="422">
        <f t="shared" si="224"/>
        <v>3.5445367202422466E-2</v>
      </c>
      <c r="AZ85" s="358">
        <v>468</v>
      </c>
      <c r="BA85" s="358">
        <f t="shared" si="211"/>
        <v>164.61548215551099</v>
      </c>
      <c r="BB85" s="382">
        <f t="shared" si="212"/>
        <v>164.56</v>
      </c>
      <c r="BC85" s="1090">
        <f t="shared" si="225"/>
        <v>96.832636562065289</v>
      </c>
      <c r="BD85" s="791">
        <f t="shared" si="226"/>
        <v>107.0256644276577</v>
      </c>
      <c r="BE85" s="877">
        <f t="shared" si="299"/>
        <v>1.953125</v>
      </c>
      <c r="BF85" s="382">
        <f t="shared" si="213"/>
        <v>1.6247266731189733</v>
      </c>
      <c r="BG85" s="889">
        <f t="shared" si="300"/>
        <v>1.5898564699717542E-3</v>
      </c>
      <c r="BH85" s="902">
        <f t="shared" si="227"/>
        <v>0.26171498936245902</v>
      </c>
      <c r="BI85" s="1090">
        <f t="shared" si="228"/>
        <v>0.15394999374262294</v>
      </c>
      <c r="BJ85" s="902">
        <f t="shared" si="229"/>
        <v>14985.000000000005</v>
      </c>
      <c r="BK85" s="422">
        <f t="shared" si="230"/>
        <v>2.88854611819554E-2</v>
      </c>
      <c r="BL85" s="416">
        <f t="shared" si="231"/>
        <v>1.3872703570734962E-5</v>
      </c>
      <c r="BM85" s="416">
        <f t="shared" si="232"/>
        <v>2.3615301113795559E-3</v>
      </c>
      <c r="BN85" s="1090">
        <f t="shared" si="233"/>
        <v>107.03635229827837</v>
      </c>
      <c r="BO85" s="416">
        <f t="shared" si="301"/>
        <v>5.1946018013685917E-6</v>
      </c>
      <c r="BP85" s="416">
        <f t="shared" si="234"/>
        <v>8.8426949426329503E-4</v>
      </c>
      <c r="BQ85" s="1090">
        <f t="shared" si="235"/>
        <v>40.079514827483848</v>
      </c>
      <c r="BR85" s="902">
        <f t="shared" si="236"/>
        <v>107.46835716221813</v>
      </c>
      <c r="BS85" s="416">
        <f t="shared" si="237"/>
        <v>2.0304174422178336E-3</v>
      </c>
      <c r="BT85" s="877">
        <f t="shared" si="238"/>
        <v>0.21820562686866352</v>
      </c>
      <c r="BU85" s="384">
        <f t="shared" si="214"/>
        <v>0.31531774238194266</v>
      </c>
      <c r="BV85" s="384"/>
      <c r="BW85" s="384"/>
      <c r="BX85" s="384"/>
      <c r="BY85" s="389"/>
      <c r="BZ85" s="389"/>
      <c r="CA85" s="389"/>
      <c r="CB85" s="389"/>
      <c r="CC85" s="389"/>
      <c r="CD85" s="504"/>
    </row>
    <row r="86" spans="3:82" s="29" customFormat="1" x14ac:dyDescent="0.25">
      <c r="C86" s="1175"/>
      <c r="D86" s="446">
        <v>45</v>
      </c>
      <c r="E86" s="347">
        <v>0.53700000000000003</v>
      </c>
      <c r="F86" s="396">
        <f t="shared" si="215"/>
        <v>0.44913959591274061</v>
      </c>
      <c r="G86" s="396">
        <v>45</v>
      </c>
      <c r="H86" s="396">
        <v>0.32900000000000001</v>
      </c>
      <c r="I86" s="396">
        <f t="shared" si="296"/>
        <v>0.27517118632270327</v>
      </c>
      <c r="J86" s="396">
        <f t="shared" si="264"/>
        <v>0.58160986547085225</v>
      </c>
      <c r="K86" s="1140">
        <f t="shared" si="207"/>
        <v>10125000</v>
      </c>
      <c r="L86" s="1136">
        <f t="shared" si="217"/>
        <v>10125000</v>
      </c>
      <c r="M86" s="1275"/>
      <c r="N86" s="350">
        <v>180</v>
      </c>
      <c r="O86" s="350">
        <v>240</v>
      </c>
      <c r="P86" s="350">
        <v>2600</v>
      </c>
      <c r="Q86" s="1312"/>
      <c r="R86" s="1312"/>
      <c r="S86" s="1312"/>
      <c r="T86" s="382">
        <v>16.600000000000001</v>
      </c>
      <c r="U86" s="382">
        <f t="shared" ref="U86" si="302">2*PI()*(T86/2)^2</f>
        <v>432.84863581160181</v>
      </c>
      <c r="V86" s="382">
        <v>45325</v>
      </c>
      <c r="W86" s="351">
        <f t="shared" ref="W86" si="303">10*EXP((LN(X86/22000))/0.3)</f>
        <v>22.069004269929721</v>
      </c>
      <c r="X86" s="382">
        <v>27897</v>
      </c>
      <c r="Y86" s="358">
        <f t="shared" si="218"/>
        <v>206.7</v>
      </c>
      <c r="Z86" s="351">
        <f t="shared" ref="Z86" si="304">V86/X86</f>
        <v>1.6247266731189733</v>
      </c>
      <c r="AA86" s="415">
        <f t="shared" ref="AA86" si="305">U86/(N86*Y86)</f>
        <v>1.1633839590700473E-2</v>
      </c>
      <c r="AB86" s="351">
        <f t="shared" ref="AB86" si="306">Y86*Z86*AA86*(-1+(1+(2/(Z86*AA86)))^0.5)</f>
        <v>36.471457355918666</v>
      </c>
      <c r="AC86" s="571">
        <f t="shared" ref="AC86" si="307">((N86*AB86^3)/3)+(U86*Z86*(Y86-AB86)^2)</f>
        <v>23289706.361413874</v>
      </c>
      <c r="AD86" s="416">
        <f t="shared" ref="AD86" si="308">K86/(X86*AC86)</f>
        <v>1.5583805404105777E-5</v>
      </c>
      <c r="AE86" s="416">
        <f t="shared" ref="AE86" si="309">AD86*(Y86-AB86)</f>
        <v>2.6528084827898853E-3</v>
      </c>
      <c r="AF86" s="382">
        <f t="shared" ref="AF86" si="310">N86-25*2-T86</f>
        <v>113.4</v>
      </c>
      <c r="AG86" s="351">
        <f t="shared" ref="AG86" si="311">(O86-AB86)/(Y86-AB86)</f>
        <v>1.1956193684253327</v>
      </c>
      <c r="AH86" s="351">
        <v>25</v>
      </c>
      <c r="AI86" s="351">
        <f t="shared" ref="AI86" si="312">AH86+T86/2</f>
        <v>33.299999999999997</v>
      </c>
      <c r="AJ86" s="351">
        <f t="shared" si="219"/>
        <v>33.299999999999997</v>
      </c>
      <c r="AK86" s="351">
        <f t="shared" si="297"/>
        <v>1.3943478628648118</v>
      </c>
      <c r="AL86" s="414">
        <f t="shared" ref="AL86" si="313">2*AE86*AG86*AK86*((AI86^2)+(AF86/2)^2)^0.5</f>
        <v>0.58160986547085225</v>
      </c>
      <c r="AM86" s="414">
        <f t="shared" si="220"/>
        <v>5993.9999999999991</v>
      </c>
      <c r="AN86" s="414">
        <f t="shared" si="298"/>
        <v>1.4262311591583219</v>
      </c>
      <c r="AO86" s="414">
        <f t="shared" si="221"/>
        <v>0.58160986547085203</v>
      </c>
      <c r="AP86" s="615">
        <f t="shared" ref="AP86" si="314">2*AE86*AG86*((AI86^2)+(AF86/2)^2)^0.5</f>
        <v>0.41711963058908624</v>
      </c>
      <c r="AQ86" s="615">
        <f t="shared" si="208"/>
        <v>0.22399324162633932</v>
      </c>
      <c r="AR86" s="414">
        <f t="shared" ref="AR86" si="315">AP86^2</f>
        <v>0.17398878622277578</v>
      </c>
      <c r="AS86" s="414">
        <f t="shared" si="222"/>
        <v>0.40779495086482626</v>
      </c>
      <c r="AT86" s="414">
        <f t="shared" si="209"/>
        <v>0.21898588861441171</v>
      </c>
      <c r="AU86" s="414">
        <f t="shared" si="223"/>
        <v>0.16629672195084605</v>
      </c>
      <c r="AV86" s="382">
        <f t="shared" ref="AV86" si="316">Z86*AA86</f>
        <v>1.8901809493798577E-2</v>
      </c>
      <c r="AW86" s="781">
        <f t="shared" ref="AW86" si="317">Y86/O86</f>
        <v>0.86124999999999996</v>
      </c>
      <c r="AX86" s="358">
        <f t="shared" si="210"/>
        <v>12211.71255864488</v>
      </c>
      <c r="AY86" s="422">
        <f t="shared" si="224"/>
        <v>3.5445367202422466E-2</v>
      </c>
      <c r="AZ86" s="358">
        <v>468</v>
      </c>
      <c r="BA86" s="358">
        <f t="shared" si="211"/>
        <v>164.61548215551099</v>
      </c>
      <c r="BB86" s="382">
        <f t="shared" si="212"/>
        <v>164.56</v>
      </c>
      <c r="BC86" s="1090">
        <f t="shared" si="225"/>
        <v>96.832636562065289</v>
      </c>
      <c r="BD86" s="791">
        <f t="shared" si="226"/>
        <v>120.23854448245156</v>
      </c>
      <c r="BE86" s="877">
        <f t="shared" si="299"/>
        <v>1.953125</v>
      </c>
      <c r="BF86" s="382">
        <f t="shared" si="213"/>
        <v>1.6247266731189733</v>
      </c>
      <c r="BG86" s="889">
        <f t="shared" si="300"/>
        <v>1.8813706465805539E-3</v>
      </c>
      <c r="BH86" s="902">
        <f t="shared" si="227"/>
        <v>0.30970273610008336</v>
      </c>
      <c r="BI86" s="1090">
        <f t="shared" si="228"/>
        <v>0.18217808005887257</v>
      </c>
      <c r="BJ86" s="902">
        <f t="shared" si="229"/>
        <v>14985.000000000005</v>
      </c>
      <c r="BK86" s="422">
        <f t="shared" si="230"/>
        <v>2.88854611819554E-2</v>
      </c>
      <c r="BL86" s="416">
        <f t="shared" si="231"/>
        <v>1.5583805404105777E-5</v>
      </c>
      <c r="BM86" s="416">
        <f t="shared" si="232"/>
        <v>2.6528084827898853E-3</v>
      </c>
      <c r="BN86" s="1090">
        <f t="shared" si="233"/>
        <v>120.23854448245156</v>
      </c>
      <c r="BO86" s="416">
        <f t="shared" si="301"/>
        <v>5.1946018013685917E-6</v>
      </c>
      <c r="BP86" s="416">
        <f t="shared" si="234"/>
        <v>8.8426949426329503E-4</v>
      </c>
      <c r="BQ86" s="1090">
        <f t="shared" si="235"/>
        <v>40.079514827483848</v>
      </c>
      <c r="BR86" s="902">
        <f t="shared" si="236"/>
        <v>107.46835716221813</v>
      </c>
      <c r="BS86" s="416">
        <f t="shared" si="237"/>
        <v>2.3580519847021201E-3</v>
      </c>
      <c r="BT86" s="877">
        <f t="shared" si="238"/>
        <v>0.25341597289904477</v>
      </c>
      <c r="BU86" s="384">
        <f t="shared" si="214"/>
        <v>0.44913959591274061</v>
      </c>
      <c r="BV86" s="384"/>
      <c r="BW86" s="384"/>
      <c r="BX86" s="384"/>
      <c r="BY86" s="389"/>
      <c r="BZ86" s="389"/>
      <c r="CA86" s="389"/>
      <c r="CB86" s="389"/>
      <c r="CC86" s="389"/>
      <c r="CD86" s="504"/>
    </row>
    <row r="87" spans="3:82" x14ac:dyDescent="0.25">
      <c r="C87" s="1175"/>
      <c r="D87" s="446">
        <v>50</v>
      </c>
      <c r="E87" s="347">
        <v>0.63500000000000001</v>
      </c>
      <c r="F87" s="396">
        <f t="shared" si="215"/>
        <v>0.53110548120035428</v>
      </c>
      <c r="G87" s="396">
        <v>49.941000000000003</v>
      </c>
      <c r="H87" s="396">
        <v>0.38100000000000001</v>
      </c>
      <c r="I87" s="396">
        <f t="shared" si="296"/>
        <v>0.3186632887202126</v>
      </c>
      <c r="J87" s="396">
        <f t="shared" si="264"/>
        <v>0.6462331838565023</v>
      </c>
      <c r="K87" s="1140">
        <f t="shared" si="207"/>
        <v>11250000</v>
      </c>
      <c r="L87" s="1136">
        <f t="shared" si="217"/>
        <v>11236725</v>
      </c>
      <c r="M87" s="1275"/>
      <c r="N87" s="350">
        <v>180</v>
      </c>
      <c r="O87" s="350">
        <v>240</v>
      </c>
      <c r="P87" s="350">
        <v>2600</v>
      </c>
      <c r="Q87" s="1312"/>
      <c r="R87" s="1312"/>
      <c r="S87" s="1312"/>
      <c r="T87" s="382">
        <v>16.600000000000001</v>
      </c>
      <c r="U87" s="382">
        <f t="shared" si="265"/>
        <v>432.84863581160181</v>
      </c>
      <c r="V87" s="382">
        <v>45325</v>
      </c>
      <c r="W87" s="351">
        <f t="shared" si="266"/>
        <v>22.069004269929721</v>
      </c>
      <c r="X87" s="382">
        <v>27897</v>
      </c>
      <c r="Y87" s="358">
        <f t="shared" si="218"/>
        <v>206.7</v>
      </c>
      <c r="Z87" s="351">
        <f t="shared" si="267"/>
        <v>1.6247266731189733</v>
      </c>
      <c r="AA87" s="415">
        <f t="shared" si="107"/>
        <v>1.1633839590700473E-2</v>
      </c>
      <c r="AB87" s="351">
        <f t="shared" si="268"/>
        <v>36.471457355918666</v>
      </c>
      <c r="AC87" s="571">
        <f t="shared" si="269"/>
        <v>23289706.361413874</v>
      </c>
      <c r="AD87" s="416">
        <f t="shared" si="270"/>
        <v>1.7315339337895307E-5</v>
      </c>
      <c r="AE87" s="416">
        <f t="shared" si="271"/>
        <v>2.9475649808776501E-3</v>
      </c>
      <c r="AF87" s="382">
        <f t="shared" si="272"/>
        <v>113.4</v>
      </c>
      <c r="AG87" s="351">
        <f t="shared" si="273"/>
        <v>1.1956193684253327</v>
      </c>
      <c r="AH87" s="351">
        <v>25</v>
      </c>
      <c r="AI87" s="351">
        <f t="shared" si="274"/>
        <v>33.299999999999997</v>
      </c>
      <c r="AJ87" s="351">
        <f t="shared" si="219"/>
        <v>33.299999999999997</v>
      </c>
      <c r="AK87" s="351">
        <f t="shared" si="297"/>
        <v>1.3943478628648118</v>
      </c>
      <c r="AL87" s="414">
        <f t="shared" si="275"/>
        <v>0.6462331838565023</v>
      </c>
      <c r="AM87" s="414">
        <f t="shared" si="220"/>
        <v>5993.9999999999991</v>
      </c>
      <c r="AN87" s="414">
        <f t="shared" si="298"/>
        <v>1.4262311591583219</v>
      </c>
      <c r="AO87" s="414">
        <f t="shared" si="221"/>
        <v>0.64623318385650219</v>
      </c>
      <c r="AP87" s="615">
        <f t="shared" si="276"/>
        <v>0.46346625621009574</v>
      </c>
      <c r="AQ87" s="615">
        <f t="shared" si="208"/>
        <v>0.29430107269341083</v>
      </c>
      <c r="AR87" s="414">
        <f t="shared" si="277"/>
        <v>0.2148009706454021</v>
      </c>
      <c r="AS87" s="414">
        <f t="shared" si="222"/>
        <v>0.45310550096091801</v>
      </c>
      <c r="AT87" s="414">
        <f t="shared" si="209"/>
        <v>0.28772199311018293</v>
      </c>
      <c r="AU87" s="414">
        <f t="shared" si="223"/>
        <v>0.20530459500104448</v>
      </c>
      <c r="AV87" s="382">
        <f t="shared" si="278"/>
        <v>1.8901809493798577E-2</v>
      </c>
      <c r="AW87" s="781">
        <f t="shared" si="279"/>
        <v>0.86124999999999996</v>
      </c>
      <c r="AX87" s="358">
        <f t="shared" si="210"/>
        <v>12211.71255864488</v>
      </c>
      <c r="AY87" s="422">
        <f t="shared" si="224"/>
        <v>3.5445367202422466E-2</v>
      </c>
      <c r="AZ87" s="358">
        <v>468</v>
      </c>
      <c r="BA87" s="358">
        <f t="shared" si="211"/>
        <v>164.61548215551099</v>
      </c>
      <c r="BB87" s="382">
        <f t="shared" si="212"/>
        <v>164.56</v>
      </c>
      <c r="BC87" s="1090">
        <f t="shared" si="225"/>
        <v>96.832636562065289</v>
      </c>
      <c r="BD87" s="791">
        <f t="shared" si="226"/>
        <v>133.59838275827948</v>
      </c>
      <c r="BE87" s="877">
        <f t="shared" si="299"/>
        <v>1.953125</v>
      </c>
      <c r="BF87" s="382">
        <f t="shared" si="213"/>
        <v>1.6247266731189733</v>
      </c>
      <c r="BG87" s="889">
        <f t="shared" si="300"/>
        <v>2.176127144668318E-3</v>
      </c>
      <c r="BH87" s="902">
        <f t="shared" si="227"/>
        <v>0.35822421915127062</v>
      </c>
      <c r="BI87" s="1090">
        <f t="shared" si="228"/>
        <v>0.21072012891251213</v>
      </c>
      <c r="BJ87" s="902">
        <f t="shared" si="229"/>
        <v>14985.000000000005</v>
      </c>
      <c r="BK87" s="422">
        <f t="shared" si="230"/>
        <v>2.88854611819554E-2</v>
      </c>
      <c r="BL87" s="416">
        <f t="shared" si="231"/>
        <v>1.7294907237476592E-5</v>
      </c>
      <c r="BM87" s="416">
        <f t="shared" si="232"/>
        <v>2.9440868542002147E-3</v>
      </c>
      <c r="BN87" s="1090">
        <f t="shared" si="233"/>
        <v>133.44073666662473</v>
      </c>
      <c r="BO87" s="416">
        <f t="shared" si="301"/>
        <v>5.1946018013685917E-6</v>
      </c>
      <c r="BP87" s="416">
        <f t="shared" si="234"/>
        <v>8.8426949426329503E-4</v>
      </c>
      <c r="BQ87" s="1090">
        <f t="shared" si="235"/>
        <v>40.079514827483848</v>
      </c>
      <c r="BR87" s="902">
        <f t="shared" si="236"/>
        <v>107.46835716221813</v>
      </c>
      <c r="BS87" s="416">
        <f t="shared" si="237"/>
        <v>2.6784926047068239E-3</v>
      </c>
      <c r="BT87" s="877">
        <f t="shared" si="238"/>
        <v>0.28785319989899288</v>
      </c>
      <c r="BU87" s="384">
        <f t="shared" si="214"/>
        <v>0.53110548120035428</v>
      </c>
      <c r="BV87" s="384"/>
      <c r="BW87" s="384"/>
      <c r="BX87" s="384"/>
      <c r="BY87" s="389"/>
      <c r="BZ87" s="389"/>
      <c r="CA87" s="389"/>
      <c r="CB87" s="389"/>
      <c r="CC87" s="389"/>
      <c r="CD87" s="504"/>
    </row>
    <row r="88" spans="3:82" x14ac:dyDescent="0.25">
      <c r="C88" s="1175"/>
      <c r="D88" s="446">
        <v>55</v>
      </c>
      <c r="E88" s="347">
        <v>0.72099999999999997</v>
      </c>
      <c r="F88" s="396">
        <f t="shared" si="215"/>
        <v>0.60303472747315812</v>
      </c>
      <c r="G88" s="396">
        <v>55.058799999999998</v>
      </c>
      <c r="H88" s="396">
        <v>0.42499999999999999</v>
      </c>
      <c r="I88" s="396">
        <f t="shared" si="296"/>
        <v>0.35546429844118199</v>
      </c>
      <c r="J88" s="396">
        <f t="shared" si="264"/>
        <v>0.71085650224215258</v>
      </c>
      <c r="K88" s="1140">
        <f t="shared" si="207"/>
        <v>12375000</v>
      </c>
      <c r="L88" s="1136">
        <f t="shared" si="217"/>
        <v>12388230</v>
      </c>
      <c r="M88" s="1275"/>
      <c r="N88" s="350">
        <v>180</v>
      </c>
      <c r="O88" s="350">
        <v>240</v>
      </c>
      <c r="P88" s="350">
        <v>2600</v>
      </c>
      <c r="Q88" s="1312"/>
      <c r="R88" s="1312"/>
      <c r="S88" s="1312"/>
      <c r="T88" s="382">
        <v>16.600000000000001</v>
      </c>
      <c r="U88" s="382">
        <f t="shared" si="265"/>
        <v>432.84863581160181</v>
      </c>
      <c r="V88" s="382">
        <v>45325</v>
      </c>
      <c r="W88" s="351">
        <f t="shared" si="266"/>
        <v>22.069004269929721</v>
      </c>
      <c r="X88" s="382">
        <v>27897</v>
      </c>
      <c r="Y88" s="358">
        <f t="shared" si="218"/>
        <v>206.7</v>
      </c>
      <c r="Z88" s="351">
        <f t="shared" si="267"/>
        <v>1.6247266731189733</v>
      </c>
      <c r="AA88" s="415">
        <f t="shared" si="107"/>
        <v>1.1633839590700473E-2</v>
      </c>
      <c r="AB88" s="351">
        <f t="shared" si="268"/>
        <v>36.471457355918666</v>
      </c>
      <c r="AC88" s="571">
        <f t="shared" si="269"/>
        <v>23289706.361413874</v>
      </c>
      <c r="AD88" s="416">
        <f t="shared" si="270"/>
        <v>1.9046873271684837E-5</v>
      </c>
      <c r="AE88" s="416">
        <f t="shared" si="271"/>
        <v>3.2423214789654153E-3</v>
      </c>
      <c r="AF88" s="382">
        <f t="shared" si="272"/>
        <v>113.4</v>
      </c>
      <c r="AG88" s="351">
        <f t="shared" si="273"/>
        <v>1.1956193684253327</v>
      </c>
      <c r="AH88" s="351">
        <v>25</v>
      </c>
      <c r="AI88" s="351">
        <f t="shared" si="274"/>
        <v>33.299999999999997</v>
      </c>
      <c r="AJ88" s="351">
        <f t="shared" si="219"/>
        <v>33.299999999999997</v>
      </c>
      <c r="AK88" s="351">
        <f t="shared" si="297"/>
        <v>1.3943478628648118</v>
      </c>
      <c r="AL88" s="414">
        <f t="shared" si="275"/>
        <v>0.71085650224215258</v>
      </c>
      <c r="AM88" s="414">
        <f t="shared" si="220"/>
        <v>5993.9999999999991</v>
      </c>
      <c r="AN88" s="414">
        <f t="shared" si="298"/>
        <v>1.4262311591583219</v>
      </c>
      <c r="AO88" s="414">
        <f t="shared" si="221"/>
        <v>0.71085650224215247</v>
      </c>
      <c r="AP88" s="615">
        <f t="shared" si="276"/>
        <v>0.50981288183110529</v>
      </c>
      <c r="AQ88" s="615">
        <f t="shared" si="208"/>
        <v>0.36757508780022691</v>
      </c>
      <c r="AR88" s="414">
        <f t="shared" si="277"/>
        <v>0.25990917448093653</v>
      </c>
      <c r="AS88" s="414">
        <f t="shared" si="222"/>
        <v>0.49841605105700987</v>
      </c>
      <c r="AT88" s="414">
        <f t="shared" si="209"/>
        <v>0.35935797281210408</v>
      </c>
      <c r="AU88" s="414">
        <f t="shared" si="223"/>
        <v>0.24841855995126386</v>
      </c>
      <c r="AV88" s="382">
        <f t="shared" si="278"/>
        <v>1.8901809493798577E-2</v>
      </c>
      <c r="AW88" s="781">
        <f t="shared" si="279"/>
        <v>0.86124999999999996</v>
      </c>
      <c r="AX88" s="358">
        <f t="shared" si="210"/>
        <v>12211.71255864488</v>
      </c>
      <c r="AY88" s="422">
        <f t="shared" si="224"/>
        <v>3.5445367202422466E-2</v>
      </c>
      <c r="AZ88" s="358">
        <v>468</v>
      </c>
      <c r="BA88" s="358">
        <f t="shared" si="211"/>
        <v>164.61548215551099</v>
      </c>
      <c r="BB88" s="382">
        <f t="shared" si="212"/>
        <v>164.56</v>
      </c>
      <c r="BC88" s="1090">
        <f t="shared" si="225"/>
        <v>96.832636562065289</v>
      </c>
      <c r="BD88" s="791">
        <f t="shared" si="226"/>
        <v>146.95822103410745</v>
      </c>
      <c r="BE88" s="877">
        <f t="shared" si="299"/>
        <v>1.953125</v>
      </c>
      <c r="BF88" s="382">
        <f t="shared" si="213"/>
        <v>1.6247266731189733</v>
      </c>
      <c r="BG88" s="889">
        <f t="shared" si="300"/>
        <v>2.4708836427560837E-3</v>
      </c>
      <c r="BH88" s="902">
        <f t="shared" si="227"/>
        <v>0.40674570220245809</v>
      </c>
      <c r="BI88" s="1090">
        <f t="shared" si="228"/>
        <v>0.23926217776615183</v>
      </c>
      <c r="BJ88" s="902">
        <f t="shared" si="229"/>
        <v>14985.000000000005</v>
      </c>
      <c r="BK88" s="422">
        <f t="shared" si="230"/>
        <v>2.88854611819554E-2</v>
      </c>
      <c r="BL88" s="416">
        <f t="shared" si="231"/>
        <v>1.9067236110746201E-5</v>
      </c>
      <c r="BM88" s="416">
        <f t="shared" si="232"/>
        <v>3.2457878153829274E-3</v>
      </c>
      <c r="BN88" s="1090">
        <f t="shared" si="233"/>
        <v>147.1153327322312</v>
      </c>
      <c r="BO88" s="416">
        <f t="shared" si="301"/>
        <v>5.1946018013685917E-6</v>
      </c>
      <c r="BP88" s="416">
        <f t="shared" si="234"/>
        <v>8.8426949426329503E-4</v>
      </c>
      <c r="BQ88" s="1090">
        <f t="shared" si="235"/>
        <v>40.079514827483848</v>
      </c>
      <c r="BR88" s="902">
        <f t="shared" si="236"/>
        <v>107.46835716221813</v>
      </c>
      <c r="BS88" s="416">
        <f t="shared" si="237"/>
        <v>3.0048809591864721E-3</v>
      </c>
      <c r="BT88" s="877">
        <f t="shared" si="238"/>
        <v>0.32292962015180038</v>
      </c>
      <c r="BU88" s="384">
        <f t="shared" si="214"/>
        <v>0.60303472747315812</v>
      </c>
      <c r="BV88" s="384"/>
      <c r="BW88" s="384"/>
      <c r="BX88" s="384"/>
      <c r="BY88" s="389"/>
      <c r="BZ88" s="389"/>
      <c r="CA88" s="389"/>
      <c r="CB88" s="389"/>
      <c r="CC88" s="389"/>
      <c r="CD88" s="504"/>
    </row>
    <row r="89" spans="3:82" ht="15.75" thickBot="1" x14ac:dyDescent="0.3">
      <c r="C89" s="1203"/>
      <c r="D89" s="240">
        <v>60</v>
      </c>
      <c r="E89" s="356">
        <v>0.80900000000000005</v>
      </c>
      <c r="F89" s="933">
        <f t="shared" si="215"/>
        <v>0.67663674691509712</v>
      </c>
      <c r="G89" s="942">
        <v>60</v>
      </c>
      <c r="H89" s="942">
        <v>0.46200000000000002</v>
      </c>
      <c r="I89" s="942">
        <f t="shared" si="296"/>
        <v>0.38641060207017908</v>
      </c>
      <c r="J89" s="356">
        <f t="shared" si="264"/>
        <v>0.77547982062780274</v>
      </c>
      <c r="K89" s="1138">
        <f t="shared" si="207"/>
        <v>13500000</v>
      </c>
      <c r="L89" s="1138">
        <f t="shared" si="217"/>
        <v>13500000</v>
      </c>
      <c r="M89" s="1274"/>
      <c r="N89" s="400">
        <v>180</v>
      </c>
      <c r="O89" s="400">
        <v>240</v>
      </c>
      <c r="P89" s="400">
        <v>2600</v>
      </c>
      <c r="Q89" s="1313"/>
      <c r="R89" s="1313"/>
      <c r="S89" s="1313"/>
      <c r="T89" s="357">
        <v>16.600000000000001</v>
      </c>
      <c r="U89" s="357">
        <f t="shared" si="265"/>
        <v>432.84863581160181</v>
      </c>
      <c r="V89" s="357">
        <v>45325</v>
      </c>
      <c r="W89" s="357">
        <f t="shared" si="266"/>
        <v>22.069004269929721</v>
      </c>
      <c r="X89" s="357">
        <v>27897</v>
      </c>
      <c r="Y89" s="359">
        <f t="shared" si="218"/>
        <v>206.7</v>
      </c>
      <c r="Z89" s="417">
        <f t="shared" si="267"/>
        <v>1.6247266731189733</v>
      </c>
      <c r="AA89" s="418">
        <f t="shared" si="107"/>
        <v>1.1633839590700473E-2</v>
      </c>
      <c r="AB89" s="417">
        <f t="shared" si="268"/>
        <v>36.471457355918666</v>
      </c>
      <c r="AC89" s="572">
        <f t="shared" si="269"/>
        <v>23289706.361413874</v>
      </c>
      <c r="AD89" s="420">
        <f t="shared" si="270"/>
        <v>2.0778407205474367E-5</v>
      </c>
      <c r="AE89" s="420">
        <f t="shared" si="271"/>
        <v>3.5370779770531801E-3</v>
      </c>
      <c r="AF89" s="357">
        <f t="shared" si="272"/>
        <v>113.4</v>
      </c>
      <c r="AG89" s="417">
        <f t="shared" si="273"/>
        <v>1.1956193684253327</v>
      </c>
      <c r="AH89" s="417">
        <v>25</v>
      </c>
      <c r="AI89" s="417">
        <f t="shared" si="274"/>
        <v>33.299999999999997</v>
      </c>
      <c r="AJ89" s="357">
        <f t="shared" si="219"/>
        <v>33.299999999999997</v>
      </c>
      <c r="AK89" s="357">
        <f t="shared" si="297"/>
        <v>1.3943478628648118</v>
      </c>
      <c r="AL89" s="419">
        <f t="shared" si="275"/>
        <v>0.77547982062780274</v>
      </c>
      <c r="AM89" s="421">
        <f t="shared" si="220"/>
        <v>5993.9999999999991</v>
      </c>
      <c r="AN89" s="421">
        <f t="shared" si="298"/>
        <v>1.4262311591583219</v>
      </c>
      <c r="AO89" s="421">
        <f t="shared" si="221"/>
        <v>0.77547982062780263</v>
      </c>
      <c r="AP89" s="357">
        <f t="shared" si="276"/>
        <v>0.55615950745211484</v>
      </c>
      <c r="AQ89" s="357">
        <f t="shared" si="208"/>
        <v>0.44993304152876096</v>
      </c>
      <c r="AR89" s="421">
        <f t="shared" si="277"/>
        <v>0.30931339772937899</v>
      </c>
      <c r="AS89" s="421">
        <f t="shared" si="222"/>
        <v>0.54372660115310167</v>
      </c>
      <c r="AT89" s="421">
        <f t="shared" si="209"/>
        <v>0.4398748203328593</v>
      </c>
      <c r="AU89" s="357">
        <f t="shared" si="223"/>
        <v>0.29563861680150411</v>
      </c>
      <c r="AV89" s="357">
        <f t="shared" si="278"/>
        <v>1.8901809493798577E-2</v>
      </c>
      <c r="AW89" s="421">
        <f t="shared" si="279"/>
        <v>0.86124999999999996</v>
      </c>
      <c r="AX89" s="359">
        <f t="shared" si="210"/>
        <v>12211.71255864488</v>
      </c>
      <c r="AY89" s="418">
        <f t="shared" si="224"/>
        <v>3.5445367202422466E-2</v>
      </c>
      <c r="AZ89" s="359">
        <v>468</v>
      </c>
      <c r="BA89" s="359">
        <f t="shared" si="211"/>
        <v>164.61548215551099</v>
      </c>
      <c r="BB89" s="357">
        <f t="shared" si="212"/>
        <v>164.56</v>
      </c>
      <c r="BC89" s="357">
        <f t="shared" si="225"/>
        <v>96.832636562065289</v>
      </c>
      <c r="BD89" s="357">
        <f t="shared" si="226"/>
        <v>160.31805930993539</v>
      </c>
      <c r="BE89" s="357">
        <f t="shared" si="299"/>
        <v>1.953125</v>
      </c>
      <c r="BF89" s="357">
        <f t="shared" si="213"/>
        <v>1.6247266731189733</v>
      </c>
      <c r="BG89" s="891">
        <f t="shared" si="300"/>
        <v>2.7656401408438485E-3</v>
      </c>
      <c r="BH89" s="357">
        <f t="shared" si="227"/>
        <v>0.45526718525364546</v>
      </c>
      <c r="BI89" s="357">
        <f t="shared" si="228"/>
        <v>0.26780422661979142</v>
      </c>
      <c r="BJ89" s="357">
        <f t="shared" si="229"/>
        <v>14985.000000000005</v>
      </c>
      <c r="BK89" s="418">
        <f t="shared" si="230"/>
        <v>2.88854611819554E-2</v>
      </c>
      <c r="BL89" s="1095">
        <f t="shared" si="231"/>
        <v>2.0778407205474367E-5</v>
      </c>
      <c r="BM89" s="1095">
        <f t="shared" si="232"/>
        <v>3.5370779770531801E-3</v>
      </c>
      <c r="BN89" s="357">
        <f t="shared" si="233"/>
        <v>160.31805930993539</v>
      </c>
      <c r="BO89" s="1095">
        <f t="shared" si="301"/>
        <v>5.1946018013685917E-6</v>
      </c>
      <c r="BP89" s="1095">
        <f t="shared" si="234"/>
        <v>8.8426949426329503E-4</v>
      </c>
      <c r="BQ89" s="357">
        <f t="shared" si="235"/>
        <v>40.079514827483848</v>
      </c>
      <c r="BR89" s="357">
        <f t="shared" si="236"/>
        <v>107.46835716221813</v>
      </c>
      <c r="BS89" s="1095">
        <f t="shared" si="237"/>
        <v>3.3160106034873563E-3</v>
      </c>
      <c r="BT89" s="357">
        <f t="shared" si="238"/>
        <v>0.35636621188928169</v>
      </c>
      <c r="BU89" s="384">
        <f t="shared" si="214"/>
        <v>0.67663674691509712</v>
      </c>
      <c r="BV89" s="384"/>
      <c r="BW89" s="384"/>
      <c r="BX89" s="384"/>
      <c r="BY89" s="389"/>
      <c r="BZ89" s="389"/>
      <c r="CA89" s="389"/>
      <c r="CB89" s="389"/>
      <c r="CC89" s="389"/>
      <c r="CD89" s="504"/>
    </row>
    <row r="90" spans="3:82" x14ac:dyDescent="0.25">
      <c r="C90" s="1177" t="s">
        <v>221</v>
      </c>
      <c r="D90" s="431">
        <v>16.785</v>
      </c>
      <c r="E90" s="350">
        <v>3.7999999999999999E-2</v>
      </c>
      <c r="F90" s="396">
        <f t="shared" si="215"/>
        <v>3.2101203216750814E-2</v>
      </c>
      <c r="G90" s="396">
        <v>19.940999999999999</v>
      </c>
      <c r="H90" s="396">
        <v>2.5000000000000001E-2</v>
      </c>
      <c r="I90" s="396">
        <f t="shared" si="296"/>
        <v>2.1119212642599219E-2</v>
      </c>
      <c r="J90" s="396">
        <f t="shared" si="264"/>
        <v>0.17048441704035877</v>
      </c>
      <c r="K90" s="1136">
        <f t="shared" si="207"/>
        <v>3776625</v>
      </c>
      <c r="L90" s="1136">
        <f t="shared" si="217"/>
        <v>4486724.9999999991</v>
      </c>
      <c r="M90" s="1275" t="s">
        <v>222</v>
      </c>
      <c r="N90" s="350">
        <v>180</v>
      </c>
      <c r="O90" s="350">
        <v>240</v>
      </c>
      <c r="P90" s="350">
        <v>2600</v>
      </c>
      <c r="Q90" s="1311" t="s">
        <v>400</v>
      </c>
      <c r="R90" s="1312">
        <v>3</v>
      </c>
      <c r="S90" s="1312">
        <v>13</v>
      </c>
      <c r="T90" s="351">
        <v>13.5</v>
      </c>
      <c r="U90" s="351">
        <f>3*PI()*(T90/2)^2</f>
        <v>429.41644583755487</v>
      </c>
      <c r="V90" s="456">
        <v>42566</v>
      </c>
      <c r="W90" s="351">
        <f t="shared" si="266"/>
        <v>22.069004269929721</v>
      </c>
      <c r="X90" s="456">
        <v>27897</v>
      </c>
      <c r="Y90" s="358">
        <f t="shared" si="218"/>
        <v>208.25</v>
      </c>
      <c r="Z90" s="351">
        <f t="shared" si="267"/>
        <v>1.5258271498727463</v>
      </c>
      <c r="AA90" s="422">
        <f t="shared" si="107"/>
        <v>1.1455687497333731E-2</v>
      </c>
      <c r="AB90" s="351">
        <f t="shared" si="268"/>
        <v>35.466763081905569</v>
      </c>
      <c r="AC90" s="571">
        <f t="shared" si="269"/>
        <v>22237627.417099867</v>
      </c>
      <c r="AD90" s="416">
        <f t="shared" si="270"/>
        <v>6.0877654527941798E-6</v>
      </c>
      <c r="AE90" s="416">
        <f t="shared" si="271"/>
        <v>1.051863820531927E-3</v>
      </c>
      <c r="AF90" s="351">
        <f>(N90-25*2-T90)/2</f>
        <v>58.25</v>
      </c>
      <c r="AG90" s="351">
        <f t="shared" si="273"/>
        <v>1.1837562518582208</v>
      </c>
      <c r="AH90" s="351">
        <v>25</v>
      </c>
      <c r="AI90" s="351">
        <f t="shared" si="274"/>
        <v>31.75</v>
      </c>
      <c r="AJ90" s="351">
        <f t="shared" si="219"/>
        <v>31.75</v>
      </c>
      <c r="AK90" s="351">
        <f t="shared" ref="AK90:AK97" si="318">$CG$15/$CH$15</f>
        <v>1.588932754137216</v>
      </c>
      <c r="AL90" s="414">
        <f t="shared" si="275"/>
        <v>0.17048441704035877</v>
      </c>
      <c r="AM90" s="414">
        <f>(2*AJ90*N90)/3</f>
        <v>3810</v>
      </c>
      <c r="AN90" s="414">
        <f t="shared" ref="AN90:AN97" si="319">$CI$27</f>
        <v>1.2583959243826754</v>
      </c>
      <c r="AO90" s="414">
        <f t="shared" si="221"/>
        <v>0.17048441704035874</v>
      </c>
      <c r="AP90" s="615">
        <f t="shared" si="276"/>
        <v>0.1072949227061098</v>
      </c>
      <c r="AQ90" s="615">
        <f t="shared" si="208"/>
        <v>4.077207062832172E-3</v>
      </c>
      <c r="AR90" s="414">
        <f t="shared" si="277"/>
        <v>1.1512200438510076E-2</v>
      </c>
      <c r="AS90" s="414">
        <f t="shared" si="222"/>
        <v>0.13547756611178821</v>
      </c>
      <c r="AT90" s="414">
        <f t="shared" si="209"/>
        <v>5.148147512247952E-3</v>
      </c>
      <c r="AU90" s="414">
        <f t="shared" si="223"/>
        <v>1.8354170919573944E-2</v>
      </c>
      <c r="AV90" s="351">
        <f t="shared" si="278"/>
        <v>1.7479399003889579E-2</v>
      </c>
      <c r="AW90" s="414">
        <f t="shared" si="279"/>
        <v>0.8677083333333333</v>
      </c>
      <c r="AX90" s="358">
        <f t="shared" si="210"/>
        <v>12271.994215085664</v>
      </c>
      <c r="AY90" s="422">
        <f t="shared" si="224"/>
        <v>3.4991578248112575E-2</v>
      </c>
      <c r="AZ90" s="358">
        <v>386</v>
      </c>
      <c r="BA90" s="358">
        <f t="shared" si="211"/>
        <v>150.587210263195</v>
      </c>
      <c r="BB90" s="777">
        <f t="shared" si="212"/>
        <v>150.62</v>
      </c>
      <c r="BC90" s="1090">
        <f t="shared" si="225"/>
        <v>88.580711919526479</v>
      </c>
      <c r="BD90" s="791">
        <f t="shared" si="226"/>
        <v>44.773635384762002</v>
      </c>
      <c r="BE90" s="877">
        <f>($BX$90*1000*1000*O90/2)/((N90*O90^3)/12)</f>
        <v>1.8489583333333333</v>
      </c>
      <c r="BF90" s="877">
        <f t="shared" si="213"/>
        <v>1.5258271498727463</v>
      </c>
      <c r="BG90" s="889">
        <f t="shared" si="300"/>
        <v>6.3111829231915614E-4</v>
      </c>
      <c r="BH90" s="902">
        <f t="shared" si="227"/>
        <v>9.5038342986413338E-2</v>
      </c>
      <c r="BI90" s="1090">
        <f t="shared" si="228"/>
        <v>5.5904907639066671E-2</v>
      </c>
      <c r="BJ90" s="902">
        <f t="shared" si="229"/>
        <v>14287.5</v>
      </c>
      <c r="BK90" s="422">
        <f t="shared" si="230"/>
        <v>3.0055394284343298E-2</v>
      </c>
      <c r="BL90" s="416">
        <f t="shared" si="231"/>
        <v>7.2324176880648626E-6</v>
      </c>
      <c r="BM90" s="416">
        <f t="shared" si="232"/>
        <v>1.2496405388875279E-3</v>
      </c>
      <c r="BN90" s="1090">
        <f t="shared" si="233"/>
        <v>53.192199178286515</v>
      </c>
      <c r="BO90" s="416">
        <f>$BX$90*1000000/(X90*AC90)</f>
        <v>5.1502096770734205E-6</v>
      </c>
      <c r="BP90" s="416">
        <f t="shared" si="234"/>
        <v>8.8986989881163932E-4</v>
      </c>
      <c r="BQ90" s="1090">
        <f t="shared" si="235"/>
        <v>37.87820211281624</v>
      </c>
      <c r="BR90" s="902">
        <f t="shared" si="236"/>
        <v>94.91706171704601</v>
      </c>
      <c r="BS90" s="416">
        <f t="shared" si="237"/>
        <v>6.1596356365432598E-4</v>
      </c>
      <c r="BT90" s="877">
        <f t="shared" si="238"/>
        <v>5.846545158682926E-2</v>
      </c>
      <c r="BU90" s="384">
        <f t="shared" si="214"/>
        <v>3.2101203216750814E-2</v>
      </c>
      <c r="BV90" s="384">
        <v>14.2</v>
      </c>
      <c r="BW90" s="384">
        <v>10.49</v>
      </c>
      <c r="BX90" s="384">
        <f t="shared" si="257"/>
        <v>3.1949999999999998</v>
      </c>
      <c r="BY90" s="389">
        <v>63.23</v>
      </c>
      <c r="BZ90" s="389">
        <f t="shared" si="258"/>
        <v>21.299999999999997</v>
      </c>
      <c r="CA90" s="389">
        <f>4*BV90</f>
        <v>56.8</v>
      </c>
      <c r="CB90" s="389">
        <f t="shared" si="260"/>
        <v>25.292000000000002</v>
      </c>
      <c r="CC90" s="389">
        <f t="shared" si="261"/>
        <v>41.045999999999999</v>
      </c>
      <c r="CD90" s="504"/>
    </row>
    <row r="91" spans="3:82" x14ac:dyDescent="0.25">
      <c r="C91" s="1178"/>
      <c r="D91" s="435">
        <v>20.027000000000001</v>
      </c>
      <c r="E91" s="347">
        <v>7.4590000000000004E-2</v>
      </c>
      <c r="F91" s="396">
        <f t="shared" si="215"/>
        <v>6.3011282840459024E-2</v>
      </c>
      <c r="G91" s="396">
        <v>30</v>
      </c>
      <c r="H91" s="396">
        <v>0.13600000000000001</v>
      </c>
      <c r="I91" s="396">
        <f t="shared" si="296"/>
        <v>0.11488851677573976</v>
      </c>
      <c r="J91" s="396">
        <f t="shared" si="264"/>
        <v>0.20341325112107628</v>
      </c>
      <c r="K91" s="1140">
        <f t="shared" si="207"/>
        <v>4506075</v>
      </c>
      <c r="L91" s="1136">
        <f t="shared" si="217"/>
        <v>6750000</v>
      </c>
      <c r="M91" s="1275"/>
      <c r="N91" s="350">
        <v>180</v>
      </c>
      <c r="O91" s="350">
        <v>240</v>
      </c>
      <c r="P91" s="350">
        <v>2600</v>
      </c>
      <c r="Q91" s="1312"/>
      <c r="R91" s="1312"/>
      <c r="S91" s="1312"/>
      <c r="T91" s="382">
        <v>13.5</v>
      </c>
      <c r="U91" s="382">
        <f t="shared" ref="U91:U97" si="320">3*PI()*(T91/2)^2</f>
        <v>429.41644583755487</v>
      </c>
      <c r="V91" s="382">
        <v>42566</v>
      </c>
      <c r="W91" s="351">
        <f t="shared" si="266"/>
        <v>22.069004269929721</v>
      </c>
      <c r="X91" s="382">
        <v>27897</v>
      </c>
      <c r="Y91" s="358">
        <f t="shared" si="218"/>
        <v>208.25</v>
      </c>
      <c r="Z91" s="351">
        <f t="shared" si="267"/>
        <v>1.5258271498727463</v>
      </c>
      <c r="AA91" s="415">
        <f t="shared" si="107"/>
        <v>1.1455687497333731E-2</v>
      </c>
      <c r="AB91" s="351">
        <f t="shared" si="268"/>
        <v>35.466763081905569</v>
      </c>
      <c r="AC91" s="571">
        <f t="shared" si="269"/>
        <v>22237627.417099867</v>
      </c>
      <c r="AD91" s="416">
        <f t="shared" si="270"/>
        <v>7.2636090987851682E-6</v>
      </c>
      <c r="AE91" s="416">
        <f t="shared" si="271"/>
        <v>1.255029891795824E-3</v>
      </c>
      <c r="AF91" s="382">
        <f t="shared" ref="AF91:AF97" si="321">(N91-25*2-T91)/2</f>
        <v>58.25</v>
      </c>
      <c r="AG91" s="351">
        <f t="shared" si="273"/>
        <v>1.1837562518582208</v>
      </c>
      <c r="AH91" s="351">
        <v>25</v>
      </c>
      <c r="AI91" s="351">
        <f t="shared" si="274"/>
        <v>31.75</v>
      </c>
      <c r="AJ91" s="351">
        <f t="shared" si="219"/>
        <v>31.75</v>
      </c>
      <c r="AK91" s="351">
        <f t="shared" si="318"/>
        <v>1.588932754137216</v>
      </c>
      <c r="AL91" s="414">
        <f t="shared" si="275"/>
        <v>0.20341325112107628</v>
      </c>
      <c r="AM91" s="414">
        <f t="shared" ref="AM91:AM97" si="322">(2*AJ91*N91)/3</f>
        <v>3810</v>
      </c>
      <c r="AN91" s="414">
        <f t="shared" si="319"/>
        <v>1.2583959243826754</v>
      </c>
      <c r="AO91" s="414">
        <f t="shared" si="221"/>
        <v>0.20341325112107625</v>
      </c>
      <c r="AP91" s="615">
        <f t="shared" si="276"/>
        <v>0.12801879160174329</v>
      </c>
      <c r="AQ91" s="615">
        <f t="shared" si="208"/>
        <v>9.5489216655740318E-3</v>
      </c>
      <c r="AR91" s="414">
        <f t="shared" si="277"/>
        <v>1.6388811003170578E-2</v>
      </c>
      <c r="AS91" s="414">
        <f t="shared" si="222"/>
        <v>0.16164487438312675</v>
      </c>
      <c r="AT91" s="414">
        <f t="shared" si="209"/>
        <v>1.2057091180237425E-2</v>
      </c>
      <c r="AU91" s="414">
        <f t="shared" si="223"/>
        <v>2.6129065414336825E-2</v>
      </c>
      <c r="AV91" s="382">
        <f t="shared" si="278"/>
        <v>1.7479399003889579E-2</v>
      </c>
      <c r="AW91" s="781">
        <f t="shared" si="279"/>
        <v>0.8677083333333333</v>
      </c>
      <c r="AX91" s="358">
        <f t="shared" si="210"/>
        <v>12271.994215085664</v>
      </c>
      <c r="AY91" s="422">
        <f t="shared" si="224"/>
        <v>3.4991578248112575E-2</v>
      </c>
      <c r="AZ91" s="358">
        <v>386</v>
      </c>
      <c r="BA91" s="358">
        <f t="shared" si="211"/>
        <v>150.587210263195</v>
      </c>
      <c r="BB91" s="382">
        <f t="shared" si="212"/>
        <v>150.62</v>
      </c>
      <c r="BC91" s="1090">
        <f t="shared" si="225"/>
        <v>88.580711919526479</v>
      </c>
      <c r="BD91" s="791">
        <f t="shared" si="226"/>
        <v>53.421602374181042</v>
      </c>
      <c r="BE91" s="877">
        <f t="shared" ref="BE91:BE96" si="323">($BX$90*1000*1000*O91/2)/((N91*O91^3)/12)</f>
        <v>1.8489583333333333</v>
      </c>
      <c r="BF91" s="382">
        <f t="shared" si="213"/>
        <v>1.5258271498727463</v>
      </c>
      <c r="BG91" s="889">
        <f t="shared" si="300"/>
        <v>7.5301793507749431E-4</v>
      </c>
      <c r="BH91" s="902">
        <f t="shared" si="227"/>
        <v>0.11339487012147156</v>
      </c>
      <c r="BI91" s="1090">
        <f t="shared" si="228"/>
        <v>6.670286477733621E-2</v>
      </c>
      <c r="BJ91" s="902">
        <f t="shared" si="229"/>
        <v>14287.5</v>
      </c>
      <c r="BK91" s="422">
        <f t="shared" si="230"/>
        <v>3.0055394284343298E-2</v>
      </c>
      <c r="BL91" s="416">
        <f t="shared" si="231"/>
        <v>1.0880724669873423E-5</v>
      </c>
      <c r="BM91" s="416">
        <f t="shared" si="232"/>
        <v>1.8800068284752943E-3</v>
      </c>
      <c r="BN91" s="1090">
        <f t="shared" si="233"/>
        <v>80.02437066087937</v>
      </c>
      <c r="BO91" s="416">
        <f t="shared" ref="BO91:BO97" si="324">$BX$90*1000000/(X91*AC91)</f>
        <v>5.1502096770734205E-6</v>
      </c>
      <c r="BP91" s="416">
        <f t="shared" si="234"/>
        <v>8.8986989881163932E-4</v>
      </c>
      <c r="BQ91" s="1090">
        <f t="shared" si="235"/>
        <v>37.87820211281624</v>
      </c>
      <c r="BR91" s="902">
        <f t="shared" si="236"/>
        <v>94.91706171704601</v>
      </c>
      <c r="BS91" s="416">
        <f t="shared" si="237"/>
        <v>1.4588017430377848E-3</v>
      </c>
      <c r="BT91" s="877">
        <f t="shared" si="238"/>
        <v>0.13846517507685172</v>
      </c>
      <c r="BU91" s="384">
        <f t="shared" si="214"/>
        <v>6.3011282840459024E-2</v>
      </c>
      <c r="BV91" s="384"/>
      <c r="BW91" s="384"/>
      <c r="BX91" s="384"/>
      <c r="BY91" s="389"/>
      <c r="BZ91" s="389"/>
      <c r="CA91" s="389"/>
      <c r="CB91" s="389"/>
      <c r="CC91" s="389"/>
      <c r="CD91" s="504"/>
    </row>
    <row r="92" spans="3:82" x14ac:dyDescent="0.25">
      <c r="C92" s="1178"/>
      <c r="D92" s="435">
        <v>30.041</v>
      </c>
      <c r="E92" s="347">
        <v>0.182</v>
      </c>
      <c r="F92" s="396">
        <f t="shared" si="215"/>
        <v>0.15374786803812229</v>
      </c>
      <c r="G92" s="396">
        <v>34.941000000000003</v>
      </c>
      <c r="H92" s="396">
        <v>0.19700000000000001</v>
      </c>
      <c r="I92" s="396">
        <f t="shared" si="296"/>
        <v>0.16641939562368185</v>
      </c>
      <c r="J92" s="396">
        <f t="shared" si="264"/>
        <v>0.30512495515695076</v>
      </c>
      <c r="K92" s="1140">
        <f t="shared" si="207"/>
        <v>6759225</v>
      </c>
      <c r="L92" s="1136">
        <f t="shared" si="217"/>
        <v>7861725</v>
      </c>
      <c r="M92" s="1275"/>
      <c r="N92" s="350">
        <v>180</v>
      </c>
      <c r="O92" s="350">
        <v>240</v>
      </c>
      <c r="P92" s="350">
        <v>2600</v>
      </c>
      <c r="Q92" s="1312"/>
      <c r="R92" s="1312"/>
      <c r="S92" s="1312"/>
      <c r="T92" s="382">
        <v>13.5</v>
      </c>
      <c r="U92" s="382">
        <f t="shared" si="320"/>
        <v>429.41644583755487</v>
      </c>
      <c r="V92" s="382">
        <v>42566</v>
      </c>
      <c r="W92" s="351">
        <f t="shared" si="266"/>
        <v>22.069004269929721</v>
      </c>
      <c r="X92" s="382">
        <v>27897</v>
      </c>
      <c r="Y92" s="358">
        <f t="shared" si="218"/>
        <v>208.25</v>
      </c>
      <c r="Z92" s="351">
        <f t="shared" si="267"/>
        <v>1.5258271498727463</v>
      </c>
      <c r="AA92" s="415">
        <f t="shared" si="107"/>
        <v>1.1455687497333731E-2</v>
      </c>
      <c r="AB92" s="351">
        <f t="shared" si="268"/>
        <v>35.466763081905569</v>
      </c>
      <c r="AC92" s="571">
        <f t="shared" si="269"/>
        <v>22237627.417099867</v>
      </c>
      <c r="AD92" s="416">
        <f t="shared" si="270"/>
        <v>1.0895594993588917E-5</v>
      </c>
      <c r="AE92" s="416">
        <f t="shared" si="271"/>
        <v>1.8825761711408772E-3</v>
      </c>
      <c r="AF92" s="382">
        <f t="shared" si="321"/>
        <v>58.25</v>
      </c>
      <c r="AG92" s="351">
        <f t="shared" si="273"/>
        <v>1.1837562518582208</v>
      </c>
      <c r="AH92" s="351">
        <v>25</v>
      </c>
      <c r="AI92" s="351">
        <f t="shared" si="274"/>
        <v>31.75</v>
      </c>
      <c r="AJ92" s="382">
        <f t="shared" si="219"/>
        <v>31.75</v>
      </c>
      <c r="AK92" s="351">
        <f t="shared" si="318"/>
        <v>1.588932754137216</v>
      </c>
      <c r="AL92" s="414">
        <f t="shared" si="275"/>
        <v>0.30512495515695076</v>
      </c>
      <c r="AM92" s="414">
        <f t="shared" si="322"/>
        <v>3810</v>
      </c>
      <c r="AN92" s="414">
        <f t="shared" si="319"/>
        <v>1.2583959243826754</v>
      </c>
      <c r="AO92" s="414">
        <f t="shared" si="221"/>
        <v>0.30512495515695076</v>
      </c>
      <c r="AP92" s="615">
        <f t="shared" si="276"/>
        <v>0.19203138355759578</v>
      </c>
      <c r="AQ92" s="615">
        <f t="shared" si="208"/>
        <v>3.494971180748243E-2</v>
      </c>
      <c r="AR92" s="414">
        <f t="shared" si="277"/>
        <v>3.6876052271044464E-2</v>
      </c>
      <c r="AS92" s="414">
        <f t="shared" si="222"/>
        <v>0.24247134724839023</v>
      </c>
      <c r="AT92" s="414">
        <f t="shared" si="209"/>
        <v>4.4129785199207024E-2</v>
      </c>
      <c r="AU92" s="414">
        <f t="shared" si="223"/>
        <v>5.8792354236449434E-2</v>
      </c>
      <c r="AV92" s="382">
        <f t="shared" si="278"/>
        <v>1.7479399003889579E-2</v>
      </c>
      <c r="AW92" s="781">
        <f t="shared" si="279"/>
        <v>0.8677083333333333</v>
      </c>
      <c r="AX92" s="358">
        <f t="shared" si="210"/>
        <v>12271.994215085664</v>
      </c>
      <c r="AY92" s="422">
        <f t="shared" si="224"/>
        <v>3.4991578248112575E-2</v>
      </c>
      <c r="AZ92" s="358">
        <v>386</v>
      </c>
      <c r="BA92" s="358">
        <f t="shared" si="211"/>
        <v>150.587210263195</v>
      </c>
      <c r="BB92" s="382">
        <f t="shared" si="212"/>
        <v>150.62</v>
      </c>
      <c r="BC92" s="1090">
        <f t="shared" si="225"/>
        <v>88.580711919526479</v>
      </c>
      <c r="BD92" s="791">
        <f t="shared" si="226"/>
        <v>80.133737300782585</v>
      </c>
      <c r="BE92" s="877">
        <f t="shared" si="323"/>
        <v>1.8489583333333333</v>
      </c>
      <c r="BF92" s="382">
        <f t="shared" si="213"/>
        <v>1.5258271498727463</v>
      </c>
      <c r="BG92" s="889">
        <f t="shared" si="300"/>
        <v>1.1295457026845263E-3</v>
      </c>
      <c r="BH92" s="902">
        <f t="shared" si="227"/>
        <v>0.17009513623204311</v>
      </c>
      <c r="BI92" s="1090">
        <f t="shared" si="228"/>
        <v>0.10005596248943713</v>
      </c>
      <c r="BJ92" s="902">
        <f t="shared" si="229"/>
        <v>14287.5</v>
      </c>
      <c r="BK92" s="422">
        <f t="shared" si="230"/>
        <v>3.0055394284343298E-2</v>
      </c>
      <c r="BL92" s="416">
        <f t="shared" si="231"/>
        <v>1.2672780023001576E-5</v>
      </c>
      <c r="BM92" s="416">
        <f t="shared" si="232"/>
        <v>2.1896439531251754E-3</v>
      </c>
      <c r="BN92" s="1090">
        <f t="shared" si="233"/>
        <v>93.204384508726221</v>
      </c>
      <c r="BO92" s="416">
        <f t="shared" si="324"/>
        <v>5.1502096770734205E-6</v>
      </c>
      <c r="BP92" s="416">
        <f t="shared" si="234"/>
        <v>8.8986989881163932E-4</v>
      </c>
      <c r="BQ92" s="1090">
        <f t="shared" si="235"/>
        <v>37.87820211281624</v>
      </c>
      <c r="BR92" s="902">
        <f t="shared" si="236"/>
        <v>94.91706171704601</v>
      </c>
      <c r="BS92" s="416">
        <f t="shared" si="237"/>
        <v>1.8280013967265241E-3</v>
      </c>
      <c r="BT92" s="877">
        <f t="shared" si="238"/>
        <v>0.17350852139193779</v>
      </c>
      <c r="BU92" s="384">
        <f t="shared" si="214"/>
        <v>0.15374786803812229</v>
      </c>
      <c r="BV92" s="384"/>
      <c r="BW92" s="384"/>
      <c r="BX92" s="384"/>
      <c r="BY92" s="389"/>
      <c r="BZ92" s="389"/>
      <c r="CA92" s="389"/>
      <c r="CB92" s="389"/>
      <c r="CC92" s="389"/>
      <c r="CD92" s="504"/>
    </row>
    <row r="93" spans="3:82" x14ac:dyDescent="0.25">
      <c r="C93" s="1178"/>
      <c r="D93" s="435">
        <v>40.055</v>
      </c>
      <c r="E93" s="347">
        <v>0.32900000000000001</v>
      </c>
      <c r="F93" s="396">
        <f t="shared" si="215"/>
        <v>0.2779288383766057</v>
      </c>
      <c r="G93" s="396">
        <v>40.058999999999997</v>
      </c>
      <c r="H93" s="396">
        <v>0.24199999999999999</v>
      </c>
      <c r="I93" s="396">
        <f t="shared" si="296"/>
        <v>0.20443397838036043</v>
      </c>
      <c r="J93" s="396">
        <f t="shared" si="264"/>
        <v>0.40683665919282513</v>
      </c>
      <c r="K93" s="1140">
        <f t="shared" si="207"/>
        <v>9012375</v>
      </c>
      <c r="L93" s="1136">
        <f t="shared" si="217"/>
        <v>9013275</v>
      </c>
      <c r="M93" s="1275"/>
      <c r="N93" s="350">
        <v>180</v>
      </c>
      <c r="O93" s="350">
        <v>240</v>
      </c>
      <c r="P93" s="350">
        <v>2600</v>
      </c>
      <c r="Q93" s="1312"/>
      <c r="R93" s="1312"/>
      <c r="S93" s="1312"/>
      <c r="T93" s="382">
        <v>13.5</v>
      </c>
      <c r="U93" s="382">
        <f t="shared" si="320"/>
        <v>429.41644583755487</v>
      </c>
      <c r="V93" s="382">
        <v>42566</v>
      </c>
      <c r="W93" s="351">
        <f t="shared" si="266"/>
        <v>22.069004269929721</v>
      </c>
      <c r="X93" s="382">
        <v>27897</v>
      </c>
      <c r="Y93" s="358">
        <f t="shared" si="218"/>
        <v>208.25</v>
      </c>
      <c r="Z93" s="351">
        <f t="shared" si="267"/>
        <v>1.5258271498727463</v>
      </c>
      <c r="AA93" s="415">
        <f t="shared" si="107"/>
        <v>1.1455687497333731E-2</v>
      </c>
      <c r="AB93" s="351">
        <f t="shared" si="268"/>
        <v>35.466763081905569</v>
      </c>
      <c r="AC93" s="571">
        <f t="shared" si="269"/>
        <v>22237627.417099867</v>
      </c>
      <c r="AD93" s="416">
        <f t="shared" si="270"/>
        <v>1.4527580888392665E-5</v>
      </c>
      <c r="AE93" s="416">
        <f t="shared" si="271"/>
        <v>2.5101224504859303E-3</v>
      </c>
      <c r="AF93" s="382">
        <f t="shared" si="321"/>
        <v>58.25</v>
      </c>
      <c r="AG93" s="351">
        <f t="shared" si="273"/>
        <v>1.1837562518582208</v>
      </c>
      <c r="AH93" s="351">
        <v>25</v>
      </c>
      <c r="AI93" s="351">
        <f t="shared" si="274"/>
        <v>31.75</v>
      </c>
      <c r="AJ93" s="382">
        <f t="shared" si="219"/>
        <v>31.75</v>
      </c>
      <c r="AK93" s="351">
        <f t="shared" si="318"/>
        <v>1.588932754137216</v>
      </c>
      <c r="AL93" s="414">
        <f t="shared" si="275"/>
        <v>0.40683665919282513</v>
      </c>
      <c r="AM93" s="414">
        <f t="shared" si="322"/>
        <v>3810</v>
      </c>
      <c r="AN93" s="414">
        <f t="shared" si="319"/>
        <v>1.2583959243826754</v>
      </c>
      <c r="AO93" s="414">
        <f t="shared" si="221"/>
        <v>0.40683665919282508</v>
      </c>
      <c r="AP93" s="615">
        <f t="shared" si="276"/>
        <v>0.25604397551344821</v>
      </c>
      <c r="AQ93" s="615">
        <f t="shared" si="208"/>
        <v>8.4238467943924464E-2</v>
      </c>
      <c r="AR93" s="414">
        <f t="shared" si="277"/>
        <v>6.555851739673127E-2</v>
      </c>
      <c r="AS93" s="414">
        <f t="shared" si="222"/>
        <v>0.32329782011365366</v>
      </c>
      <c r="AT93" s="414">
        <f t="shared" si="209"/>
        <v>0.10636498281739205</v>
      </c>
      <c r="AU93" s="414">
        <f t="shared" si="223"/>
        <v>0.10452148049024036</v>
      </c>
      <c r="AV93" s="382">
        <f t="shared" si="278"/>
        <v>1.7479399003889579E-2</v>
      </c>
      <c r="AW93" s="781">
        <f t="shared" si="279"/>
        <v>0.8677083333333333</v>
      </c>
      <c r="AX93" s="358">
        <f t="shared" si="210"/>
        <v>12271.994215085664</v>
      </c>
      <c r="AY93" s="422">
        <f t="shared" si="224"/>
        <v>3.4991578248112575E-2</v>
      </c>
      <c r="AZ93" s="358">
        <v>386</v>
      </c>
      <c r="BA93" s="358">
        <f t="shared" si="211"/>
        <v>150.587210263195</v>
      </c>
      <c r="BB93" s="382">
        <f t="shared" si="212"/>
        <v>150.62</v>
      </c>
      <c r="BC93" s="1090">
        <f t="shared" si="225"/>
        <v>88.580711919526479</v>
      </c>
      <c r="BD93" s="791">
        <f t="shared" si="226"/>
        <v>106.84587222738411</v>
      </c>
      <c r="BE93" s="877">
        <f t="shared" si="323"/>
        <v>1.8489583333333333</v>
      </c>
      <c r="BF93" s="382">
        <f t="shared" si="213"/>
        <v>1.5258271498727463</v>
      </c>
      <c r="BG93" s="889">
        <f t="shared" si="300"/>
        <v>1.7255344755041364E-3</v>
      </c>
      <c r="BH93" s="902">
        <f t="shared" si="227"/>
        <v>0.25984342287913331</v>
      </c>
      <c r="BI93" s="1090">
        <f t="shared" si="228"/>
        <v>0.15284907228184313</v>
      </c>
      <c r="BJ93" s="902">
        <f t="shared" si="229"/>
        <v>14287.5</v>
      </c>
      <c r="BK93" s="422">
        <f t="shared" si="230"/>
        <v>3.0055394284343298E-2</v>
      </c>
      <c r="BL93" s="416">
        <f t="shared" si="231"/>
        <v>1.4529031651681982E-5</v>
      </c>
      <c r="BM93" s="416">
        <f t="shared" si="232"/>
        <v>2.5103731180630604E-3</v>
      </c>
      <c r="BN93" s="1090">
        <f t="shared" si="233"/>
        <v>106.85654214347223</v>
      </c>
      <c r="BO93" s="416">
        <f t="shared" si="324"/>
        <v>5.1502096770734205E-6</v>
      </c>
      <c r="BP93" s="416">
        <f t="shared" si="234"/>
        <v>8.8986989881163932E-4</v>
      </c>
      <c r="BQ93" s="1090">
        <f t="shared" si="235"/>
        <v>37.87820211281624</v>
      </c>
      <c r="BR93" s="902">
        <f t="shared" si="236"/>
        <v>94.91706171704601</v>
      </c>
      <c r="BS93" s="416">
        <f t="shared" si="237"/>
        <v>2.1949345758347149E-3</v>
      </c>
      <c r="BT93" s="877">
        <f t="shared" si="238"/>
        <v>0.20833674059938184</v>
      </c>
      <c r="BU93" s="384">
        <f t="shared" si="214"/>
        <v>0.2779288383766057</v>
      </c>
      <c r="BV93" s="384"/>
      <c r="BW93" s="384"/>
      <c r="BX93" s="384"/>
      <c r="BY93" s="389"/>
      <c r="BZ93" s="389"/>
      <c r="CA93" s="389"/>
      <c r="CB93" s="389"/>
      <c r="CC93" s="389"/>
      <c r="CD93" s="504"/>
    </row>
    <row r="94" spans="3:82" s="29" customFormat="1" x14ac:dyDescent="0.25">
      <c r="C94" s="1178"/>
      <c r="D94" s="446">
        <v>45</v>
      </c>
      <c r="E94" s="347">
        <v>0.41699999999999998</v>
      </c>
      <c r="F94" s="396">
        <f t="shared" si="215"/>
        <v>0.35226846687855495</v>
      </c>
      <c r="G94" s="396">
        <v>45</v>
      </c>
      <c r="H94" s="396">
        <v>0.28699999999999998</v>
      </c>
      <c r="I94" s="396">
        <f t="shared" si="296"/>
        <v>0.242448561137039</v>
      </c>
      <c r="J94" s="396">
        <f t="shared" si="264"/>
        <v>0.45706278026905833</v>
      </c>
      <c r="K94" s="1140">
        <f t="shared" si="207"/>
        <v>10125000</v>
      </c>
      <c r="L94" s="1136">
        <f t="shared" si="217"/>
        <v>10125000</v>
      </c>
      <c r="M94" s="1275"/>
      <c r="N94" s="350">
        <v>180</v>
      </c>
      <c r="O94" s="350">
        <v>240</v>
      </c>
      <c r="P94" s="350">
        <v>2600</v>
      </c>
      <c r="Q94" s="1312"/>
      <c r="R94" s="1312"/>
      <c r="S94" s="1312"/>
      <c r="T94" s="382">
        <v>13.5</v>
      </c>
      <c r="U94" s="382">
        <f t="shared" ref="U94" si="325">3*PI()*(T94/2)^2</f>
        <v>429.41644583755487</v>
      </c>
      <c r="V94" s="382">
        <v>42566</v>
      </c>
      <c r="W94" s="351">
        <f t="shared" ref="W94" si="326">10*EXP((LN(X94/22000))/0.3)</f>
        <v>22.069004269929721</v>
      </c>
      <c r="X94" s="382">
        <v>27897</v>
      </c>
      <c r="Y94" s="358">
        <f t="shared" si="218"/>
        <v>208.25</v>
      </c>
      <c r="Z94" s="351">
        <f t="shared" ref="Z94" si="327">V94/X94</f>
        <v>1.5258271498727463</v>
      </c>
      <c r="AA94" s="415">
        <f t="shared" ref="AA94" si="328">U94/(N94*Y94)</f>
        <v>1.1455687497333731E-2</v>
      </c>
      <c r="AB94" s="351">
        <f t="shared" ref="AB94" si="329">Y94*Z94*AA94*(-1+(1+(2/(Z94*AA94)))^0.5)</f>
        <v>35.466763081905569</v>
      </c>
      <c r="AC94" s="571">
        <f t="shared" ref="AC94" si="330">((N94*AB94^3)/3)+(U94*Z94*(Y94-AB94)^2)</f>
        <v>22237627.417099867</v>
      </c>
      <c r="AD94" s="416">
        <f t="shared" ref="AD94" si="331">K94/(X94*AC94)</f>
        <v>1.6321087004810134E-5</v>
      </c>
      <c r="AE94" s="416">
        <f t="shared" ref="AE94" si="332">AD94*(Y94-AB94)</f>
        <v>2.8200102427129413E-3</v>
      </c>
      <c r="AF94" s="382">
        <f t="shared" ref="AF94" si="333">(N94-25*2-T94)/2</f>
        <v>58.25</v>
      </c>
      <c r="AG94" s="351">
        <f t="shared" ref="AG94" si="334">(O94-AB94)/(Y94-AB94)</f>
        <v>1.1837562518582208</v>
      </c>
      <c r="AH94" s="351">
        <v>25</v>
      </c>
      <c r="AI94" s="351">
        <f t="shared" ref="AI94" si="335">AH94+T94/2</f>
        <v>31.75</v>
      </c>
      <c r="AJ94" s="382">
        <f t="shared" si="219"/>
        <v>31.75</v>
      </c>
      <c r="AK94" s="351">
        <f t="shared" si="318"/>
        <v>1.588932754137216</v>
      </c>
      <c r="AL94" s="414">
        <f t="shared" ref="AL94" si="336">2*AE94*AG94*AK94*((AI94^2)+(AF94/2)^2)^0.5</f>
        <v>0.45706278026905833</v>
      </c>
      <c r="AM94" s="414">
        <f t="shared" si="322"/>
        <v>3810</v>
      </c>
      <c r="AN94" s="414">
        <f t="shared" si="319"/>
        <v>1.2583959243826754</v>
      </c>
      <c r="AO94" s="414">
        <f t="shared" si="221"/>
        <v>0.45706278026905833</v>
      </c>
      <c r="AP94" s="615">
        <f t="shared" ref="AP94" si="337">2*AE94*AG94*((AI94^2)+(AF94/2)^2)^0.5</f>
        <v>0.28765394827375279</v>
      </c>
      <c r="AQ94" s="615">
        <f t="shared" si="208"/>
        <v>0.11995169643015491</v>
      </c>
      <c r="AR94" s="414">
        <f t="shared" ref="AR94" si="338">AP94^2</f>
        <v>8.2744793957478843E-2</v>
      </c>
      <c r="AS94" s="414">
        <f t="shared" si="222"/>
        <v>0.36321063300747508</v>
      </c>
      <c r="AT94" s="414">
        <f t="shared" si="209"/>
        <v>0.15145883396411711</v>
      </c>
      <c r="AU94" s="414">
        <f t="shared" si="223"/>
        <v>0.13192196392969074</v>
      </c>
      <c r="AV94" s="382">
        <f t="shared" ref="AV94" si="339">Z94*AA94</f>
        <v>1.7479399003889579E-2</v>
      </c>
      <c r="AW94" s="781">
        <f t="shared" ref="AW94" si="340">Y94/O94</f>
        <v>0.8677083333333333</v>
      </c>
      <c r="AX94" s="358">
        <f t="shared" si="210"/>
        <v>12271.994215085664</v>
      </c>
      <c r="AY94" s="422">
        <f t="shared" si="224"/>
        <v>3.4991578248112575E-2</v>
      </c>
      <c r="AZ94" s="358">
        <v>386</v>
      </c>
      <c r="BA94" s="358">
        <f t="shared" si="211"/>
        <v>150.587210263195</v>
      </c>
      <c r="BB94" s="382">
        <f t="shared" si="212"/>
        <v>150.62</v>
      </c>
      <c r="BC94" s="1090">
        <f t="shared" si="225"/>
        <v>88.580711919526479</v>
      </c>
      <c r="BD94" s="791">
        <f t="shared" si="226"/>
        <v>120.03655599131906</v>
      </c>
      <c r="BE94" s="877">
        <f t="shared" si="323"/>
        <v>1.8489583333333333</v>
      </c>
      <c r="BF94" s="382">
        <f t="shared" si="213"/>
        <v>1.5258271498727463</v>
      </c>
      <c r="BG94" s="889">
        <f t="shared" si="300"/>
        <v>2.0354222677311479E-3</v>
      </c>
      <c r="BH94" s="902">
        <f t="shared" si="227"/>
        <v>0.30650856100521956</v>
      </c>
      <c r="BI94" s="1090">
        <f t="shared" si="228"/>
        <v>0.1802991535324821</v>
      </c>
      <c r="BJ94" s="902">
        <f t="shared" si="229"/>
        <v>14287.5</v>
      </c>
      <c r="BK94" s="422">
        <f t="shared" si="230"/>
        <v>3.0055394284343298E-2</v>
      </c>
      <c r="BL94" s="416">
        <f t="shared" si="231"/>
        <v>1.6321087004810134E-5</v>
      </c>
      <c r="BM94" s="416">
        <f t="shared" si="232"/>
        <v>2.8200102427129413E-3</v>
      </c>
      <c r="BN94" s="1090">
        <f t="shared" si="233"/>
        <v>120.03655599131906</v>
      </c>
      <c r="BO94" s="416">
        <f t="shared" si="324"/>
        <v>5.1502096770734205E-6</v>
      </c>
      <c r="BP94" s="416">
        <f t="shared" si="234"/>
        <v>8.8986989881163932E-4</v>
      </c>
      <c r="BQ94" s="1090">
        <f t="shared" si="235"/>
        <v>37.87820211281624</v>
      </c>
      <c r="BR94" s="902">
        <f t="shared" si="236"/>
        <v>94.91706171704601</v>
      </c>
      <c r="BS94" s="416">
        <f t="shared" si="237"/>
        <v>2.5392068524212686E-3</v>
      </c>
      <c r="BT94" s="877">
        <f t="shared" si="238"/>
        <v>0.24101405352361568</v>
      </c>
      <c r="BU94" s="384">
        <f t="shared" si="214"/>
        <v>0.35226846687855495</v>
      </c>
      <c r="BV94" s="384"/>
      <c r="BW94" s="384"/>
      <c r="BX94" s="384"/>
      <c r="BY94" s="389"/>
      <c r="BZ94" s="389"/>
      <c r="CA94" s="389"/>
      <c r="CB94" s="389"/>
      <c r="CC94" s="389"/>
      <c r="CD94" s="504"/>
    </row>
    <row r="95" spans="3:82" x14ac:dyDescent="0.25">
      <c r="C95" s="1178"/>
      <c r="D95" s="446">
        <v>50</v>
      </c>
      <c r="E95" s="347">
        <v>0.497</v>
      </c>
      <c r="F95" s="396">
        <f t="shared" si="215"/>
        <v>0.41984994733487246</v>
      </c>
      <c r="G95" s="396">
        <v>49.941000000000003</v>
      </c>
      <c r="H95" s="396">
        <v>0.33</v>
      </c>
      <c r="I95" s="396">
        <f t="shared" si="296"/>
        <v>0.27877360688230968</v>
      </c>
      <c r="J95" s="396">
        <f t="shared" si="264"/>
        <v>0.50784753363228707</v>
      </c>
      <c r="K95" s="1140">
        <f t="shared" si="207"/>
        <v>11250000</v>
      </c>
      <c r="L95" s="1136">
        <f t="shared" si="217"/>
        <v>11236725</v>
      </c>
      <c r="M95" s="1275"/>
      <c r="N95" s="350">
        <v>180</v>
      </c>
      <c r="O95" s="350">
        <v>240</v>
      </c>
      <c r="P95" s="350">
        <v>2600</v>
      </c>
      <c r="Q95" s="1312"/>
      <c r="R95" s="1312"/>
      <c r="S95" s="1312"/>
      <c r="T95" s="382">
        <v>13.5</v>
      </c>
      <c r="U95" s="382">
        <f t="shared" si="320"/>
        <v>429.41644583755487</v>
      </c>
      <c r="V95" s="382">
        <v>42566</v>
      </c>
      <c r="W95" s="351">
        <f t="shared" si="266"/>
        <v>22.069004269929721</v>
      </c>
      <c r="X95" s="382">
        <v>27897</v>
      </c>
      <c r="Y95" s="358">
        <f t="shared" si="218"/>
        <v>208.25</v>
      </c>
      <c r="Z95" s="351">
        <f t="shared" si="267"/>
        <v>1.5258271498727463</v>
      </c>
      <c r="AA95" s="415">
        <f t="shared" si="107"/>
        <v>1.1455687497333731E-2</v>
      </c>
      <c r="AB95" s="351">
        <f t="shared" si="268"/>
        <v>35.466763081905569</v>
      </c>
      <c r="AC95" s="571">
        <f t="shared" si="269"/>
        <v>22237627.417099867</v>
      </c>
      <c r="AD95" s="416">
        <f t="shared" si="270"/>
        <v>1.8134541116455707E-5</v>
      </c>
      <c r="AE95" s="416">
        <f t="shared" si="271"/>
        <v>3.1333447141254907E-3</v>
      </c>
      <c r="AF95" s="382">
        <f t="shared" si="321"/>
        <v>58.25</v>
      </c>
      <c r="AG95" s="351">
        <f t="shared" si="273"/>
        <v>1.1837562518582208</v>
      </c>
      <c r="AH95" s="351">
        <v>25</v>
      </c>
      <c r="AI95" s="351">
        <f t="shared" si="274"/>
        <v>31.75</v>
      </c>
      <c r="AJ95" s="351">
        <f t="shared" si="219"/>
        <v>31.75</v>
      </c>
      <c r="AK95" s="351">
        <f t="shared" si="318"/>
        <v>1.588932754137216</v>
      </c>
      <c r="AL95" s="414">
        <f t="shared" si="275"/>
        <v>0.50784753363228707</v>
      </c>
      <c r="AM95" s="414">
        <f t="shared" si="322"/>
        <v>3810</v>
      </c>
      <c r="AN95" s="414">
        <f t="shared" si="319"/>
        <v>1.2583959243826754</v>
      </c>
      <c r="AO95" s="414">
        <f t="shared" si="221"/>
        <v>0.50784753363228707</v>
      </c>
      <c r="AP95" s="615">
        <f t="shared" si="276"/>
        <v>0.31961549808194761</v>
      </c>
      <c r="AQ95" s="615">
        <f t="shared" si="208"/>
        <v>0.15884890254672795</v>
      </c>
      <c r="AR95" s="414">
        <f t="shared" si="277"/>
        <v>0.10215406661417145</v>
      </c>
      <c r="AS95" s="414">
        <f t="shared" si="222"/>
        <v>0.40356737000830573</v>
      </c>
      <c r="AT95" s="414">
        <f t="shared" si="209"/>
        <v>0.20057298289412795</v>
      </c>
      <c r="AU95" s="414">
        <f t="shared" si="223"/>
        <v>0.16286662213542075</v>
      </c>
      <c r="AV95" s="382">
        <f t="shared" si="278"/>
        <v>1.7479399003889579E-2</v>
      </c>
      <c r="AW95" s="781">
        <f t="shared" si="279"/>
        <v>0.8677083333333333</v>
      </c>
      <c r="AX95" s="358">
        <f t="shared" si="210"/>
        <v>12271.994215085664</v>
      </c>
      <c r="AY95" s="422">
        <f t="shared" si="224"/>
        <v>3.4991578248112575E-2</v>
      </c>
      <c r="AZ95" s="358">
        <v>386</v>
      </c>
      <c r="BA95" s="358">
        <f t="shared" si="211"/>
        <v>150.587210263195</v>
      </c>
      <c r="BB95" s="382">
        <f t="shared" si="212"/>
        <v>150.62</v>
      </c>
      <c r="BC95" s="1090">
        <f t="shared" si="225"/>
        <v>88.580711919526479</v>
      </c>
      <c r="BD95" s="791">
        <f t="shared" si="226"/>
        <v>133.37395110146562</v>
      </c>
      <c r="BE95" s="877">
        <f t="shared" si="323"/>
        <v>1.8489583333333333</v>
      </c>
      <c r="BF95" s="382">
        <f t="shared" si="213"/>
        <v>1.5258271498727463</v>
      </c>
      <c r="BG95" s="889">
        <f t="shared" si="300"/>
        <v>2.3487567391436968E-3</v>
      </c>
      <c r="BH95" s="902">
        <f t="shared" si="227"/>
        <v>0.35369272493452814</v>
      </c>
      <c r="BI95" s="1090">
        <f t="shared" si="228"/>
        <v>0.20805454407913421</v>
      </c>
      <c r="BJ95" s="902">
        <f t="shared" si="229"/>
        <v>14287.5</v>
      </c>
      <c r="BK95" s="422">
        <f t="shared" si="230"/>
        <v>3.0055394284343298E-2</v>
      </c>
      <c r="BL95" s="416">
        <f t="shared" si="231"/>
        <v>1.8113142357938288E-5</v>
      </c>
      <c r="BM95" s="416">
        <f t="shared" si="232"/>
        <v>3.1296473673628226E-3</v>
      </c>
      <c r="BN95" s="1090">
        <f t="shared" si="233"/>
        <v>133.21656983916591</v>
      </c>
      <c r="BO95" s="416">
        <f t="shared" si="324"/>
        <v>5.1502096770734205E-6</v>
      </c>
      <c r="BP95" s="416">
        <f t="shared" si="234"/>
        <v>8.8986989881163932E-4</v>
      </c>
      <c r="BQ95" s="1090">
        <f t="shared" si="235"/>
        <v>37.87820211281624</v>
      </c>
      <c r="BR95" s="902">
        <f t="shared" si="236"/>
        <v>94.91706171704601</v>
      </c>
      <c r="BS95" s="416">
        <f t="shared" si="237"/>
        <v>2.8766257505925281E-3</v>
      </c>
      <c r="BT95" s="877">
        <f t="shared" si="238"/>
        <v>0.27304086390583482</v>
      </c>
      <c r="BU95" s="384">
        <f t="shared" si="214"/>
        <v>0.41984994733487246</v>
      </c>
      <c r="BV95" s="384"/>
      <c r="BW95" s="384"/>
      <c r="BX95" s="384"/>
      <c r="BY95" s="389"/>
      <c r="BZ95" s="389"/>
      <c r="CA95" s="389"/>
      <c r="CB95" s="389"/>
      <c r="CC95" s="389"/>
      <c r="CD95" s="504"/>
    </row>
    <row r="96" spans="3:82" x14ac:dyDescent="0.25">
      <c r="C96" s="1178"/>
      <c r="D96" s="446">
        <v>55</v>
      </c>
      <c r="E96" s="347">
        <v>0.56899999999999995</v>
      </c>
      <c r="F96" s="396">
        <f t="shared" si="215"/>
        <v>0.48067327974555818</v>
      </c>
      <c r="G96" s="396">
        <v>55.058799999999998</v>
      </c>
      <c r="H96" s="396">
        <v>0.375</v>
      </c>
      <c r="I96" s="396">
        <f t="shared" si="296"/>
        <v>0.31678818963898825</v>
      </c>
      <c r="J96" s="396">
        <f t="shared" si="264"/>
        <v>0.5586322869955157</v>
      </c>
      <c r="K96" s="1140">
        <f t="shared" si="207"/>
        <v>12375000</v>
      </c>
      <c r="L96" s="1136">
        <f t="shared" si="217"/>
        <v>12388230</v>
      </c>
      <c r="M96" s="1275"/>
      <c r="N96" s="350">
        <v>180</v>
      </c>
      <c r="O96" s="350">
        <v>240</v>
      </c>
      <c r="P96" s="350">
        <v>2600</v>
      </c>
      <c r="Q96" s="1312"/>
      <c r="R96" s="1312"/>
      <c r="S96" s="1312"/>
      <c r="T96" s="382">
        <v>13.5</v>
      </c>
      <c r="U96" s="382">
        <f>3*PI()*(T96/2)^2</f>
        <v>429.41644583755487</v>
      </c>
      <c r="V96" s="382">
        <v>42566</v>
      </c>
      <c r="W96" s="351">
        <f t="shared" si="266"/>
        <v>22.069004269929721</v>
      </c>
      <c r="X96" s="382">
        <v>27897</v>
      </c>
      <c r="Y96" s="358">
        <f t="shared" si="218"/>
        <v>208.25</v>
      </c>
      <c r="Z96" s="351">
        <f t="shared" si="267"/>
        <v>1.5258271498727463</v>
      </c>
      <c r="AA96" s="415">
        <f t="shared" si="107"/>
        <v>1.1455687497333731E-2</v>
      </c>
      <c r="AB96" s="351">
        <f t="shared" si="268"/>
        <v>35.466763081905569</v>
      </c>
      <c r="AC96" s="571">
        <f t="shared" si="269"/>
        <v>22237627.417099867</v>
      </c>
      <c r="AD96" s="416">
        <f t="shared" si="270"/>
        <v>1.9947995228101276E-5</v>
      </c>
      <c r="AE96" s="416">
        <f t="shared" si="271"/>
        <v>3.4466791855380396E-3</v>
      </c>
      <c r="AF96" s="382">
        <f t="shared" si="321"/>
        <v>58.25</v>
      </c>
      <c r="AG96" s="351">
        <f t="shared" si="273"/>
        <v>1.1837562518582208</v>
      </c>
      <c r="AH96" s="351">
        <v>25</v>
      </c>
      <c r="AI96" s="351">
        <f t="shared" si="274"/>
        <v>31.75</v>
      </c>
      <c r="AJ96" s="351">
        <f t="shared" si="219"/>
        <v>31.75</v>
      </c>
      <c r="AK96" s="351">
        <f t="shared" si="318"/>
        <v>1.588932754137216</v>
      </c>
      <c r="AL96" s="414">
        <f t="shared" si="275"/>
        <v>0.5586322869955157</v>
      </c>
      <c r="AM96" s="414">
        <f t="shared" si="322"/>
        <v>3810</v>
      </c>
      <c r="AN96" s="414">
        <f t="shared" si="319"/>
        <v>1.2583959243826754</v>
      </c>
      <c r="AO96" s="414">
        <f t="shared" si="221"/>
        <v>0.55863228699551581</v>
      </c>
      <c r="AP96" s="615">
        <f t="shared" si="276"/>
        <v>0.35157704789014232</v>
      </c>
      <c r="AQ96" s="615">
        <f t="shared" si="208"/>
        <v>0.20004734024949097</v>
      </c>
      <c r="AR96" s="414">
        <f t="shared" si="277"/>
        <v>0.12360642060314743</v>
      </c>
      <c r="AS96" s="414">
        <f t="shared" si="222"/>
        <v>0.44392410700913626</v>
      </c>
      <c r="AT96" s="414">
        <f t="shared" si="209"/>
        <v>0.25259281688819851</v>
      </c>
      <c r="AU96" s="414">
        <f t="shared" si="223"/>
        <v>0.19706861278385907</v>
      </c>
      <c r="AV96" s="382">
        <f t="shared" si="278"/>
        <v>1.7479399003889579E-2</v>
      </c>
      <c r="AW96" s="781">
        <f t="shared" si="279"/>
        <v>0.8677083333333333</v>
      </c>
      <c r="AX96" s="358">
        <f t="shared" si="210"/>
        <v>12271.994215085664</v>
      </c>
      <c r="AY96" s="422">
        <f t="shared" si="224"/>
        <v>3.4991578248112575E-2</v>
      </c>
      <c r="AZ96" s="358">
        <v>386</v>
      </c>
      <c r="BA96" s="358">
        <f t="shared" si="211"/>
        <v>150.587210263195</v>
      </c>
      <c r="BB96" s="382">
        <f t="shared" si="212"/>
        <v>150.62</v>
      </c>
      <c r="BC96" s="1090">
        <f t="shared" si="225"/>
        <v>88.580711919526479</v>
      </c>
      <c r="BD96" s="791">
        <f t="shared" si="226"/>
        <v>146.71134621161218</v>
      </c>
      <c r="BE96" s="877">
        <f t="shared" si="323"/>
        <v>1.8489583333333333</v>
      </c>
      <c r="BF96" s="382">
        <f t="shared" si="213"/>
        <v>1.5258271498727463</v>
      </c>
      <c r="BG96" s="889">
        <f t="shared" si="300"/>
        <v>2.6620912105562457E-3</v>
      </c>
      <c r="BH96" s="902">
        <f t="shared" si="227"/>
        <v>0.40087688886383671</v>
      </c>
      <c r="BI96" s="1090">
        <f t="shared" si="228"/>
        <v>0.23580993462578631</v>
      </c>
      <c r="BJ96" s="902">
        <f t="shared" si="229"/>
        <v>14287.5</v>
      </c>
      <c r="BK96" s="422">
        <f t="shared" si="230"/>
        <v>3.0055394284343298E-2</v>
      </c>
      <c r="BL96" s="416">
        <f t="shared" si="231"/>
        <v>1.9969321448454228E-5</v>
      </c>
      <c r="BM96" s="416">
        <f t="shared" si="232"/>
        <v>3.4503639989218512E-3</v>
      </c>
      <c r="BN96" s="1090">
        <f t="shared" si="233"/>
        <v>146.86819397810751</v>
      </c>
      <c r="BO96" s="416">
        <f t="shared" si="324"/>
        <v>5.1502096770734205E-6</v>
      </c>
      <c r="BP96" s="416">
        <f t="shared" si="234"/>
        <v>8.8986989881163932E-4</v>
      </c>
      <c r="BQ96" s="1090">
        <f t="shared" si="235"/>
        <v>37.87820211281624</v>
      </c>
      <c r="BR96" s="902">
        <f t="shared" si="236"/>
        <v>94.91706171704601</v>
      </c>
      <c r="BS96" s="416">
        <f t="shared" si="237"/>
        <v>3.2208611299322388E-3</v>
      </c>
      <c r="BT96" s="877">
        <f t="shared" si="238"/>
        <v>0.30571467465181285</v>
      </c>
      <c r="BU96" s="384">
        <f t="shared" si="214"/>
        <v>0.48067327974555818</v>
      </c>
      <c r="BV96" s="384"/>
      <c r="BW96" s="384"/>
      <c r="BX96" s="384"/>
      <c r="BY96" s="389"/>
      <c r="BZ96" s="389"/>
      <c r="CA96" s="389"/>
      <c r="CB96" s="389"/>
      <c r="CC96" s="389"/>
      <c r="CD96" s="504"/>
    </row>
    <row r="97" spans="3:82" x14ac:dyDescent="0.25">
      <c r="C97" s="1178"/>
      <c r="D97" s="446">
        <v>60</v>
      </c>
      <c r="E97" s="347">
        <v>0.63900000000000001</v>
      </c>
      <c r="F97" s="396">
        <f t="shared" si="215"/>
        <v>0.53980707514483606</v>
      </c>
      <c r="G97" s="941">
        <v>60</v>
      </c>
      <c r="H97" s="396">
        <v>0.41399999999999998</v>
      </c>
      <c r="I97" s="396">
        <f t="shared" si="296"/>
        <v>0.34973416136144303</v>
      </c>
      <c r="J97" s="396">
        <f t="shared" si="264"/>
        <v>0.60941704035874444</v>
      </c>
      <c r="K97" s="1140">
        <f t="shared" si="207"/>
        <v>13500000</v>
      </c>
      <c r="L97" s="1136">
        <f>(G97/2)*450*1000</f>
        <v>13500000</v>
      </c>
      <c r="M97" s="1284"/>
      <c r="N97" s="350">
        <v>180</v>
      </c>
      <c r="O97" s="350">
        <v>240</v>
      </c>
      <c r="P97" s="350">
        <v>2600</v>
      </c>
      <c r="Q97" s="1314"/>
      <c r="R97" s="1314"/>
      <c r="S97" s="1314"/>
      <c r="T97" s="382">
        <v>13.5</v>
      </c>
      <c r="U97" s="382">
        <f t="shared" si="320"/>
        <v>429.41644583755487</v>
      </c>
      <c r="V97" s="382">
        <v>42566</v>
      </c>
      <c r="W97" s="351">
        <f t="shared" si="266"/>
        <v>22.069004269929721</v>
      </c>
      <c r="X97" s="382">
        <v>27897</v>
      </c>
      <c r="Y97" s="358">
        <f>O97-AJ97</f>
        <v>208.25</v>
      </c>
      <c r="Z97" s="351">
        <f t="shared" si="267"/>
        <v>1.5258271498727463</v>
      </c>
      <c r="AA97" s="415">
        <f t="shared" si="107"/>
        <v>1.1455687497333731E-2</v>
      </c>
      <c r="AB97" s="351">
        <f t="shared" si="268"/>
        <v>35.466763081905569</v>
      </c>
      <c r="AC97" s="571">
        <f t="shared" si="269"/>
        <v>22237627.417099867</v>
      </c>
      <c r="AD97" s="416">
        <f t="shared" si="270"/>
        <v>2.1761449339746845E-5</v>
      </c>
      <c r="AE97" s="416">
        <f t="shared" si="271"/>
        <v>3.7600136569505885E-3</v>
      </c>
      <c r="AF97" s="382">
        <f t="shared" si="321"/>
        <v>58.25</v>
      </c>
      <c r="AG97" s="351">
        <f t="shared" si="273"/>
        <v>1.1837562518582208</v>
      </c>
      <c r="AH97" s="351">
        <v>25</v>
      </c>
      <c r="AI97" s="351">
        <f t="shared" si="274"/>
        <v>31.75</v>
      </c>
      <c r="AJ97" s="351">
        <f t="shared" si="219"/>
        <v>31.75</v>
      </c>
      <c r="AK97" s="351">
        <f t="shared" si="318"/>
        <v>1.588932754137216</v>
      </c>
      <c r="AL97" s="414">
        <f t="shared" si="275"/>
        <v>0.60941704035874444</v>
      </c>
      <c r="AM97" s="414">
        <f t="shared" si="322"/>
        <v>3810</v>
      </c>
      <c r="AN97" s="414">
        <f t="shared" si="319"/>
        <v>1.2583959243826754</v>
      </c>
      <c r="AO97" s="414">
        <f t="shared" si="221"/>
        <v>0.60941704035874444</v>
      </c>
      <c r="AP97" s="615">
        <f t="shared" si="276"/>
        <v>0.38353859769833709</v>
      </c>
      <c r="AQ97" s="615">
        <f t="shared" si="208"/>
        <v>0.2450811639292374</v>
      </c>
      <c r="AR97" s="414">
        <f t="shared" si="277"/>
        <v>0.14710185592440686</v>
      </c>
      <c r="AS97" s="414">
        <f t="shared" si="222"/>
        <v>0.48428084400996674</v>
      </c>
      <c r="AT97" s="414">
        <f t="shared" si="209"/>
        <v>0.30945545932236873</v>
      </c>
      <c r="AU97" s="414">
        <f t="shared" si="223"/>
        <v>0.23452793587500573</v>
      </c>
      <c r="AV97" s="382">
        <f t="shared" si="278"/>
        <v>1.7479399003889579E-2</v>
      </c>
      <c r="AW97" s="781">
        <f t="shared" si="279"/>
        <v>0.8677083333333333</v>
      </c>
      <c r="AX97" s="358">
        <f t="shared" si="210"/>
        <v>12271.994215085664</v>
      </c>
      <c r="AY97" s="422">
        <f t="shared" si="224"/>
        <v>3.4991578248112575E-2</v>
      </c>
      <c r="AZ97" s="358">
        <v>386</v>
      </c>
      <c r="BA97" s="358">
        <f t="shared" si="211"/>
        <v>150.587210263195</v>
      </c>
      <c r="BB97" s="382">
        <f t="shared" si="212"/>
        <v>150.62</v>
      </c>
      <c r="BC97" s="1090">
        <f t="shared" si="225"/>
        <v>88.580711919526479</v>
      </c>
      <c r="BD97" s="791">
        <f t="shared" si="226"/>
        <v>160.04874132175874</v>
      </c>
      <c r="BE97" s="877">
        <f>($BX$90*1000*1000*O97/2)/((N97*O97^3)/12)</f>
        <v>1.8489583333333333</v>
      </c>
      <c r="BF97" s="382">
        <f t="shared" si="213"/>
        <v>1.5258271498727463</v>
      </c>
      <c r="BG97" s="889">
        <f t="shared" si="300"/>
        <v>2.9754256819687947E-3</v>
      </c>
      <c r="BH97" s="902">
        <f t="shared" si="227"/>
        <v>0.44806105279314529</v>
      </c>
      <c r="BI97" s="1090">
        <f t="shared" si="228"/>
        <v>0.26356532517243841</v>
      </c>
      <c r="BJ97" s="902">
        <f t="shared" si="229"/>
        <v>14287.5</v>
      </c>
      <c r="BK97" s="422">
        <f t="shared" si="230"/>
        <v>3.0055394284343298E-2</v>
      </c>
      <c r="BL97" s="416">
        <f t="shared" si="231"/>
        <v>2.1761449339746845E-5</v>
      </c>
      <c r="BM97" s="416">
        <f t="shared" si="232"/>
        <v>3.7600136569505885E-3</v>
      </c>
      <c r="BN97" s="1090">
        <f t="shared" si="233"/>
        <v>160.04874132175874</v>
      </c>
      <c r="BO97" s="416">
        <f t="shared" si="324"/>
        <v>5.1502096770734205E-6</v>
      </c>
      <c r="BP97" s="416">
        <f t="shared" si="234"/>
        <v>8.8986989881163932E-4</v>
      </c>
      <c r="BQ97" s="1090">
        <f t="shared" si="235"/>
        <v>37.87820211281624</v>
      </c>
      <c r="BR97" s="902">
        <f>50+0.25*$AY$102*$AY$105*T97/BK97</f>
        <v>94.91706171704601</v>
      </c>
      <c r="BS97" s="416">
        <f t="shared" si="237"/>
        <v>3.5494111142318333E-3</v>
      </c>
      <c r="BT97" s="877">
        <f t="shared" si="238"/>
        <v>0.336899673788712</v>
      </c>
      <c r="BU97" s="384">
        <f t="shared" si="214"/>
        <v>0.53980707514483606</v>
      </c>
      <c r="BV97" s="384"/>
      <c r="BW97" s="384"/>
      <c r="BX97" s="384"/>
      <c r="BY97" s="389"/>
      <c r="BZ97" s="389"/>
      <c r="CA97" s="389"/>
      <c r="CB97" s="389"/>
      <c r="CC97" s="389"/>
      <c r="CD97" s="504"/>
    </row>
    <row r="98" spans="3:82" x14ac:dyDescent="0.25">
      <c r="C98" s="131"/>
      <c r="D98" s="13"/>
      <c r="E98" s="13"/>
      <c r="F98" s="931"/>
      <c r="G98" s="939"/>
      <c r="H98" s="939"/>
      <c r="I98" s="939"/>
      <c r="J98" s="13"/>
      <c r="K98" s="13"/>
      <c r="L98" s="943"/>
      <c r="M98" s="13"/>
    </row>
    <row r="99" spans="3:82" x14ac:dyDescent="0.25">
      <c r="C99" s="13"/>
      <c r="D99" s="13"/>
      <c r="E99" s="13"/>
      <c r="F99" s="931"/>
      <c r="G99" s="939"/>
      <c r="H99" s="939"/>
      <c r="I99" s="939"/>
      <c r="J99" s="13"/>
      <c r="K99" s="13"/>
      <c r="L99" s="943"/>
      <c r="M99" s="13"/>
      <c r="BB99" s="775"/>
      <c r="BC99" s="947"/>
      <c r="BD99" s="775"/>
      <c r="BE99" s="775"/>
      <c r="BF99" s="775"/>
      <c r="BG99" s="332"/>
      <c r="BH99" s="775"/>
      <c r="BI99" s="947"/>
      <c r="BJ99" s="900"/>
      <c r="BK99" s="900"/>
      <c r="BL99" s="943"/>
      <c r="BM99" s="943"/>
      <c r="BN99" s="943"/>
      <c r="BO99" s="1085"/>
      <c r="BP99" s="1085"/>
      <c r="BQ99" s="872"/>
      <c r="BR99" s="872"/>
      <c r="BS99" s="872"/>
      <c r="BT99" s="872"/>
      <c r="BU99" s="886"/>
    </row>
    <row r="100" spans="3:82" x14ac:dyDescent="0.25">
      <c r="C100" s="13"/>
      <c r="D100" s="13"/>
      <c r="E100" s="13"/>
      <c r="F100" s="931"/>
      <c r="G100" s="939"/>
      <c r="H100" s="939"/>
      <c r="I100" s="939"/>
      <c r="J100" s="13"/>
      <c r="K100" s="13"/>
      <c r="L100" s="943"/>
      <c r="M100" s="13"/>
      <c r="BB100" s="775"/>
      <c r="BC100" s="947"/>
      <c r="BD100" s="775"/>
      <c r="BE100" s="775"/>
      <c r="BF100" s="775"/>
      <c r="BG100" s="332"/>
      <c r="BH100" s="775"/>
      <c r="BI100" s="947"/>
      <c r="BJ100" s="900"/>
      <c r="BK100" s="900"/>
      <c r="BL100" s="943"/>
      <c r="BM100" s="943"/>
      <c r="BN100" s="943"/>
      <c r="BO100" s="1085"/>
      <c r="BP100" s="1085"/>
      <c r="BQ100" s="872"/>
      <c r="BR100" s="872"/>
      <c r="BS100" s="872"/>
      <c r="BT100" s="872"/>
      <c r="BU100" s="886"/>
    </row>
    <row r="101" spans="3:82" x14ac:dyDescent="0.25">
      <c r="C101" s="13"/>
      <c r="D101" s="13"/>
      <c r="E101" s="13"/>
      <c r="F101" s="931"/>
      <c r="G101" s="939"/>
      <c r="H101" s="939"/>
      <c r="I101" s="939"/>
      <c r="J101" s="13"/>
      <c r="K101" s="13"/>
      <c r="L101" s="943"/>
      <c r="M101" s="13"/>
      <c r="AY101" s="770" t="s">
        <v>414</v>
      </c>
      <c r="AZ101" s="770" t="s">
        <v>415</v>
      </c>
    </row>
    <row r="102" spans="3:82" x14ac:dyDescent="0.25">
      <c r="C102" s="13"/>
      <c r="D102" s="13"/>
      <c r="E102" s="13"/>
      <c r="F102" s="931"/>
      <c r="G102" s="939"/>
      <c r="H102" s="939"/>
      <c r="I102" s="939"/>
      <c r="J102" s="13"/>
      <c r="K102" s="13"/>
      <c r="L102" s="943"/>
      <c r="M102" s="13"/>
      <c r="AX102" s="770" t="s">
        <v>410</v>
      </c>
      <c r="AY102" s="770">
        <v>0.8</v>
      </c>
      <c r="AZ102" s="770">
        <v>1.6</v>
      </c>
      <c r="BB102" s="775"/>
      <c r="BC102" s="947"/>
      <c r="BD102" s="775"/>
      <c r="BE102" s="775"/>
      <c r="BF102" s="775"/>
      <c r="BG102" s="332"/>
      <c r="BH102" s="775"/>
      <c r="BI102" s="947"/>
      <c r="BJ102" s="900"/>
      <c r="BK102" s="900"/>
      <c r="BL102" s="943"/>
      <c r="BM102" s="943"/>
      <c r="BN102" s="943"/>
      <c r="BO102" s="1085"/>
      <c r="BP102" s="1085"/>
      <c r="BQ102" s="872"/>
      <c r="BR102" s="872"/>
      <c r="BS102" s="872"/>
      <c r="BT102" s="872"/>
      <c r="BU102" s="886"/>
    </row>
    <row r="103" spans="3:82" x14ac:dyDescent="0.25">
      <c r="C103" s="13"/>
      <c r="D103" s="13"/>
      <c r="E103" s="13"/>
      <c r="F103" s="931"/>
      <c r="G103" s="939"/>
      <c r="H103" s="939"/>
      <c r="I103" s="939"/>
      <c r="J103" s="13"/>
      <c r="K103" s="13"/>
      <c r="L103" s="943"/>
      <c r="M103" s="13"/>
      <c r="BB103" s="775"/>
      <c r="BC103" s="947"/>
      <c r="BD103" s="775"/>
      <c r="BE103" s="775"/>
      <c r="BF103" s="775"/>
      <c r="BG103" s="332"/>
      <c r="BH103" s="775"/>
      <c r="BI103" s="947"/>
      <c r="BJ103" s="900"/>
      <c r="BK103" s="900"/>
      <c r="BL103" s="943"/>
      <c r="BM103" s="943"/>
      <c r="BN103" s="943"/>
      <c r="BO103" s="1085"/>
      <c r="BP103" s="1085"/>
      <c r="BQ103" s="872"/>
      <c r="BR103" s="872"/>
      <c r="BS103" s="872"/>
      <c r="BT103" s="872"/>
      <c r="BU103" s="886"/>
    </row>
    <row r="104" spans="3:82" x14ac:dyDescent="0.25">
      <c r="C104" s="13"/>
      <c r="D104" s="13"/>
      <c r="E104" s="13"/>
      <c r="F104" s="931"/>
      <c r="G104" s="939"/>
      <c r="H104" s="939"/>
      <c r="I104" s="939"/>
      <c r="J104" s="13"/>
      <c r="K104" s="13"/>
      <c r="L104" s="943"/>
      <c r="M104" s="13"/>
      <c r="AY104" s="770" t="s">
        <v>416</v>
      </c>
      <c r="AZ104" s="770" t="s">
        <v>417</v>
      </c>
    </row>
    <row r="105" spans="3:82" x14ac:dyDescent="0.25">
      <c r="C105" s="13"/>
      <c r="D105" s="13"/>
      <c r="E105" s="13"/>
      <c r="F105" s="931"/>
      <c r="G105" s="939"/>
      <c r="H105" s="939"/>
      <c r="I105" s="939"/>
      <c r="J105" s="13"/>
      <c r="K105" s="13"/>
      <c r="L105" s="943"/>
      <c r="M105" s="13"/>
      <c r="AX105" s="770" t="s">
        <v>411</v>
      </c>
      <c r="AY105" s="770">
        <v>0.5</v>
      </c>
      <c r="AZ105" s="770">
        <v>1</v>
      </c>
    </row>
    <row r="106" spans="3:82" x14ac:dyDescent="0.25">
      <c r="C106" s="13"/>
      <c r="D106" s="13"/>
      <c r="E106" s="13"/>
      <c r="F106" s="931"/>
      <c r="G106" s="939"/>
      <c r="H106" s="939"/>
      <c r="I106" s="939"/>
      <c r="J106" s="13"/>
      <c r="K106" s="13"/>
      <c r="L106" s="943"/>
      <c r="M106" s="13"/>
    </row>
    <row r="107" spans="3:82" x14ac:dyDescent="0.25">
      <c r="C107" s="13"/>
      <c r="D107" s="13"/>
      <c r="E107" s="13"/>
      <c r="F107" s="931"/>
      <c r="G107" s="939"/>
      <c r="H107" s="939"/>
      <c r="I107" s="939"/>
      <c r="J107" s="13"/>
      <c r="K107" s="13"/>
      <c r="L107" s="943"/>
      <c r="M107" s="13"/>
      <c r="AX107" s="770" t="s">
        <v>412</v>
      </c>
      <c r="AY107" s="770">
        <v>3.4</v>
      </c>
    </row>
    <row r="108" spans="3:82" x14ac:dyDescent="0.25">
      <c r="C108" s="13"/>
      <c r="D108" s="13"/>
      <c r="E108" s="13"/>
      <c r="F108" s="931"/>
      <c r="G108" s="939"/>
      <c r="H108" s="939"/>
      <c r="I108" s="939"/>
      <c r="J108" s="13"/>
      <c r="K108" s="13"/>
      <c r="L108" s="943"/>
      <c r="M108" s="13"/>
    </row>
    <row r="109" spans="3:82" x14ac:dyDescent="0.25">
      <c r="C109" s="13"/>
      <c r="D109" s="13"/>
      <c r="E109" s="13"/>
      <c r="F109" s="931"/>
      <c r="G109" s="939"/>
      <c r="H109" s="939"/>
      <c r="I109" s="939"/>
      <c r="J109" s="13"/>
      <c r="K109" s="13"/>
      <c r="L109" s="943"/>
      <c r="M109" s="13"/>
      <c r="AX109" s="770" t="s">
        <v>413</v>
      </c>
      <c r="AY109" s="770">
        <v>0.42499999999999999</v>
      </c>
    </row>
    <row r="110" spans="3:82" x14ac:dyDescent="0.25">
      <c r="C110" s="13"/>
      <c r="D110" s="13"/>
      <c r="E110" s="13"/>
      <c r="F110" s="931"/>
      <c r="G110" s="939"/>
      <c r="H110" s="939"/>
      <c r="I110" s="939"/>
      <c r="J110" s="13"/>
      <c r="K110" s="13"/>
      <c r="L110" s="943"/>
      <c r="M110" s="13"/>
    </row>
    <row r="111" spans="3:82" x14ac:dyDescent="0.25">
      <c r="C111" s="13"/>
      <c r="D111" s="13"/>
      <c r="E111" s="13"/>
      <c r="F111" s="931"/>
      <c r="G111" s="939"/>
      <c r="H111" s="939"/>
      <c r="I111" s="939"/>
      <c r="J111" s="13"/>
      <c r="K111" s="13"/>
      <c r="L111" s="943"/>
      <c r="M111" s="13"/>
      <c r="AX111" s="774" t="s">
        <v>424</v>
      </c>
      <c r="AY111" s="774" t="s">
        <v>423</v>
      </c>
      <c r="AZ111" s="774" t="s">
        <v>425</v>
      </c>
    </row>
    <row r="112" spans="3:82" x14ac:dyDescent="0.25">
      <c r="C112" s="13"/>
      <c r="D112" s="13"/>
      <c r="E112" s="13"/>
      <c r="F112" s="931"/>
      <c r="G112" s="939"/>
      <c r="H112" s="939"/>
      <c r="I112" s="939"/>
      <c r="J112" s="13"/>
      <c r="K112" s="13"/>
      <c r="L112" s="943"/>
      <c r="M112" s="13"/>
      <c r="AX112" s="774" t="s">
        <v>422</v>
      </c>
      <c r="AY112" s="774">
        <v>0.6</v>
      </c>
      <c r="AZ112" s="774">
        <v>0.4</v>
      </c>
    </row>
    <row r="113" spans="3:52" x14ac:dyDescent="0.25">
      <c r="C113" s="13"/>
      <c r="D113" s="13"/>
      <c r="E113" s="13"/>
      <c r="F113" s="931"/>
      <c r="G113" s="939"/>
      <c r="H113" s="939"/>
      <c r="I113" s="939"/>
      <c r="J113" s="13"/>
      <c r="K113" s="13"/>
      <c r="L113" s="943"/>
      <c r="M113" s="13"/>
    </row>
    <row r="114" spans="3:52" x14ac:dyDescent="0.25">
      <c r="C114" s="13"/>
      <c r="D114" s="13"/>
      <c r="E114" s="13"/>
      <c r="F114" s="931"/>
      <c r="G114" s="939"/>
      <c r="H114" s="939"/>
      <c r="I114" s="939"/>
      <c r="J114" s="13"/>
      <c r="K114" s="13"/>
      <c r="L114" s="943"/>
      <c r="M114" s="13"/>
      <c r="AX114" s="861"/>
      <c r="AY114" s="863" t="s">
        <v>414</v>
      </c>
      <c r="AZ114" s="863" t="s">
        <v>415</v>
      </c>
    </row>
    <row r="115" spans="3:52" x14ac:dyDescent="0.25">
      <c r="C115" s="13"/>
      <c r="D115" s="13"/>
      <c r="E115" s="13"/>
      <c r="F115" s="931"/>
      <c r="G115" s="939"/>
      <c r="H115" s="939"/>
      <c r="I115" s="939"/>
      <c r="J115" s="13"/>
      <c r="K115" s="13"/>
      <c r="L115" s="943"/>
      <c r="M115" s="13"/>
      <c r="AX115" s="863" t="s">
        <v>433</v>
      </c>
      <c r="AY115" s="863">
        <v>1</v>
      </c>
      <c r="AZ115" s="863">
        <v>0.5</v>
      </c>
    </row>
    <row r="116" spans="3:52" x14ac:dyDescent="0.25">
      <c r="C116" s="13"/>
      <c r="D116" s="13"/>
      <c r="E116" s="13"/>
      <c r="F116" s="931"/>
      <c r="G116" s="939"/>
      <c r="H116" s="939"/>
      <c r="I116" s="939"/>
      <c r="J116" s="13"/>
      <c r="K116" s="13"/>
      <c r="L116" s="943"/>
      <c r="M116" s="13"/>
      <c r="AX116" s="861"/>
      <c r="AY116" s="861"/>
      <c r="AZ116" s="861"/>
    </row>
    <row r="117" spans="3:52" x14ac:dyDescent="0.25">
      <c r="C117" s="13"/>
      <c r="D117" s="13"/>
      <c r="E117" s="13"/>
      <c r="F117" s="931"/>
      <c r="G117" s="939"/>
      <c r="H117" s="939"/>
      <c r="I117" s="939"/>
      <c r="J117" s="13"/>
      <c r="K117" s="13"/>
      <c r="L117" s="943"/>
      <c r="M117" s="13"/>
      <c r="AX117" s="863" t="s">
        <v>424</v>
      </c>
      <c r="AY117" s="863" t="s">
        <v>435</v>
      </c>
      <c r="AZ117" s="863" t="s">
        <v>436</v>
      </c>
    </row>
    <row r="118" spans="3:52" x14ac:dyDescent="0.25">
      <c r="C118" s="13"/>
      <c r="D118" s="13"/>
      <c r="E118" s="13"/>
      <c r="F118" s="931"/>
      <c r="G118" s="939"/>
      <c r="H118" s="939"/>
      <c r="I118" s="939"/>
      <c r="J118" s="13"/>
      <c r="K118" s="13"/>
      <c r="L118" s="943"/>
      <c r="M118" s="13"/>
      <c r="AX118" s="863" t="s">
        <v>434</v>
      </c>
      <c r="AY118" s="863">
        <v>1</v>
      </c>
      <c r="AZ118" s="863">
        <v>0.5</v>
      </c>
    </row>
    <row r="119" spans="3:52" x14ac:dyDescent="0.25">
      <c r="C119" s="13"/>
      <c r="D119" s="13"/>
      <c r="E119" s="13"/>
      <c r="F119" s="931"/>
      <c r="G119" s="939"/>
      <c r="H119" s="939"/>
      <c r="I119" s="939"/>
      <c r="J119" s="13"/>
      <c r="K119" s="13"/>
      <c r="L119" s="943"/>
      <c r="M119" s="13"/>
    </row>
    <row r="120" spans="3:52" x14ac:dyDescent="0.25">
      <c r="C120" s="13"/>
      <c r="D120" s="13"/>
      <c r="E120" s="13"/>
      <c r="F120" s="931"/>
      <c r="G120" s="939"/>
      <c r="H120" s="939"/>
      <c r="I120" s="939"/>
      <c r="J120" s="13"/>
      <c r="K120" s="13"/>
      <c r="L120" s="943"/>
      <c r="M120" s="13"/>
    </row>
    <row r="121" spans="3:52" x14ac:dyDescent="0.25">
      <c r="C121" s="13"/>
      <c r="D121" s="13"/>
      <c r="E121" s="13"/>
      <c r="F121" s="931"/>
      <c r="G121" s="939"/>
      <c r="H121" s="939"/>
      <c r="I121" s="939"/>
      <c r="J121" s="13"/>
      <c r="K121" s="13"/>
      <c r="L121" s="943"/>
      <c r="M121" s="13"/>
    </row>
    <row r="122" spans="3:52" x14ac:dyDescent="0.25">
      <c r="C122" s="13"/>
      <c r="D122" s="13"/>
      <c r="E122" s="13"/>
      <c r="F122" s="931"/>
      <c r="G122" s="939"/>
      <c r="H122" s="939"/>
      <c r="I122" s="939"/>
      <c r="J122" s="13"/>
      <c r="K122" s="13"/>
      <c r="L122" s="943"/>
      <c r="M122" s="13"/>
    </row>
    <row r="123" spans="3:52" x14ac:dyDescent="0.25">
      <c r="C123" s="13"/>
      <c r="D123" s="13"/>
      <c r="E123" s="13"/>
      <c r="F123" s="931"/>
      <c r="G123" s="939"/>
      <c r="H123" s="939"/>
      <c r="I123" s="939"/>
      <c r="J123" s="13"/>
      <c r="K123" s="13"/>
      <c r="L123" s="943"/>
      <c r="M123" s="13"/>
    </row>
    <row r="124" spans="3:52" x14ac:dyDescent="0.25">
      <c r="C124" s="13"/>
      <c r="D124" s="13"/>
      <c r="E124" s="13"/>
      <c r="F124" s="931"/>
      <c r="G124" s="939"/>
      <c r="H124" s="939"/>
      <c r="I124" s="939"/>
      <c r="J124" s="13"/>
      <c r="K124" s="13"/>
      <c r="L124" s="943"/>
      <c r="M124" s="13"/>
    </row>
    <row r="125" spans="3:52" x14ac:dyDescent="0.25">
      <c r="C125" s="13"/>
      <c r="D125" s="13"/>
      <c r="E125" s="13"/>
      <c r="F125" s="931"/>
      <c r="G125" s="939"/>
      <c r="H125" s="939"/>
      <c r="I125" s="939"/>
      <c r="J125" s="13"/>
      <c r="K125" s="13"/>
      <c r="L125" s="943"/>
      <c r="M125" s="13"/>
    </row>
    <row r="126" spans="3:52" x14ac:dyDescent="0.25">
      <c r="C126" s="13"/>
      <c r="D126" s="13"/>
      <c r="E126" s="13"/>
      <c r="F126" s="931"/>
      <c r="G126" s="939"/>
      <c r="H126" s="939"/>
      <c r="I126" s="939"/>
      <c r="J126" s="13"/>
      <c r="K126" s="13"/>
      <c r="L126" s="943"/>
      <c r="M126" s="13"/>
    </row>
    <row r="127" spans="3:52" x14ac:dyDescent="0.25">
      <c r="C127" s="13"/>
      <c r="D127" s="13"/>
      <c r="E127" s="13"/>
      <c r="F127" s="931"/>
      <c r="G127" s="939"/>
      <c r="H127" s="939"/>
      <c r="I127" s="939"/>
      <c r="J127" s="13"/>
      <c r="K127" s="13"/>
      <c r="L127" s="943"/>
      <c r="M127" s="13"/>
    </row>
    <row r="128" spans="3:52" x14ac:dyDescent="0.25">
      <c r="C128" s="13"/>
      <c r="D128" s="13"/>
      <c r="E128" s="13"/>
      <c r="F128" s="931"/>
      <c r="G128" s="939"/>
      <c r="H128" s="939"/>
      <c r="I128" s="939"/>
      <c r="J128" s="13"/>
      <c r="K128" s="13"/>
      <c r="L128" s="943"/>
      <c r="M128" s="13"/>
    </row>
    <row r="129" spans="3:13" x14ac:dyDescent="0.25">
      <c r="C129" s="13"/>
      <c r="D129" s="13"/>
      <c r="E129" s="13"/>
      <c r="F129" s="931"/>
      <c r="G129" s="939"/>
      <c r="H129" s="939"/>
      <c r="I129" s="939"/>
      <c r="J129" s="13"/>
      <c r="K129" s="13"/>
      <c r="L129" s="943"/>
      <c r="M129" s="13"/>
    </row>
    <row r="130" spans="3:13" x14ac:dyDescent="0.25">
      <c r="C130" s="13"/>
      <c r="D130" s="13"/>
      <c r="E130" s="13"/>
      <c r="F130" s="931"/>
      <c r="G130" s="939"/>
      <c r="H130" s="939"/>
      <c r="I130" s="939"/>
      <c r="J130" s="13"/>
      <c r="K130" s="13"/>
      <c r="L130" s="943"/>
      <c r="M130" s="13"/>
    </row>
    <row r="131" spans="3:13" x14ac:dyDescent="0.25">
      <c r="C131" s="13"/>
      <c r="D131" s="13"/>
      <c r="E131" s="13"/>
      <c r="F131" s="931"/>
      <c r="G131" s="939"/>
      <c r="H131" s="939"/>
      <c r="I131" s="939"/>
      <c r="J131" s="13"/>
      <c r="K131" s="13"/>
      <c r="L131" s="943"/>
      <c r="M131" s="13"/>
    </row>
    <row r="132" spans="3:13" x14ac:dyDescent="0.25">
      <c r="C132" s="13"/>
      <c r="D132" s="13"/>
      <c r="E132" s="13"/>
      <c r="F132" s="931"/>
      <c r="G132" s="939"/>
      <c r="H132" s="939"/>
      <c r="I132" s="939"/>
      <c r="J132" s="13"/>
      <c r="K132" s="13"/>
      <c r="L132" s="943"/>
      <c r="M132" s="13"/>
    </row>
    <row r="133" spans="3:13" x14ac:dyDescent="0.25">
      <c r="C133" s="13"/>
      <c r="D133" s="13"/>
      <c r="E133" s="13"/>
      <c r="F133" s="931"/>
      <c r="G133" s="939"/>
      <c r="H133" s="939"/>
      <c r="I133" s="939"/>
      <c r="J133" s="13"/>
      <c r="K133" s="13"/>
      <c r="L133" s="943"/>
      <c r="M133" s="13"/>
    </row>
    <row r="134" spans="3:13" x14ac:dyDescent="0.25">
      <c r="C134" s="13"/>
      <c r="D134" s="13"/>
      <c r="E134" s="13"/>
      <c r="F134" s="931"/>
      <c r="G134" s="939"/>
      <c r="H134" s="939"/>
      <c r="I134" s="939"/>
      <c r="J134" s="13"/>
      <c r="K134" s="13"/>
      <c r="L134" s="943"/>
      <c r="M134" s="13"/>
    </row>
    <row r="135" spans="3:13" x14ac:dyDescent="0.25">
      <c r="C135" s="13"/>
      <c r="D135" s="13"/>
      <c r="E135" s="13"/>
      <c r="F135" s="931"/>
      <c r="G135" s="939"/>
      <c r="H135" s="939"/>
      <c r="I135" s="939"/>
      <c r="J135" s="13"/>
      <c r="K135" s="13"/>
      <c r="L135" s="943"/>
      <c r="M135" s="13"/>
    </row>
    <row r="136" spans="3:13" x14ac:dyDescent="0.25">
      <c r="C136" s="13"/>
      <c r="D136" s="13"/>
      <c r="E136" s="13"/>
      <c r="F136" s="931"/>
      <c r="G136" s="939"/>
      <c r="H136" s="939"/>
      <c r="I136" s="939"/>
      <c r="J136" s="13"/>
      <c r="K136" s="13"/>
      <c r="L136" s="943"/>
      <c r="M136" s="13"/>
    </row>
    <row r="137" spans="3:13" x14ac:dyDescent="0.25">
      <c r="C137" s="13"/>
      <c r="D137" s="13"/>
      <c r="E137" s="13"/>
      <c r="F137" s="931"/>
      <c r="G137" s="939"/>
      <c r="H137" s="939"/>
      <c r="I137" s="939"/>
      <c r="J137" s="13"/>
      <c r="K137" s="13"/>
      <c r="L137" s="943"/>
      <c r="M137" s="13"/>
    </row>
    <row r="138" spans="3:13" x14ac:dyDescent="0.25">
      <c r="C138" s="13"/>
      <c r="D138" s="13"/>
      <c r="E138" s="13"/>
      <c r="F138" s="931"/>
      <c r="G138" s="939"/>
      <c r="H138" s="939"/>
      <c r="I138" s="939"/>
      <c r="J138" s="13"/>
      <c r="K138" s="13"/>
      <c r="L138" s="943"/>
      <c r="M138" s="13"/>
    </row>
    <row r="139" spans="3:13" x14ac:dyDescent="0.25">
      <c r="C139" s="13"/>
      <c r="D139" s="13"/>
      <c r="E139" s="13"/>
      <c r="F139" s="931"/>
      <c r="G139" s="939"/>
      <c r="H139" s="939"/>
      <c r="I139" s="939"/>
      <c r="J139" s="13"/>
      <c r="K139" s="13"/>
      <c r="L139" s="943"/>
      <c r="M139" s="13"/>
    </row>
    <row r="140" spans="3:13" x14ac:dyDescent="0.25">
      <c r="C140" s="13"/>
      <c r="D140" s="13"/>
      <c r="E140" s="13"/>
      <c r="F140" s="931"/>
      <c r="G140" s="939"/>
      <c r="H140" s="939"/>
      <c r="I140" s="939"/>
      <c r="J140" s="13"/>
      <c r="K140" s="13"/>
      <c r="L140" s="943"/>
      <c r="M140" s="13"/>
    </row>
    <row r="141" spans="3:13" x14ac:dyDescent="0.25">
      <c r="C141" s="13"/>
      <c r="D141" s="13"/>
      <c r="E141" s="13"/>
      <c r="F141" s="931"/>
      <c r="G141" s="939"/>
      <c r="H141" s="939"/>
      <c r="I141" s="939"/>
      <c r="J141" s="13"/>
      <c r="K141" s="13"/>
      <c r="L141" s="943"/>
      <c r="M141" s="13"/>
    </row>
    <row r="142" spans="3:13" x14ac:dyDescent="0.25">
      <c r="C142" s="13"/>
      <c r="D142" s="13"/>
      <c r="E142" s="13"/>
      <c r="F142" s="931"/>
      <c r="G142" s="939"/>
      <c r="H142" s="939"/>
      <c r="I142" s="939"/>
      <c r="J142" s="13"/>
      <c r="K142" s="13"/>
      <c r="L142" s="943"/>
      <c r="M142" s="13"/>
    </row>
    <row r="143" spans="3:13" x14ac:dyDescent="0.25">
      <c r="C143" s="13"/>
      <c r="D143" s="13"/>
      <c r="E143" s="13"/>
      <c r="F143" s="931"/>
      <c r="G143" s="939"/>
      <c r="H143" s="939"/>
      <c r="I143" s="939"/>
      <c r="J143" s="13"/>
      <c r="K143" s="13"/>
      <c r="L143" s="943"/>
      <c r="M143" s="13"/>
    </row>
    <row r="144" spans="3:13" x14ac:dyDescent="0.25">
      <c r="C144" s="13"/>
      <c r="D144" s="13"/>
      <c r="E144" s="13"/>
      <c r="F144" s="931"/>
      <c r="G144" s="939"/>
      <c r="H144" s="939"/>
      <c r="I144" s="939"/>
      <c r="J144" s="13"/>
      <c r="K144" s="13"/>
      <c r="L144" s="943"/>
      <c r="M144" s="13"/>
    </row>
    <row r="145" spans="3:13" x14ac:dyDescent="0.25">
      <c r="C145" s="13"/>
      <c r="D145" s="13"/>
      <c r="E145" s="13"/>
      <c r="F145" s="931"/>
      <c r="G145" s="939"/>
      <c r="H145" s="939"/>
      <c r="I145" s="939"/>
      <c r="J145" s="13"/>
      <c r="K145" s="13"/>
      <c r="L145" s="943"/>
      <c r="M145" s="13"/>
    </row>
    <row r="146" spans="3:13" x14ac:dyDescent="0.25">
      <c r="C146" s="13"/>
      <c r="D146" s="13"/>
      <c r="E146" s="13"/>
      <c r="F146" s="931"/>
      <c r="G146" s="939"/>
      <c r="H146" s="939"/>
      <c r="I146" s="939"/>
      <c r="J146" s="13"/>
      <c r="K146" s="13"/>
      <c r="L146" s="943"/>
      <c r="M146" s="13"/>
    </row>
    <row r="147" spans="3:13" x14ac:dyDescent="0.25">
      <c r="C147" s="13"/>
      <c r="D147" s="13"/>
      <c r="E147" s="13"/>
      <c r="F147" s="931"/>
      <c r="G147" s="939"/>
      <c r="H147" s="939"/>
      <c r="I147" s="939"/>
      <c r="J147" s="13"/>
      <c r="K147" s="13"/>
      <c r="L147" s="943"/>
      <c r="M147" s="13"/>
    </row>
    <row r="148" spans="3:13" x14ac:dyDescent="0.25">
      <c r="C148" s="13"/>
      <c r="D148" s="13"/>
      <c r="E148" s="13"/>
      <c r="F148" s="931"/>
      <c r="G148" s="939"/>
      <c r="H148" s="939"/>
      <c r="I148" s="939"/>
      <c r="J148" s="13"/>
      <c r="K148" s="13"/>
      <c r="L148" s="943"/>
      <c r="M148" s="13"/>
    </row>
    <row r="149" spans="3:13" x14ac:dyDescent="0.25">
      <c r="C149" s="13"/>
      <c r="D149" s="13"/>
      <c r="E149" s="13"/>
      <c r="F149" s="931"/>
      <c r="G149" s="939"/>
      <c r="H149" s="939"/>
      <c r="I149" s="939"/>
      <c r="J149" s="13"/>
      <c r="K149" s="13"/>
      <c r="L149" s="943"/>
      <c r="M149" s="13"/>
    </row>
    <row r="150" spans="3:13" x14ac:dyDescent="0.25">
      <c r="C150" s="13"/>
      <c r="D150" s="13"/>
      <c r="E150" s="13"/>
      <c r="F150" s="931"/>
      <c r="G150" s="939"/>
      <c r="H150" s="939"/>
      <c r="I150" s="939"/>
      <c r="J150" s="13"/>
      <c r="K150" s="13"/>
      <c r="L150" s="943"/>
      <c r="M150" s="13"/>
    </row>
    <row r="151" spans="3:13" x14ac:dyDescent="0.25">
      <c r="C151" s="13"/>
      <c r="D151" s="13"/>
      <c r="E151" s="13"/>
      <c r="F151" s="931"/>
      <c r="G151" s="939"/>
      <c r="H151" s="939"/>
      <c r="I151" s="939"/>
      <c r="J151" s="13"/>
      <c r="K151" s="13"/>
      <c r="L151" s="943"/>
      <c r="M151" s="13"/>
    </row>
    <row r="152" spans="3:13" x14ac:dyDescent="0.25">
      <c r="C152" s="13"/>
      <c r="D152" s="13"/>
      <c r="E152" s="13"/>
      <c r="F152" s="931"/>
      <c r="G152" s="939"/>
      <c r="H152" s="939"/>
      <c r="I152" s="939"/>
      <c r="J152" s="13"/>
      <c r="K152" s="13"/>
      <c r="L152" s="943"/>
      <c r="M152" s="13"/>
    </row>
    <row r="153" spans="3:13" x14ac:dyDescent="0.25">
      <c r="C153" s="13"/>
      <c r="D153" s="13"/>
      <c r="E153" s="13"/>
      <c r="F153" s="931"/>
      <c r="G153" s="939"/>
      <c r="H153" s="939"/>
      <c r="I153" s="939"/>
      <c r="J153" s="13"/>
      <c r="K153" s="13"/>
      <c r="L153" s="943"/>
      <c r="M153" s="13"/>
    </row>
    <row r="154" spans="3:13" x14ac:dyDescent="0.25">
      <c r="C154" s="13"/>
      <c r="D154" s="13"/>
      <c r="E154" s="13"/>
      <c r="F154" s="931"/>
      <c r="G154" s="939"/>
      <c r="H154" s="939"/>
      <c r="I154" s="939"/>
      <c r="J154" s="13"/>
      <c r="K154" s="13"/>
      <c r="L154" s="943"/>
      <c r="M154" s="13"/>
    </row>
    <row r="155" spans="3:13" x14ac:dyDescent="0.25">
      <c r="C155" s="13"/>
      <c r="D155" s="13"/>
      <c r="E155" s="13"/>
      <c r="F155" s="931"/>
      <c r="G155" s="939"/>
      <c r="H155" s="939"/>
      <c r="I155" s="939"/>
      <c r="J155" s="13"/>
      <c r="K155" s="13"/>
      <c r="L155" s="943"/>
      <c r="M155" s="13"/>
    </row>
    <row r="182" spans="11:20" x14ac:dyDescent="0.25">
      <c r="T182" s="29"/>
    </row>
    <row r="183" spans="11:20" x14ac:dyDescent="0.25">
      <c r="K183" s="29"/>
    </row>
  </sheetData>
  <mergeCells count="70">
    <mergeCell ref="C82:C89"/>
    <mergeCell ref="N2:P2"/>
    <mergeCell ref="M19:M25"/>
    <mergeCell ref="M11:M18"/>
    <mergeCell ref="M4:M10"/>
    <mergeCell ref="C44:C51"/>
    <mergeCell ref="C52:C58"/>
    <mergeCell ref="C59:C65"/>
    <mergeCell ref="C66:C73"/>
    <mergeCell ref="C74:C81"/>
    <mergeCell ref="C4:C10"/>
    <mergeCell ref="C11:C18"/>
    <mergeCell ref="C19:C25"/>
    <mergeCell ref="C26:C34"/>
    <mergeCell ref="C35:C43"/>
    <mergeCell ref="M66:M73"/>
    <mergeCell ref="C90:C97"/>
    <mergeCell ref="M26:M34"/>
    <mergeCell ref="M35:M43"/>
    <mergeCell ref="R26:R34"/>
    <mergeCell ref="S26:S34"/>
    <mergeCell ref="R35:R43"/>
    <mergeCell ref="S35:S43"/>
    <mergeCell ref="M44:M51"/>
    <mergeCell ref="M52:M58"/>
    <mergeCell ref="R44:R51"/>
    <mergeCell ref="R52:R58"/>
    <mergeCell ref="S44:S51"/>
    <mergeCell ref="S52:S58"/>
    <mergeCell ref="M59:M65"/>
    <mergeCell ref="R59:R65"/>
    <mergeCell ref="S59:S65"/>
    <mergeCell ref="S90:S97"/>
    <mergeCell ref="R90:R97"/>
    <mergeCell ref="M90:M97"/>
    <mergeCell ref="Q82:Q89"/>
    <mergeCell ref="Q90:Q97"/>
    <mergeCell ref="Q52:Q58"/>
    <mergeCell ref="Q59:Q65"/>
    <mergeCell ref="M82:M89"/>
    <mergeCell ref="R82:R89"/>
    <mergeCell ref="S82:S89"/>
    <mergeCell ref="M74:M81"/>
    <mergeCell ref="R66:R73"/>
    <mergeCell ref="S66:S73"/>
    <mergeCell ref="R74:R81"/>
    <mergeCell ref="S74:S81"/>
    <mergeCell ref="Q66:Q73"/>
    <mergeCell ref="Q74:Q81"/>
    <mergeCell ref="Q35:Q43"/>
    <mergeCell ref="Q44:Q51"/>
    <mergeCell ref="Q2:V2"/>
    <mergeCell ref="Q4:Q10"/>
    <mergeCell ref="Q11:Q18"/>
    <mergeCell ref="Q19:Q25"/>
    <mergeCell ref="R4:R10"/>
    <mergeCell ref="R11:R18"/>
    <mergeCell ref="R19:R25"/>
    <mergeCell ref="S4:S10"/>
    <mergeCell ref="S11:S18"/>
    <mergeCell ref="S19:S25"/>
    <mergeCell ref="D2:F2"/>
    <mergeCell ref="G2:I2"/>
    <mergeCell ref="CE4:CE15"/>
    <mergeCell ref="CE16:CE27"/>
    <mergeCell ref="AP2:AR2"/>
    <mergeCell ref="AS2:AU2"/>
    <mergeCell ref="Q26:Q34"/>
    <mergeCell ref="BJ2:BT2"/>
    <mergeCell ref="AX2:BI2"/>
  </mergeCells>
  <pageMargins left="0.7" right="0.7" top="0.75" bottom="0.75" header="0.3" footer="0.3"/>
  <pageSetup paperSize="9" orientation="portrait" verticalDpi="300"/>
  <drawing r:id="rId1"/>
  <legacyDrawing r:id="rId2"/>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Y106"/>
  <sheetViews>
    <sheetView zoomScale="50" zoomScaleNormal="50" workbookViewId="0">
      <pane xSplit="2" ySplit="4" topLeftCell="C5" activePane="bottomRight" state="frozen"/>
      <selection pane="topRight" activeCell="C1" sqref="C1"/>
      <selection pane="bottomLeft" activeCell="A5" sqref="A5"/>
      <selection pane="bottomRight" activeCell="M25" sqref="M25"/>
    </sheetView>
  </sheetViews>
  <sheetFormatPr baseColWidth="10" defaultColWidth="10.85546875" defaultRowHeight="15" x14ac:dyDescent="0.25"/>
  <cols>
    <col min="1" max="1" width="10.85546875" style="29"/>
    <col min="2" max="2" width="10.85546875" style="159"/>
    <col min="3" max="3" width="13.42578125" style="29" bestFit="1" customWidth="1"/>
    <col min="4" max="6" width="10.85546875" style="29"/>
    <col min="7" max="7" width="17.28515625" style="29" bestFit="1" customWidth="1"/>
    <col min="8" max="8" width="15" style="29" bestFit="1" customWidth="1"/>
    <col min="9" max="9" width="24.5703125" style="29" bestFit="1" customWidth="1"/>
    <col min="10" max="10" width="10.85546875" style="29"/>
    <col min="11" max="11" width="13.28515625" style="29" bestFit="1" customWidth="1"/>
    <col min="12" max="13" width="10.85546875" style="29"/>
    <col min="14" max="15" width="23.42578125" style="29" customWidth="1"/>
    <col min="16" max="16" width="15" style="1079" bestFit="1" customWidth="1"/>
    <col min="17" max="20" width="10.85546875" style="29"/>
    <col min="21" max="21" width="17.42578125" style="29" bestFit="1" customWidth="1"/>
    <col min="22" max="22" width="16.85546875" style="29" bestFit="1" customWidth="1"/>
    <col min="23" max="23" width="10.85546875" style="29"/>
    <col min="24" max="24" width="13.140625" style="29" bestFit="1" customWidth="1"/>
    <col min="25" max="16384" width="10.85546875" style="29"/>
  </cols>
  <sheetData>
    <row r="3" spans="2:25" x14ac:dyDescent="0.25">
      <c r="C3" s="1065"/>
      <c r="D3" s="1065"/>
      <c r="E3" s="1065"/>
      <c r="F3" s="1065"/>
      <c r="G3" s="1065"/>
      <c r="H3" s="1065"/>
      <c r="I3" s="1065"/>
      <c r="J3" s="1065"/>
      <c r="K3" s="1065"/>
      <c r="L3" s="1065"/>
      <c r="O3" s="123"/>
    </row>
    <row r="4" spans="2:25" ht="15.75" thickBot="1" x14ac:dyDescent="0.3">
      <c r="C4" s="1066"/>
      <c r="D4" s="65" t="s">
        <v>224</v>
      </c>
      <c r="E4" s="65"/>
      <c r="F4" s="65" t="s">
        <v>275</v>
      </c>
      <c r="G4" s="1066"/>
      <c r="H4" s="65" t="s">
        <v>225</v>
      </c>
      <c r="I4" s="1066"/>
      <c r="J4" s="65" t="s">
        <v>227</v>
      </c>
      <c r="K4" s="65"/>
      <c r="L4" s="65" t="s">
        <v>277</v>
      </c>
      <c r="N4" s="65" t="s">
        <v>230</v>
      </c>
      <c r="O4" s="293"/>
      <c r="Q4" s="65" t="s">
        <v>254</v>
      </c>
      <c r="R4" s="65" t="s">
        <v>255</v>
      </c>
      <c r="S4" s="65" t="s">
        <v>256</v>
      </c>
    </row>
    <row r="5" spans="2:25" x14ac:dyDescent="0.25">
      <c r="B5" s="159">
        <v>1</v>
      </c>
      <c r="C5" s="1071" t="str">
        <f>Pecce_2000!BL5</f>
        <v>F1</v>
      </c>
      <c r="D5" s="1065">
        <f>Pecce_2000!BO5</f>
        <v>0.86237312592035498</v>
      </c>
      <c r="E5" s="11" t="str">
        <f>Adam_2015!BJ5</f>
        <v>A25-1</v>
      </c>
      <c r="F5" s="29">
        <f>Adam_2015!BM5</f>
        <v>1.9926294966977505</v>
      </c>
      <c r="G5" s="150" t="str">
        <f>Kassem_2011!BE4</f>
        <v>C1-4</v>
      </c>
      <c r="H5" s="29">
        <f>Kassem_2011!BH4</f>
        <v>1.2482712857683567</v>
      </c>
      <c r="I5" s="227" t="str">
        <f>Lee_2010_wmax!BJ4</f>
        <v>G2N0</v>
      </c>
      <c r="J5" s="123">
        <f>Lee_2010_wmax!BM4</f>
        <v>0.66160726549727933</v>
      </c>
      <c r="K5" s="227" t="str">
        <f>Lee_2010_wmax!BJ8</f>
        <v>C2N0</v>
      </c>
      <c r="L5" s="1065">
        <f>Lee_2010_wmax!BM8</f>
        <v>1.5375322721367426</v>
      </c>
      <c r="N5" s="155" t="s">
        <v>283</v>
      </c>
      <c r="O5" s="123"/>
      <c r="P5" s="1079">
        <v>1</v>
      </c>
      <c r="Q5" s="29">
        <f t="shared" ref="Q5:Q50" si="0">(D5-$J$44)^2</f>
        <v>0.10296211526177945</v>
      </c>
      <c r="R5" s="149">
        <f>46*(D51-J44)^2+24*(H29-J44)^2+9*(J14-J44)^2</f>
        <v>0.82105237896575689</v>
      </c>
      <c r="S5" s="29">
        <f>(D5-$D$51)^2</f>
        <v>4.1209854802083321E-2</v>
      </c>
    </row>
    <row r="6" spans="2:25" x14ac:dyDescent="0.25">
      <c r="B6" s="159">
        <v>2</v>
      </c>
      <c r="C6" s="1071" t="str">
        <f>Pecce_2000!BL6</f>
        <v>F2</v>
      </c>
      <c r="D6" s="1065">
        <f>Pecce_2000!BO6</f>
        <v>1.0503950137088667</v>
      </c>
      <c r="E6" s="11" t="str">
        <f>Adam_2015!BJ6</f>
        <v>A25-2</v>
      </c>
      <c r="F6" s="29">
        <f>Adam_2015!BM6</f>
        <v>1.0648758503840263</v>
      </c>
      <c r="G6" s="150" t="str">
        <f>Kassem_2011!BE5</f>
        <v>C1-4b</v>
      </c>
      <c r="H6" s="29">
        <f>Kassem_2011!BH5</f>
        <v>1.4450004254354418</v>
      </c>
      <c r="I6" s="227" t="str">
        <f>Lee_2010_wmax!BJ6</f>
        <v>G4N0</v>
      </c>
      <c r="J6" s="123">
        <f>Lee_2010_wmax!BM6</f>
        <v>0.8171369104145203</v>
      </c>
      <c r="K6" s="227" t="str">
        <f>Lee_2010_wmax!BJ10</f>
        <v>C4N0</v>
      </c>
      <c r="L6" s="216">
        <f>Lee_2010_wmax!BM10</f>
        <v>3.2752663010144212</v>
      </c>
      <c r="N6" s="158" t="s">
        <v>281</v>
      </c>
      <c r="O6" s="123"/>
      <c r="P6" s="1079">
        <v>2</v>
      </c>
      <c r="Q6" s="29">
        <f t="shared" si="0"/>
        <v>1.7650508222184315E-2</v>
      </c>
      <c r="S6" s="29">
        <f t="shared" ref="S6:S50" si="1">(D6-$D$51)^2</f>
        <v>2.2440692007500454E-4</v>
      </c>
    </row>
    <row r="7" spans="2:25" x14ac:dyDescent="0.25">
      <c r="B7" s="159">
        <v>3</v>
      </c>
      <c r="C7" s="1072" t="str">
        <f>Thériault_2000!BL4</f>
        <v>BC2NA</v>
      </c>
      <c r="D7" s="1065">
        <f>Thériault_2000!BO4</f>
        <v>0.67550126800324972</v>
      </c>
      <c r="E7" s="11" t="str">
        <f>Adam_2015!BJ7</f>
        <v>A25-3</v>
      </c>
      <c r="F7" s="29">
        <f>Adam_2015!BM7</f>
        <v>1.4969834806563946</v>
      </c>
      <c r="G7" s="150" t="str">
        <f>Kassem_2011!BE6</f>
        <v>C1-6</v>
      </c>
      <c r="H7" s="29">
        <f>Kassem_2011!BH6</f>
        <v>1.3934650121207581</v>
      </c>
      <c r="I7" s="154" t="str">
        <f>Barris_2017!CF9</f>
        <v>G2-213-25-150</v>
      </c>
      <c r="J7" s="29">
        <f>Barris_2017!CI9</f>
        <v>1.1076665215113475</v>
      </c>
      <c r="K7" s="212"/>
      <c r="N7" s="153" t="s">
        <v>235</v>
      </c>
      <c r="O7" s="123"/>
      <c r="P7" s="1079">
        <v>3</v>
      </c>
      <c r="Q7" s="29">
        <f t="shared" si="0"/>
        <v>0.25780900736320522</v>
      </c>
      <c r="S7" s="29">
        <f t="shared" si="1"/>
        <v>0.15200170728267154</v>
      </c>
    </row>
    <row r="8" spans="2:25" x14ac:dyDescent="0.25">
      <c r="B8" s="159">
        <v>4</v>
      </c>
      <c r="C8" s="1072" t="str">
        <f>Thériault_2000!BL5</f>
        <v>BC2NB</v>
      </c>
      <c r="D8" s="1065">
        <f>Thériault_2000!BO5</f>
        <v>1.2080097061740138</v>
      </c>
      <c r="E8" s="11" t="str">
        <f>Adam_2015!BJ8</f>
        <v>A45-1</v>
      </c>
      <c r="F8" s="29">
        <f>Adam_2015!BM8</f>
        <v>1.5156753171994475</v>
      </c>
      <c r="G8" s="150" t="str">
        <f>Kassem_2011!BE7</f>
        <v>C1-8</v>
      </c>
      <c r="H8" s="29">
        <f>Kassem_2011!BH7</f>
        <v>1.5116081675628541</v>
      </c>
      <c r="I8" s="154" t="str">
        <f>Barris_2017!CF10</f>
        <v>G2-213-25-000</v>
      </c>
      <c r="J8" s="29">
        <f>Barris_2017!CI10</f>
        <v>1.3169732996071373</v>
      </c>
      <c r="K8" s="123"/>
      <c r="L8" s="1065"/>
      <c r="N8" s="150" t="s">
        <v>232</v>
      </c>
      <c r="O8" s="123"/>
      <c r="P8" s="1079">
        <v>4</v>
      </c>
      <c r="Q8" s="29">
        <f t="shared" si="0"/>
        <v>6.130317113970257E-4</v>
      </c>
      <c r="S8" s="29">
        <f t="shared" si="1"/>
        <v>2.0344593413089824E-2</v>
      </c>
    </row>
    <row r="9" spans="2:25" x14ac:dyDescent="0.25">
      <c r="B9" s="159">
        <v>5</v>
      </c>
      <c r="C9" s="1072" t="str">
        <f>Thériault_2000!BL6</f>
        <v>BC2HA</v>
      </c>
      <c r="D9" s="1065">
        <f>Thériault_2000!BO6</f>
        <v>0.98933087745464476</v>
      </c>
      <c r="E9" s="11" t="str">
        <f>Adam_2015!BJ9</f>
        <v>A45-2</v>
      </c>
      <c r="F9" s="29">
        <f>Adam_2015!BM9</f>
        <v>1.905593772502074</v>
      </c>
      <c r="G9" s="150" t="str">
        <f>Kassem_2011!BE12</f>
        <v>G1-6</v>
      </c>
      <c r="H9" s="29">
        <f>Kassem_2011!BH12</f>
        <v>1.7102892263844014</v>
      </c>
      <c r="I9" s="154" t="str">
        <f>Barris_2017!CF11</f>
        <v>G2-310-25-000</v>
      </c>
      <c r="J9" s="29">
        <f>Barris_2017!CI11</f>
        <v>1.5261026627553571</v>
      </c>
      <c r="N9" s="156" t="s">
        <v>471</v>
      </c>
      <c r="O9" s="123"/>
      <c r="P9" s="1079">
        <v>5</v>
      </c>
      <c r="Q9" s="29">
        <f t="shared" si="0"/>
        <v>3.7604714892285146E-2</v>
      </c>
      <c r="S9" s="29">
        <f t="shared" si="1"/>
        <v>5.7827437568202279E-3</v>
      </c>
      <c r="U9" s="1193" t="s">
        <v>262</v>
      </c>
      <c r="V9" s="1193"/>
      <c r="W9" s="1193"/>
      <c r="X9" s="1193"/>
      <c r="Y9" s="1193"/>
    </row>
    <row r="10" spans="2:25" x14ac:dyDescent="0.25">
      <c r="B10" s="159">
        <v>6</v>
      </c>
      <c r="C10" s="1072" t="str">
        <f>Thériault_2000!BL7</f>
        <v>BC2HB</v>
      </c>
      <c r="D10" s="1065">
        <f>Thériault_2000!BO7</f>
        <v>1.0554132706471033</v>
      </c>
      <c r="E10" s="11" t="str">
        <f>Adam_2015!BJ10</f>
        <v>A45-3</v>
      </c>
      <c r="F10" s="29">
        <f>Adam_2015!BM10</f>
        <v>1.2448170256907303</v>
      </c>
      <c r="G10" s="150" t="str">
        <f>Kassem_2011!BE13</f>
        <v>G1-8</v>
      </c>
      <c r="H10" s="29">
        <f>Kassem_2011!BH13</f>
        <v>1.3317713350107776</v>
      </c>
      <c r="I10" s="154" t="str">
        <f>Barris_2017!CF12</f>
        <v>G2-213-25-150G</v>
      </c>
      <c r="J10" s="29">
        <f>Barris_2017!CI12</f>
        <v>1.4686328085810538</v>
      </c>
      <c r="N10" s="1073" t="s">
        <v>365</v>
      </c>
      <c r="O10" s="123"/>
      <c r="P10" s="1079">
        <v>6</v>
      </c>
      <c r="Q10" s="29">
        <f t="shared" si="0"/>
        <v>1.6342287913348401E-2</v>
      </c>
      <c r="S10" s="29">
        <f t="shared" si="1"/>
        <v>9.9240660713076513E-5</v>
      </c>
      <c r="U10" s="197" t="s">
        <v>257</v>
      </c>
      <c r="V10" s="197" t="s">
        <v>258</v>
      </c>
      <c r="W10" s="197" t="s">
        <v>259</v>
      </c>
      <c r="X10" s="197" t="s">
        <v>260</v>
      </c>
      <c r="Y10" s="197" t="s">
        <v>261</v>
      </c>
    </row>
    <row r="11" spans="2:25" x14ac:dyDescent="0.25">
      <c r="B11" s="159">
        <v>7</v>
      </c>
      <c r="C11" s="1072" t="str">
        <f>Thériault_2000!BL8</f>
        <v>BC2VA</v>
      </c>
      <c r="D11" s="1065">
        <f>Thériault_2000!BO8</f>
        <v>1.4629041066984574</v>
      </c>
      <c r="E11" s="11" t="str">
        <f>Adam_2015!BJ11</f>
        <v>A70-1</v>
      </c>
      <c r="F11" s="29">
        <f>Adam_2015!BM11</f>
        <v>1.4991650992504069</v>
      </c>
      <c r="G11" s="150" t="str">
        <f>Kassem_2011!BE16</f>
        <v>AR-6</v>
      </c>
      <c r="H11" s="29">
        <f>Kassem_2011!BH16</f>
        <v>1.8720552104262989</v>
      </c>
      <c r="I11" s="154" t="str">
        <f>Barris_2017!CF13</f>
        <v>G2-213-25-250G</v>
      </c>
      <c r="J11" s="29">
        <f>Barris_2017!CI13</f>
        <v>1.0668908715492735</v>
      </c>
      <c r="K11" s="1065"/>
      <c r="L11" s="123"/>
      <c r="N11" s="151" t="s">
        <v>234</v>
      </c>
      <c r="O11" s="123"/>
      <c r="P11" s="1079">
        <v>7</v>
      </c>
      <c r="Q11" s="29">
        <f t="shared" si="0"/>
        <v>7.8206291328347777E-2</v>
      </c>
      <c r="S11" s="29">
        <f t="shared" si="1"/>
        <v>0.15802920674909687</v>
      </c>
      <c r="U11" s="190" t="s">
        <v>263</v>
      </c>
      <c r="V11" s="190">
        <f>Q84</f>
        <v>7.7761553843324371</v>
      </c>
      <c r="W11" s="190">
        <f>J42-1</f>
        <v>82</v>
      </c>
      <c r="X11" s="190" t="s">
        <v>199</v>
      </c>
      <c r="Y11" s="190" t="s">
        <v>199</v>
      </c>
    </row>
    <row r="12" spans="2:25" x14ac:dyDescent="0.25">
      <c r="B12" s="159">
        <v>8</v>
      </c>
      <c r="C12" s="1072" t="str">
        <f>Thériault_2000!BL9</f>
        <v>BC4NA</v>
      </c>
      <c r="D12" s="1065">
        <f>Thériault_2000!BO9</f>
        <v>0.73392665666575518</v>
      </c>
      <c r="E12" s="11" t="str">
        <f>Adam_2015!BJ12</f>
        <v>A70-2</v>
      </c>
      <c r="F12" s="29">
        <f>Adam_2015!BM12</f>
        <v>1.4020724448167818</v>
      </c>
      <c r="G12" s="150" t="str">
        <f>Kassem_2011!BE17</f>
        <v>AR-8</v>
      </c>
      <c r="H12" s="157">
        <f>Kassem_2011!BH17</f>
        <v>2.3468111313229811</v>
      </c>
      <c r="I12" s="154" t="str">
        <f>Barris_2017!CF14</f>
        <v>G2-216-25-150</v>
      </c>
      <c r="J12" s="29">
        <f>Barris_2017!CI14</f>
        <v>1.3943478628648118</v>
      </c>
      <c r="K12" s="1065"/>
      <c r="L12" s="123"/>
      <c r="N12" s="11" t="s">
        <v>231</v>
      </c>
      <c r="O12" s="123"/>
      <c r="P12" s="1079">
        <v>8</v>
      </c>
      <c r="Q12" s="29">
        <f t="shared" si="0"/>
        <v>0.2018916726285937</v>
      </c>
      <c r="S12" s="29">
        <f t="shared" si="1"/>
        <v>0.10985815764913866</v>
      </c>
      <c r="U12" s="190" t="s">
        <v>264</v>
      </c>
      <c r="V12" s="190">
        <f>R5</f>
        <v>0.82105237896575689</v>
      </c>
      <c r="W12" s="190">
        <f>3-1</f>
        <v>2</v>
      </c>
      <c r="X12" s="190">
        <f>V12/W12</f>
        <v>0.41052618948287845</v>
      </c>
      <c r="Y12" s="190">
        <f>X12/X13</f>
        <v>4.7220142006938968</v>
      </c>
    </row>
    <row r="13" spans="2:25" x14ac:dyDescent="0.25">
      <c r="B13" s="159">
        <v>9</v>
      </c>
      <c r="C13" s="158" t="str">
        <f>Thériault_2000!BL10</f>
        <v>BC4HA</v>
      </c>
      <c r="D13" s="29">
        <f>Thériault_2000!BO10</f>
        <v>0.6695498060484576</v>
      </c>
      <c r="E13" s="11" t="str">
        <f>Adam_2015!BJ13</f>
        <v>A70-3</v>
      </c>
      <c r="F13" s="29">
        <f>Adam_2015!BM13</f>
        <v>0.93197934382650305</v>
      </c>
      <c r="G13" s="1073" t="str">
        <f>Noel_2014!BI4</f>
        <v>G1</v>
      </c>
      <c r="H13" s="29">
        <f>Noel_2014!BL4</f>
        <v>1.3129594490194594</v>
      </c>
      <c r="I13" s="154" t="str">
        <f>Barris_2017!CF15</f>
        <v>G2-313-25-150</v>
      </c>
      <c r="J13" s="29">
        <f>Barris_2017!CI15</f>
        <v>1.588932754137216</v>
      </c>
      <c r="L13" s="212"/>
      <c r="N13" s="152" t="s">
        <v>233</v>
      </c>
      <c r="O13" s="123"/>
      <c r="P13" s="1079">
        <v>9</v>
      </c>
      <c r="Q13" s="29">
        <f t="shared" si="0"/>
        <v>0.26388812451016685</v>
      </c>
      <c r="S13" s="29">
        <f t="shared" si="1"/>
        <v>0.15667776730191635</v>
      </c>
      <c r="U13" s="190" t="s">
        <v>265</v>
      </c>
      <c r="V13" s="190">
        <f>S84</f>
        <v>6.9551030053666825</v>
      </c>
      <c r="W13" s="190">
        <f>W11-W12</f>
        <v>80</v>
      </c>
      <c r="X13" s="190">
        <f>V13/W13</f>
        <v>8.6938787567083536E-2</v>
      </c>
      <c r="Y13" s="190" t="s">
        <v>199</v>
      </c>
    </row>
    <row r="14" spans="2:25" x14ac:dyDescent="0.25">
      <c r="B14" s="159">
        <v>10</v>
      </c>
      <c r="C14" s="158" t="str">
        <f>Thériault_2000!BL11</f>
        <v>BC4HB</v>
      </c>
      <c r="D14" s="29">
        <f>Thériault_2000!BO11</f>
        <v>0.96911061028174039</v>
      </c>
      <c r="G14" s="1073" t="str">
        <f>Noel_2014!BI5</f>
        <v>G1-ST</v>
      </c>
      <c r="H14" s="29">
        <f>Noel_2014!BL5</f>
        <v>1.3016347138930378</v>
      </c>
      <c r="I14" s="149" t="s">
        <v>237</v>
      </c>
      <c r="J14" s="149">
        <f>SUM(J5:J13)/9</f>
        <v>1.2164767729908885</v>
      </c>
      <c r="L14" s="212"/>
      <c r="N14" s="154" t="s">
        <v>236</v>
      </c>
      <c r="O14" s="123"/>
      <c r="P14" s="1079">
        <v>10</v>
      </c>
      <c r="Q14" s="29">
        <f t="shared" si="0"/>
        <v>4.5855776292118018E-2</v>
      </c>
      <c r="S14" s="29">
        <f t="shared" si="1"/>
        <v>9.2668772661979419E-3</v>
      </c>
    </row>
    <row r="15" spans="2:25" x14ac:dyDescent="0.25">
      <c r="B15" s="159">
        <v>11</v>
      </c>
      <c r="C15" s="158" t="str">
        <f>Thériault_2000!BL12</f>
        <v>BC4VA</v>
      </c>
      <c r="D15" s="29">
        <f>Thériault_2000!BO12</f>
        <v>0.86236820181816198</v>
      </c>
      <c r="G15" s="1073" t="str">
        <f>Noel_2014!BI6</f>
        <v>G2</v>
      </c>
      <c r="H15" s="29">
        <f>Noel_2014!BL6</f>
        <v>1.1826361301274828</v>
      </c>
      <c r="I15" s="149" t="s">
        <v>238</v>
      </c>
      <c r="J15" s="149">
        <f>(9/J42)*100</f>
        <v>10.843373493975903</v>
      </c>
      <c r="L15" s="212"/>
      <c r="O15" s="123"/>
      <c r="P15" s="1079">
        <v>11</v>
      </c>
      <c r="Q15" s="29">
        <f t="shared" si="0"/>
        <v>0.10296527534931986</v>
      </c>
      <c r="S15" s="29">
        <f t="shared" si="1"/>
        <v>4.1211854032554993E-2</v>
      </c>
      <c r="U15" s="29" t="s">
        <v>266</v>
      </c>
      <c r="V15" s="29" t="s">
        <v>267</v>
      </c>
    </row>
    <row r="16" spans="2:25" x14ac:dyDescent="0.25">
      <c r="B16" s="159">
        <v>12</v>
      </c>
      <c r="C16" s="158" t="str">
        <f>Thériault_2000!BL13</f>
        <v>BC4VB</v>
      </c>
      <c r="D16" s="29">
        <f>Thériault_2000!BO13</f>
        <v>1.2363026566153963</v>
      </c>
      <c r="G16" s="1073" t="str">
        <f>Noel_2014!BI7</f>
        <v>G2-ST</v>
      </c>
      <c r="H16" s="29">
        <f>Noel_2014!BL7</f>
        <v>1.2069487721803345</v>
      </c>
      <c r="L16" s="212"/>
      <c r="O16" s="123"/>
      <c r="P16" s="1079">
        <v>12</v>
      </c>
      <c r="Q16" s="29">
        <f t="shared" si="0"/>
        <v>2.8145600790291806E-3</v>
      </c>
      <c r="S16" s="29">
        <f t="shared" si="1"/>
        <v>2.9216184713570924E-2</v>
      </c>
      <c r="U16" s="29" t="s">
        <v>268</v>
      </c>
      <c r="V16" s="29" t="s">
        <v>481</v>
      </c>
      <c r="W16" s="29">
        <v>3.1230000000000002</v>
      </c>
      <c r="X16" s="29" t="s">
        <v>473</v>
      </c>
      <c r="Y16" s="29">
        <f>Y12</f>
        <v>4.7220142006938968</v>
      </c>
    </row>
    <row r="17" spans="2:24" x14ac:dyDescent="0.25">
      <c r="B17" s="159">
        <v>13</v>
      </c>
      <c r="C17" s="150" t="str">
        <f>Kassem_2011!BE8</f>
        <v>C2-4</v>
      </c>
      <c r="D17" s="29">
        <f>Kassem_2011!BH8</f>
        <v>1.2963117237011712</v>
      </c>
      <c r="G17" s="152" t="str">
        <f>'El-Nemr_2016'!BK6</f>
        <v>N3#10C1</v>
      </c>
      <c r="H17" s="29">
        <f>'El-Nemr_2016'!BN6</f>
        <v>1.1891138346918508</v>
      </c>
      <c r="O17" s="123"/>
      <c r="P17" s="1079">
        <v>13</v>
      </c>
      <c r="Q17" s="29">
        <f t="shared" si="0"/>
        <v>1.2782901590759645E-2</v>
      </c>
      <c r="S17" s="29">
        <f t="shared" si="1"/>
        <v>5.3331663507181666E-2</v>
      </c>
    </row>
    <row r="18" spans="2:24" x14ac:dyDescent="0.25">
      <c r="B18" s="159">
        <v>14</v>
      </c>
      <c r="C18" s="150" t="str">
        <f>Kassem_2011!BE9</f>
        <v>C2-4b</v>
      </c>
      <c r="D18" s="29">
        <f>Kassem_2011!BH9</f>
        <v>1.5445621281707889</v>
      </c>
      <c r="G18" s="152" t="str">
        <f>'El-Nemr_2016'!BK7</f>
        <v>N2#22G1</v>
      </c>
      <c r="H18" s="29">
        <f>'El-Nemr_2016'!BN7</f>
        <v>0.80560199281900002</v>
      </c>
      <c r="P18" s="1079">
        <v>14</v>
      </c>
      <c r="Q18" s="29">
        <f t="shared" si="0"/>
        <v>0.13054628850380295</v>
      </c>
      <c r="S18" s="29">
        <f t="shared" si="1"/>
        <v>0.2296200821007543</v>
      </c>
      <c r="X18" s="29" t="s">
        <v>475</v>
      </c>
    </row>
    <row r="19" spans="2:24" x14ac:dyDescent="0.25">
      <c r="B19" s="159">
        <v>15</v>
      </c>
      <c r="C19" s="150" t="str">
        <f>Kassem_2011!BE10</f>
        <v>C2-6</v>
      </c>
      <c r="D19" s="29">
        <f>Kassem_2011!BH10</f>
        <v>1.3462081063809861</v>
      </c>
      <c r="G19" s="152" t="str">
        <f>'El-Nemr_2016'!BK8</f>
        <v>N2#25G1</v>
      </c>
      <c r="H19" s="29">
        <f>'El-Nemr_2016'!BN8</f>
        <v>1.2515680212508715</v>
      </c>
      <c r="P19" s="1079">
        <v>15</v>
      </c>
      <c r="Q19" s="29">
        <f t="shared" si="0"/>
        <v>2.6555269810168564E-2</v>
      </c>
      <c r="S19" s="29">
        <f t="shared" si="1"/>
        <v>7.8867103707556355E-2</v>
      </c>
    </row>
    <row r="20" spans="2:24" x14ac:dyDescent="0.25">
      <c r="B20" s="159">
        <v>16</v>
      </c>
      <c r="C20" s="150" t="str">
        <f>Kassem_2011!BE11</f>
        <v>C2-8</v>
      </c>
      <c r="D20" s="29">
        <f>Kassem_2011!BH11</f>
        <v>1.3512092690208459</v>
      </c>
      <c r="G20" s="152" t="str">
        <f>'El-Nemr_2016'!BK9</f>
        <v>N2#25G2</v>
      </c>
      <c r="H20" s="29">
        <f>'El-Nemr_2016'!BN9</f>
        <v>0.8265343659176444</v>
      </c>
      <c r="P20" s="1079">
        <v>16</v>
      </c>
      <c r="Q20" s="29">
        <f t="shared" si="0"/>
        <v>2.821023913467241E-2</v>
      </c>
      <c r="S20" s="29">
        <f t="shared" si="1"/>
        <v>8.1701097100772641E-2</v>
      </c>
    </row>
    <row r="21" spans="2:24" x14ac:dyDescent="0.25">
      <c r="B21" s="159">
        <v>17</v>
      </c>
      <c r="C21" s="150" t="str">
        <f>Kassem_2011!BE14</f>
        <v>G2-6</v>
      </c>
      <c r="D21" s="29">
        <f>Kassem_2011!BH14</f>
        <v>1.2307639980831937</v>
      </c>
      <c r="G21" s="152" t="str">
        <f>'El-Nemr_2016'!BK11</f>
        <v>N3#20G1</v>
      </c>
      <c r="H21" s="29">
        <f>'El-Nemr_2016'!BN11</f>
        <v>1.2515098267973959</v>
      </c>
      <c r="N21" s="212"/>
      <c r="O21" s="212"/>
      <c r="P21" s="1079">
        <v>17</v>
      </c>
      <c r="Q21" s="29">
        <f t="shared" si="0"/>
        <v>2.257558255305314E-3</v>
      </c>
      <c r="S21" s="29">
        <f t="shared" si="1"/>
        <v>2.735344416705492E-2</v>
      </c>
    </row>
    <row r="22" spans="2:24" x14ac:dyDescent="0.25">
      <c r="B22" s="159">
        <v>18</v>
      </c>
      <c r="C22" s="150" t="str">
        <f>Kassem_2011!BE15</f>
        <v>G2-8</v>
      </c>
      <c r="D22" s="29">
        <f>Kassem_2011!BH15</f>
        <v>1.2713701573214742</v>
      </c>
      <c r="G22" s="152" t="str">
        <f>'El-Nemr_2016'!BK12</f>
        <v>N3#20G2</v>
      </c>
      <c r="H22" s="29">
        <f>'El-Nemr_2016'!BN12</f>
        <v>1.378394038758908</v>
      </c>
      <c r="P22" s="1079">
        <v>18</v>
      </c>
      <c r="Q22" s="29">
        <f t="shared" si="0"/>
        <v>7.7651217726011287E-3</v>
      </c>
      <c r="S22" s="29">
        <f t="shared" si="1"/>
        <v>4.243390953287856E-2</v>
      </c>
    </row>
    <row r="23" spans="2:24" x14ac:dyDescent="0.25">
      <c r="B23" s="159">
        <v>19</v>
      </c>
      <c r="C23" s="156" t="str">
        <f>'BD GLOBAL'!B26</f>
        <v>N212D1A</v>
      </c>
      <c r="D23" s="29">
        <f>'BD GLOBAL'!K26</f>
        <v>1.1050344234111029</v>
      </c>
      <c r="G23" s="152" t="str">
        <f>'El-Nemr_2016'!BK13</f>
        <v>N3#13C1</v>
      </c>
      <c r="H23" s="29">
        <f>'El-Nemr_2016'!BN13</f>
        <v>1.3444816190327267</v>
      </c>
      <c r="P23" s="1079">
        <v>19</v>
      </c>
      <c r="Q23" s="29">
        <f t="shared" si="0"/>
        <v>6.1177122392873885E-3</v>
      </c>
      <c r="S23" s="29">
        <f t="shared" si="1"/>
        <v>1.572851516265067E-3</v>
      </c>
    </row>
    <row r="24" spans="2:24" x14ac:dyDescent="0.25">
      <c r="B24" s="159">
        <v>20</v>
      </c>
      <c r="C24" s="156" t="str">
        <f>'BD GLOBAL'!B27</f>
        <v>N212D1B</v>
      </c>
      <c r="D24" s="29">
        <f>'BD GLOBAL'!K27</f>
        <v>0.73786086031958009</v>
      </c>
      <c r="G24" s="152" t="str">
        <f>'El-Nemr_2016'!BK14</f>
        <v>H2#25G1</v>
      </c>
      <c r="H24" s="29">
        <f>'El-Nemr_2016'!BN14</f>
        <v>0.85727347069005544</v>
      </c>
      <c r="P24" s="1079">
        <v>20</v>
      </c>
      <c r="Q24" s="29">
        <f t="shared" si="0"/>
        <v>0.1983716897071624</v>
      </c>
      <c r="S24" s="29">
        <f t="shared" si="1"/>
        <v>0.10726566322050431</v>
      </c>
    </row>
    <row r="25" spans="2:24" x14ac:dyDescent="0.25">
      <c r="B25" s="159">
        <v>21</v>
      </c>
      <c r="C25" s="156" t="str">
        <f>'BD GLOBAL'!B28</f>
        <v>N212D2A</v>
      </c>
      <c r="D25" s="29">
        <f>'BD GLOBAL'!K28</f>
        <v>0.79388431925006131</v>
      </c>
      <c r="G25" s="152" t="str">
        <f>'El-Nemr_2016'!BK15</f>
        <v>H2#25G2</v>
      </c>
      <c r="H25" s="29">
        <f>'El-Nemr_2016'!BN15</f>
        <v>0.71431941597809079</v>
      </c>
      <c r="L25" s="149"/>
      <c r="P25" s="1079">
        <v>21</v>
      </c>
      <c r="Q25" s="29">
        <f t="shared" si="0"/>
        <v>0.15160581165233508</v>
      </c>
      <c r="S25" s="29">
        <f t="shared" si="1"/>
        <v>7.3707315343781984E-2</v>
      </c>
    </row>
    <row r="26" spans="2:24" x14ac:dyDescent="0.25">
      <c r="B26" s="159">
        <v>22</v>
      </c>
      <c r="C26" s="156" t="str">
        <f>'BD GLOBAL'!B29</f>
        <v>N212D2B</v>
      </c>
      <c r="D26" s="29">
        <f>'BD GLOBAL'!K29</f>
        <v>0.77584109584112193</v>
      </c>
      <c r="G26" s="152" t="str">
        <f>'El-Nemr_2016'!BK17</f>
        <v>H3#10C1</v>
      </c>
      <c r="H26" s="29">
        <f>'El-Nemr_2016'!BN17</f>
        <v>1.1465787031749337</v>
      </c>
      <c r="L26" s="149"/>
      <c r="P26" s="1079">
        <v>22</v>
      </c>
      <c r="Q26" s="29">
        <f t="shared" si="0"/>
        <v>0.16598220175713743</v>
      </c>
      <c r="S26" s="29">
        <f t="shared" si="1"/>
        <v>8.3830015615195624E-2</v>
      </c>
    </row>
    <row r="27" spans="2:24" x14ac:dyDescent="0.25">
      <c r="B27" s="159">
        <v>23</v>
      </c>
      <c r="C27" s="156" t="str">
        <f>'BD GLOBAL'!B30</f>
        <v>N216D1A</v>
      </c>
      <c r="D27" s="29">
        <f>'BD GLOBAL'!K30</f>
        <v>1.0721875248121968</v>
      </c>
      <c r="G27" s="152" t="str">
        <f>'El-Nemr_2016'!BK18</f>
        <v>H3#13C1</v>
      </c>
      <c r="H27" s="29">
        <f>'El-Nemr_2016'!BN18</f>
        <v>0.92691089698360918</v>
      </c>
      <c r="P27" s="1079">
        <v>23</v>
      </c>
      <c r="Q27" s="29">
        <f t="shared" si="0"/>
        <v>1.2334924254929184E-2</v>
      </c>
      <c r="S27" s="29">
        <f t="shared" si="1"/>
        <v>4.6407342442792037E-5</v>
      </c>
    </row>
    <row r="28" spans="2:24" x14ac:dyDescent="0.25">
      <c r="B28" s="159">
        <v>24</v>
      </c>
      <c r="C28" s="156" t="str">
        <f>'BD GLOBAL'!B31</f>
        <v>N216D1B</v>
      </c>
      <c r="D28" s="29">
        <f>'BD GLOBAL'!K31</f>
        <v>0.70235656632259835</v>
      </c>
      <c r="G28" s="152" t="str">
        <f>'El-Nemr_2016'!BK19</f>
        <v>H3#20G2</v>
      </c>
      <c r="H28" s="29">
        <f>'El-Nemr_2016'!BN19</f>
        <v>0.87383133674021163</v>
      </c>
      <c r="P28" s="1079">
        <v>24</v>
      </c>
      <c r="Q28" s="29">
        <f t="shared" si="0"/>
        <v>0.23125871477480303</v>
      </c>
      <c r="S28" s="29">
        <f t="shared" si="1"/>
        <v>0.13178255114614285</v>
      </c>
    </row>
    <row r="29" spans="2:24" x14ac:dyDescent="0.25">
      <c r="B29" s="159">
        <v>25</v>
      </c>
      <c r="C29" s="156" t="str">
        <f>'BD GLOBAL'!B32</f>
        <v>N216D2A</v>
      </c>
      <c r="D29" s="29">
        <f>'BD GLOBAL'!K32</f>
        <v>1.2645736692524117</v>
      </c>
      <c r="G29" s="149" t="s">
        <v>237</v>
      </c>
      <c r="H29" s="149">
        <f>SUM(H5:H28)/24</f>
        <v>1.2678986825869787</v>
      </c>
      <c r="P29" s="1079">
        <v>25</v>
      </c>
      <c r="Q29" s="29">
        <f t="shared" si="0"/>
        <v>6.6135019393043911E-3</v>
      </c>
      <c r="S29" s="29">
        <f t="shared" si="1"/>
        <v>3.9680017669419212E-2</v>
      </c>
    </row>
    <row r="30" spans="2:24" x14ac:dyDescent="0.25">
      <c r="B30" s="159">
        <v>26</v>
      </c>
      <c r="C30" s="156" t="str">
        <f>'BD GLOBAL'!B33</f>
        <v>N216D2B</v>
      </c>
      <c r="D30" s="29">
        <f>'BD GLOBAL'!K33</f>
        <v>1.4840286761960484</v>
      </c>
      <c r="G30" s="149" t="s">
        <v>238</v>
      </c>
      <c r="H30" s="149">
        <f>(24/J42)*100</f>
        <v>28.915662650602407</v>
      </c>
      <c r="P30" s="1079">
        <v>26</v>
      </c>
      <c r="Q30" s="29">
        <f t="shared" si="0"/>
        <v>9.0467674315481306E-2</v>
      </c>
      <c r="S30" s="29">
        <f t="shared" si="1"/>
        <v>0.17527070689545687</v>
      </c>
    </row>
    <row r="31" spans="2:24" x14ac:dyDescent="0.25">
      <c r="B31" s="159">
        <v>27</v>
      </c>
      <c r="C31" s="156" t="str">
        <f>'BD GLOBAL'!B34</f>
        <v>N316D1A</v>
      </c>
      <c r="D31" s="29">
        <f>'BD GLOBAL'!K34</f>
        <v>1.4501563060839802</v>
      </c>
      <c r="P31" s="1079">
        <v>27</v>
      </c>
      <c r="Q31" s="29">
        <f t="shared" si="0"/>
        <v>7.1238854000168522E-2</v>
      </c>
      <c r="S31" s="29">
        <f t="shared" si="1"/>
        <v>0.14805647548629822</v>
      </c>
    </row>
    <row r="32" spans="2:24" x14ac:dyDescent="0.25">
      <c r="B32" s="159">
        <v>28</v>
      </c>
      <c r="C32" s="156" t="str">
        <f>'BD GLOBAL'!B35</f>
        <v>N316D1B</v>
      </c>
      <c r="D32" s="29">
        <f>'BD GLOBAL'!K35</f>
        <v>0.80338565432501496</v>
      </c>
      <c r="P32" s="1079">
        <v>28</v>
      </c>
      <c r="Q32" s="29">
        <f t="shared" si="0"/>
        <v>0.14429709507050775</v>
      </c>
      <c r="S32" s="29">
        <f t="shared" si="1"/>
        <v>6.8638538460973494E-2</v>
      </c>
    </row>
    <row r="33" spans="2:19" x14ac:dyDescent="0.25">
      <c r="B33" s="159">
        <v>29</v>
      </c>
      <c r="C33" s="156" t="str">
        <f>'BD GLOBAL'!B36</f>
        <v>N316D2A</v>
      </c>
      <c r="D33" s="29">
        <f>'BD GLOBAL'!K36</f>
        <v>1.0511675546915433</v>
      </c>
      <c r="P33" s="1079">
        <v>29</v>
      </c>
      <c r="Q33" s="29">
        <f t="shared" si="0"/>
        <v>1.7445832844650528E-2</v>
      </c>
      <c r="S33" s="29">
        <f t="shared" si="1"/>
        <v>2.0185807555635947E-4</v>
      </c>
    </row>
    <row r="34" spans="2:19" x14ac:dyDescent="0.25">
      <c r="B34" s="159">
        <v>30</v>
      </c>
      <c r="C34" s="156" t="str">
        <f>'BD GLOBAL'!B37</f>
        <v>N316D2B</v>
      </c>
      <c r="D34" s="29">
        <f>'BD GLOBAL'!K37</f>
        <v>1.2855994178672714</v>
      </c>
      <c r="P34" s="1079">
        <v>30</v>
      </c>
      <c r="Q34" s="29">
        <f t="shared" si="0"/>
        <v>1.0475356467850576E-2</v>
      </c>
      <c r="S34" s="29">
        <f t="shared" si="1"/>
        <v>4.8498692334554984E-2</v>
      </c>
    </row>
    <row r="35" spans="2:19" x14ac:dyDescent="0.25">
      <c r="B35" s="159">
        <v>31</v>
      </c>
      <c r="C35" s="151" t="str">
        <f>Mias_2015!BX4</f>
        <v>N_L1_G12a</v>
      </c>
      <c r="D35" s="29">
        <f>Mias_2015!CA4</f>
        <v>0.80164500831778174</v>
      </c>
      <c r="P35" s="1079">
        <v>31</v>
      </c>
      <c r="Q35" s="29">
        <f t="shared" si="0"/>
        <v>0.14562254442932185</v>
      </c>
      <c r="S35" s="29">
        <f t="shared" si="1"/>
        <v>6.9553630531808339E-2</v>
      </c>
    </row>
    <row r="36" spans="2:19" x14ac:dyDescent="0.25">
      <c r="B36" s="159">
        <v>32</v>
      </c>
      <c r="C36" s="151" t="str">
        <f>Mias_2015!BX5</f>
        <v>N_L1_G12b</v>
      </c>
      <c r="D36" s="29">
        <f>Mias_2015!CA5</f>
        <v>0.80164500831778174</v>
      </c>
      <c r="P36" s="1079">
        <v>32</v>
      </c>
      <c r="Q36" s="29">
        <f t="shared" si="0"/>
        <v>0.14562254442932185</v>
      </c>
      <c r="S36" s="29">
        <f t="shared" si="1"/>
        <v>6.9553630531808339E-2</v>
      </c>
    </row>
    <row r="37" spans="2:19" x14ac:dyDescent="0.25">
      <c r="B37" s="159">
        <v>33</v>
      </c>
      <c r="C37" s="151" t="str">
        <f>Mias_2015!BX6</f>
        <v>N_L2_G12a</v>
      </c>
      <c r="D37" s="29">
        <f>Mias_2015!CA6</f>
        <v>1.0547960635760285</v>
      </c>
      <c r="P37" s="1079">
        <v>33</v>
      </c>
      <c r="Q37" s="29">
        <f t="shared" si="0"/>
        <v>1.650047260716064E-2</v>
      </c>
      <c r="S37" s="29">
        <f t="shared" si="1"/>
        <v>1.1191879043622561E-4</v>
      </c>
    </row>
    <row r="38" spans="2:19" x14ac:dyDescent="0.25">
      <c r="B38" s="159">
        <v>34</v>
      </c>
      <c r="C38" s="151" t="str">
        <f>Mias_2015!BX7</f>
        <v>N_L2_G12b</v>
      </c>
      <c r="D38" s="29">
        <f>Mias_2015!CA7</f>
        <v>0.80164500831778174</v>
      </c>
      <c r="P38" s="1079">
        <v>34</v>
      </c>
      <c r="Q38" s="29">
        <f t="shared" si="0"/>
        <v>0.14562254442932185</v>
      </c>
      <c r="S38" s="29">
        <f t="shared" si="1"/>
        <v>6.9553630531808339E-2</v>
      </c>
    </row>
    <row r="39" spans="2:19" x14ac:dyDescent="0.25">
      <c r="B39" s="159">
        <v>35</v>
      </c>
      <c r="C39" s="151" t="str">
        <f>Mias_2015!BX8</f>
        <v>N_L1_G16a</v>
      </c>
      <c r="D39" s="29">
        <f>Mias_2015!CA8</f>
        <v>0.85553662494604332</v>
      </c>
      <c r="P39" s="1079">
        <v>35</v>
      </c>
      <c r="Q39" s="29">
        <f t="shared" si="0"/>
        <v>0.10739620626262288</v>
      </c>
      <c r="S39" s="29">
        <f t="shared" si="1"/>
        <v>4.4032240730540739E-2</v>
      </c>
    </row>
    <row r="40" spans="2:19" x14ac:dyDescent="0.25">
      <c r="B40" s="159">
        <v>36</v>
      </c>
      <c r="C40" s="151" t="str">
        <f>Mias_2015!BX9</f>
        <v>N_L1_G16b</v>
      </c>
      <c r="D40" s="29">
        <f>Mias_2015!CA9</f>
        <v>0.69257726781346374</v>
      </c>
      <c r="I40" s="149" t="s">
        <v>480</v>
      </c>
      <c r="J40" s="149">
        <f>46+24+13+9+2</f>
        <v>94</v>
      </c>
      <c r="P40" s="1079">
        <v>36</v>
      </c>
      <c r="Q40" s="29">
        <f t="shared" si="0"/>
        <v>0.24075995481050136</v>
      </c>
      <c r="S40" s="29">
        <f t="shared" si="1"/>
        <v>0.13897832160452775</v>
      </c>
    </row>
    <row r="41" spans="2:19" x14ac:dyDescent="0.25">
      <c r="B41" s="159">
        <v>37</v>
      </c>
      <c r="C41" s="151" t="str">
        <f>Mias_2015!BX10</f>
        <v>N_L2_G16a</v>
      </c>
      <c r="D41" s="29">
        <f>Mias_2015!CA10</f>
        <v>0.85553662494604332</v>
      </c>
      <c r="P41" s="1079">
        <v>37</v>
      </c>
      <c r="Q41" s="29">
        <f t="shared" si="0"/>
        <v>0.10739620626262288</v>
      </c>
      <c r="S41" s="29">
        <f t="shared" si="1"/>
        <v>4.4032240730540739E-2</v>
      </c>
    </row>
    <row r="42" spans="2:19" x14ac:dyDescent="0.25">
      <c r="B42" s="159">
        <v>38</v>
      </c>
      <c r="C42" s="151" t="str">
        <f>Mias_2015!BX11</f>
        <v>N_L2_G16b</v>
      </c>
      <c r="D42" s="29">
        <f>Mias_2015!CA11</f>
        <v>0.69257726781346374</v>
      </c>
      <c r="I42" s="149" t="s">
        <v>479</v>
      </c>
      <c r="J42" s="149">
        <f>J40-11</f>
        <v>83</v>
      </c>
      <c r="P42" s="1079">
        <v>38</v>
      </c>
      <c r="Q42" s="29">
        <f t="shared" si="0"/>
        <v>0.24075995481050136</v>
      </c>
      <c r="S42" s="29">
        <f t="shared" si="1"/>
        <v>0.13897832160452775</v>
      </c>
    </row>
    <row r="43" spans="2:19" x14ac:dyDescent="0.25">
      <c r="B43" s="159">
        <v>39</v>
      </c>
      <c r="C43" s="152" t="str">
        <f>'El-Nemr_2016'!BK5</f>
        <v>N2#15G3</v>
      </c>
      <c r="D43" s="29">
        <f>'El-Nemr_2016'!BN5</f>
        <v>1.2443528634679011</v>
      </c>
      <c r="P43" s="1079">
        <v>39</v>
      </c>
      <c r="Q43" s="29">
        <f t="shared" si="0"/>
        <v>3.7335319425370684E-3</v>
      </c>
      <c r="S43" s="29">
        <f t="shared" si="1"/>
        <v>3.2032992804513112E-2</v>
      </c>
    </row>
    <row r="44" spans="2:19" x14ac:dyDescent="0.25">
      <c r="B44" s="159">
        <v>40</v>
      </c>
      <c r="C44" s="152" t="str">
        <f>'El-Nemr_2016'!BK10</f>
        <v>N2#25G3</v>
      </c>
      <c r="D44" s="29">
        <f>'El-Nemr_2016'!BN10</f>
        <v>1.4217620441389727</v>
      </c>
      <c r="I44" s="149" t="s">
        <v>253</v>
      </c>
      <c r="J44" s="149">
        <f>(SUM(D51,H29,J14))/3</f>
        <v>1.1832502289703848</v>
      </c>
      <c r="P44" s="1079">
        <v>40</v>
      </c>
      <c r="Q44" s="29">
        <f t="shared" si="0"/>
        <v>5.6887885975014631E-2</v>
      </c>
      <c r="S44" s="29">
        <f t="shared" si="1"/>
        <v>0.12701156034179456</v>
      </c>
    </row>
    <row r="45" spans="2:19" x14ac:dyDescent="0.25">
      <c r="B45" s="159">
        <v>41</v>
      </c>
      <c r="C45" s="152" t="str">
        <f>'El-Nemr_2016'!BK16</f>
        <v>H2#25G3</v>
      </c>
      <c r="D45" s="29">
        <f>'El-Nemr_2016'!BN16</f>
        <v>1.2719249033931508</v>
      </c>
      <c r="E45" s="149"/>
      <c r="F45" s="149"/>
      <c r="P45" s="1079">
        <v>41</v>
      </c>
      <c r="Q45" s="29">
        <f t="shared" si="0"/>
        <v>7.8631978839835501E-3</v>
      </c>
      <c r="S45" s="29">
        <f t="shared" si="1"/>
        <v>4.2662767028037119E-2</v>
      </c>
    </row>
    <row r="46" spans="2:19" x14ac:dyDescent="0.25">
      <c r="B46" s="159">
        <v>42</v>
      </c>
      <c r="C46" s="154" t="str">
        <f>Barris_2017!CF4</f>
        <v>G1-216-25-150</v>
      </c>
      <c r="D46" s="29">
        <f>Barris_2017!CI4</f>
        <v>1.1864084095710861</v>
      </c>
      <c r="P46" s="1079">
        <v>42</v>
      </c>
      <c r="Q46" s="29">
        <f t="shared" si="0"/>
        <v>9.9741047066458786E-6</v>
      </c>
      <c r="S46" s="29">
        <f t="shared" si="1"/>
        <v>1.4649030234342745E-2</v>
      </c>
    </row>
    <row r="47" spans="2:19" x14ac:dyDescent="0.25">
      <c r="B47" s="159">
        <v>43</v>
      </c>
      <c r="C47" s="154" t="str">
        <f>Barris_2017!CF5</f>
        <v>G1-216-25-250</v>
      </c>
      <c r="D47" s="29">
        <f>Barris_2017!CI5</f>
        <v>1.2100590783957379</v>
      </c>
      <c r="E47" s="149"/>
      <c r="F47" s="149"/>
      <c r="P47" s="1079">
        <v>43</v>
      </c>
      <c r="Q47" s="29">
        <f t="shared" si="0"/>
        <v>7.1871440751125571E-4</v>
      </c>
      <c r="S47" s="29">
        <f t="shared" si="1"/>
        <v>2.0933415600790574E-2</v>
      </c>
    </row>
    <row r="48" spans="2:19" x14ac:dyDescent="0.25">
      <c r="B48" s="159">
        <v>44</v>
      </c>
      <c r="C48" s="154" t="str">
        <f>Barris_2017!CF6</f>
        <v>G1-216-25-000</v>
      </c>
      <c r="D48" s="29">
        <f>Barris_2017!CI6</f>
        <v>1.194225674503564</v>
      </c>
      <c r="P48" s="1079">
        <v>44</v>
      </c>
      <c r="Q48" s="29">
        <f t="shared" si="0"/>
        <v>1.2046040465178316E-4</v>
      </c>
      <c r="S48" s="29">
        <f t="shared" si="1"/>
        <v>1.6602436705176683E-2</v>
      </c>
    </row>
    <row r="49" spans="2:19" x14ac:dyDescent="0.25">
      <c r="B49" s="159">
        <v>45</v>
      </c>
      <c r="C49" s="154" t="str">
        <f>Barris_2017!CF7</f>
        <v>G1-212-40-150</v>
      </c>
      <c r="D49" s="29">
        <f>Barris_2017!CI7</f>
        <v>1.398272038690304</v>
      </c>
      <c r="P49" s="1079">
        <v>45</v>
      </c>
      <c r="Q49" s="29">
        <f t="shared" si="0"/>
        <v>4.6234378655229155E-2</v>
      </c>
      <c r="S49" s="29">
        <f t="shared" si="1"/>
        <v>0.11082028434849465</v>
      </c>
    </row>
    <row r="50" spans="2:19" ht="15.75" thickBot="1" x14ac:dyDescent="0.3">
      <c r="B50" s="159">
        <v>46</v>
      </c>
      <c r="C50" s="154" t="str">
        <f>Barris_2017!CF8</f>
        <v>G1-212-55-150</v>
      </c>
      <c r="D50" s="29">
        <f>Barris_2017!CI8</f>
        <v>1.1826100040345204</v>
      </c>
      <c r="P50" s="1079">
        <v>46</v>
      </c>
      <c r="Q50" s="1070">
        <f t="shared" si="0"/>
        <v>4.0988796850251496E-7</v>
      </c>
      <c r="S50" s="1070">
        <f t="shared" si="1"/>
        <v>1.3743991930309779E-2</v>
      </c>
    </row>
    <row r="51" spans="2:19" x14ac:dyDescent="0.25">
      <c r="C51" s="149" t="s">
        <v>237</v>
      </c>
      <c r="D51" s="149">
        <f>SUM(D5:D50)/46</f>
        <v>1.0653752313332874</v>
      </c>
      <c r="P51" s="1079">
        <v>47</v>
      </c>
      <c r="Q51" s="29">
        <f t="shared" ref="Q51:Q74" si="2">(H5-$J$44)^2</f>
        <v>4.2277378271250851E-3</v>
      </c>
      <c r="S51" s="29">
        <f>(H5-$H$29)^2</f>
        <v>3.8523470587565391E-4</v>
      </c>
    </row>
    <row r="52" spans="2:19" x14ac:dyDescent="0.25">
      <c r="C52" s="149" t="s">
        <v>238</v>
      </c>
      <c r="D52" s="149">
        <f>(46/J42)*100</f>
        <v>55.421686746987952</v>
      </c>
      <c r="E52" s="149"/>
      <c r="F52" s="149"/>
      <c r="P52" s="1079">
        <v>48</v>
      </c>
      <c r="Q52" s="29">
        <f t="shared" si="2"/>
        <v>6.8513165349495961E-2</v>
      </c>
      <c r="S52" s="29">
        <f>(H6-$H$29)^2</f>
        <v>3.1365027319963164E-2</v>
      </c>
    </row>
    <row r="53" spans="2:19" x14ac:dyDescent="0.25">
      <c r="E53" s="149"/>
      <c r="F53" s="149"/>
      <c r="P53" s="1079">
        <v>49</v>
      </c>
      <c r="Q53" s="29">
        <f t="shared" si="2"/>
        <v>4.4190255054958487E-2</v>
      </c>
      <c r="S53" s="29">
        <f t="shared" ref="S53:S74" si="3">(H7-$H$29)^2</f>
        <v>1.576690311258569E-2</v>
      </c>
    </row>
    <row r="54" spans="2:19" x14ac:dyDescent="0.25">
      <c r="P54" s="1079">
        <v>50</v>
      </c>
      <c r="Q54" s="29">
        <f t="shared" si="2"/>
        <v>0.10781893583669584</v>
      </c>
      <c r="S54" s="29">
        <f t="shared" si="3"/>
        <v>5.9394313067206446E-2</v>
      </c>
    </row>
    <row r="55" spans="2:19" x14ac:dyDescent="0.25">
      <c r="P55" s="1079">
        <v>51</v>
      </c>
      <c r="Q55" s="29">
        <f t="shared" si="2"/>
        <v>0.27777010479517178</v>
      </c>
      <c r="S55" s="29">
        <f t="shared" si="3"/>
        <v>0.19570939324137937</v>
      </c>
    </row>
    <row r="56" spans="2:19" x14ac:dyDescent="0.25">
      <c r="P56" s="1079">
        <v>52</v>
      </c>
      <c r="Q56" s="29">
        <f t="shared" si="2"/>
        <v>2.2058518939461608E-2</v>
      </c>
      <c r="S56" s="29">
        <f t="shared" si="3"/>
        <v>4.0797157276514255E-3</v>
      </c>
    </row>
    <row r="57" spans="2:19" x14ac:dyDescent="0.25">
      <c r="P57" s="1079">
        <v>53</v>
      </c>
      <c r="Q57" s="29">
        <f t="shared" si="2"/>
        <v>0.47445230247848214</v>
      </c>
      <c r="S57" s="29">
        <f t="shared" si="3"/>
        <v>0.36500511013086323</v>
      </c>
    </row>
    <row r="58" spans="2:19" x14ac:dyDescent="0.25">
      <c r="P58" s="1079">
        <v>54</v>
      </c>
      <c r="Q58" s="29">
        <f t="shared" si="2"/>
        <v>1.3538739734835883</v>
      </c>
      <c r="S58" s="29">
        <f t="shared" si="3"/>
        <v>1.1640520720375171</v>
      </c>
    </row>
    <row r="59" spans="2:19" x14ac:dyDescent="0.25">
      <c r="P59" s="1079">
        <v>55</v>
      </c>
      <c r="Q59" s="29">
        <f t="shared" si="2"/>
        <v>1.6824481765739255E-2</v>
      </c>
      <c r="S59" s="29">
        <f t="shared" si="3"/>
        <v>2.0304726714825789E-3</v>
      </c>
    </row>
    <row r="60" spans="2:19" x14ac:dyDescent="0.25">
      <c r="P60" s="1079">
        <v>56</v>
      </c>
      <c r="Q60" s="29">
        <f t="shared" si="2"/>
        <v>1.4014886270401847E-2</v>
      </c>
      <c r="S60" s="29">
        <f t="shared" si="3"/>
        <v>1.1381198082833974E-3</v>
      </c>
    </row>
    <row r="61" spans="2:19" x14ac:dyDescent="0.25">
      <c r="P61" s="1079">
        <v>57</v>
      </c>
      <c r="Q61" s="29">
        <f t="shared" si="2"/>
        <v>3.7711738885354804E-7</v>
      </c>
      <c r="S61" s="29">
        <f t="shared" si="3"/>
        <v>7.2697028519082864E-3</v>
      </c>
    </row>
    <row r="62" spans="2:19" x14ac:dyDescent="0.25">
      <c r="G62" s="212"/>
      <c r="H62" s="212"/>
      <c r="P62" s="1079">
        <v>58</v>
      </c>
      <c r="Q62" s="29">
        <f t="shared" si="2"/>
        <v>5.6162095027385232E-4</v>
      </c>
      <c r="S62" s="29">
        <f t="shared" si="3"/>
        <v>3.7148915785779565E-3</v>
      </c>
    </row>
    <row r="63" spans="2:19" x14ac:dyDescent="0.25">
      <c r="P63" s="1079">
        <v>59</v>
      </c>
      <c r="Q63" s="29">
        <f t="shared" si="2"/>
        <v>3.4381872056809368E-5</v>
      </c>
      <c r="S63" s="29">
        <f t="shared" si="3"/>
        <v>6.2070522578584319E-3</v>
      </c>
    </row>
    <row r="64" spans="2:19" x14ac:dyDescent="0.25">
      <c r="P64" s="1079">
        <v>60</v>
      </c>
      <c r="Q64" s="29">
        <f t="shared" si="2"/>
        <v>0.14261819026825207</v>
      </c>
      <c r="S64" s="29">
        <f t="shared" si="3"/>
        <v>0.2137182293704307</v>
      </c>
    </row>
    <row r="65" spans="11:19" x14ac:dyDescent="0.25">
      <c r="P65" s="1079">
        <v>61</v>
      </c>
      <c r="Q65" s="29">
        <f t="shared" si="2"/>
        <v>4.6673207420797327E-3</v>
      </c>
      <c r="S65" s="29">
        <f t="shared" si="3"/>
        <v>2.666904996746255E-4</v>
      </c>
    </row>
    <row r="66" spans="11:19" x14ac:dyDescent="0.25">
      <c r="P66" s="1079">
        <v>62</v>
      </c>
      <c r="Q66" s="29">
        <f t="shared" si="2"/>
        <v>0.12724620695346145</v>
      </c>
      <c r="S66" s="29">
        <f t="shared" si="3"/>
        <v>0.19480246002898841</v>
      </c>
    </row>
    <row r="67" spans="11:19" x14ac:dyDescent="0.25">
      <c r="K67" s="212"/>
      <c r="P67" s="1079">
        <v>63</v>
      </c>
      <c r="Q67" s="29">
        <f t="shared" si="2"/>
        <v>4.659372695505295E-3</v>
      </c>
      <c r="S67" s="29">
        <f t="shared" si="3"/>
        <v>2.6859459409174242E-4</v>
      </c>
    </row>
    <row r="68" spans="11:19" x14ac:dyDescent="0.25">
      <c r="K68" s="212"/>
      <c r="P68" s="1079">
        <v>64</v>
      </c>
      <c r="Q68" s="29">
        <f t="shared" si="2"/>
        <v>3.808110649877932E-2</v>
      </c>
      <c r="S68" s="29">
        <f t="shared" si="3"/>
        <v>1.2209223735561513E-2</v>
      </c>
    </row>
    <row r="69" spans="11:19" x14ac:dyDescent="0.25">
      <c r="K69" s="212"/>
      <c r="P69" s="1079">
        <v>65</v>
      </c>
      <c r="Q69" s="29">
        <f t="shared" si="2"/>
        <v>2.5995561141435038E-2</v>
      </c>
      <c r="S69" s="29">
        <f t="shared" si="3"/>
        <v>5.8649461546534751E-3</v>
      </c>
    </row>
    <row r="70" spans="11:19" x14ac:dyDescent="0.25">
      <c r="K70" s="212"/>
      <c r="P70" s="1079">
        <v>66</v>
      </c>
      <c r="Q70" s="29">
        <f t="shared" si="2"/>
        <v>0.10626084693895227</v>
      </c>
      <c r="S70" s="29">
        <f t="shared" si="3"/>
        <v>0.16861306464539311</v>
      </c>
    </row>
    <row r="71" spans="11:19" x14ac:dyDescent="0.25">
      <c r="K71" s="212"/>
      <c r="P71" s="1079">
        <v>67</v>
      </c>
      <c r="Q71" s="29">
        <f t="shared" si="2"/>
        <v>0.21989610737361381</v>
      </c>
      <c r="S71" s="29">
        <f t="shared" si="3"/>
        <v>0.3064500044192342</v>
      </c>
    </row>
    <row r="72" spans="11:19" x14ac:dyDescent="0.25">
      <c r="K72" s="212"/>
      <c r="P72" s="1079">
        <v>68</v>
      </c>
      <c r="Q72" s="29">
        <f t="shared" si="2"/>
        <v>1.3448008041664337E-3</v>
      </c>
      <c r="S72" s="29">
        <f t="shared" si="3"/>
        <v>1.4718537404539017E-2</v>
      </c>
    </row>
    <row r="73" spans="11:19" x14ac:dyDescent="0.25">
      <c r="K73" s="212"/>
      <c r="P73" s="1079">
        <v>69</v>
      </c>
      <c r="Q73" s="29">
        <f t="shared" si="2"/>
        <v>6.5709853123426365E-2</v>
      </c>
      <c r="S73" s="29">
        <f t="shared" si="3"/>
        <v>0.11627266993068949</v>
      </c>
    </row>
    <row r="74" spans="11:19" ht="15.75" thickBot="1" x14ac:dyDescent="0.3">
      <c r="K74" s="212"/>
      <c r="P74" s="1079">
        <v>70</v>
      </c>
      <c r="Q74" s="1070">
        <f t="shared" si="2"/>
        <v>9.5740050868947518E-2</v>
      </c>
      <c r="S74" s="1070">
        <f t="shared" si="3"/>
        <v>0.15528907306271553</v>
      </c>
    </row>
    <row r="75" spans="11:19" x14ac:dyDescent="0.25">
      <c r="P75" s="1079">
        <v>71</v>
      </c>
      <c r="Q75" s="29">
        <f t="shared" ref="Q75:Q83" si="4">(J5-$J$44)^2</f>
        <v>0.27211138134100366</v>
      </c>
      <c r="S75" s="29">
        <f>(J5-$J$14)^2</f>
        <v>0.30788017034620041</v>
      </c>
    </row>
    <row r="76" spans="11:19" x14ac:dyDescent="0.25">
      <c r="P76" s="1079">
        <v>72</v>
      </c>
      <c r="Q76" s="29">
        <f t="shared" si="4"/>
        <v>0.13403896202398791</v>
      </c>
      <c r="S76" s="29">
        <f t="shared" ref="S76:S83" si="5">(J6-$J$14)^2</f>
        <v>0.15947232584251267</v>
      </c>
    </row>
    <row r="77" spans="11:19" x14ac:dyDescent="0.25">
      <c r="P77" s="1079">
        <v>73</v>
      </c>
      <c r="Q77" s="29">
        <f t="shared" si="4"/>
        <v>5.7128968332533321E-3</v>
      </c>
      <c r="S77" s="29">
        <f t="shared" si="5"/>
        <v>1.1839670827040964E-2</v>
      </c>
    </row>
    <row r="78" spans="11:19" x14ac:dyDescent="0.25">
      <c r="P78" s="1079">
        <v>74</v>
      </c>
      <c r="Q78" s="29">
        <f t="shared" si="4"/>
        <v>1.7881859620521894E-2</v>
      </c>
      <c r="S78" s="29">
        <f t="shared" si="5"/>
        <v>1.0099551861930393E-2</v>
      </c>
    </row>
    <row r="79" spans="11:19" x14ac:dyDescent="0.25">
      <c r="P79" s="1079">
        <v>75</v>
      </c>
      <c r="Q79" s="29">
        <f t="shared" si="4"/>
        <v>0.11754779135227883</v>
      </c>
      <c r="S79" s="29">
        <f t="shared" si="5"/>
        <v>9.5868191612438855E-2</v>
      </c>
    </row>
    <row r="80" spans="11:19" x14ac:dyDescent="0.25">
      <c r="P80" s="1079">
        <v>76</v>
      </c>
      <c r="Q80" s="29">
        <f t="shared" si="4"/>
        <v>8.1443216745239855E-2</v>
      </c>
      <c r="S80" s="29">
        <f t="shared" si="5"/>
        <v>6.3582666284548714E-2</v>
      </c>
    </row>
    <row r="81" spans="3:19" x14ac:dyDescent="0.25">
      <c r="P81" s="1079">
        <v>77</v>
      </c>
      <c r="Q81" s="29">
        <f t="shared" si="4"/>
        <v>1.3539500059453919E-2</v>
      </c>
      <c r="S81" s="29">
        <f t="shared" si="5"/>
        <v>2.2375941910100554E-2</v>
      </c>
    </row>
    <row r="82" spans="3:19" x14ac:dyDescent="0.25">
      <c r="P82" s="1079">
        <v>78</v>
      </c>
      <c r="Q82" s="29">
        <f t="shared" si="4"/>
        <v>4.4562211035825548E-2</v>
      </c>
      <c r="S82" s="29">
        <f t="shared" si="5"/>
        <v>3.1638124612937302E-2</v>
      </c>
    </row>
    <row r="83" spans="3:19" ht="15.75" thickBot="1" x14ac:dyDescent="0.3">
      <c r="K83" s="149"/>
      <c r="P83" s="1079">
        <v>79</v>
      </c>
      <c r="Q83" s="1078">
        <f t="shared" si="4"/>
        <v>0.16457831122573666</v>
      </c>
      <c r="S83" s="1078">
        <f t="shared" si="5"/>
        <v>0.13872345789167345</v>
      </c>
    </row>
    <row r="84" spans="3:19" x14ac:dyDescent="0.25">
      <c r="G84" s="212"/>
      <c r="H84" s="212"/>
      <c r="K84" s="149"/>
      <c r="Q84" s="46">
        <f>SUM(Q5:Q83)</f>
        <v>7.7761553843324371</v>
      </c>
      <c r="S84" s="149">
        <f>SUM(S5:S83)</f>
        <v>6.9551030053666825</v>
      </c>
    </row>
    <row r="85" spans="3:19" x14ac:dyDescent="0.25">
      <c r="Q85" s="1077"/>
      <c r="R85" s="1077"/>
      <c r="S85" s="1077"/>
    </row>
    <row r="86" spans="3:19" x14ac:dyDescent="0.25">
      <c r="Q86" s="1077"/>
      <c r="R86" s="1077"/>
      <c r="S86" s="1077"/>
    </row>
    <row r="87" spans="3:19" x14ac:dyDescent="0.25">
      <c r="C87" s="212"/>
      <c r="D87" s="212"/>
      <c r="Q87" s="1077"/>
      <c r="R87" s="1077"/>
      <c r="S87" s="1077"/>
    </row>
    <row r="88" spans="3:19" x14ac:dyDescent="0.25">
      <c r="C88" s="212"/>
      <c r="D88" s="212"/>
      <c r="E88" s="212"/>
      <c r="F88" s="212"/>
      <c r="Q88" s="13"/>
    </row>
    <row r="89" spans="3:19" x14ac:dyDescent="0.25">
      <c r="Q89" s="13"/>
    </row>
    <row r="90" spans="3:19" x14ac:dyDescent="0.25">
      <c r="Q90" s="13"/>
    </row>
    <row r="91" spans="3:19" x14ac:dyDescent="0.25">
      <c r="Q91" s="13"/>
    </row>
    <row r="92" spans="3:19" x14ac:dyDescent="0.25">
      <c r="Q92" s="13"/>
    </row>
    <row r="93" spans="3:19" x14ac:dyDescent="0.25">
      <c r="Q93" s="13"/>
    </row>
    <row r="94" spans="3:19" x14ac:dyDescent="0.25">
      <c r="Q94" s="13"/>
    </row>
    <row r="95" spans="3:19" x14ac:dyDescent="0.25">
      <c r="Q95" s="13"/>
    </row>
    <row r="96" spans="3:19" x14ac:dyDescent="0.25">
      <c r="Q96" s="13"/>
    </row>
    <row r="101" spans="16:19" x14ac:dyDescent="0.25">
      <c r="S101" s="1069"/>
    </row>
    <row r="102" spans="16:19" x14ac:dyDescent="0.25">
      <c r="S102" s="1069"/>
    </row>
    <row r="103" spans="16:19" x14ac:dyDescent="0.25">
      <c r="Q103" s="13"/>
      <c r="S103" s="1069"/>
    </row>
    <row r="104" spans="16:19" x14ac:dyDescent="0.25">
      <c r="P104" s="1080"/>
      <c r="Q104" s="46"/>
      <c r="S104" s="46"/>
    </row>
    <row r="105" spans="16:19" x14ac:dyDescent="0.25">
      <c r="S105" s="1069"/>
    </row>
    <row r="106" spans="16:19" x14ac:dyDescent="0.25">
      <c r="S106" s="1069"/>
    </row>
  </sheetData>
  <mergeCells count="1">
    <mergeCell ref="U9:Y9"/>
  </mergeCells>
  <pageMargins left="0.7" right="0.7" top="0.75" bottom="0.75" header="0.3" footer="0.3"/>
  <pageSetup paperSize="9" orientation="portrait" verticalDpi="300" r:id="rId1"/>
  <legacyDrawing r:id="rId2"/>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Y106"/>
  <sheetViews>
    <sheetView zoomScale="50" zoomScaleNormal="50" workbookViewId="0">
      <pane xSplit="2" ySplit="4" topLeftCell="C5" activePane="bottomRight" state="frozen"/>
      <selection pane="topRight" activeCell="C1" sqref="C1"/>
      <selection pane="bottomLeft" activeCell="A5" sqref="A5"/>
      <selection pane="bottomRight" activeCell="M25" sqref="M25"/>
    </sheetView>
  </sheetViews>
  <sheetFormatPr baseColWidth="10" defaultColWidth="10.85546875" defaultRowHeight="15" x14ac:dyDescent="0.25"/>
  <cols>
    <col min="1" max="1" width="10.85546875" style="29"/>
    <col min="2" max="2" width="10.85546875" style="159"/>
    <col min="3" max="3" width="13.42578125" style="29" bestFit="1" customWidth="1"/>
    <col min="4" max="6" width="10.85546875" style="29"/>
    <col min="7" max="7" width="17.28515625" style="29" bestFit="1" customWidth="1"/>
    <col min="8" max="8" width="12" style="29" bestFit="1" customWidth="1"/>
    <col min="9" max="9" width="24.5703125" style="29" bestFit="1" customWidth="1"/>
    <col min="10" max="10" width="10.85546875" style="29"/>
    <col min="11" max="11" width="13.28515625" style="29" bestFit="1" customWidth="1"/>
    <col min="12" max="13" width="10.85546875" style="29"/>
    <col min="14" max="15" width="23.42578125" style="29" customWidth="1"/>
    <col min="16" max="16" width="15" style="1079" bestFit="1" customWidth="1"/>
    <col min="17" max="20" width="10.85546875" style="29"/>
    <col min="21" max="21" width="17.42578125" style="29" bestFit="1" customWidth="1"/>
    <col min="22" max="22" width="16.85546875" style="29" bestFit="1" customWidth="1"/>
    <col min="23" max="23" width="10.85546875" style="29"/>
    <col min="24" max="24" width="13.140625" style="29" bestFit="1" customWidth="1"/>
    <col min="25" max="16384" width="10.85546875" style="29"/>
  </cols>
  <sheetData>
    <row r="3" spans="2:25" x14ac:dyDescent="0.25">
      <c r="C3" s="1069"/>
      <c r="D3" s="1069"/>
      <c r="E3" s="1069"/>
      <c r="F3" s="1069"/>
      <c r="G3" s="1069"/>
      <c r="H3" s="1069"/>
      <c r="I3" s="1069"/>
      <c r="J3" s="1069"/>
      <c r="K3" s="1069"/>
      <c r="L3" s="1069"/>
      <c r="O3" s="123"/>
    </row>
    <row r="4" spans="2:25" ht="15.75" thickBot="1" x14ac:dyDescent="0.3">
      <c r="C4" s="1070"/>
      <c r="D4" s="65" t="s">
        <v>224</v>
      </c>
      <c r="E4" s="65"/>
      <c r="F4" s="65" t="s">
        <v>275</v>
      </c>
      <c r="G4" s="1070"/>
      <c r="H4" s="65" t="s">
        <v>225</v>
      </c>
      <c r="I4" s="1070"/>
      <c r="J4" s="65" t="s">
        <v>227</v>
      </c>
      <c r="K4" s="65"/>
      <c r="L4" s="65" t="s">
        <v>277</v>
      </c>
      <c r="N4" s="65" t="s">
        <v>230</v>
      </c>
      <c r="O4" s="293"/>
      <c r="Q4" s="65" t="s">
        <v>254</v>
      </c>
      <c r="R4" s="65" t="s">
        <v>255</v>
      </c>
      <c r="S4" s="65" t="s">
        <v>256</v>
      </c>
    </row>
    <row r="5" spans="2:25" x14ac:dyDescent="0.25">
      <c r="B5" s="159">
        <v>1</v>
      </c>
      <c r="C5" s="1071" t="str">
        <f>Pecce_2000!BL7</f>
        <v>F1</v>
      </c>
      <c r="D5" s="1069">
        <f>Pecce_2000!BO7</f>
        <v>0.68150823427403251</v>
      </c>
      <c r="E5" s="11" t="str">
        <f>Adam_2015!BJ14</f>
        <v>A25-1</v>
      </c>
      <c r="F5" s="29">
        <f>Adam_2015!BM14</f>
        <v>1.9097897087406202</v>
      </c>
      <c r="G5" s="150" t="str">
        <f>Kassem_2011!BE18</f>
        <v>C1-4</v>
      </c>
      <c r="H5" s="29">
        <f>Kassem_2011!BH18</f>
        <v>1.2208566132137193</v>
      </c>
      <c r="I5" s="227" t="str">
        <f>Lee_2010_wmax!BJ12</f>
        <v>G2N0</v>
      </c>
      <c r="J5" s="123">
        <f>Lee_2010_wmax!BM12</f>
        <v>0.51364484816495792</v>
      </c>
      <c r="K5" s="227" t="str">
        <f>Lee_2010_wmax!BJ16</f>
        <v>C2N0</v>
      </c>
      <c r="L5" s="1069">
        <f>Lee_2010_wmax!BM16</f>
        <v>1.193677233693631</v>
      </c>
      <c r="N5" s="155" t="s">
        <v>283</v>
      </c>
      <c r="O5" s="123"/>
      <c r="P5" s="1079">
        <v>1</v>
      </c>
      <c r="Q5" s="29">
        <f t="shared" ref="Q5:Q50" si="0">(D5-$J$44)^2</f>
        <v>0.1500972958851268</v>
      </c>
      <c r="R5" s="149">
        <f>46*(D51-J44)^2+24*(H29-J44)^2+9*(J14-J44)^2</f>
        <v>0.43157583262047633</v>
      </c>
      <c r="S5" s="29">
        <f>(D5-$D$51)^2</f>
        <v>8.8481344803186562E-2</v>
      </c>
    </row>
    <row r="6" spans="2:25" x14ac:dyDescent="0.25">
      <c r="B6" s="159">
        <v>2</v>
      </c>
      <c r="C6" s="1071" t="str">
        <f>Pecce_2000!BL8</f>
        <v>F2</v>
      </c>
      <c r="D6" s="1069">
        <f>Pecce_2000!BO8</f>
        <v>1.0448725362139821</v>
      </c>
      <c r="E6" s="11" t="str">
        <f>Adam_2015!BJ15</f>
        <v>A25-2</v>
      </c>
      <c r="F6" s="29">
        <f>Adam_2015!BM15</f>
        <v>0.98252163941072568</v>
      </c>
      <c r="G6" s="150" t="str">
        <f>Kassem_2011!BE19</f>
        <v>C1-4b</v>
      </c>
      <c r="H6" s="29">
        <f>Kassem_2011!BH19</f>
        <v>1.5436250810903778</v>
      </c>
      <c r="I6" s="227" t="str">
        <f>Lee_2010_wmax!BJ14</f>
        <v>G4N0</v>
      </c>
      <c r="J6" s="123">
        <f>Lee_2010_wmax!BM14</f>
        <v>0.61767481373197686</v>
      </c>
      <c r="K6" s="227" t="str">
        <f>Lee_2010_wmax!BJ18</f>
        <v>C4N0</v>
      </c>
      <c r="L6" s="216">
        <f>Lee_2010_wmax!BM18</f>
        <v>2.4757778979479017</v>
      </c>
      <c r="N6" s="158" t="s">
        <v>281</v>
      </c>
      <c r="O6" s="123"/>
      <c r="P6" s="1079">
        <v>2</v>
      </c>
      <c r="Q6" s="29">
        <f t="shared" si="0"/>
        <v>5.7886535141995718E-4</v>
      </c>
      <c r="S6" s="29">
        <f t="shared" ref="S6:S50" si="1">(D6-$D$51)^2</f>
        <v>4.3436222368406063E-3</v>
      </c>
    </row>
    <row r="7" spans="2:25" x14ac:dyDescent="0.25">
      <c r="B7" s="159">
        <v>3</v>
      </c>
      <c r="C7" s="1072" t="str">
        <f>Thériault_2000!BL14</f>
        <v>BC2NA</v>
      </c>
      <c r="D7" s="1069">
        <f>Thériault_2000!BO14</f>
        <v>0.64437434852532172</v>
      </c>
      <c r="E7" s="11" t="str">
        <f>Adam_2015!BJ16</f>
        <v>A25-3</v>
      </c>
      <c r="F7" s="29">
        <f>Adam_2015!BM16</f>
        <v>1.0921438029677224</v>
      </c>
      <c r="G7" s="150" t="str">
        <f>Kassem_2011!BE20</f>
        <v>C1-6</v>
      </c>
      <c r="H7" s="29">
        <f>Kassem_2011!BH20</f>
        <v>1.1539464762723954</v>
      </c>
      <c r="I7" s="154" t="str">
        <f>Barris_2017!CF21</f>
        <v>G2-213-25-150</v>
      </c>
      <c r="J7" s="29">
        <f>Barris_2017!CI21</f>
        <v>1.1799896774550589</v>
      </c>
      <c r="N7" s="153" t="s">
        <v>235</v>
      </c>
      <c r="O7" s="123"/>
      <c r="P7" s="1079">
        <v>3</v>
      </c>
      <c r="Q7" s="29">
        <f t="shared" si="0"/>
        <v>0.18024933272011032</v>
      </c>
      <c r="S7" s="29">
        <f t="shared" si="1"/>
        <v>0.11195182341445929</v>
      </c>
    </row>
    <row r="8" spans="2:25" x14ac:dyDescent="0.25">
      <c r="B8" s="159">
        <v>4</v>
      </c>
      <c r="C8" s="1072" t="str">
        <f>Thériault_2000!BL15</f>
        <v>BC2NB</v>
      </c>
      <c r="D8" s="1069">
        <f>Thériault_2000!BO15</f>
        <v>1.1523449389356299</v>
      </c>
      <c r="E8" s="11" t="str">
        <f>Adam_2015!BJ17</f>
        <v>A45-1</v>
      </c>
      <c r="F8" s="29">
        <f>Adam_2015!BM17</f>
        <v>1.3984576670906084</v>
      </c>
      <c r="G8" s="150" t="str">
        <f>Kassem_2011!BE21</f>
        <v>C1-8</v>
      </c>
      <c r="H8" s="29">
        <f>Kassem_2011!BH21</f>
        <v>1.2677723288196903</v>
      </c>
      <c r="I8" s="154" t="str">
        <f>Barris_2017!CF22</f>
        <v>G2-213-25-000</v>
      </c>
      <c r="J8" s="29">
        <f>Barris_2017!CI22</f>
        <v>1.4029627770098045</v>
      </c>
      <c r="K8" s="123"/>
      <c r="L8" s="1069"/>
      <c r="N8" s="150" t="s">
        <v>232</v>
      </c>
      <c r="O8" s="123"/>
      <c r="P8" s="1079">
        <v>4</v>
      </c>
      <c r="Q8" s="29">
        <f t="shared" si="0"/>
        <v>6.9576921935242172E-3</v>
      </c>
      <c r="S8" s="29">
        <f t="shared" si="1"/>
        <v>3.0060126829292207E-2</v>
      </c>
    </row>
    <row r="9" spans="2:25" x14ac:dyDescent="0.25">
      <c r="B9" s="159">
        <v>5</v>
      </c>
      <c r="C9" s="1072" t="str">
        <f>Thériault_2000!BL16</f>
        <v>BC2HA</v>
      </c>
      <c r="D9" s="1069">
        <f>Thériault_2000!BO16</f>
        <v>0.94374277271194529</v>
      </c>
      <c r="E9" s="11" t="str">
        <f>Adam_2015!BJ18</f>
        <v>A45-2</v>
      </c>
      <c r="F9" s="29">
        <f>Adam_2015!BM18</f>
        <v>1.3902507652919929</v>
      </c>
      <c r="G9" s="150" t="str">
        <f>Kassem_2011!BE26</f>
        <v>G1-6</v>
      </c>
      <c r="H9" s="29">
        <f>Kassem_2011!BH26</f>
        <v>1.4026308844904807</v>
      </c>
      <c r="I9" s="154" t="str">
        <f>Barris_2017!CF23</f>
        <v>G2-310-25-000</v>
      </c>
      <c r="J9" s="29">
        <f>Barris_2017!CI23</f>
        <v>1.2334482493720369</v>
      </c>
      <c r="N9" s="156" t="s">
        <v>471</v>
      </c>
      <c r="O9" s="123"/>
      <c r="P9" s="1079">
        <v>5</v>
      </c>
      <c r="Q9" s="29">
        <f t="shared" si="0"/>
        <v>1.5672381933494579E-2</v>
      </c>
      <c r="S9" s="29">
        <f t="shared" si="1"/>
        <v>1.240702077510609E-3</v>
      </c>
      <c r="U9" s="1193" t="s">
        <v>262</v>
      </c>
      <c r="V9" s="1193"/>
      <c r="W9" s="1193"/>
      <c r="X9" s="1193"/>
      <c r="Y9" s="1193"/>
    </row>
    <row r="10" spans="2:25" x14ac:dyDescent="0.25">
      <c r="B10" s="159">
        <v>6</v>
      </c>
      <c r="C10" s="1072" t="str">
        <f>Thériault_2000!BL17</f>
        <v>BC2HB</v>
      </c>
      <c r="D10" s="1069">
        <f>Thériault_2000!BO17</f>
        <v>1.006780106732434</v>
      </c>
      <c r="E10" s="11" t="str">
        <f>Adam_2015!BJ19</f>
        <v>A45-3</v>
      </c>
      <c r="F10" s="29">
        <f>Adam_2015!BM19</f>
        <v>0.98658753876512451</v>
      </c>
      <c r="G10" s="150" t="str">
        <f>Kassem_2011!BE27</f>
        <v>G1-8</v>
      </c>
      <c r="H10" s="29">
        <f>Kassem_2011!BH27</f>
        <v>1.1151982015085413</v>
      </c>
      <c r="I10" s="154" t="str">
        <f>Barris_2017!CF24</f>
        <v>G2-213-25-150G</v>
      </c>
      <c r="J10" s="29">
        <f>Barris_2017!CI24</f>
        <v>1.5645246294281197</v>
      </c>
      <c r="N10" s="1073" t="s">
        <v>365</v>
      </c>
      <c r="O10" s="123"/>
      <c r="P10" s="1079">
        <v>6</v>
      </c>
      <c r="Q10" s="29">
        <f t="shared" si="0"/>
        <v>3.862877350015643E-3</v>
      </c>
      <c r="S10" s="29">
        <f t="shared" si="1"/>
        <v>7.7360373655703594E-4</v>
      </c>
      <c r="U10" s="1068" t="s">
        <v>257</v>
      </c>
      <c r="V10" s="1068" t="s">
        <v>258</v>
      </c>
      <c r="W10" s="1068" t="s">
        <v>259</v>
      </c>
      <c r="X10" s="1068" t="s">
        <v>260</v>
      </c>
      <c r="Y10" s="1068" t="s">
        <v>261</v>
      </c>
    </row>
    <row r="11" spans="2:25" x14ac:dyDescent="0.25">
      <c r="B11" s="159">
        <v>7</v>
      </c>
      <c r="C11" s="1072" t="str">
        <f>Thériault_2000!BL18</f>
        <v>BC2VA</v>
      </c>
      <c r="D11" s="1069">
        <f>Thériault_2000!BO18</f>
        <v>1.3954938730097264</v>
      </c>
      <c r="E11" s="11" t="str">
        <f>Adam_2015!BJ20</f>
        <v>A70-1</v>
      </c>
      <c r="F11" s="29">
        <f>Adam_2015!BM20</f>
        <v>1.0937354312379586</v>
      </c>
      <c r="G11" s="150" t="str">
        <f>Kassem_2011!BE30</f>
        <v>AR-6</v>
      </c>
      <c r="H11" s="29">
        <f>Kassem_2011!BH30</f>
        <v>1.5502732359035345</v>
      </c>
      <c r="I11" s="154" t="str">
        <f>Barris_2017!CF25</f>
        <v>G2-213-25-250G</v>
      </c>
      <c r="J11" s="29">
        <f>Barris_2017!CI25</f>
        <v>1.1365516524607511</v>
      </c>
      <c r="K11" s="1069"/>
      <c r="L11" s="123"/>
      <c r="N11" s="151" t="s">
        <v>234</v>
      </c>
      <c r="O11" s="123"/>
      <c r="P11" s="1079">
        <v>7</v>
      </c>
      <c r="Q11" s="29">
        <f t="shared" si="0"/>
        <v>0.10664255437607119</v>
      </c>
      <c r="S11" s="29">
        <f t="shared" si="1"/>
        <v>0.17349515755178782</v>
      </c>
      <c r="U11" s="1067" t="s">
        <v>263</v>
      </c>
      <c r="V11" s="1067">
        <f>Q84</f>
        <v>6.2829677601139151</v>
      </c>
      <c r="W11" s="1067">
        <f>J42-1</f>
        <v>82</v>
      </c>
      <c r="X11" s="1067" t="s">
        <v>199</v>
      </c>
      <c r="Y11" s="1067" t="s">
        <v>199</v>
      </c>
    </row>
    <row r="12" spans="2:25" x14ac:dyDescent="0.25">
      <c r="B12" s="159">
        <v>8</v>
      </c>
      <c r="C12" s="1072" t="str">
        <f>Thériault_2000!BL19</f>
        <v>BC4NA</v>
      </c>
      <c r="D12" s="1069">
        <f>Thériault_2000!BO19</f>
        <v>0.73717844566755553</v>
      </c>
      <c r="E12" s="11" t="str">
        <f>Adam_2015!BJ21</f>
        <v>A70-2</v>
      </c>
      <c r="F12" s="29">
        <f>Adam_2015!BM21</f>
        <v>1.1112213071914205</v>
      </c>
      <c r="G12" s="150" t="str">
        <f>Kassem_2011!BE31</f>
        <v>AR-8</v>
      </c>
      <c r="H12" s="157">
        <f>Kassem_2011!BH31</f>
        <v>1.9682496278478165</v>
      </c>
      <c r="I12" s="154" t="str">
        <f>Barris_2017!CF26</f>
        <v>G2-216-25-150</v>
      </c>
      <c r="J12" s="29">
        <f>Barris_2017!CI26</f>
        <v>1.4262311591583219</v>
      </c>
      <c r="K12" s="1069"/>
      <c r="L12" s="123"/>
      <c r="N12" s="11" t="s">
        <v>231</v>
      </c>
      <c r="O12" s="123"/>
      <c r="P12" s="1079">
        <v>8</v>
      </c>
      <c r="Q12" s="29">
        <f t="shared" si="0"/>
        <v>0.11006052496979253</v>
      </c>
      <c r="S12" s="29">
        <f t="shared" si="1"/>
        <v>5.8461402217352562E-2</v>
      </c>
      <c r="U12" s="1067" t="s">
        <v>264</v>
      </c>
      <c r="V12" s="1067">
        <f>R5</f>
        <v>0.43157583262047633</v>
      </c>
      <c r="W12" s="1067">
        <f>3-1</f>
        <v>2</v>
      </c>
      <c r="X12" s="1067">
        <f>V12/W12</f>
        <v>0.21578791631023816</v>
      </c>
      <c r="Y12" s="1067">
        <f>X12/X13</f>
        <v>2.9502438938856086</v>
      </c>
    </row>
    <row r="13" spans="2:25" x14ac:dyDescent="0.25">
      <c r="B13" s="159">
        <v>9</v>
      </c>
      <c r="C13" s="1072" t="str">
        <f>Thériault_2000!BL20</f>
        <v>BC4HA</v>
      </c>
      <c r="D13" s="1069">
        <f>Thériault_2000!BO20</f>
        <v>0.67251636227814571</v>
      </c>
      <c r="E13" s="11" t="str">
        <f>Adam_2015!BJ22</f>
        <v>A70-3</v>
      </c>
      <c r="F13" s="29">
        <f>Adam_2015!BM22</f>
        <v>0.81824398070445825</v>
      </c>
      <c r="G13" s="1073" t="str">
        <f>Noel_2014!BI8</f>
        <v>G1</v>
      </c>
      <c r="H13" s="29">
        <f>Noel_2014!BL8</f>
        <v>1.1340390723124538</v>
      </c>
      <c r="I13" s="154" t="str">
        <f>Barris_2017!CF27</f>
        <v>G2-313-25-150</v>
      </c>
      <c r="J13" s="29">
        <f>Barris_2017!CI27</f>
        <v>1.2583959243826754</v>
      </c>
      <c r="L13" s="212"/>
      <c r="N13" s="152" t="s">
        <v>233</v>
      </c>
      <c r="O13" s="123"/>
      <c r="P13" s="1079">
        <v>9</v>
      </c>
      <c r="Q13" s="29">
        <f t="shared" si="0"/>
        <v>0.15714548228935574</v>
      </c>
      <c r="S13" s="29">
        <f t="shared" si="1"/>
        <v>9.391160959567689E-2</v>
      </c>
      <c r="U13" s="1067" t="s">
        <v>265</v>
      </c>
      <c r="V13" s="1067">
        <f>S84</f>
        <v>5.8513919274934372</v>
      </c>
      <c r="W13" s="1067">
        <f>W11-W12</f>
        <v>80</v>
      </c>
      <c r="X13" s="1067">
        <f>V13/W13</f>
        <v>7.3142399093667959E-2</v>
      </c>
      <c r="Y13" s="1067" t="s">
        <v>199</v>
      </c>
    </row>
    <row r="14" spans="2:25" x14ac:dyDescent="0.25">
      <c r="B14" s="159">
        <v>10</v>
      </c>
      <c r="C14" s="1072" t="str">
        <f>Thériault_2000!BL21</f>
        <v>BC4HB</v>
      </c>
      <c r="D14" s="1069">
        <f>Thériault_2000!BO21</f>
        <v>0.97340442247049341</v>
      </c>
      <c r="G14" s="1073" t="str">
        <f>Noel_2014!BI9</f>
        <v>G1-ST</v>
      </c>
      <c r="H14" s="29">
        <f>Noel_2014!BL9</f>
        <v>1.1242575881039791</v>
      </c>
      <c r="I14" s="149" t="s">
        <v>237</v>
      </c>
      <c r="J14" s="149">
        <f>SUM(J5:J13)/9</f>
        <v>1.1481581923515227</v>
      </c>
      <c r="L14" s="212"/>
      <c r="N14" s="154" t="s">
        <v>236</v>
      </c>
      <c r="O14" s="123"/>
      <c r="P14" s="1079">
        <v>10</v>
      </c>
      <c r="Q14" s="29">
        <f t="shared" si="0"/>
        <v>9.1255480605797572E-3</v>
      </c>
      <c r="S14" s="29">
        <f t="shared" si="1"/>
        <v>3.0935303207657693E-5</v>
      </c>
    </row>
    <row r="15" spans="2:25" x14ac:dyDescent="0.25">
      <c r="B15" s="159">
        <v>11</v>
      </c>
      <c r="C15" s="1072" t="str">
        <f>Thériault_2000!BL22</f>
        <v>BC4VA</v>
      </c>
      <c r="D15" s="1069">
        <f>Thériault_2000!BO22</f>
        <v>0.86618907330267025</v>
      </c>
      <c r="G15" s="1073" t="str">
        <f>Noel_2014!BI10</f>
        <v>G2</v>
      </c>
      <c r="H15" s="29">
        <f>Noel_2014!BL10</f>
        <v>1.286978167949544</v>
      </c>
      <c r="I15" s="149" t="s">
        <v>238</v>
      </c>
      <c r="J15" s="149">
        <f>(9/J42)*100</f>
        <v>10.843373493975903</v>
      </c>
      <c r="L15" s="212"/>
      <c r="O15" s="123"/>
      <c r="P15" s="1079">
        <v>11</v>
      </c>
      <c r="Q15" s="29">
        <f t="shared" si="0"/>
        <v>4.1104757979122157E-2</v>
      </c>
      <c r="S15" s="29">
        <f t="shared" si="1"/>
        <v>1.2718719519952492E-2</v>
      </c>
      <c r="U15" s="29" t="s">
        <v>266</v>
      </c>
      <c r="V15" s="29" t="s">
        <v>267</v>
      </c>
    </row>
    <row r="16" spans="2:25" x14ac:dyDescent="0.25">
      <c r="B16" s="159">
        <v>12</v>
      </c>
      <c r="C16" s="1072" t="str">
        <f>Thériault_2000!BL23</f>
        <v>BC4VB</v>
      </c>
      <c r="D16" s="1069">
        <f>Thériault_2000!BO23</f>
        <v>1.2417803093824211</v>
      </c>
      <c r="G16" s="1073" t="str">
        <f>Noel_2014!BI11</f>
        <v>G2-ST</v>
      </c>
      <c r="H16" s="29">
        <f>Noel_2014!BL11</f>
        <v>1.3134358743649728</v>
      </c>
      <c r="L16" s="212"/>
      <c r="O16" s="123"/>
      <c r="P16" s="1079">
        <v>12</v>
      </c>
      <c r="Q16" s="29">
        <f t="shared" si="0"/>
        <v>2.9876483788820258E-2</v>
      </c>
      <c r="S16" s="29">
        <f t="shared" si="1"/>
        <v>6.9071164707220425E-2</v>
      </c>
      <c r="U16" s="29" t="s">
        <v>268</v>
      </c>
      <c r="V16" s="29" t="s">
        <v>481</v>
      </c>
      <c r="W16" s="29">
        <v>3.1230000000000002</v>
      </c>
      <c r="X16" s="29" t="s">
        <v>472</v>
      </c>
      <c r="Y16" s="29">
        <f>Y12</f>
        <v>2.9502438938856086</v>
      </c>
    </row>
    <row r="17" spans="2:24" x14ac:dyDescent="0.25">
      <c r="B17" s="159">
        <v>13</v>
      </c>
      <c r="C17" s="150" t="str">
        <f>Kassem_2011!BE22</f>
        <v>C2-4</v>
      </c>
      <c r="D17" s="29">
        <f>Kassem_2011!BH22</f>
        <v>1.2725331280314351</v>
      </c>
      <c r="G17" s="152" t="str">
        <f>'El-Nemr_2016'!BK22</f>
        <v>N3#10C1</v>
      </c>
      <c r="H17" s="29">
        <f>'El-Nemr_2016'!BN22</f>
        <v>0.91663380992835553</v>
      </c>
      <c r="O17" s="123"/>
      <c r="P17" s="1079">
        <v>13</v>
      </c>
      <c r="Q17" s="29">
        <f t="shared" si="0"/>
        <v>4.145335541295736E-2</v>
      </c>
      <c r="S17" s="29">
        <f t="shared" si="1"/>
        <v>8.6181439157474116E-2</v>
      </c>
    </row>
    <row r="18" spans="2:24" x14ac:dyDescent="0.25">
      <c r="B18" s="159">
        <v>14</v>
      </c>
      <c r="C18" s="150" t="str">
        <f>Kassem_2011!BE23</f>
        <v>C2-4b</v>
      </c>
      <c r="D18" s="29">
        <f>Kassem_2011!BH23</f>
        <v>1.5162298083583154</v>
      </c>
      <c r="G18" s="152" t="str">
        <f>'El-Nemr_2016'!BK23</f>
        <v>N2#22G1</v>
      </c>
      <c r="H18" s="29">
        <f>'El-Nemr_2016'!BN23</f>
        <v>0.6583909717848061</v>
      </c>
      <c r="P18" s="1079">
        <v>14</v>
      </c>
      <c r="Q18" s="29">
        <f t="shared" si="0"/>
        <v>0.20007518892827147</v>
      </c>
      <c r="S18" s="29">
        <f t="shared" si="1"/>
        <v>0.28865199805390779</v>
      </c>
      <c r="X18" s="29" t="s">
        <v>474</v>
      </c>
    </row>
    <row r="19" spans="2:24" x14ac:dyDescent="0.25">
      <c r="B19" s="159">
        <v>15</v>
      </c>
      <c r="C19" s="150" t="str">
        <f>Kassem_2011!BE24</f>
        <v>C2-6</v>
      </c>
      <c r="D19" s="29">
        <f>Kassem_2011!BH24</f>
        <v>1.1152269169028555</v>
      </c>
      <c r="G19" s="152" t="str">
        <f>'El-Nemr_2016'!BK24</f>
        <v>N2#25G1</v>
      </c>
      <c r="H19" s="29">
        <f>'El-Nemr_2016'!BN24</f>
        <v>1.0083633220815107</v>
      </c>
      <c r="P19" s="1079">
        <v>15</v>
      </c>
      <c r="Q19" s="29">
        <f t="shared" si="0"/>
        <v>2.1432047962852722E-3</v>
      </c>
      <c r="S19" s="29">
        <f t="shared" si="1"/>
        <v>1.8566935591597427E-2</v>
      </c>
    </row>
    <row r="20" spans="2:24" x14ac:dyDescent="0.25">
      <c r="B20" s="159">
        <v>16</v>
      </c>
      <c r="C20" s="150" t="str">
        <f>Kassem_2011!BE25</f>
        <v>C2-8</v>
      </c>
      <c r="D20" s="29">
        <f>Kassem_2011!BH25</f>
        <v>1.1321572260569037</v>
      </c>
      <c r="G20" s="152" t="str">
        <f>'El-Nemr_2016'!BK25</f>
        <v>N2#25G2</v>
      </c>
      <c r="H20" s="29">
        <f>'El-Nemr_2016'!BN25</f>
        <v>0.66592220708728855</v>
      </c>
      <c r="P20" s="1079">
        <v>16</v>
      </c>
      <c r="Q20" s="29">
        <f t="shared" si="0"/>
        <v>3.9974093597388866E-3</v>
      </c>
      <c r="S20" s="29">
        <f t="shared" si="1"/>
        <v>2.3467437198234155E-2</v>
      </c>
    </row>
    <row r="21" spans="2:24" x14ac:dyDescent="0.25">
      <c r="B21" s="159">
        <v>17</v>
      </c>
      <c r="C21" s="150" t="str">
        <f>Kassem_2011!BE28</f>
        <v>G2-6</v>
      </c>
      <c r="D21" s="29">
        <f>Kassem_2011!BH28</f>
        <v>1.0113685450428775</v>
      </c>
      <c r="G21" s="152" t="str">
        <f>'El-Nemr_2016'!BK27</f>
        <v>N3#20G1</v>
      </c>
      <c r="H21" s="29">
        <f>'El-Nemr_2016'!BN27</f>
        <v>0.95907130538298013</v>
      </c>
      <c r="N21" s="212"/>
      <c r="O21" s="212"/>
      <c r="P21" s="1079">
        <v>17</v>
      </c>
      <c r="Q21" s="29">
        <f t="shared" si="0"/>
        <v>3.3135694192843734E-3</v>
      </c>
      <c r="S21" s="29">
        <f t="shared" si="1"/>
        <v>1.0499006976649686E-3</v>
      </c>
    </row>
    <row r="22" spans="2:24" x14ac:dyDescent="0.25">
      <c r="B22" s="159">
        <v>18</v>
      </c>
      <c r="C22" s="150" t="str">
        <f>Kassem_2011!BE29</f>
        <v>G2-8</v>
      </c>
      <c r="D22" s="29">
        <f>Kassem_2011!BH29</f>
        <v>1.0648947718631692</v>
      </c>
      <c r="G22" s="152" t="str">
        <f>'El-Nemr_2016'!BK28</f>
        <v>N3#20G2</v>
      </c>
      <c r="H22" s="29">
        <f>'El-Nemr_2016'!BN28</f>
        <v>1.0563066639816618</v>
      </c>
      <c r="P22" s="1079">
        <v>18</v>
      </c>
      <c r="Q22" s="29">
        <f t="shared" si="0"/>
        <v>1.6300478584184452E-5</v>
      </c>
      <c r="S22" s="29">
        <f t="shared" si="1"/>
        <v>7.3836895841878697E-3</v>
      </c>
    </row>
    <row r="23" spans="2:24" x14ac:dyDescent="0.25">
      <c r="B23" s="159">
        <v>19</v>
      </c>
      <c r="C23" s="156" t="str">
        <f>'BD GLOBAL'!B26</f>
        <v>N212D1A</v>
      </c>
      <c r="D23" s="29">
        <f>'BD GLOBAL'!L26</f>
        <v>1.2264724489690846</v>
      </c>
      <c r="G23" s="152" t="str">
        <f>'El-Nemr_2016'!BK29</f>
        <v>N3#13C1</v>
      </c>
      <c r="H23" s="29">
        <f>'El-Nemr_2016'!BN29</f>
        <v>1.0337777173024845</v>
      </c>
      <c r="P23" s="1079">
        <v>19</v>
      </c>
      <c r="Q23" s="29">
        <f t="shared" si="0"/>
        <v>2.4818943599905462E-2</v>
      </c>
      <c r="S23" s="29">
        <f t="shared" si="1"/>
        <v>6.125925721819897E-2</v>
      </c>
    </row>
    <row r="24" spans="2:24" x14ac:dyDescent="0.25">
      <c r="B24" s="159">
        <v>20</v>
      </c>
      <c r="C24" s="156" t="str">
        <f>'BD GLOBAL'!B27</f>
        <v>N212D1B</v>
      </c>
      <c r="D24" s="29">
        <f>'BD GLOBAL'!L27</f>
        <v>0.81894825824617656</v>
      </c>
      <c r="G24" s="152" t="str">
        <f>'El-Nemr_2016'!BK30</f>
        <v>H2#25G1</v>
      </c>
      <c r="H24" s="29">
        <f>'El-Nemr_2016'!BN30</f>
        <v>0.69068808898888989</v>
      </c>
      <c r="P24" s="1079">
        <v>20</v>
      </c>
      <c r="Q24" s="29">
        <f t="shared" si="0"/>
        <v>6.2491949626322069E-2</v>
      </c>
      <c r="S24" s="29">
        <f t="shared" si="1"/>
        <v>2.56057973231151E-2</v>
      </c>
    </row>
    <row r="25" spans="2:24" x14ac:dyDescent="0.25">
      <c r="B25" s="159">
        <v>21</v>
      </c>
      <c r="C25" s="156" t="str">
        <f>'BD GLOBAL'!B28</f>
        <v>N212D2A</v>
      </c>
      <c r="D25" s="29">
        <f>'BD GLOBAL'!L28</f>
        <v>0.72504480394907522</v>
      </c>
      <c r="G25" s="152" t="str">
        <f>'El-Nemr_2016'!BK31</f>
        <v>H2#25G2</v>
      </c>
      <c r="H25" s="29">
        <f>'El-Nemr_2016'!BN31</f>
        <v>0.5755128663347433</v>
      </c>
      <c r="L25" s="149"/>
      <c r="P25" s="1079">
        <v>21</v>
      </c>
      <c r="Q25" s="29">
        <f t="shared" si="0"/>
        <v>0.11825851157483541</v>
      </c>
      <c r="S25" s="29">
        <f t="shared" si="1"/>
        <v>6.4476163663674022E-2</v>
      </c>
    </row>
    <row r="26" spans="2:24" x14ac:dyDescent="0.25">
      <c r="B26" s="159">
        <v>22</v>
      </c>
      <c r="C26" s="156" t="str">
        <f>'BD GLOBAL'!B29</f>
        <v>N212D2B</v>
      </c>
      <c r="D26" s="29">
        <f>'BD GLOBAL'!L29</f>
        <v>0.70856614948780328</v>
      </c>
      <c r="G26" s="152" t="str">
        <f>'El-Nemr_2016'!BK33</f>
        <v>H3#10C1</v>
      </c>
      <c r="H26" s="29">
        <f>'El-Nemr_2016'!BN33</f>
        <v>0.88384541026411412</v>
      </c>
      <c r="L26" s="149"/>
      <c r="P26" s="1079">
        <v>22</v>
      </c>
      <c r="Q26" s="29">
        <f t="shared" si="0"/>
        <v>0.12986365935609603</v>
      </c>
      <c r="S26" s="29">
        <f t="shared" si="1"/>
        <v>7.3116281338026876E-2</v>
      </c>
    </row>
    <row r="27" spans="2:24" x14ac:dyDescent="0.25">
      <c r="B27" s="159">
        <v>23</v>
      </c>
      <c r="C27" s="156" t="str">
        <f>'BD GLOBAL'!B30</f>
        <v>N216D1A</v>
      </c>
      <c r="D27" s="29">
        <f>'BD GLOBAL'!L30</f>
        <v>1.1488497975077767</v>
      </c>
      <c r="G27" s="152" t="str">
        <f>'El-Nemr_2016'!BK34</f>
        <v>H3#13C1</v>
      </c>
      <c r="H27" s="29">
        <f>'El-Nemr_2016'!BN34</f>
        <v>0.71270578761492842</v>
      </c>
      <c r="P27" s="1079">
        <v>23</v>
      </c>
      <c r="Q27" s="29">
        <f t="shared" si="0"/>
        <v>6.3868292674759226E-3</v>
      </c>
      <c r="S27" s="29">
        <f t="shared" si="1"/>
        <v>2.8860377631865327E-2</v>
      </c>
    </row>
    <row r="28" spans="2:24" x14ac:dyDescent="0.25">
      <c r="B28" s="159">
        <v>24</v>
      </c>
      <c r="C28" s="156" t="str">
        <f>'BD GLOBAL'!B31</f>
        <v>N216D1B</v>
      </c>
      <c r="D28" s="29">
        <f>'BD GLOBAL'!L31</f>
        <v>0.75257562723396809</v>
      </c>
      <c r="G28" s="152" t="str">
        <f>'El-Nemr_2016'!BK35</f>
        <v>H3#20G2</v>
      </c>
      <c r="H28" s="29">
        <f>'El-Nemr_2016'!BN35</f>
        <v>0.66964441098844207</v>
      </c>
      <c r="P28" s="1079">
        <v>24</v>
      </c>
      <c r="Q28" s="29">
        <f t="shared" si="0"/>
        <v>0.10008145391315393</v>
      </c>
      <c r="S28" s="29">
        <f t="shared" si="1"/>
        <v>5.1252770155792833E-2</v>
      </c>
    </row>
    <row r="29" spans="2:24" x14ac:dyDescent="0.25">
      <c r="B29" s="159">
        <v>25</v>
      </c>
      <c r="C29" s="156" t="str">
        <f>'BD GLOBAL'!B32</f>
        <v>N216D2A</v>
      </c>
      <c r="D29" s="29">
        <f>'BD GLOBAL'!L32</f>
        <v>0.95023200958416099</v>
      </c>
      <c r="G29" s="149" t="s">
        <v>237</v>
      </c>
      <c r="H29" s="149">
        <f>SUM(H5:H28)/24</f>
        <v>1.0796719047340713</v>
      </c>
      <c r="P29" s="1079">
        <v>25</v>
      </c>
      <c r="Q29" s="29">
        <f t="shared" si="0"/>
        <v>1.4089724991869682E-2</v>
      </c>
      <c r="S29" s="29">
        <f t="shared" si="1"/>
        <v>8.2566369007015653E-4</v>
      </c>
    </row>
    <row r="30" spans="2:24" x14ac:dyDescent="0.25">
      <c r="B30" s="159">
        <v>26</v>
      </c>
      <c r="C30" s="156" t="str">
        <f>'BD GLOBAL'!B33</f>
        <v>N216D2B</v>
      </c>
      <c r="D30" s="29">
        <f>'BD GLOBAL'!L33</f>
        <v>1.1151359430850367</v>
      </c>
      <c r="G30" s="149" t="s">
        <v>238</v>
      </c>
      <c r="H30" s="149">
        <f>(24/J42)*100</f>
        <v>28.915662650602407</v>
      </c>
      <c r="P30" s="1079">
        <v>26</v>
      </c>
      <c r="Q30" s="29">
        <f t="shared" si="0"/>
        <v>2.1347898504104892E-3</v>
      </c>
      <c r="S30" s="29">
        <f t="shared" si="1"/>
        <v>1.8542151584194783E-2</v>
      </c>
    </row>
    <row r="31" spans="2:24" x14ac:dyDescent="0.25">
      <c r="B31" s="159">
        <v>27</v>
      </c>
      <c r="C31" s="156" t="str">
        <f>'BD GLOBAL'!B34</f>
        <v>N316D1A</v>
      </c>
      <c r="D31" s="29">
        <f>'BD GLOBAL'!L34</f>
        <v>1.2477987690246537</v>
      </c>
      <c r="P31" s="1079">
        <v>27</v>
      </c>
      <c r="Q31" s="29">
        <f t="shared" si="0"/>
        <v>3.1993264904218471E-2</v>
      </c>
      <c r="S31" s="29">
        <f t="shared" si="1"/>
        <v>7.2270856692457433E-2</v>
      </c>
    </row>
    <row r="32" spans="2:24" x14ac:dyDescent="0.25">
      <c r="B32" s="159">
        <v>28</v>
      </c>
      <c r="C32" s="156" t="str">
        <f>'BD GLOBAL'!B35</f>
        <v>N316D1B</v>
      </c>
      <c r="D32" s="29">
        <f>'BD GLOBAL'!L35</f>
        <v>0.69127970985823217</v>
      </c>
      <c r="P32" s="1079">
        <v>28</v>
      </c>
      <c r="Q32" s="29">
        <f t="shared" si="0"/>
        <v>0.14262137081730072</v>
      </c>
      <c r="S32" s="29">
        <f t="shared" si="1"/>
        <v>8.2763616641798307E-2</v>
      </c>
    </row>
    <row r="33" spans="2:19" x14ac:dyDescent="0.25">
      <c r="B33" s="159">
        <v>29</v>
      </c>
      <c r="C33" s="156" t="str">
        <f>'BD GLOBAL'!B36</f>
        <v>N316D2A</v>
      </c>
      <c r="D33" s="29">
        <f>'BD GLOBAL'!L36</f>
        <v>0.89741574140899316</v>
      </c>
      <c r="P33" s="1079">
        <v>29</v>
      </c>
      <c r="Q33" s="29">
        <f t="shared" si="0"/>
        <v>2.9417880810435806E-2</v>
      </c>
      <c r="S33" s="29">
        <f t="shared" si="1"/>
        <v>6.6505056524029825E-3</v>
      </c>
    </row>
    <row r="34" spans="2:19" x14ac:dyDescent="0.25">
      <c r="B34" s="159">
        <v>30</v>
      </c>
      <c r="C34" s="156" t="str">
        <f>'BD GLOBAL'!B37</f>
        <v>N316D2B</v>
      </c>
      <c r="D34" s="29">
        <f>'BD GLOBAL'!L37</f>
        <v>1.0975578056905271</v>
      </c>
      <c r="P34" s="1079">
        <v>30</v>
      </c>
      <c r="Q34" s="29">
        <f t="shared" si="0"/>
        <v>8.19427764080227E-4</v>
      </c>
      <c r="S34" s="29">
        <f t="shared" si="1"/>
        <v>1.4063927704714261E-2</v>
      </c>
    </row>
    <row r="35" spans="2:19" x14ac:dyDescent="0.25">
      <c r="B35" s="159">
        <v>31</v>
      </c>
      <c r="C35" s="151" t="str">
        <f>Mias_2015!BX12</f>
        <v>N_L1_G12a</v>
      </c>
      <c r="D35" s="29">
        <f>Mias_2015!CA12</f>
        <v>0.81730549078399573</v>
      </c>
      <c r="P35" s="1079">
        <v>31</v>
      </c>
      <c r="Q35" s="29">
        <f t="shared" si="0"/>
        <v>6.3315979141075993E-2</v>
      </c>
      <c r="S35" s="29">
        <f t="shared" si="1"/>
        <v>2.6134241115414427E-2</v>
      </c>
    </row>
    <row r="36" spans="2:19" x14ac:dyDescent="0.25">
      <c r="B36" s="159">
        <v>32</v>
      </c>
      <c r="C36" s="151" t="str">
        <f>Mias_2015!BX13</f>
        <v>N_L1_G12b</v>
      </c>
      <c r="D36" s="29">
        <f>Mias_2015!CA13</f>
        <v>0.81730549078399573</v>
      </c>
      <c r="P36" s="1079">
        <v>32</v>
      </c>
      <c r="Q36" s="29">
        <f t="shared" si="0"/>
        <v>6.3315979141075993E-2</v>
      </c>
      <c r="S36" s="29">
        <f t="shared" si="1"/>
        <v>2.6134241115414427E-2</v>
      </c>
    </row>
    <row r="37" spans="2:19" x14ac:dyDescent="0.25">
      <c r="B37" s="159">
        <v>33</v>
      </c>
      <c r="C37" s="151" t="str">
        <f>Mias_2015!BX14</f>
        <v>N_L2_G12a</v>
      </c>
      <c r="D37" s="29">
        <f>Mias_2015!CA14</f>
        <v>1.0754019615578891</v>
      </c>
      <c r="P37" s="1079">
        <v>33</v>
      </c>
      <c r="Q37" s="29">
        <f t="shared" si="0"/>
        <v>4.1858371271945206E-5</v>
      </c>
      <c r="S37" s="29">
        <f t="shared" si="1"/>
        <v>9.2998225755315245E-3</v>
      </c>
    </row>
    <row r="38" spans="2:19" x14ac:dyDescent="0.25">
      <c r="B38" s="159">
        <v>34</v>
      </c>
      <c r="C38" s="151" t="str">
        <f>Mias_2015!BX15</f>
        <v>N_L2_G12b</v>
      </c>
      <c r="D38" s="29">
        <f>Mias_2015!CA15</f>
        <v>0.81730549078399573</v>
      </c>
      <c r="P38" s="1079">
        <v>34</v>
      </c>
      <c r="Q38" s="29">
        <f t="shared" si="0"/>
        <v>6.3315979141075993E-2</v>
      </c>
      <c r="S38" s="29">
        <f t="shared" si="1"/>
        <v>2.6134241115414427E-2</v>
      </c>
    </row>
    <row r="39" spans="2:19" x14ac:dyDescent="0.25">
      <c r="B39" s="159">
        <v>35</v>
      </c>
      <c r="C39" s="151" t="str">
        <f>Mias_2015!BX16</f>
        <v>N_L1_G16a</v>
      </c>
      <c r="D39" s="29">
        <f>Mias_2015!CA16</f>
        <v>0.6858479393491288</v>
      </c>
      <c r="P39" s="1079">
        <v>35</v>
      </c>
      <c r="Q39" s="29">
        <f t="shared" si="0"/>
        <v>0.14675351779810122</v>
      </c>
      <c r="S39" s="29">
        <f t="shared" si="1"/>
        <v>8.5918416647385767E-2</v>
      </c>
    </row>
    <row r="40" spans="2:19" x14ac:dyDescent="0.25">
      <c r="B40" s="159">
        <v>36</v>
      </c>
      <c r="C40" s="151" t="str">
        <f>Mias_2015!BX17</f>
        <v>N_L1_G16b</v>
      </c>
      <c r="D40" s="29">
        <f>Mias_2015!CA17</f>
        <v>0.6858479393491288</v>
      </c>
      <c r="I40" s="149" t="s">
        <v>239</v>
      </c>
      <c r="J40" s="149">
        <f>46+24+13+9+2</f>
        <v>94</v>
      </c>
      <c r="P40" s="1079">
        <v>36</v>
      </c>
      <c r="Q40" s="29">
        <f t="shared" si="0"/>
        <v>0.14675351779810122</v>
      </c>
      <c r="S40" s="29">
        <f t="shared" si="1"/>
        <v>8.5918416647385767E-2</v>
      </c>
    </row>
    <row r="41" spans="2:19" x14ac:dyDescent="0.25">
      <c r="B41" s="159">
        <v>37</v>
      </c>
      <c r="C41" s="151" t="str">
        <f>Mias_2015!BX18</f>
        <v>N_L2_G16a</v>
      </c>
      <c r="D41" s="29">
        <f>Mias_2015!CA18</f>
        <v>0.81996931415518071</v>
      </c>
      <c r="P41" s="1079">
        <v>37</v>
      </c>
      <c r="Q41" s="29">
        <f t="shared" si="0"/>
        <v>6.1982497107574606E-2</v>
      </c>
      <c r="S41" s="29">
        <f t="shared" si="1"/>
        <v>2.5280064993303476E-2</v>
      </c>
    </row>
    <row r="42" spans="2:19" x14ac:dyDescent="0.25">
      <c r="B42" s="159">
        <v>38</v>
      </c>
      <c r="C42" s="151" t="str">
        <f>Mias_2015!BX19</f>
        <v>N_L2_G16b</v>
      </c>
      <c r="D42" s="29">
        <f>Mias_2015!CA19</f>
        <v>0.66378468288752723</v>
      </c>
      <c r="I42" s="149" t="s">
        <v>479</v>
      </c>
      <c r="J42" s="149">
        <f>J40-11</f>
        <v>83</v>
      </c>
      <c r="P42" s="1079">
        <v>38</v>
      </c>
      <c r="Q42" s="29">
        <f t="shared" si="0"/>
        <v>0.16414447576376953</v>
      </c>
      <c r="S42" s="29">
        <f t="shared" si="1"/>
        <v>9.9339498321344602E-2</v>
      </c>
    </row>
    <row r="43" spans="2:19" x14ac:dyDescent="0.25">
      <c r="B43" s="159">
        <v>39</v>
      </c>
      <c r="C43" s="152" t="str">
        <f>'El-Nemr_2016'!BK21</f>
        <v>N2#15G3</v>
      </c>
      <c r="D43" s="29">
        <f>'El-Nemr_2016'!BN21</f>
        <v>1.0558733143629484</v>
      </c>
      <c r="P43" s="1079">
        <v>39</v>
      </c>
      <c r="Q43" s="29">
        <f t="shared" si="0"/>
        <v>1.7053337050525934E-4</v>
      </c>
      <c r="S43" s="29">
        <f t="shared" si="1"/>
        <v>5.9146774982372112E-3</v>
      </c>
    </row>
    <row r="44" spans="2:19" x14ac:dyDescent="0.25">
      <c r="B44" s="159">
        <v>40</v>
      </c>
      <c r="C44" s="152" t="str">
        <f>'El-Nemr_2016'!BK26</f>
        <v>N2#25G3</v>
      </c>
      <c r="D44" s="29">
        <f>'El-Nemr_2016'!BN26</f>
        <v>1.1454852422679502</v>
      </c>
      <c r="I44" s="149" t="s">
        <v>253</v>
      </c>
      <c r="J44" s="149">
        <f>(SUM(D51,H29,J14))/3</f>
        <v>1.0689321569803192</v>
      </c>
      <c r="P44" s="1079">
        <v>40</v>
      </c>
      <c r="Q44" s="29">
        <f t="shared" si="0"/>
        <v>5.8603748670553136E-3</v>
      </c>
      <c r="S44" s="29">
        <f t="shared" si="1"/>
        <v>2.7728533537408392E-2</v>
      </c>
    </row>
    <row r="45" spans="2:19" x14ac:dyDescent="0.25">
      <c r="B45" s="159">
        <v>41</v>
      </c>
      <c r="C45" s="152" t="str">
        <f>'El-Nemr_2016'!BK32</f>
        <v>H2#25G3</v>
      </c>
      <c r="D45" s="29">
        <f>'El-Nemr_2016'!BN32</f>
        <v>1.0247644548650843</v>
      </c>
      <c r="E45" s="149"/>
      <c r="F45" s="149"/>
      <c r="P45" s="1079">
        <v>41</v>
      </c>
      <c r="Q45" s="29">
        <f t="shared" si="0"/>
        <v>1.9507859101401263E-3</v>
      </c>
      <c r="S45" s="29">
        <f t="shared" si="1"/>
        <v>2.0974642241729513E-3</v>
      </c>
    </row>
    <row r="46" spans="2:19" x14ac:dyDescent="0.25">
      <c r="B46" s="159">
        <v>42</v>
      </c>
      <c r="C46" s="154" t="str">
        <f>Barris_2017!CF16</f>
        <v>G1-216-25-150</v>
      </c>
      <c r="D46" s="29">
        <f>Barris_2017!CI16</f>
        <v>1.2013507951431903</v>
      </c>
      <c r="P46" s="1079">
        <v>42</v>
      </c>
      <c r="Q46" s="29">
        <f t="shared" si="0"/>
        <v>1.7534695732909392E-2</v>
      </c>
      <c r="S46" s="29">
        <f t="shared" si="1"/>
        <v>4.9454830831521669E-2</v>
      </c>
    </row>
    <row r="47" spans="2:19" x14ac:dyDescent="0.25">
      <c r="B47" s="159">
        <v>43</v>
      </c>
      <c r="C47" s="154" t="str">
        <f>Barris_2017!CF17</f>
        <v>G1-216-25-250</v>
      </c>
      <c r="D47" s="29">
        <f>Barris_2017!CI17</f>
        <v>1.2252993356027404</v>
      </c>
      <c r="E47" s="149"/>
      <c r="F47" s="149"/>
      <c r="P47" s="1079">
        <v>43</v>
      </c>
      <c r="Q47" s="29">
        <f t="shared" si="0"/>
        <v>2.4450694550336185E-2</v>
      </c>
      <c r="S47" s="29">
        <f t="shared" si="1"/>
        <v>6.0679928043234681E-2</v>
      </c>
    </row>
    <row r="48" spans="2:19" x14ac:dyDescent="0.25">
      <c r="B48" s="159">
        <v>44</v>
      </c>
      <c r="C48" s="154" t="str">
        <f>Barris_2017!CF18</f>
        <v>G1-216-25-000</v>
      </c>
      <c r="D48" s="29">
        <f>Barris_2017!CI18</f>
        <v>1.2092665157051108</v>
      </c>
      <c r="P48" s="1079">
        <v>44</v>
      </c>
      <c r="Q48" s="29">
        <f t="shared" si="0"/>
        <v>1.9693732238698494E-2</v>
      </c>
      <c r="S48" s="29">
        <f t="shared" si="1"/>
        <v>5.3038155336013748E-2</v>
      </c>
    </row>
    <row r="49" spans="2:19" x14ac:dyDescent="0.25">
      <c r="B49" s="159">
        <v>45</v>
      </c>
      <c r="C49" s="154" t="str">
        <f>Barris_2017!CF19</f>
        <v>G1-212-40-150</v>
      </c>
      <c r="D49" s="29">
        <f>Barris_2017!CI19</f>
        <v>1.1070979936601073</v>
      </c>
      <c r="P49" s="1079">
        <v>45</v>
      </c>
      <c r="Q49" s="29">
        <f t="shared" si="0"/>
        <v>1.4566310894682606E-3</v>
      </c>
      <c r="S49" s="29">
        <f t="shared" si="1"/>
        <v>1.6417711993787429E-2</v>
      </c>
    </row>
    <row r="50" spans="2:19" ht="15.75" thickBot="1" x14ac:dyDescent="0.3">
      <c r="B50" s="159">
        <v>46</v>
      </c>
      <c r="C50" s="154" t="str">
        <f>Barris_2017!CF20</f>
        <v>G1-212-55-150</v>
      </c>
      <c r="D50" s="29">
        <f>Barris_2017!CI20</f>
        <v>0.82807435228333592</v>
      </c>
      <c r="P50" s="1079">
        <v>46</v>
      </c>
      <c r="Q50" s="1070">
        <f t="shared" si="0"/>
        <v>5.8012482083450133E-2</v>
      </c>
      <c r="S50" s="1070">
        <f t="shared" si="1"/>
        <v>2.2768402174093219E-2</v>
      </c>
    </row>
    <row r="51" spans="2:19" x14ac:dyDescent="0.25">
      <c r="C51" s="149" t="s">
        <v>237</v>
      </c>
      <c r="D51" s="149">
        <f>SUM(D5:D50)/46</f>
        <v>0.97896637385536345</v>
      </c>
      <c r="P51" s="1079">
        <v>47</v>
      </c>
      <c r="Q51" s="29">
        <f t="shared" ref="Q51:Q74" si="2">(H5-$J$44)^2</f>
        <v>2.3081040401814308E-2</v>
      </c>
      <c r="S51" s="29">
        <f>(H5-$H$29)^2</f>
        <v>1.99331219084832E-2</v>
      </c>
    </row>
    <row r="52" spans="2:19" x14ac:dyDescent="0.25">
      <c r="C52" s="149" t="s">
        <v>238</v>
      </c>
      <c r="D52" s="149">
        <f>(46/J42)*100</f>
        <v>55.421686746987952</v>
      </c>
      <c r="E52" s="149"/>
      <c r="F52" s="149"/>
      <c r="P52" s="1079">
        <v>48</v>
      </c>
      <c r="Q52" s="29">
        <f t="shared" si="2"/>
        <v>0.22533337220015784</v>
      </c>
      <c r="S52" s="29">
        <f>(H6-$H$29)^2</f>
        <v>0.21525254985110603</v>
      </c>
    </row>
    <row r="53" spans="2:19" x14ac:dyDescent="0.25">
      <c r="E53" s="149"/>
      <c r="F53" s="149"/>
      <c r="P53" s="1079">
        <v>49</v>
      </c>
      <c r="Q53" s="29">
        <f t="shared" si="2"/>
        <v>7.2274344846950892E-3</v>
      </c>
      <c r="S53" s="29">
        <f t="shared" ref="S53:S74" si="3">(H7-$H$29)^2</f>
        <v>5.5167119772016352E-3</v>
      </c>
    </row>
    <row r="54" spans="2:19" x14ac:dyDescent="0.25">
      <c r="P54" s="1079">
        <v>50</v>
      </c>
      <c r="Q54" s="29">
        <f t="shared" si="2"/>
        <v>3.9537413937110619E-2</v>
      </c>
      <c r="S54" s="29">
        <f t="shared" si="3"/>
        <v>3.5381769541189718E-2</v>
      </c>
    </row>
    <row r="55" spans="2:19" x14ac:dyDescent="0.25">
      <c r="P55" s="1079">
        <v>51</v>
      </c>
      <c r="Q55" s="29">
        <f t="shared" si="2"/>
        <v>0.11135484074190101</v>
      </c>
      <c r="S55" s="29">
        <f t="shared" si="3"/>
        <v>0.10430250260530087</v>
      </c>
    </row>
    <row r="56" spans="2:19" x14ac:dyDescent="0.25">
      <c r="P56" s="1079">
        <v>52</v>
      </c>
      <c r="Q56" s="29">
        <f t="shared" si="2"/>
        <v>2.1405468762874338E-3</v>
      </c>
      <c r="S56" s="29">
        <f t="shared" si="3"/>
        <v>1.2621177625077216E-3</v>
      </c>
    </row>
    <row r="57" spans="2:19" x14ac:dyDescent="0.25">
      <c r="P57" s="1079">
        <v>53</v>
      </c>
      <c r="Q57" s="29">
        <f t="shared" si="2"/>
        <v>0.23168923425896498</v>
      </c>
      <c r="S57" s="29">
        <f t="shared" si="3"/>
        <v>0.2214656128984708</v>
      </c>
    </row>
    <row r="58" spans="2:19" x14ac:dyDescent="0.25">
      <c r="P58" s="1079">
        <v>54</v>
      </c>
      <c r="Q58" s="29">
        <f t="shared" si="2"/>
        <v>0.80877191340751198</v>
      </c>
      <c r="S58" s="29">
        <f t="shared" si="3"/>
        <v>0.78957037001400776</v>
      </c>
    </row>
    <row r="59" spans="2:19" x14ac:dyDescent="0.25">
      <c r="P59" s="1079">
        <v>55</v>
      </c>
      <c r="Q59" s="29">
        <f t="shared" si="2"/>
        <v>4.2389104240657489E-3</v>
      </c>
      <c r="S59" s="29">
        <f t="shared" si="3"/>
        <v>2.9557889104959317E-3</v>
      </c>
    </row>
    <row r="60" spans="2:19" x14ac:dyDescent="0.25">
      <c r="P60" s="1079">
        <v>56</v>
      </c>
      <c r="Q60" s="29">
        <f t="shared" si="2"/>
        <v>3.0609033290188411E-3</v>
      </c>
      <c r="S60" s="29">
        <f t="shared" si="3"/>
        <v>1.9878831615616792E-3</v>
      </c>
    </row>
    <row r="61" spans="2:19" x14ac:dyDescent="0.25">
      <c r="P61" s="1079">
        <v>57</v>
      </c>
      <c r="Q61" s="29">
        <f t="shared" si="2"/>
        <v>4.7544062899591309E-2</v>
      </c>
      <c r="S61" s="29">
        <f t="shared" si="3"/>
        <v>4.2975886768362864E-2</v>
      </c>
    </row>
    <row r="62" spans="2:19" x14ac:dyDescent="0.25">
      <c r="G62" s="212"/>
      <c r="H62" s="212"/>
      <c r="P62" s="1079">
        <v>58</v>
      </c>
      <c r="Q62" s="29">
        <f t="shared" si="2"/>
        <v>5.9782067814914554E-2</v>
      </c>
      <c r="S62" s="29">
        <f t="shared" si="3"/>
        <v>5.4645593497597046E-2</v>
      </c>
    </row>
    <row r="63" spans="2:19" x14ac:dyDescent="0.25">
      <c r="P63" s="1079">
        <v>59</v>
      </c>
      <c r="Q63" s="29">
        <f t="shared" si="2"/>
        <v>2.3194786514760368E-2</v>
      </c>
      <c r="S63" s="29">
        <f t="shared" si="3"/>
        <v>2.6581420357877552E-2</v>
      </c>
    </row>
    <row r="64" spans="2:19" x14ac:dyDescent="0.25">
      <c r="P64" s="1079">
        <v>60</v>
      </c>
      <c r="Q64" s="29">
        <f t="shared" si="2"/>
        <v>0.16854406474173658</v>
      </c>
      <c r="S64" s="29">
        <f t="shared" si="3"/>
        <v>0.17747762446660326</v>
      </c>
    </row>
    <row r="65" spans="11:19" x14ac:dyDescent="0.25">
      <c r="P65" s="1079">
        <v>61</v>
      </c>
      <c r="Q65" s="29">
        <f t="shared" si="2"/>
        <v>3.6685837609991209E-3</v>
      </c>
      <c r="S65" s="29">
        <f t="shared" si="3"/>
        <v>5.0849139599170624E-3</v>
      </c>
    </row>
    <row r="66" spans="11:19" x14ac:dyDescent="0.25">
      <c r="P66" s="1079">
        <v>62</v>
      </c>
      <c r="Q66" s="29">
        <f t="shared" si="2"/>
        <v>0.16241701971278305</v>
      </c>
      <c r="S66" s="29">
        <f t="shared" si="3"/>
        <v>0.17118881230280411</v>
      </c>
    </row>
    <row r="67" spans="11:19" x14ac:dyDescent="0.25">
      <c r="K67" s="212"/>
      <c r="P67" s="1079">
        <v>63</v>
      </c>
      <c r="Q67" s="29">
        <f t="shared" si="2"/>
        <v>1.2069406713692554E-2</v>
      </c>
      <c r="S67" s="29">
        <f t="shared" si="3"/>
        <v>1.4544504563842403E-2</v>
      </c>
    </row>
    <row r="68" spans="11:19" x14ac:dyDescent="0.25">
      <c r="K68" s="212"/>
      <c r="P68" s="1079">
        <v>64</v>
      </c>
      <c r="Q68" s="29">
        <f t="shared" si="2"/>
        <v>1.594030734591455E-4</v>
      </c>
      <c r="S68" s="29">
        <f t="shared" si="3"/>
        <v>5.4593447541805397E-4</v>
      </c>
    </row>
    <row r="69" spans="11:19" x14ac:dyDescent="0.25">
      <c r="K69" s="212"/>
      <c r="P69" s="1079">
        <v>65</v>
      </c>
      <c r="Q69" s="29">
        <f t="shared" si="2"/>
        <v>1.2358346290625196E-3</v>
      </c>
      <c r="S69" s="29">
        <f t="shared" si="3"/>
        <v>2.1062764400056194E-3</v>
      </c>
    </row>
    <row r="70" spans="11:19" x14ac:dyDescent="0.25">
      <c r="K70" s="212"/>
      <c r="P70" s="1079">
        <v>66</v>
      </c>
      <c r="Q70" s="29">
        <f t="shared" si="2"/>
        <v>0.14306857497070499</v>
      </c>
      <c r="S70" s="29">
        <f t="shared" si="3"/>
        <v>0.15130840891168121</v>
      </c>
    </row>
    <row r="71" spans="11:19" x14ac:dyDescent="0.25">
      <c r="K71" s="212"/>
      <c r="P71" s="1079">
        <v>67</v>
      </c>
      <c r="Q71" s="29">
        <f t="shared" si="2"/>
        <v>0.24346259638118328</v>
      </c>
      <c r="S71" s="29">
        <f t="shared" si="3"/>
        <v>0.25417633599973505</v>
      </c>
    </row>
    <row r="72" spans="11:19" x14ac:dyDescent="0.25">
      <c r="K72" s="212"/>
      <c r="P72" s="1079">
        <v>68</v>
      </c>
      <c r="Q72" s="29">
        <f t="shared" si="2"/>
        <v>3.4257103809988643E-2</v>
      </c>
      <c r="S72" s="29">
        <f t="shared" si="3"/>
        <v>3.8348015936392157E-2</v>
      </c>
    </row>
    <row r="73" spans="11:19" x14ac:dyDescent="0.25">
      <c r="K73" s="212"/>
      <c r="P73" s="1079">
        <v>69</v>
      </c>
      <c r="Q73" s="29">
        <f t="shared" si="2"/>
        <v>0.1268972262312478</v>
      </c>
      <c r="S73" s="29">
        <f t="shared" si="3"/>
        <v>0.13466413111350045</v>
      </c>
    </row>
    <row r="74" spans="11:19" ht="15.75" thickBot="1" x14ac:dyDescent="0.3">
      <c r="K74" s="212"/>
      <c r="P74" s="1079">
        <v>70</v>
      </c>
      <c r="Q74" s="1070">
        <f t="shared" si="2"/>
        <v>0.15943070409927376</v>
      </c>
      <c r="S74" s="1070">
        <f t="shared" si="3"/>
        <v>0.16812254562732198</v>
      </c>
    </row>
    <row r="75" spans="11:19" x14ac:dyDescent="0.25">
      <c r="P75" s="1079">
        <v>71</v>
      </c>
      <c r="Q75" s="29">
        <f t="shared" ref="Q75:Q83" si="4">(J5-$J$44)^2</f>
        <v>0.30834399533140638</v>
      </c>
      <c r="S75" s="1076">
        <f>(J5-$J$14)^2</f>
        <v>0.40260718395081807</v>
      </c>
    </row>
    <row r="76" spans="11:19" x14ac:dyDescent="0.25">
      <c r="P76" s="1079">
        <v>72</v>
      </c>
      <c r="Q76" s="29">
        <f t="shared" si="4"/>
        <v>0.20363318983555223</v>
      </c>
      <c r="S76" s="1077">
        <f t="shared" ref="S76:S82" si="5">(J6-$J$14)^2</f>
        <v>0.28141261499160847</v>
      </c>
    </row>
    <row r="77" spans="11:19" x14ac:dyDescent="0.25">
      <c r="P77" s="1079">
        <v>73</v>
      </c>
      <c r="Q77" s="29">
        <f t="shared" si="4"/>
        <v>1.233377285399723E-2</v>
      </c>
      <c r="S77" s="1077">
        <f t="shared" si="5"/>
        <v>1.0132434438966452E-3</v>
      </c>
    </row>
    <row r="78" spans="11:19" x14ac:dyDescent="0.25">
      <c r="P78" s="1079">
        <v>74</v>
      </c>
      <c r="Q78" s="29">
        <f t="shared" si="4"/>
        <v>0.11157645511728242</v>
      </c>
      <c r="S78" s="1077">
        <f t="shared" si="5"/>
        <v>6.4925376362879511E-2</v>
      </c>
    </row>
    <row r="79" spans="11:19" x14ac:dyDescent="0.25">
      <c r="P79" s="1079">
        <v>75</v>
      </c>
      <c r="Q79" s="29">
        <f t="shared" si="4"/>
        <v>2.7065544655840199E-2</v>
      </c>
      <c r="S79" s="1077">
        <f t="shared" si="5"/>
        <v>7.2743938265625594E-3</v>
      </c>
    </row>
    <row r="80" spans="11:19" x14ac:dyDescent="0.25">
      <c r="P80" s="1079">
        <v>76</v>
      </c>
      <c r="Q80" s="29">
        <f t="shared" si="4"/>
        <v>0.24561189874692388</v>
      </c>
      <c r="S80" s="1077">
        <f t="shared" si="5"/>
        <v>0.17336100992385975</v>
      </c>
    </row>
    <row r="81" spans="3:19" x14ac:dyDescent="0.25">
      <c r="P81" s="1079">
        <v>77</v>
      </c>
      <c r="Q81" s="29">
        <f t="shared" si="4"/>
        <v>4.5723961690281485E-3</v>
      </c>
      <c r="S81" s="1077">
        <f t="shared" si="5"/>
        <v>1.3471176823607358E-4</v>
      </c>
    </row>
    <row r="82" spans="3:19" x14ac:dyDescent="0.25">
      <c r="P82" s="1079">
        <v>78</v>
      </c>
      <c r="Q82" s="29">
        <f t="shared" si="4"/>
        <v>0.12766257695739638</v>
      </c>
      <c r="S82" s="1077">
        <f t="shared" si="5"/>
        <v>7.732457486873523E-2</v>
      </c>
    </row>
    <row r="83" spans="3:19" ht="15.75" thickBot="1" x14ac:dyDescent="0.3">
      <c r="K83" s="149"/>
      <c r="P83" s="1079">
        <v>79</v>
      </c>
      <c r="Q83" s="1078">
        <f t="shared" si="4"/>
        <v>3.5896519158294157E-2</v>
      </c>
      <c r="S83" s="1078">
        <f>(J13-$J$14)^2</f>
        <v>1.2152357563372235E-2</v>
      </c>
    </row>
    <row r="84" spans="3:19" x14ac:dyDescent="0.25">
      <c r="G84" s="212"/>
      <c r="H84" s="212"/>
      <c r="K84" s="149"/>
      <c r="Q84" s="46">
        <f>SUM(Q5:Q83)</f>
        <v>6.2829677601139151</v>
      </c>
      <c r="S84" s="149">
        <f>SUM(S5:S83)</f>
        <v>5.8513919274934372</v>
      </c>
    </row>
    <row r="87" spans="3:19" x14ac:dyDescent="0.25">
      <c r="C87" s="212"/>
      <c r="D87" s="212"/>
      <c r="Q87" s="1069"/>
    </row>
    <row r="88" spans="3:19" x14ac:dyDescent="0.25">
      <c r="C88" s="212"/>
      <c r="D88" s="212"/>
      <c r="E88" s="212"/>
      <c r="F88" s="212"/>
      <c r="Q88" s="1069"/>
    </row>
    <row r="89" spans="3:19" x14ac:dyDescent="0.25">
      <c r="Q89" s="1069"/>
    </row>
    <row r="90" spans="3:19" x14ac:dyDescent="0.25">
      <c r="Q90" s="1069"/>
    </row>
    <row r="91" spans="3:19" x14ac:dyDescent="0.25">
      <c r="Q91" s="1069"/>
    </row>
    <row r="92" spans="3:19" x14ac:dyDescent="0.25">
      <c r="Q92" s="1069"/>
    </row>
    <row r="93" spans="3:19" x14ac:dyDescent="0.25">
      <c r="Q93" s="1069"/>
    </row>
    <row r="94" spans="3:19" x14ac:dyDescent="0.25">
      <c r="Q94" s="1069"/>
    </row>
    <row r="95" spans="3:19" x14ac:dyDescent="0.25">
      <c r="Q95" s="1069"/>
    </row>
    <row r="96" spans="3:19" x14ac:dyDescent="0.25">
      <c r="Q96" s="1069"/>
    </row>
    <row r="101" spans="16:19" x14ac:dyDescent="0.25">
      <c r="S101" s="1069"/>
    </row>
    <row r="102" spans="16:19" x14ac:dyDescent="0.25">
      <c r="S102" s="1069"/>
    </row>
    <row r="103" spans="16:19" x14ac:dyDescent="0.25">
      <c r="Q103" s="1069"/>
      <c r="S103" s="1069"/>
    </row>
    <row r="104" spans="16:19" x14ac:dyDescent="0.25">
      <c r="P104" s="1080"/>
      <c r="Q104" s="46"/>
      <c r="S104" s="46"/>
    </row>
    <row r="105" spans="16:19" x14ac:dyDescent="0.25">
      <c r="S105" s="1069"/>
    </row>
    <row r="106" spans="16:19" x14ac:dyDescent="0.25">
      <c r="S106" s="1069"/>
    </row>
  </sheetData>
  <mergeCells count="1">
    <mergeCell ref="U9:Y9"/>
  </mergeCells>
  <pageMargins left="0.7" right="0.7" top="0.75" bottom="0.75" header="0.3" footer="0.3"/>
  <pageSetup paperSize="9" orientation="portrait" verticalDpi="30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V94"/>
  <sheetViews>
    <sheetView zoomScale="50" zoomScaleNormal="50" zoomScalePageLayoutView="80" workbookViewId="0">
      <selection activeCell="A3" sqref="A3"/>
    </sheetView>
  </sheetViews>
  <sheetFormatPr baseColWidth="10" defaultColWidth="10.85546875" defaultRowHeight="15" x14ac:dyDescent="0.25"/>
  <cols>
    <col min="1" max="2" width="10.85546875" style="1"/>
    <col min="3" max="3" width="14.140625" style="1" bestFit="1" customWidth="1"/>
    <col min="4" max="4" width="20.7109375" style="29" bestFit="1" customWidth="1"/>
    <col min="5" max="5" width="15.28515625" style="29" bestFit="1" customWidth="1"/>
    <col min="6" max="6" width="24.140625" style="1" customWidth="1"/>
    <col min="7" max="7" width="21.28515625" style="1" bestFit="1" customWidth="1"/>
    <col min="8" max="8" width="13.28515625" style="1" bestFit="1" customWidth="1"/>
    <col min="9" max="9" width="14.85546875" style="1" bestFit="1" customWidth="1"/>
    <col min="10" max="10" width="15.140625" style="1" bestFit="1" customWidth="1"/>
    <col min="11" max="11" width="21.85546875" style="1" bestFit="1" customWidth="1"/>
    <col min="12" max="12" width="12.85546875" style="1" bestFit="1" customWidth="1"/>
    <col min="13" max="13" width="27.28515625" style="1" bestFit="1" customWidth="1"/>
    <col min="14" max="14" width="20.42578125" style="1" bestFit="1" customWidth="1"/>
    <col min="15" max="15" width="15" style="1" bestFit="1" customWidth="1"/>
    <col min="16" max="17" width="13" style="1" bestFit="1" customWidth="1"/>
    <col min="18" max="18" width="13.85546875" style="1" bestFit="1" customWidth="1"/>
    <col min="19" max="19" width="10.7109375" style="1" bestFit="1" customWidth="1"/>
    <col min="20" max="20" width="10.85546875" style="29" customWidth="1"/>
    <col min="21" max="21" width="11.42578125" style="348" customWidth="1"/>
    <col min="22" max="22" width="13.85546875" style="1" bestFit="1" customWidth="1"/>
    <col min="23" max="23" width="15.42578125" style="1" bestFit="1" customWidth="1"/>
    <col min="24" max="24" width="14.7109375" style="1" bestFit="1" customWidth="1"/>
    <col min="25" max="25" width="13.85546875" style="323" bestFit="1" customWidth="1"/>
    <col min="26" max="26" width="10.42578125" style="1" bestFit="1" customWidth="1"/>
    <col min="27" max="27" width="12.140625" style="1" bestFit="1" customWidth="1"/>
    <col min="28" max="28" width="12.140625" style="207" customWidth="1"/>
    <col min="29" max="30" width="13.85546875" style="1" bestFit="1" customWidth="1"/>
    <col min="31" max="31" width="24.140625" style="1" bestFit="1" customWidth="1"/>
    <col min="32" max="34" width="13.85546875" style="1" bestFit="1" customWidth="1"/>
    <col min="35" max="36" width="13.85546875" style="1" customWidth="1"/>
    <col min="37" max="43" width="13.85546875" style="207" customWidth="1"/>
    <col min="44" max="44" width="16.42578125" style="1" customWidth="1"/>
    <col min="45" max="45" width="10.85546875" style="1"/>
    <col min="46" max="46" width="18.140625" style="1" bestFit="1" customWidth="1"/>
    <col min="47" max="47" width="17.28515625" style="1" bestFit="1" customWidth="1"/>
    <col min="48" max="16384" width="10.85546875" style="1"/>
  </cols>
  <sheetData>
    <row r="1" spans="2:48" x14ac:dyDescent="0.25">
      <c r="S1" s="2"/>
      <c r="T1" s="471"/>
    </row>
    <row r="2" spans="2:48" ht="15.75" thickBot="1" x14ac:dyDescent="0.3">
      <c r="S2" s="2"/>
      <c r="T2" s="471"/>
      <c r="U2" s="535"/>
    </row>
    <row r="3" spans="2:48" ht="15.75" thickBot="1" x14ac:dyDescent="0.3">
      <c r="I3" s="1152" t="s">
        <v>79</v>
      </c>
      <c r="J3" s="1153"/>
      <c r="K3" s="1154"/>
      <c r="L3" s="1152" t="s">
        <v>110</v>
      </c>
      <c r="M3" s="1153"/>
      <c r="N3" s="1153"/>
      <c r="O3" s="1153"/>
      <c r="P3" s="1154"/>
      <c r="Q3" s="16"/>
      <c r="R3" s="16"/>
      <c r="AT3" s="373"/>
      <c r="AU3" s="373"/>
    </row>
    <row r="4" spans="2:48" ht="15.75" thickBot="1" x14ac:dyDescent="0.3">
      <c r="B4" s="3"/>
      <c r="C4" s="4" t="s">
        <v>0</v>
      </c>
      <c r="D4" s="17" t="s">
        <v>37</v>
      </c>
      <c r="E4" s="17" t="s">
        <v>2</v>
      </c>
      <c r="F4" s="4" t="s">
        <v>104</v>
      </c>
      <c r="G4" s="4" t="s">
        <v>136</v>
      </c>
      <c r="H4" s="4" t="s">
        <v>22</v>
      </c>
      <c r="I4" s="4" t="s">
        <v>77</v>
      </c>
      <c r="J4" s="4" t="s">
        <v>132</v>
      </c>
      <c r="K4" s="4" t="s">
        <v>88</v>
      </c>
      <c r="L4" s="49" t="s">
        <v>287</v>
      </c>
      <c r="M4" s="49" t="s">
        <v>129</v>
      </c>
      <c r="N4" s="57" t="s">
        <v>463</v>
      </c>
      <c r="O4" s="49" t="s">
        <v>78</v>
      </c>
      <c r="P4" s="4" t="s">
        <v>86</v>
      </c>
      <c r="Q4" s="49" t="s">
        <v>130</v>
      </c>
      <c r="R4" s="4" t="s">
        <v>87</v>
      </c>
      <c r="S4" s="49" t="s">
        <v>85</v>
      </c>
      <c r="T4" s="17" t="s">
        <v>102</v>
      </c>
      <c r="U4" s="349" t="s">
        <v>468</v>
      </c>
      <c r="V4" s="57" t="s">
        <v>107</v>
      </c>
      <c r="W4" s="4" t="s">
        <v>106</v>
      </c>
      <c r="X4" s="4" t="s">
        <v>108</v>
      </c>
      <c r="Y4" s="324" t="s">
        <v>103</v>
      </c>
      <c r="Z4" s="49" t="s">
        <v>117</v>
      </c>
      <c r="AA4" s="49" t="s">
        <v>121</v>
      </c>
      <c r="AB4" s="49" t="s">
        <v>335</v>
      </c>
      <c r="AC4" s="43" t="s">
        <v>118</v>
      </c>
      <c r="AD4" s="49" t="s">
        <v>383</v>
      </c>
      <c r="AE4" s="161" t="s">
        <v>104</v>
      </c>
      <c r="AF4" s="161" t="s">
        <v>144</v>
      </c>
      <c r="AG4" s="161" t="s">
        <v>146</v>
      </c>
      <c r="AH4" s="161" t="s">
        <v>147</v>
      </c>
      <c r="AI4" s="4" t="s">
        <v>469</v>
      </c>
      <c r="AJ4" s="4" t="s">
        <v>252</v>
      </c>
      <c r="AK4" s="16" t="s">
        <v>292</v>
      </c>
      <c r="AL4" s="425" t="s">
        <v>352</v>
      </c>
      <c r="AM4" s="425" t="s">
        <v>353</v>
      </c>
      <c r="AN4" s="425" t="s">
        <v>348</v>
      </c>
      <c r="AO4" s="425" t="s">
        <v>341</v>
      </c>
      <c r="AP4" s="425" t="s">
        <v>342</v>
      </c>
      <c r="AQ4" s="425" t="s">
        <v>343</v>
      </c>
      <c r="AR4" s="16"/>
      <c r="AT4" s="4" t="s">
        <v>145</v>
      </c>
      <c r="AU4" s="4" t="s">
        <v>148</v>
      </c>
      <c r="AV4" s="206" t="s">
        <v>119</v>
      </c>
    </row>
    <row r="5" spans="2:48" x14ac:dyDescent="0.25">
      <c r="B5" s="104"/>
      <c r="C5" s="1315" t="s">
        <v>189</v>
      </c>
      <c r="D5" s="187">
        <v>10.571999999999999</v>
      </c>
      <c r="E5" s="187">
        <v>0.03</v>
      </c>
      <c r="F5" s="117">
        <f>2*Y5*AC5*AD5*((AA5^2)+(Z5/2)^2)^0.5</f>
        <v>8.3611264552730588E-2</v>
      </c>
      <c r="G5" s="117">
        <f>D5*1000*1000</f>
        <v>10572000</v>
      </c>
      <c r="H5" s="1315" t="s">
        <v>337</v>
      </c>
      <c r="I5" s="117">
        <v>1000</v>
      </c>
      <c r="J5" s="117">
        <v>120</v>
      </c>
      <c r="K5" s="117">
        <v>4000</v>
      </c>
      <c r="L5" s="1315" t="s">
        <v>363</v>
      </c>
      <c r="M5" s="1315" t="s">
        <v>195</v>
      </c>
      <c r="N5" s="117">
        <v>10</v>
      </c>
      <c r="O5" s="117">
        <f>7*78.5</f>
        <v>549.5</v>
      </c>
      <c r="P5" s="117">
        <v>200000</v>
      </c>
      <c r="Q5" s="117">
        <v>33.5</v>
      </c>
      <c r="R5" s="187">
        <f>22000*(Q5/10)^0.3</f>
        <v>31618.125790421094</v>
      </c>
      <c r="S5" s="117">
        <v>95</v>
      </c>
      <c r="T5" s="187">
        <f>P5/R5</f>
        <v>6.3254856194098394</v>
      </c>
      <c r="U5" s="537">
        <f>O5/(I5*S5)</f>
        <v>5.7842105263157893E-3</v>
      </c>
      <c r="V5" s="117">
        <f>S5*T5*U5*(-1+(1+(2/(T5*U5)))^0.5)</f>
        <v>22.456632797451864</v>
      </c>
      <c r="W5" s="117">
        <f>((I5*V5^3)/3)+O5*T5*(S5-V5)^2</f>
        <v>22066785.617183723</v>
      </c>
      <c r="X5" s="117">
        <f>G5/(R5*W5)</f>
        <v>1.5152418464682468E-5</v>
      </c>
      <c r="Y5" s="499">
        <f>X5*(S5-V5)</f>
        <v>1.0992074566901311E-3</v>
      </c>
      <c r="Z5" s="117">
        <v>150</v>
      </c>
      <c r="AA5" s="117">
        <f>J5-S5</f>
        <v>25</v>
      </c>
      <c r="AB5" s="117">
        <f>AA5</f>
        <v>25</v>
      </c>
      <c r="AC5" s="187">
        <f>(J5-V5)/(S5-V5)</f>
        <v>1.3446214445794551</v>
      </c>
      <c r="AD5" s="187">
        <f>$AT$5/$AU$5</f>
        <v>0.35777919977635159</v>
      </c>
      <c r="AE5" s="187">
        <f>2*Y5*AC5*AD5*((AA5^2)+(Z5/2)^2)^0.5</f>
        <v>8.3611264552730588E-2</v>
      </c>
      <c r="AF5" s="187">
        <f>2*Y5*AC5*((AA5^2)+(Z5/2)^2)^0.5</f>
        <v>0.23369515221957046</v>
      </c>
      <c r="AG5" s="187">
        <f>AK5*AF5</f>
        <v>9.4269453950608338E-3</v>
      </c>
      <c r="AH5" s="1118">
        <f>AF5^2</f>
        <v>5.461342417092821E-2</v>
      </c>
      <c r="AI5" s="187">
        <f>T5*U5</f>
        <v>3.6587940503849545E-2</v>
      </c>
      <c r="AJ5" s="187">
        <f>S5/J5</f>
        <v>0.79166666666666663</v>
      </c>
      <c r="AK5" s="1119">
        <f>E5*AC5</f>
        <v>4.0338643337383649E-2</v>
      </c>
      <c r="AL5" s="39"/>
      <c r="AM5" s="39"/>
      <c r="AN5" s="39"/>
      <c r="AO5" s="39"/>
      <c r="AP5" s="39"/>
      <c r="AQ5" s="39"/>
      <c r="AR5" s="2"/>
      <c r="AS5" s="1" t="s">
        <v>189</v>
      </c>
      <c r="AT5" s="380">
        <f>SUM(AG5:AG18)</f>
        <v>1.1014918210848303</v>
      </c>
      <c r="AU5" s="380">
        <f>SUM(AH5:AH18)</f>
        <v>3.0786916113999214</v>
      </c>
      <c r="AV5" s="1">
        <f>AT5/AU5</f>
        <v>0.35777919977635159</v>
      </c>
    </row>
    <row r="6" spans="2:48" x14ac:dyDescent="0.25">
      <c r="B6" s="104"/>
      <c r="C6" s="1315"/>
      <c r="D6" s="188">
        <v>12.022</v>
      </c>
      <c r="E6" s="188">
        <v>4.5699999999999998E-2</v>
      </c>
      <c r="F6" s="116">
        <f t="shared" ref="F6:F57" si="0">2*Y6*AC6*AD6*((AA6^2)+(Z6/2)^2)^0.5</f>
        <v>9.5078946505195522E-2</v>
      </c>
      <c r="G6" s="116">
        <f t="shared" ref="G6:G57" si="1">D6*1000*1000</f>
        <v>12022000</v>
      </c>
      <c r="H6" s="1315"/>
      <c r="I6" s="116">
        <v>1000</v>
      </c>
      <c r="J6" s="116">
        <v>120</v>
      </c>
      <c r="K6" s="116">
        <v>4000</v>
      </c>
      <c r="L6" s="1315"/>
      <c r="M6" s="1315"/>
      <c r="N6" s="116">
        <v>10</v>
      </c>
      <c r="O6" s="116">
        <f t="shared" ref="O6:O18" si="2">7*78.5</f>
        <v>549.5</v>
      </c>
      <c r="P6" s="116">
        <v>200000</v>
      </c>
      <c r="Q6" s="116">
        <v>33.5</v>
      </c>
      <c r="R6" s="188">
        <f t="shared" ref="R6:R57" si="3">22000*(Q6/10)^0.3</f>
        <v>31618.125790421094</v>
      </c>
      <c r="S6" s="116">
        <v>95</v>
      </c>
      <c r="T6" s="188">
        <f t="shared" ref="T6:T57" si="4">P6/R6</f>
        <v>6.3254856194098394</v>
      </c>
      <c r="U6" s="538">
        <f t="shared" ref="U6:U57" si="5">O6/(I6*S6)</f>
        <v>5.7842105263157893E-3</v>
      </c>
      <c r="V6" s="116">
        <f t="shared" ref="V6:V57" si="6">S6*T6*U6*(-1+(1+(2/(T6*U6)))^0.5)</f>
        <v>22.456632797451864</v>
      </c>
      <c r="W6" s="116">
        <f t="shared" ref="W6:W57" si="7">((I6*V6^3)/3)+O6*T6*(S6-V6)^2</f>
        <v>22066785.617183723</v>
      </c>
      <c r="X6" s="116">
        <f t="shared" ref="X6:X57" si="8">G6/(R6*W6)</f>
        <v>1.7230644606735966E-5</v>
      </c>
      <c r="Y6" s="500">
        <f t="shared" ref="Y6:Y57" si="9">X6*(S6-V6)</f>
        <v>1.2499689788430528E-3</v>
      </c>
      <c r="Z6" s="116">
        <v>150</v>
      </c>
      <c r="AA6" s="116">
        <f t="shared" ref="AA6:AA57" si="10">J6-S6</f>
        <v>25</v>
      </c>
      <c r="AB6" s="117">
        <f t="shared" ref="AB6:AB57" si="11">AA6</f>
        <v>25</v>
      </c>
      <c r="AC6" s="188">
        <f t="shared" ref="AC6:AC57" si="12">(J6-V6)/(S6-V6)</f>
        <v>1.3446214445794551</v>
      </c>
      <c r="AD6" s="188">
        <f t="shared" ref="AD6:AD18" si="13">$AT$5/$AU$5</f>
        <v>0.35777919977635159</v>
      </c>
      <c r="AE6" s="188">
        <f t="shared" ref="AE6:AE57" si="14">2*Y6*AC6*AD6*((AA6^2)+(Z6/2)^2)^0.5</f>
        <v>9.5078946505195522E-2</v>
      </c>
      <c r="AF6" s="188">
        <f t="shared" ref="AF6:AF57" si="15">2*Y6*AC6*((AA6^2)+(Z6/2)^2)^0.5</f>
        <v>0.26574755202267081</v>
      </c>
      <c r="AG6" s="187">
        <f t="shared" ref="AG6:AG57" si="16">AK6*AF6</f>
        <v>1.632997447834391E-2</v>
      </c>
      <c r="AH6" s="1120">
        <f t="shared" ref="AH6:AH57" si="17">AF6^2</f>
        <v>7.0621761406042122E-2</v>
      </c>
      <c r="AI6" s="188">
        <f t="shared" ref="AI6:AI57" si="18">T6*U6</f>
        <v>3.6587940503849545E-2</v>
      </c>
      <c r="AJ6" s="188">
        <f t="shared" ref="AJ6:AJ57" si="19">S6/J6</f>
        <v>0.79166666666666663</v>
      </c>
      <c r="AK6" s="1119">
        <f t="shared" ref="AK6:AK57" si="20">E6*AC6</f>
        <v>6.1449200017281096E-2</v>
      </c>
      <c r="AL6" s="39"/>
      <c r="AM6" s="39"/>
      <c r="AN6" s="39"/>
      <c r="AO6" s="39"/>
      <c r="AP6" s="39"/>
      <c r="AQ6" s="39"/>
      <c r="AR6" s="2"/>
      <c r="AS6" s="1" t="s">
        <v>190</v>
      </c>
      <c r="AT6" s="97">
        <f>SUM(AG19:AG23)</f>
        <v>0.51567959782083594</v>
      </c>
      <c r="AU6" s="97">
        <f>SUM(AH19:AH23)</f>
        <v>1.733308244903186</v>
      </c>
      <c r="AV6" s="207">
        <f t="shared" ref="AV6:AV8" si="21">AT6/AU6</f>
        <v>0.2975117664946198</v>
      </c>
    </row>
    <row r="7" spans="2:48" x14ac:dyDescent="0.25">
      <c r="B7" s="104"/>
      <c r="C7" s="1315"/>
      <c r="D7" s="188">
        <v>13.582000000000001</v>
      </c>
      <c r="E7" s="188">
        <v>6.6000000000000003E-2</v>
      </c>
      <c r="F7" s="116">
        <f t="shared" si="0"/>
        <v>0.10741659053681296</v>
      </c>
      <c r="G7" s="116">
        <f t="shared" si="1"/>
        <v>13582000</v>
      </c>
      <c r="H7" s="1315"/>
      <c r="I7" s="116">
        <v>1000</v>
      </c>
      <c r="J7" s="116">
        <v>120</v>
      </c>
      <c r="K7" s="116">
        <v>4000</v>
      </c>
      <c r="L7" s="1315"/>
      <c r="M7" s="1315"/>
      <c r="N7" s="116">
        <v>10</v>
      </c>
      <c r="O7" s="116">
        <f t="shared" si="2"/>
        <v>549.5</v>
      </c>
      <c r="P7" s="116">
        <v>200000</v>
      </c>
      <c r="Q7" s="116">
        <v>33.5</v>
      </c>
      <c r="R7" s="188">
        <f t="shared" si="3"/>
        <v>31618.125790421094</v>
      </c>
      <c r="S7" s="116">
        <v>95</v>
      </c>
      <c r="T7" s="188">
        <f t="shared" si="4"/>
        <v>6.3254856194098394</v>
      </c>
      <c r="U7" s="538">
        <f t="shared" si="5"/>
        <v>5.7842105263157893E-3</v>
      </c>
      <c r="V7" s="116">
        <f t="shared" si="6"/>
        <v>22.456632797451864</v>
      </c>
      <c r="W7" s="116">
        <f t="shared" si="7"/>
        <v>22066785.617183723</v>
      </c>
      <c r="X7" s="116">
        <f t="shared" si="8"/>
        <v>1.9466529283703867E-5</v>
      </c>
      <c r="Y7" s="500">
        <f t="shared" si="9"/>
        <v>1.412167581986886E-3</v>
      </c>
      <c r="Z7" s="116">
        <v>150</v>
      </c>
      <c r="AA7" s="116">
        <f t="shared" si="10"/>
        <v>25</v>
      </c>
      <c r="AB7" s="117">
        <f t="shared" si="11"/>
        <v>25</v>
      </c>
      <c r="AC7" s="188">
        <f t="shared" si="12"/>
        <v>1.3446214445794551</v>
      </c>
      <c r="AD7" s="188">
        <f t="shared" si="13"/>
        <v>0.35777919977635159</v>
      </c>
      <c r="AE7" s="188">
        <f t="shared" si="14"/>
        <v>0.10741659053681296</v>
      </c>
      <c r="AF7" s="188">
        <f t="shared" si="15"/>
        <v>0.30023151319014429</v>
      </c>
      <c r="AG7" s="187">
        <f t="shared" si="16"/>
        <v>2.6644050244284498E-2</v>
      </c>
      <c r="AH7" s="1120">
        <f t="shared" si="17"/>
        <v>9.0138961512443785E-2</v>
      </c>
      <c r="AI7" s="188">
        <f t="shared" si="18"/>
        <v>3.6587940503849545E-2</v>
      </c>
      <c r="AJ7" s="188">
        <f t="shared" si="19"/>
        <v>0.79166666666666663</v>
      </c>
      <c r="AK7" s="1119">
        <f t="shared" si="20"/>
        <v>8.8745015342244035E-2</v>
      </c>
      <c r="AL7" s="39"/>
      <c r="AM7" s="39"/>
      <c r="AN7" s="39"/>
      <c r="AO7" s="39"/>
      <c r="AP7" s="39"/>
      <c r="AQ7" s="39"/>
      <c r="AR7" s="2"/>
      <c r="AS7" s="1" t="s">
        <v>191</v>
      </c>
      <c r="AT7" s="97">
        <f>SUM(AG32:AG36)</f>
        <v>17.487201980162808</v>
      </c>
      <c r="AU7" s="97">
        <f>SUM(AH32:AH36)</f>
        <v>194.44791942980419</v>
      </c>
      <c r="AV7" s="207">
        <f t="shared" si="21"/>
        <v>8.9932574395457585E-2</v>
      </c>
    </row>
    <row r="8" spans="2:48" x14ac:dyDescent="0.25">
      <c r="B8" s="104"/>
      <c r="C8" s="1315"/>
      <c r="D8" s="188">
        <v>15.032</v>
      </c>
      <c r="E8" s="188">
        <v>8.2000000000000003E-2</v>
      </c>
      <c r="F8" s="116">
        <f t="shared" si="0"/>
        <v>0.11888427248927792</v>
      </c>
      <c r="G8" s="116">
        <f t="shared" si="1"/>
        <v>15032000</v>
      </c>
      <c r="H8" s="1315"/>
      <c r="I8" s="116">
        <v>1000</v>
      </c>
      <c r="J8" s="116">
        <v>120</v>
      </c>
      <c r="K8" s="116">
        <v>4000</v>
      </c>
      <c r="L8" s="1315"/>
      <c r="M8" s="1315"/>
      <c r="N8" s="116">
        <v>10</v>
      </c>
      <c r="O8" s="116">
        <f t="shared" si="2"/>
        <v>549.5</v>
      </c>
      <c r="P8" s="116">
        <v>200000</v>
      </c>
      <c r="Q8" s="116">
        <v>33.5</v>
      </c>
      <c r="R8" s="188">
        <f t="shared" si="3"/>
        <v>31618.125790421094</v>
      </c>
      <c r="S8" s="116">
        <v>95</v>
      </c>
      <c r="T8" s="188">
        <f t="shared" si="4"/>
        <v>6.3254856194098394</v>
      </c>
      <c r="U8" s="538">
        <f t="shared" si="5"/>
        <v>5.7842105263157893E-3</v>
      </c>
      <c r="V8" s="116">
        <f t="shared" si="6"/>
        <v>22.456632797451864</v>
      </c>
      <c r="W8" s="116">
        <f t="shared" si="7"/>
        <v>22066785.617183723</v>
      </c>
      <c r="X8" s="116">
        <f t="shared" si="8"/>
        <v>2.1544755425757365E-5</v>
      </c>
      <c r="Y8" s="500">
        <f t="shared" si="9"/>
        <v>1.5629291041398079E-3</v>
      </c>
      <c r="Z8" s="116">
        <v>150</v>
      </c>
      <c r="AA8" s="116">
        <f t="shared" si="10"/>
        <v>25</v>
      </c>
      <c r="AB8" s="117">
        <f t="shared" si="11"/>
        <v>25</v>
      </c>
      <c r="AC8" s="188">
        <f t="shared" si="12"/>
        <v>1.3446214445794551</v>
      </c>
      <c r="AD8" s="188">
        <f t="shared" si="13"/>
        <v>0.35777919977635159</v>
      </c>
      <c r="AE8" s="188">
        <f t="shared" si="14"/>
        <v>0.11888427248927792</v>
      </c>
      <c r="AF8" s="188">
        <f t="shared" si="15"/>
        <v>0.33228391299324467</v>
      </c>
      <c r="AG8" s="187">
        <f t="shared" si="16"/>
        <v>3.6637278158158232E-2</v>
      </c>
      <c r="AH8" s="1120">
        <f t="shared" si="17"/>
        <v>0.11041259883410219</v>
      </c>
      <c r="AI8" s="188">
        <f t="shared" si="18"/>
        <v>3.6587940503849545E-2</v>
      </c>
      <c r="AJ8" s="188">
        <f t="shared" si="19"/>
        <v>0.79166666666666663</v>
      </c>
      <c r="AK8" s="1119">
        <f t="shared" si="20"/>
        <v>0.11025895845551532</v>
      </c>
      <c r="AL8" s="39"/>
      <c r="AM8" s="39"/>
      <c r="AN8" s="39"/>
      <c r="AO8" s="39"/>
      <c r="AP8" s="39"/>
      <c r="AQ8" s="39"/>
      <c r="AR8" s="2"/>
      <c r="AS8" s="1" t="s">
        <v>192</v>
      </c>
      <c r="AT8" s="97">
        <f>SUM(AG44:AG51)</f>
        <v>3.5422268189345747</v>
      </c>
      <c r="AU8" s="97">
        <f>SUM(AH44:AH51)</f>
        <v>48.996994016625329</v>
      </c>
      <c r="AV8" s="207">
        <f t="shared" si="21"/>
        <v>7.2294778282370756E-2</v>
      </c>
    </row>
    <row r="9" spans="2:48" x14ac:dyDescent="0.25">
      <c r="B9" s="104"/>
      <c r="C9" s="1315"/>
      <c r="D9" s="188">
        <v>16.591999999999999</v>
      </c>
      <c r="E9" s="188">
        <v>9.69E-2</v>
      </c>
      <c r="F9" s="116">
        <f t="shared" si="0"/>
        <v>0.13122191652089538</v>
      </c>
      <c r="G9" s="116">
        <f t="shared" si="1"/>
        <v>16592000</v>
      </c>
      <c r="H9" s="1315"/>
      <c r="I9" s="116">
        <v>1000</v>
      </c>
      <c r="J9" s="116">
        <v>120</v>
      </c>
      <c r="K9" s="116">
        <v>4000</v>
      </c>
      <c r="L9" s="1315"/>
      <c r="M9" s="1315"/>
      <c r="N9" s="116">
        <v>10</v>
      </c>
      <c r="O9" s="116">
        <f t="shared" si="2"/>
        <v>549.5</v>
      </c>
      <c r="P9" s="116">
        <v>200000</v>
      </c>
      <c r="Q9" s="116">
        <v>33.5</v>
      </c>
      <c r="R9" s="188">
        <f t="shared" si="3"/>
        <v>31618.125790421094</v>
      </c>
      <c r="S9" s="116">
        <v>95</v>
      </c>
      <c r="T9" s="188">
        <f t="shared" si="4"/>
        <v>6.3254856194098394</v>
      </c>
      <c r="U9" s="538">
        <f t="shared" si="5"/>
        <v>5.7842105263157893E-3</v>
      </c>
      <c r="V9" s="116">
        <f t="shared" si="6"/>
        <v>22.456632797451864</v>
      </c>
      <c r="W9" s="116">
        <f t="shared" si="7"/>
        <v>22066785.617183723</v>
      </c>
      <c r="X9" s="116">
        <f t="shared" si="8"/>
        <v>2.3780640102725266E-5</v>
      </c>
      <c r="Y9" s="500">
        <f t="shared" si="9"/>
        <v>1.7251277072836411E-3</v>
      </c>
      <c r="Z9" s="116">
        <v>150</v>
      </c>
      <c r="AA9" s="116">
        <f t="shared" si="10"/>
        <v>25</v>
      </c>
      <c r="AB9" s="117">
        <f t="shared" si="11"/>
        <v>25</v>
      </c>
      <c r="AC9" s="188">
        <f t="shared" si="12"/>
        <v>1.3446214445794551</v>
      </c>
      <c r="AD9" s="188">
        <f t="shared" si="13"/>
        <v>0.35777919977635159</v>
      </c>
      <c r="AE9" s="188">
        <f t="shared" si="14"/>
        <v>0.13122191652089538</v>
      </c>
      <c r="AF9" s="188">
        <f t="shared" si="15"/>
        <v>0.36676787416071821</v>
      </c>
      <c r="AG9" s="187">
        <f t="shared" si="16"/>
        <v>4.778758663671618E-2</v>
      </c>
      <c r="AH9" s="1120">
        <f t="shared" si="17"/>
        <v>0.13451867351637242</v>
      </c>
      <c r="AI9" s="188">
        <f t="shared" si="18"/>
        <v>3.6587940503849545E-2</v>
      </c>
      <c r="AJ9" s="188">
        <f t="shared" si="19"/>
        <v>0.79166666666666663</v>
      </c>
      <c r="AK9" s="1119">
        <f t="shared" si="20"/>
        <v>0.1302938179797492</v>
      </c>
      <c r="AL9" s="39"/>
      <c r="AM9" s="39"/>
      <c r="AN9" s="39"/>
      <c r="AO9" s="39"/>
      <c r="AP9" s="39"/>
      <c r="AQ9" s="39"/>
      <c r="AR9" s="2"/>
      <c r="AT9" s="2"/>
      <c r="AU9" s="2"/>
      <c r="AV9" s="2"/>
    </row>
    <row r="10" spans="2:48" x14ac:dyDescent="0.25">
      <c r="B10" s="104"/>
      <c r="C10" s="1315"/>
      <c r="D10" s="188">
        <v>18.042000000000002</v>
      </c>
      <c r="E10" s="188">
        <v>0.107</v>
      </c>
      <c r="F10" s="116">
        <f t="shared" si="0"/>
        <v>0.14268959847336032</v>
      </c>
      <c r="G10" s="116">
        <f t="shared" si="1"/>
        <v>18042000</v>
      </c>
      <c r="H10" s="1315"/>
      <c r="I10" s="116">
        <v>1000</v>
      </c>
      <c r="J10" s="116">
        <v>120</v>
      </c>
      <c r="K10" s="116">
        <v>4000</v>
      </c>
      <c r="L10" s="1315"/>
      <c r="M10" s="1315"/>
      <c r="N10" s="116">
        <v>10</v>
      </c>
      <c r="O10" s="116">
        <f t="shared" si="2"/>
        <v>549.5</v>
      </c>
      <c r="P10" s="116">
        <v>200000</v>
      </c>
      <c r="Q10" s="116">
        <v>33.5</v>
      </c>
      <c r="R10" s="188">
        <f t="shared" si="3"/>
        <v>31618.125790421094</v>
      </c>
      <c r="S10" s="116">
        <v>95</v>
      </c>
      <c r="T10" s="188">
        <f t="shared" si="4"/>
        <v>6.3254856194098394</v>
      </c>
      <c r="U10" s="538">
        <f t="shared" si="5"/>
        <v>5.7842105263157893E-3</v>
      </c>
      <c r="V10" s="116">
        <f t="shared" si="6"/>
        <v>22.456632797451864</v>
      </c>
      <c r="W10" s="116">
        <f t="shared" si="7"/>
        <v>22066785.617183723</v>
      </c>
      <c r="X10" s="116">
        <f t="shared" si="8"/>
        <v>2.5858866244778764E-5</v>
      </c>
      <c r="Y10" s="500">
        <f t="shared" si="9"/>
        <v>1.875889229436563E-3</v>
      </c>
      <c r="Z10" s="116">
        <v>150</v>
      </c>
      <c r="AA10" s="116">
        <f t="shared" si="10"/>
        <v>25</v>
      </c>
      <c r="AB10" s="117">
        <f t="shared" si="11"/>
        <v>25</v>
      </c>
      <c r="AC10" s="188">
        <f t="shared" si="12"/>
        <v>1.3446214445794551</v>
      </c>
      <c r="AD10" s="188">
        <f t="shared" si="13"/>
        <v>0.35777919977635159</v>
      </c>
      <c r="AE10" s="188">
        <f t="shared" si="14"/>
        <v>0.14268959847336032</v>
      </c>
      <c r="AF10" s="188">
        <f t="shared" si="15"/>
        <v>0.39882027396381858</v>
      </c>
      <c r="AG10" s="187">
        <f t="shared" si="16"/>
        <v>5.738006534081401E-2</v>
      </c>
      <c r="AH10" s="1120">
        <f t="shared" si="17"/>
        <v>0.15905761092457532</v>
      </c>
      <c r="AI10" s="188">
        <f t="shared" si="18"/>
        <v>3.6587940503849545E-2</v>
      </c>
      <c r="AJ10" s="188">
        <f t="shared" si="19"/>
        <v>0.79166666666666663</v>
      </c>
      <c r="AK10" s="1119">
        <f t="shared" si="20"/>
        <v>0.1438744945700017</v>
      </c>
      <c r="AL10" s="39"/>
      <c r="AM10" s="39"/>
      <c r="AN10" s="39"/>
      <c r="AO10" s="39"/>
      <c r="AP10" s="39"/>
      <c r="AQ10" s="39"/>
      <c r="AR10" s="2"/>
      <c r="AT10" s="2"/>
      <c r="AU10" s="2"/>
      <c r="AV10" s="2"/>
    </row>
    <row r="11" spans="2:48" x14ac:dyDescent="0.25">
      <c r="B11" s="104"/>
      <c r="C11" s="1315"/>
      <c r="D11" s="188">
        <v>19.603999999999999</v>
      </c>
      <c r="E11" s="188">
        <v>0.112</v>
      </c>
      <c r="F11" s="116">
        <f t="shared" si="0"/>
        <v>0.15504305999732598</v>
      </c>
      <c r="G11" s="116">
        <f t="shared" si="1"/>
        <v>19604000</v>
      </c>
      <c r="H11" s="1315"/>
      <c r="I11" s="116">
        <v>1000</v>
      </c>
      <c r="J11" s="116">
        <v>120</v>
      </c>
      <c r="K11" s="116">
        <v>4000</v>
      </c>
      <c r="L11" s="1315"/>
      <c r="M11" s="1315"/>
      <c r="N11" s="116">
        <v>10</v>
      </c>
      <c r="O11" s="116">
        <f t="shared" si="2"/>
        <v>549.5</v>
      </c>
      <c r="P11" s="116">
        <v>200000</v>
      </c>
      <c r="Q11" s="116">
        <v>33.5</v>
      </c>
      <c r="R11" s="188">
        <f t="shared" si="3"/>
        <v>31618.125790421094</v>
      </c>
      <c r="S11" s="116">
        <v>95</v>
      </c>
      <c r="T11" s="188">
        <f t="shared" si="4"/>
        <v>6.3254856194098394</v>
      </c>
      <c r="U11" s="538">
        <f t="shared" si="5"/>
        <v>5.7842105263157893E-3</v>
      </c>
      <c r="V11" s="116">
        <f t="shared" si="6"/>
        <v>22.456632797451864</v>
      </c>
      <c r="W11" s="116">
        <f t="shared" si="7"/>
        <v>22066785.617183723</v>
      </c>
      <c r="X11" s="116">
        <f t="shared" si="8"/>
        <v>2.8097617440563289E-5</v>
      </c>
      <c r="Y11" s="500">
        <f t="shared" si="9"/>
        <v>2.0382957795075035E-3</v>
      </c>
      <c r="Z11" s="116">
        <v>150</v>
      </c>
      <c r="AA11" s="116">
        <f t="shared" si="10"/>
        <v>25</v>
      </c>
      <c r="AB11" s="117">
        <f t="shared" si="11"/>
        <v>25</v>
      </c>
      <c r="AC11" s="188">
        <f t="shared" si="12"/>
        <v>1.3446214445794551</v>
      </c>
      <c r="AD11" s="188">
        <f t="shared" si="13"/>
        <v>0.35777919977635159</v>
      </c>
      <c r="AE11" s="188">
        <f t="shared" si="14"/>
        <v>0.15504305999732598</v>
      </c>
      <c r="AF11" s="188">
        <f t="shared" si="15"/>
        <v>0.43334844533791705</v>
      </c>
      <c r="AG11" s="187">
        <f t="shared" si="16"/>
        <v>6.5261236608571471E-2</v>
      </c>
      <c r="AH11" s="1120">
        <f t="shared" si="17"/>
        <v>0.18779087507678968</v>
      </c>
      <c r="AI11" s="188">
        <f t="shared" si="18"/>
        <v>3.6587940503849545E-2</v>
      </c>
      <c r="AJ11" s="188">
        <f t="shared" si="19"/>
        <v>0.79166666666666663</v>
      </c>
      <c r="AK11" s="1119">
        <f t="shared" si="20"/>
        <v>0.15059760179289897</v>
      </c>
      <c r="AL11" s="39"/>
      <c r="AM11" s="39"/>
      <c r="AN11" s="39"/>
      <c r="AO11" s="39"/>
      <c r="AP11" s="39"/>
      <c r="AQ11" s="39"/>
      <c r="AR11" s="2"/>
      <c r="AT11" s="2"/>
      <c r="AU11" s="2"/>
      <c r="AV11" s="2"/>
    </row>
    <row r="12" spans="2:48" x14ac:dyDescent="0.25">
      <c r="B12" s="104"/>
      <c r="C12" s="1315"/>
      <c r="D12" s="188">
        <v>21.0535</v>
      </c>
      <c r="E12" s="188">
        <v>0.122</v>
      </c>
      <c r="F12" s="116">
        <f t="shared" si="0"/>
        <v>0.1665067875767039</v>
      </c>
      <c r="G12" s="116">
        <f t="shared" si="1"/>
        <v>21053500</v>
      </c>
      <c r="H12" s="1315"/>
      <c r="I12" s="116">
        <v>1000</v>
      </c>
      <c r="J12" s="116">
        <v>120</v>
      </c>
      <c r="K12" s="116">
        <v>4000</v>
      </c>
      <c r="L12" s="1315"/>
      <c r="M12" s="1315"/>
      <c r="N12" s="116">
        <v>10</v>
      </c>
      <c r="O12" s="116">
        <f t="shared" si="2"/>
        <v>549.5</v>
      </c>
      <c r="P12" s="116">
        <v>200000</v>
      </c>
      <c r="Q12" s="116">
        <v>33.5</v>
      </c>
      <c r="R12" s="188">
        <f t="shared" si="3"/>
        <v>31618.125790421094</v>
      </c>
      <c r="S12" s="116">
        <v>95</v>
      </c>
      <c r="T12" s="188">
        <f t="shared" si="4"/>
        <v>6.3254856194098394</v>
      </c>
      <c r="U12" s="538">
        <f t="shared" si="5"/>
        <v>5.7842105263157893E-3</v>
      </c>
      <c r="V12" s="116">
        <f t="shared" si="6"/>
        <v>22.456632797451864</v>
      </c>
      <c r="W12" s="116">
        <f t="shared" si="7"/>
        <v>22066785.617183723</v>
      </c>
      <c r="X12" s="116">
        <f t="shared" si="8"/>
        <v>3.0175126952912631E-5</v>
      </c>
      <c r="Y12" s="500">
        <f t="shared" si="9"/>
        <v>2.1890053149286486E-3</v>
      </c>
      <c r="Z12" s="116">
        <v>150</v>
      </c>
      <c r="AA12" s="116">
        <f t="shared" si="10"/>
        <v>25</v>
      </c>
      <c r="AB12" s="117">
        <f t="shared" si="11"/>
        <v>25</v>
      </c>
      <c r="AC12" s="188">
        <f t="shared" si="12"/>
        <v>1.3446214445794551</v>
      </c>
      <c r="AD12" s="188">
        <f t="shared" si="13"/>
        <v>0.35777919977635159</v>
      </c>
      <c r="AE12" s="188">
        <f t="shared" si="14"/>
        <v>0.1665067875767039</v>
      </c>
      <c r="AF12" s="188">
        <f t="shared" si="15"/>
        <v>0.4653897925893612</v>
      </c>
      <c r="AG12" s="187">
        <f t="shared" si="16"/>
        <v>7.6344317614892854E-2</v>
      </c>
      <c r="AH12" s="1120">
        <f t="shared" si="17"/>
        <v>0.21658765904636862</v>
      </c>
      <c r="AI12" s="188">
        <f t="shared" si="18"/>
        <v>3.6587940503849545E-2</v>
      </c>
      <c r="AJ12" s="188">
        <f t="shared" si="19"/>
        <v>0.79166666666666663</v>
      </c>
      <c r="AK12" s="1119">
        <f t="shared" si="20"/>
        <v>0.16404381623869352</v>
      </c>
      <c r="AL12" s="39"/>
      <c r="AM12" s="39"/>
      <c r="AN12" s="39"/>
      <c r="AO12" s="39"/>
      <c r="AP12" s="39"/>
      <c r="AQ12" s="39"/>
      <c r="AR12" s="2"/>
      <c r="AT12" s="2"/>
      <c r="AU12" s="2"/>
      <c r="AV12" s="2"/>
    </row>
    <row r="13" spans="2:48" x14ac:dyDescent="0.25">
      <c r="B13" s="104"/>
      <c r="C13" s="1315"/>
      <c r="D13" s="188">
        <v>22.614999999999998</v>
      </c>
      <c r="E13" s="188">
        <v>0.13200000000000001</v>
      </c>
      <c r="F13" s="116">
        <f t="shared" si="0"/>
        <v>0.17885629472758247</v>
      </c>
      <c r="G13" s="116">
        <f t="shared" si="1"/>
        <v>22615000</v>
      </c>
      <c r="H13" s="1315"/>
      <c r="I13" s="116">
        <v>1000</v>
      </c>
      <c r="J13" s="116">
        <v>120</v>
      </c>
      <c r="K13" s="116">
        <v>4000</v>
      </c>
      <c r="L13" s="1315"/>
      <c r="M13" s="1315"/>
      <c r="N13" s="116">
        <v>10</v>
      </c>
      <c r="O13" s="116">
        <f t="shared" si="2"/>
        <v>549.5</v>
      </c>
      <c r="P13" s="116">
        <v>200000</v>
      </c>
      <c r="Q13" s="116">
        <v>33.5</v>
      </c>
      <c r="R13" s="188">
        <f t="shared" si="3"/>
        <v>31618.125790421094</v>
      </c>
      <c r="S13" s="116">
        <v>95</v>
      </c>
      <c r="T13" s="188">
        <f t="shared" si="4"/>
        <v>6.3254856194098394</v>
      </c>
      <c r="U13" s="538">
        <f t="shared" si="5"/>
        <v>5.7842105263157893E-3</v>
      </c>
      <c r="V13" s="116">
        <f t="shared" si="6"/>
        <v>22.456632797451864</v>
      </c>
      <c r="W13" s="116">
        <f t="shared" si="7"/>
        <v>22066785.617183723</v>
      </c>
      <c r="X13" s="116">
        <f t="shared" si="8"/>
        <v>3.2413161518993001E-5</v>
      </c>
      <c r="Y13" s="500">
        <f t="shared" si="9"/>
        <v>2.3513598782678121E-3</v>
      </c>
      <c r="Z13" s="116">
        <v>150</v>
      </c>
      <c r="AA13" s="116">
        <f t="shared" si="10"/>
        <v>25</v>
      </c>
      <c r="AB13" s="117">
        <f t="shared" si="11"/>
        <v>25</v>
      </c>
      <c r="AC13" s="188">
        <f t="shared" si="12"/>
        <v>1.3446214445794551</v>
      </c>
      <c r="AD13" s="188">
        <f t="shared" si="13"/>
        <v>0.35777919977635159</v>
      </c>
      <c r="AE13" s="188">
        <f t="shared" si="14"/>
        <v>0.17885629472758247</v>
      </c>
      <c r="AF13" s="188">
        <f t="shared" si="15"/>
        <v>0.49990691141180332</v>
      </c>
      <c r="AG13" s="187">
        <f t="shared" si="16"/>
        <v>8.8728493045868634E-2</v>
      </c>
      <c r="AH13" s="1120">
        <f t="shared" si="17"/>
        <v>0.24990692007728857</v>
      </c>
      <c r="AI13" s="188">
        <f t="shared" si="18"/>
        <v>3.6587940503849545E-2</v>
      </c>
      <c r="AJ13" s="188">
        <f t="shared" si="19"/>
        <v>0.79166666666666663</v>
      </c>
      <c r="AK13" s="1119">
        <f t="shared" si="20"/>
        <v>0.17749003068448807</v>
      </c>
      <c r="AL13" s="39"/>
      <c r="AM13" s="39"/>
      <c r="AN13" s="39"/>
      <c r="AO13" s="39"/>
      <c r="AP13" s="39"/>
      <c r="AQ13" s="39"/>
      <c r="AR13" s="2"/>
      <c r="AT13" s="2"/>
      <c r="AU13" s="2"/>
      <c r="AV13" s="2"/>
    </row>
    <row r="14" spans="2:48" x14ac:dyDescent="0.25">
      <c r="B14" s="104"/>
      <c r="C14" s="1315"/>
      <c r="D14" s="188">
        <v>24.065999999999999</v>
      </c>
      <c r="E14" s="188">
        <v>0.127</v>
      </c>
      <c r="F14" s="116">
        <f t="shared" si="0"/>
        <v>0.19033188542622154</v>
      </c>
      <c r="G14" s="116">
        <f t="shared" si="1"/>
        <v>24066000</v>
      </c>
      <c r="H14" s="1315"/>
      <c r="I14" s="116">
        <v>1000</v>
      </c>
      <c r="J14" s="116">
        <v>120</v>
      </c>
      <c r="K14" s="116">
        <v>4000</v>
      </c>
      <c r="L14" s="1315"/>
      <c r="M14" s="1315"/>
      <c r="N14" s="116">
        <v>10</v>
      </c>
      <c r="O14" s="116">
        <f t="shared" si="2"/>
        <v>549.5</v>
      </c>
      <c r="P14" s="116">
        <v>200000</v>
      </c>
      <c r="Q14" s="116">
        <v>33.5</v>
      </c>
      <c r="R14" s="188">
        <f t="shared" si="3"/>
        <v>31618.125790421094</v>
      </c>
      <c r="S14" s="116">
        <v>95</v>
      </c>
      <c r="T14" s="188">
        <f t="shared" si="4"/>
        <v>6.3254856194098394</v>
      </c>
      <c r="U14" s="538">
        <f t="shared" si="5"/>
        <v>5.7842105263157893E-3</v>
      </c>
      <c r="V14" s="116">
        <f t="shared" si="6"/>
        <v>22.456632797451864</v>
      </c>
      <c r="W14" s="116">
        <f t="shared" si="7"/>
        <v>22066785.617183723</v>
      </c>
      <c r="X14" s="116">
        <f t="shared" si="8"/>
        <v>3.4492820920454811E-5</v>
      </c>
      <c r="Y14" s="500">
        <f t="shared" si="9"/>
        <v>2.502225373884288E-3</v>
      </c>
      <c r="Z14" s="116">
        <v>150</v>
      </c>
      <c r="AA14" s="116">
        <f t="shared" si="10"/>
        <v>25</v>
      </c>
      <c r="AB14" s="117">
        <f t="shared" si="11"/>
        <v>25</v>
      </c>
      <c r="AC14" s="188">
        <f t="shared" si="12"/>
        <v>1.3446214445794551</v>
      </c>
      <c r="AD14" s="188">
        <f t="shared" si="13"/>
        <v>0.35777919977635159</v>
      </c>
      <c r="AE14" s="188">
        <f t="shared" si="14"/>
        <v>0.19033188542622154</v>
      </c>
      <c r="AF14" s="188">
        <f t="shared" si="15"/>
        <v>0.53198141631821627</v>
      </c>
      <c r="AG14" s="187">
        <f t="shared" si="16"/>
        <v>9.0844829803401514E-2</v>
      </c>
      <c r="AH14" s="1120">
        <f t="shared" si="17"/>
        <v>0.28300422730793534</v>
      </c>
      <c r="AI14" s="188">
        <f t="shared" si="18"/>
        <v>3.6587940503849545E-2</v>
      </c>
      <c r="AJ14" s="188">
        <f t="shared" si="19"/>
        <v>0.79166666666666663</v>
      </c>
      <c r="AK14" s="1119">
        <f t="shared" si="20"/>
        <v>0.17076692346159081</v>
      </c>
      <c r="AL14" s="39"/>
      <c r="AM14" s="39"/>
      <c r="AN14" s="39"/>
      <c r="AO14" s="39"/>
      <c r="AP14" s="39"/>
      <c r="AQ14" s="39"/>
      <c r="AR14" s="2"/>
      <c r="AT14" s="2"/>
      <c r="AU14" s="2"/>
      <c r="AV14" s="2"/>
    </row>
    <row r="15" spans="2:48" x14ac:dyDescent="0.25">
      <c r="B15" s="104"/>
      <c r="C15" s="1315"/>
      <c r="D15" s="188">
        <v>25.626000000000001</v>
      </c>
      <c r="E15" s="188">
        <v>0.153</v>
      </c>
      <c r="F15" s="116">
        <f t="shared" si="0"/>
        <v>0.202669529457839</v>
      </c>
      <c r="G15" s="116">
        <f t="shared" si="1"/>
        <v>25626000</v>
      </c>
      <c r="H15" s="1315"/>
      <c r="I15" s="116">
        <v>1000</v>
      </c>
      <c r="J15" s="116">
        <v>120</v>
      </c>
      <c r="K15" s="116">
        <v>4000</v>
      </c>
      <c r="L15" s="1315"/>
      <c r="M15" s="1315"/>
      <c r="N15" s="116">
        <v>10</v>
      </c>
      <c r="O15" s="116">
        <f t="shared" si="2"/>
        <v>549.5</v>
      </c>
      <c r="P15" s="116">
        <v>200000</v>
      </c>
      <c r="Q15" s="116">
        <v>33.5</v>
      </c>
      <c r="R15" s="188">
        <f t="shared" si="3"/>
        <v>31618.125790421094</v>
      </c>
      <c r="S15" s="116">
        <v>95</v>
      </c>
      <c r="T15" s="188">
        <f t="shared" si="4"/>
        <v>6.3254856194098394</v>
      </c>
      <c r="U15" s="538">
        <f t="shared" si="5"/>
        <v>5.7842105263157893E-3</v>
      </c>
      <c r="V15" s="116">
        <f t="shared" si="6"/>
        <v>22.456632797451864</v>
      </c>
      <c r="W15" s="116">
        <f t="shared" si="7"/>
        <v>22066785.617183723</v>
      </c>
      <c r="X15" s="116">
        <f t="shared" si="8"/>
        <v>3.6728705597422712E-5</v>
      </c>
      <c r="Y15" s="500">
        <f t="shared" si="9"/>
        <v>2.6644239770281211E-3</v>
      </c>
      <c r="Z15" s="116">
        <v>150</v>
      </c>
      <c r="AA15" s="116">
        <f t="shared" si="10"/>
        <v>25</v>
      </c>
      <c r="AB15" s="117">
        <f t="shared" si="11"/>
        <v>25</v>
      </c>
      <c r="AC15" s="188">
        <f t="shared" si="12"/>
        <v>1.3446214445794551</v>
      </c>
      <c r="AD15" s="188">
        <f t="shared" si="13"/>
        <v>0.35777919977635159</v>
      </c>
      <c r="AE15" s="188">
        <f t="shared" si="14"/>
        <v>0.202669529457839</v>
      </c>
      <c r="AF15" s="188">
        <f t="shared" si="15"/>
        <v>0.5664653774856897</v>
      </c>
      <c r="AG15" s="187">
        <f t="shared" si="16"/>
        <v>0.11653726860939533</v>
      </c>
      <c r="AH15" s="1120">
        <f t="shared" si="17"/>
        <v>0.32088302389000495</v>
      </c>
      <c r="AI15" s="188">
        <f t="shared" si="18"/>
        <v>3.6587940503849545E-2</v>
      </c>
      <c r="AJ15" s="188">
        <f t="shared" si="19"/>
        <v>0.79166666666666663</v>
      </c>
      <c r="AK15" s="1119">
        <f t="shared" si="20"/>
        <v>0.20572708102065662</v>
      </c>
      <c r="AL15" s="39"/>
      <c r="AM15" s="39"/>
      <c r="AN15" s="39"/>
      <c r="AO15" s="39"/>
      <c r="AP15" s="39"/>
      <c r="AQ15" s="39"/>
      <c r="AR15" s="2"/>
      <c r="AT15" s="2"/>
      <c r="AU15" s="2"/>
    </row>
    <row r="16" spans="2:48" x14ac:dyDescent="0.25">
      <c r="B16" s="104"/>
      <c r="C16" s="1315"/>
      <c r="D16" s="188">
        <v>27.074999999999999</v>
      </c>
      <c r="E16" s="188">
        <v>0.16300000000000001</v>
      </c>
      <c r="F16" s="116">
        <f t="shared" si="0"/>
        <v>0.21412930266412983</v>
      </c>
      <c r="G16" s="116">
        <f t="shared" si="1"/>
        <v>27075000</v>
      </c>
      <c r="H16" s="1315"/>
      <c r="I16" s="116">
        <v>1000</v>
      </c>
      <c r="J16" s="116">
        <v>120</v>
      </c>
      <c r="K16" s="116">
        <v>4000</v>
      </c>
      <c r="L16" s="1315"/>
      <c r="M16" s="1315"/>
      <c r="N16" s="116">
        <v>10</v>
      </c>
      <c r="O16" s="116">
        <f t="shared" si="2"/>
        <v>549.5</v>
      </c>
      <c r="P16" s="116">
        <v>200000</v>
      </c>
      <c r="Q16" s="116">
        <v>33.5</v>
      </c>
      <c r="R16" s="188">
        <f t="shared" si="3"/>
        <v>31618.125790421094</v>
      </c>
      <c r="S16" s="116">
        <v>95</v>
      </c>
      <c r="T16" s="188">
        <f t="shared" si="4"/>
        <v>6.3254856194098394</v>
      </c>
      <c r="U16" s="538">
        <f t="shared" si="5"/>
        <v>5.7842105263157893E-3</v>
      </c>
      <c r="V16" s="116">
        <f t="shared" si="6"/>
        <v>22.456632797451864</v>
      </c>
      <c r="W16" s="116">
        <f t="shared" si="7"/>
        <v>22066785.617183723</v>
      </c>
      <c r="X16" s="116">
        <f t="shared" si="8"/>
        <v>3.8805498480067897E-5</v>
      </c>
      <c r="Y16" s="500">
        <f t="shared" si="9"/>
        <v>2.8150815257174892E-3</v>
      </c>
      <c r="Z16" s="116">
        <v>150</v>
      </c>
      <c r="AA16" s="116">
        <f t="shared" si="10"/>
        <v>25</v>
      </c>
      <c r="AB16" s="117">
        <f t="shared" si="11"/>
        <v>25</v>
      </c>
      <c r="AC16" s="188">
        <f t="shared" si="12"/>
        <v>1.3446214445794551</v>
      </c>
      <c r="AD16" s="188">
        <f t="shared" si="13"/>
        <v>0.35777919977635159</v>
      </c>
      <c r="AE16" s="188">
        <f t="shared" si="14"/>
        <v>0.21412930266412983</v>
      </c>
      <c r="AF16" s="188">
        <f t="shared" si="15"/>
        <v>0.59849567218547761</v>
      </c>
      <c r="AG16" s="187">
        <f t="shared" si="16"/>
        <v>0.1311742687953</v>
      </c>
      <c r="AH16" s="1120">
        <f t="shared" si="17"/>
        <v>0.35819706962474668</v>
      </c>
      <c r="AI16" s="188">
        <f t="shared" si="18"/>
        <v>3.6587940503849545E-2</v>
      </c>
      <c r="AJ16" s="188">
        <f t="shared" si="19"/>
        <v>0.79166666666666663</v>
      </c>
      <c r="AK16" s="1119">
        <f t="shared" si="20"/>
        <v>0.2191732954664512</v>
      </c>
      <c r="AL16" s="39"/>
      <c r="AM16" s="39"/>
      <c r="AN16" s="39"/>
      <c r="AO16" s="39"/>
      <c r="AP16" s="39"/>
      <c r="AQ16" s="39"/>
      <c r="AR16" s="2"/>
      <c r="AT16" s="2"/>
      <c r="AU16" s="2"/>
    </row>
    <row r="17" spans="2:47" x14ac:dyDescent="0.25">
      <c r="B17" s="104"/>
      <c r="C17" s="1315"/>
      <c r="D17" s="188">
        <v>28.635999999999999</v>
      </c>
      <c r="E17" s="188">
        <v>0.17799999999999999</v>
      </c>
      <c r="F17" s="116">
        <f t="shared" si="0"/>
        <v>0.22647485544192136</v>
      </c>
      <c r="G17" s="116">
        <f t="shared" si="1"/>
        <v>28636000</v>
      </c>
      <c r="H17" s="1315"/>
      <c r="I17" s="116">
        <v>1000</v>
      </c>
      <c r="J17" s="116">
        <v>120</v>
      </c>
      <c r="K17" s="116">
        <v>4000</v>
      </c>
      <c r="L17" s="1315"/>
      <c r="M17" s="1315"/>
      <c r="N17" s="116">
        <v>10</v>
      </c>
      <c r="O17" s="116">
        <f t="shared" si="2"/>
        <v>549.5</v>
      </c>
      <c r="P17" s="116">
        <v>200000</v>
      </c>
      <c r="Q17" s="116">
        <v>33.5</v>
      </c>
      <c r="R17" s="188">
        <f t="shared" si="3"/>
        <v>31618.125790421094</v>
      </c>
      <c r="S17" s="116">
        <v>95</v>
      </c>
      <c r="T17" s="188">
        <f t="shared" si="4"/>
        <v>6.3254856194098394</v>
      </c>
      <c r="U17" s="538">
        <f t="shared" si="5"/>
        <v>5.7842105263157893E-3</v>
      </c>
      <c r="V17" s="116">
        <f t="shared" si="6"/>
        <v>22.456632797451864</v>
      </c>
      <c r="W17" s="116">
        <f t="shared" si="7"/>
        <v>22066785.617183723</v>
      </c>
      <c r="X17" s="116">
        <f t="shared" si="8"/>
        <v>4.1042816416444111E-5</v>
      </c>
      <c r="Y17" s="500">
        <f t="shared" si="9"/>
        <v>2.977384102324876E-3</v>
      </c>
      <c r="Z17" s="116">
        <v>150</v>
      </c>
      <c r="AA17" s="116">
        <f t="shared" si="10"/>
        <v>25</v>
      </c>
      <c r="AB17" s="117">
        <f t="shared" si="11"/>
        <v>25</v>
      </c>
      <c r="AC17" s="188">
        <f t="shared" si="12"/>
        <v>1.3446214445794551</v>
      </c>
      <c r="AD17" s="188">
        <f t="shared" si="13"/>
        <v>0.35777919977635159</v>
      </c>
      <c r="AE17" s="188">
        <f t="shared" si="14"/>
        <v>0.22647485544192136</v>
      </c>
      <c r="AF17" s="188">
        <f t="shared" si="15"/>
        <v>0.63300173845626351</v>
      </c>
      <c r="AG17" s="187">
        <f t="shared" si="16"/>
        <v>0.15150429273321739</v>
      </c>
      <c r="AH17" s="1120">
        <f t="shared" si="17"/>
        <v>0.40069120088865184</v>
      </c>
      <c r="AI17" s="188">
        <f t="shared" si="18"/>
        <v>3.6587940503849545E-2</v>
      </c>
      <c r="AJ17" s="188">
        <f t="shared" si="19"/>
        <v>0.79166666666666663</v>
      </c>
      <c r="AK17" s="1119">
        <f t="shared" si="20"/>
        <v>0.23934261713514299</v>
      </c>
      <c r="AL17" s="39"/>
      <c r="AM17" s="39"/>
      <c r="AN17" s="39"/>
      <c r="AO17" s="39"/>
      <c r="AP17" s="39"/>
      <c r="AQ17" s="39"/>
      <c r="AR17" s="2"/>
      <c r="AT17" s="2"/>
      <c r="AU17" s="2"/>
    </row>
    <row r="18" spans="2:47" ht="15.75" thickBot="1" x14ac:dyDescent="0.3">
      <c r="B18" s="104"/>
      <c r="C18" s="1316"/>
      <c r="D18" s="189">
        <v>30.085000000000001</v>
      </c>
      <c r="E18" s="189">
        <v>0.20899999999999999</v>
      </c>
      <c r="F18" s="68">
        <f t="shared" si="0"/>
        <v>0.23793462864821222</v>
      </c>
      <c r="G18" s="68">
        <f t="shared" si="1"/>
        <v>30085000</v>
      </c>
      <c r="H18" s="1316"/>
      <c r="I18" s="68">
        <v>1000</v>
      </c>
      <c r="J18" s="68">
        <v>120</v>
      </c>
      <c r="K18" s="68">
        <v>4000</v>
      </c>
      <c r="L18" s="1316"/>
      <c r="M18" s="1316"/>
      <c r="N18" s="68">
        <v>10</v>
      </c>
      <c r="O18" s="68">
        <f t="shared" si="2"/>
        <v>549.5</v>
      </c>
      <c r="P18" s="68">
        <v>200000</v>
      </c>
      <c r="Q18" s="68">
        <v>33.5</v>
      </c>
      <c r="R18" s="189">
        <f t="shared" si="3"/>
        <v>31618.125790421094</v>
      </c>
      <c r="S18" s="68">
        <v>95</v>
      </c>
      <c r="T18" s="189">
        <f t="shared" si="4"/>
        <v>6.3254856194098394</v>
      </c>
      <c r="U18" s="539">
        <f t="shared" si="5"/>
        <v>5.7842105263157893E-3</v>
      </c>
      <c r="V18" s="68">
        <f t="shared" si="6"/>
        <v>22.456632797451864</v>
      </c>
      <c r="W18" s="68">
        <f t="shared" si="7"/>
        <v>22066785.617183723</v>
      </c>
      <c r="X18" s="68">
        <f t="shared" si="8"/>
        <v>4.3119609299089296E-5</v>
      </c>
      <c r="Y18" s="501">
        <f t="shared" si="9"/>
        <v>3.1280416510142441E-3</v>
      </c>
      <c r="Z18" s="68">
        <v>150</v>
      </c>
      <c r="AA18" s="68">
        <f t="shared" si="10"/>
        <v>25</v>
      </c>
      <c r="AB18" s="68">
        <f t="shared" si="11"/>
        <v>25</v>
      </c>
      <c r="AC18" s="189">
        <f t="shared" si="12"/>
        <v>1.3446214445794551</v>
      </c>
      <c r="AD18" s="189">
        <f t="shared" si="13"/>
        <v>0.35777919977635159</v>
      </c>
      <c r="AE18" s="189">
        <f t="shared" si="14"/>
        <v>0.23793462864821222</v>
      </c>
      <c r="AF18" s="189">
        <f t="shared" si="15"/>
        <v>0.66503203315605153</v>
      </c>
      <c r="AG18" s="189">
        <f t="shared" si="16"/>
        <v>0.18689121362080552</v>
      </c>
      <c r="AH18" s="1121">
        <f t="shared" si="17"/>
        <v>0.44226760512367164</v>
      </c>
      <c r="AI18" s="189">
        <f t="shared" si="18"/>
        <v>3.6587940503849545E-2</v>
      </c>
      <c r="AJ18" s="189">
        <f t="shared" si="19"/>
        <v>0.79166666666666663</v>
      </c>
      <c r="AK18" s="1119">
        <f t="shared" si="20"/>
        <v>0.28102588191710609</v>
      </c>
      <c r="AL18" s="39"/>
      <c r="AM18" s="39"/>
      <c r="AN18" s="39"/>
      <c r="AO18" s="39"/>
      <c r="AP18" s="39"/>
      <c r="AQ18" s="39"/>
      <c r="AR18" s="2"/>
      <c r="AT18" s="2"/>
      <c r="AU18" s="2"/>
    </row>
    <row r="19" spans="2:47" x14ac:dyDescent="0.25">
      <c r="B19" s="104"/>
      <c r="C19" s="1155" t="s">
        <v>190</v>
      </c>
      <c r="D19" s="495">
        <v>8.2309999999999999</v>
      </c>
      <c r="E19" s="100">
        <v>2.6200000000000001E-2</v>
      </c>
      <c r="F19" s="99">
        <f t="shared" si="0"/>
        <v>0.14909412985757739</v>
      </c>
      <c r="G19" s="114">
        <f t="shared" si="1"/>
        <v>8231000</v>
      </c>
      <c r="H19" s="1155" t="s">
        <v>178</v>
      </c>
      <c r="I19" s="99">
        <v>1000</v>
      </c>
      <c r="J19" s="99">
        <v>120</v>
      </c>
      <c r="K19" s="99">
        <v>4000</v>
      </c>
      <c r="L19" s="1209" t="s">
        <v>225</v>
      </c>
      <c r="M19" s="1209" t="s">
        <v>196</v>
      </c>
      <c r="N19" s="163">
        <v>5</v>
      </c>
      <c r="O19" s="163">
        <f>9*19.6</f>
        <v>176.4</v>
      </c>
      <c r="P19" s="163">
        <v>147600</v>
      </c>
      <c r="Q19" s="163">
        <v>27.2</v>
      </c>
      <c r="R19" s="502">
        <f t="shared" si="3"/>
        <v>29702.523764991111</v>
      </c>
      <c r="S19" s="163">
        <v>98</v>
      </c>
      <c r="T19" s="502">
        <f t="shared" si="4"/>
        <v>4.9692747043255894</v>
      </c>
      <c r="U19" s="540">
        <f t="shared" si="5"/>
        <v>1.8E-3</v>
      </c>
      <c r="V19" s="163">
        <f t="shared" si="6"/>
        <v>12.260317747005823</v>
      </c>
      <c r="W19" s="163">
        <f t="shared" si="7"/>
        <v>7058301.7617725823</v>
      </c>
      <c r="X19" s="163">
        <f t="shared" si="8"/>
        <v>3.9260789438674235E-5</v>
      </c>
      <c r="Y19" s="325">
        <f t="shared" si="9"/>
        <v>3.3662076114736382E-3</v>
      </c>
      <c r="Z19" s="163">
        <v>110</v>
      </c>
      <c r="AA19" s="163">
        <f>J19-S19</f>
        <v>22</v>
      </c>
      <c r="AB19" s="379">
        <f t="shared" si="11"/>
        <v>22</v>
      </c>
      <c r="AC19" s="502">
        <f t="shared" si="12"/>
        <v>1.2565906406683904</v>
      </c>
      <c r="AD19" s="502">
        <f>$AT$6/$AU$6</f>
        <v>0.2975117664946198</v>
      </c>
      <c r="AE19" s="502">
        <f t="shared" si="14"/>
        <v>0.14909412985757739</v>
      </c>
      <c r="AF19" s="502">
        <f t="shared" si="15"/>
        <v>0.50113691842932073</v>
      </c>
      <c r="AG19" s="322">
        <f t="shared" si="16"/>
        <v>1.6498767788462095E-2</v>
      </c>
      <c r="AH19" s="1122">
        <f t="shared" si="17"/>
        <v>0.25113821101283568</v>
      </c>
      <c r="AI19" s="322">
        <f t="shared" si="18"/>
        <v>8.9446944677860612E-3</v>
      </c>
      <c r="AJ19" s="322">
        <f t="shared" si="19"/>
        <v>0.81666666666666665</v>
      </c>
      <c r="AK19" s="1123">
        <f t="shared" si="20"/>
        <v>3.2922674785511828E-2</v>
      </c>
      <c r="AL19" s="39">
        <v>2.5</v>
      </c>
      <c r="AM19" s="39">
        <v>29.4</v>
      </c>
      <c r="AN19" s="39">
        <f>1.5*AL19</f>
        <v>3.75</v>
      </c>
      <c r="AO19" s="39">
        <f>4*AL19</f>
        <v>10</v>
      </c>
      <c r="AP19" s="39">
        <f>0.4*AM19</f>
        <v>11.76</v>
      </c>
      <c r="AQ19" s="39">
        <f>(AO19+AP19)/2</f>
        <v>10.879999999999999</v>
      </c>
      <c r="AR19" s="2"/>
      <c r="AT19" s="2"/>
      <c r="AU19" s="2"/>
    </row>
    <row r="20" spans="2:47" x14ac:dyDescent="0.25">
      <c r="B20" s="104"/>
      <c r="C20" s="1156"/>
      <c r="D20" s="496">
        <v>8.6780000000000008</v>
      </c>
      <c r="E20" s="101">
        <v>8.8999999999999996E-2</v>
      </c>
      <c r="F20" s="97">
        <f t="shared" si="0"/>
        <v>0.15719096815746045</v>
      </c>
      <c r="G20" s="112">
        <f t="shared" si="1"/>
        <v>8678000</v>
      </c>
      <c r="H20" s="1156"/>
      <c r="I20" s="97">
        <v>1000</v>
      </c>
      <c r="J20" s="97">
        <v>120</v>
      </c>
      <c r="K20" s="97">
        <v>4000</v>
      </c>
      <c r="L20" s="1210"/>
      <c r="M20" s="1210"/>
      <c r="N20" s="165">
        <v>5</v>
      </c>
      <c r="O20" s="165">
        <f t="shared" ref="O20:O31" si="22">9*19.6</f>
        <v>176.4</v>
      </c>
      <c r="P20" s="165">
        <v>147600</v>
      </c>
      <c r="Q20" s="165">
        <v>27.2</v>
      </c>
      <c r="R20" s="320">
        <f t="shared" si="3"/>
        <v>29702.523764991111</v>
      </c>
      <c r="S20" s="165">
        <v>98</v>
      </c>
      <c r="T20" s="320">
        <f t="shared" si="4"/>
        <v>4.9692747043255894</v>
      </c>
      <c r="U20" s="541">
        <f t="shared" si="5"/>
        <v>1.8E-3</v>
      </c>
      <c r="V20" s="165">
        <f t="shared" si="6"/>
        <v>12.260317747005823</v>
      </c>
      <c r="W20" s="165">
        <f t="shared" si="7"/>
        <v>7058301.7617725823</v>
      </c>
      <c r="X20" s="165">
        <f t="shared" si="8"/>
        <v>4.1392920756750703E-5</v>
      </c>
      <c r="Y20" s="326">
        <f t="shared" si="9"/>
        <v>3.5490158732071724E-3</v>
      </c>
      <c r="Z20" s="165">
        <v>110</v>
      </c>
      <c r="AA20" s="165">
        <f t="shared" si="10"/>
        <v>22</v>
      </c>
      <c r="AB20" s="379">
        <f t="shared" si="11"/>
        <v>22</v>
      </c>
      <c r="AC20" s="320">
        <f t="shared" si="12"/>
        <v>1.2565906406683904</v>
      </c>
      <c r="AD20" s="320">
        <f t="shared" ref="AD20:AD30" si="23">$AT$6/$AU$6</f>
        <v>0.2975117664946198</v>
      </c>
      <c r="AE20" s="320">
        <f t="shared" si="14"/>
        <v>0.15719096815746045</v>
      </c>
      <c r="AF20" s="320">
        <f t="shared" si="15"/>
        <v>0.52835210522775433</v>
      </c>
      <c r="AG20" s="322">
        <f t="shared" si="16"/>
        <v>5.9089085626190661E-2</v>
      </c>
      <c r="AH20" s="1124">
        <f t="shared" si="17"/>
        <v>0.27915594709859998</v>
      </c>
      <c r="AI20" s="320">
        <f t="shared" si="18"/>
        <v>8.9446944677860612E-3</v>
      </c>
      <c r="AJ20" s="320">
        <f t="shared" si="19"/>
        <v>0.81666666666666665</v>
      </c>
      <c r="AK20" s="1123">
        <f t="shared" si="20"/>
        <v>0.11183656701948674</v>
      </c>
      <c r="AL20" s="39"/>
      <c r="AM20" s="39"/>
      <c r="AN20" s="39"/>
      <c r="AO20" s="39"/>
      <c r="AP20" s="39"/>
      <c r="AQ20" s="39"/>
      <c r="AR20" s="2"/>
      <c r="AT20" s="2"/>
      <c r="AU20" s="2"/>
    </row>
    <row r="21" spans="2:47" x14ac:dyDescent="0.25">
      <c r="B21" s="104"/>
      <c r="C21" s="1156"/>
      <c r="D21" s="496">
        <v>9.2360000000000007</v>
      </c>
      <c r="E21" s="101">
        <v>0.115</v>
      </c>
      <c r="F21" s="97">
        <f t="shared" si="0"/>
        <v>0.16729843073315334</v>
      </c>
      <c r="G21" s="112">
        <f t="shared" si="1"/>
        <v>9236000</v>
      </c>
      <c r="H21" s="1156"/>
      <c r="I21" s="97">
        <v>1000</v>
      </c>
      <c r="J21" s="97">
        <v>120</v>
      </c>
      <c r="K21" s="97">
        <v>4000</v>
      </c>
      <c r="L21" s="1210"/>
      <c r="M21" s="1210"/>
      <c r="N21" s="165">
        <v>5</v>
      </c>
      <c r="O21" s="165">
        <f t="shared" si="22"/>
        <v>176.4</v>
      </c>
      <c r="P21" s="165">
        <v>147600</v>
      </c>
      <c r="Q21" s="165">
        <v>27.2</v>
      </c>
      <c r="R21" s="320">
        <f t="shared" si="3"/>
        <v>29702.523764991111</v>
      </c>
      <c r="S21" s="165">
        <v>98</v>
      </c>
      <c r="T21" s="320">
        <f t="shared" si="4"/>
        <v>4.9692747043255894</v>
      </c>
      <c r="U21" s="541">
        <f t="shared" si="5"/>
        <v>1.8E-3</v>
      </c>
      <c r="V21" s="165">
        <f t="shared" si="6"/>
        <v>12.260317747005823</v>
      </c>
      <c r="W21" s="165">
        <f t="shared" si="7"/>
        <v>7058301.7617725823</v>
      </c>
      <c r="X21" s="165">
        <f t="shared" si="8"/>
        <v>4.4054507502805888E-5</v>
      </c>
      <c r="Y21" s="326">
        <f t="shared" si="9"/>
        <v>3.7772194751027246E-3</v>
      </c>
      <c r="Z21" s="165">
        <v>110</v>
      </c>
      <c r="AA21" s="165">
        <f t="shared" si="10"/>
        <v>22</v>
      </c>
      <c r="AB21" s="379">
        <f t="shared" si="11"/>
        <v>22</v>
      </c>
      <c r="AC21" s="320">
        <f t="shared" si="12"/>
        <v>1.2565906406683904</v>
      </c>
      <c r="AD21" s="320">
        <f t="shared" si="23"/>
        <v>0.2975117664946198</v>
      </c>
      <c r="AE21" s="320">
        <f t="shared" si="14"/>
        <v>0.16729843073315334</v>
      </c>
      <c r="AF21" s="320">
        <f t="shared" si="15"/>
        <v>0.56232542566069821</v>
      </c>
      <c r="AG21" s="322">
        <f t="shared" si="16"/>
        <v>8.1260479692936746E-2</v>
      </c>
      <c r="AH21" s="1124">
        <f t="shared" si="17"/>
        <v>0.31620988434448544</v>
      </c>
      <c r="AI21" s="320">
        <f t="shared" si="18"/>
        <v>8.9446944677860612E-3</v>
      </c>
      <c r="AJ21" s="320">
        <f t="shared" si="19"/>
        <v>0.81666666666666665</v>
      </c>
      <c r="AK21" s="1123">
        <f t="shared" si="20"/>
        <v>0.14450792367686491</v>
      </c>
      <c r="AL21" s="39"/>
      <c r="AM21" s="39"/>
      <c r="AN21" s="39"/>
      <c r="AO21" s="39"/>
      <c r="AP21" s="39"/>
      <c r="AQ21" s="39"/>
      <c r="AR21" s="2"/>
      <c r="AT21" s="2"/>
      <c r="AU21" s="2"/>
    </row>
    <row r="22" spans="2:47" x14ac:dyDescent="0.25">
      <c r="B22" s="104"/>
      <c r="C22" s="1156"/>
      <c r="D22" s="496">
        <v>10.128</v>
      </c>
      <c r="E22" s="101">
        <v>0.17799999999999999</v>
      </c>
      <c r="F22" s="97">
        <f t="shared" si="0"/>
        <v>0.18345587986849035</v>
      </c>
      <c r="G22" s="112">
        <f t="shared" si="1"/>
        <v>10128000</v>
      </c>
      <c r="H22" s="1156"/>
      <c r="I22" s="97">
        <v>1000</v>
      </c>
      <c r="J22" s="97">
        <v>120</v>
      </c>
      <c r="K22" s="97">
        <v>4000</v>
      </c>
      <c r="L22" s="1210"/>
      <c r="M22" s="1210"/>
      <c r="N22" s="165">
        <v>5</v>
      </c>
      <c r="O22" s="165">
        <f t="shared" si="22"/>
        <v>176.4</v>
      </c>
      <c r="P22" s="165">
        <v>147600</v>
      </c>
      <c r="Q22" s="165">
        <v>27.2</v>
      </c>
      <c r="R22" s="320">
        <f t="shared" si="3"/>
        <v>29702.523764991111</v>
      </c>
      <c r="S22" s="165">
        <v>98</v>
      </c>
      <c r="T22" s="320">
        <f t="shared" si="4"/>
        <v>4.9692747043255894</v>
      </c>
      <c r="U22" s="541">
        <f t="shared" si="5"/>
        <v>1.8E-3</v>
      </c>
      <c r="V22" s="165">
        <f t="shared" si="6"/>
        <v>12.260317747005823</v>
      </c>
      <c r="W22" s="165">
        <f t="shared" si="7"/>
        <v>7058301.7617725823</v>
      </c>
      <c r="X22" s="165">
        <f t="shared" si="8"/>
        <v>4.8309230401517758E-5</v>
      </c>
      <c r="Y22" s="326">
        <f>X22*(S22-V22)</f>
        <v>4.1420180645128186E-3</v>
      </c>
      <c r="Z22" s="165">
        <v>110</v>
      </c>
      <c r="AA22" s="165">
        <f t="shared" si="10"/>
        <v>22</v>
      </c>
      <c r="AB22" s="379">
        <f t="shared" si="11"/>
        <v>22</v>
      </c>
      <c r="AC22" s="320">
        <f t="shared" si="12"/>
        <v>1.2565906406683904</v>
      </c>
      <c r="AD22" s="320">
        <f t="shared" si="23"/>
        <v>0.2975117664946198</v>
      </c>
      <c r="AE22" s="320">
        <f t="shared" si="14"/>
        <v>0.18345587986849035</v>
      </c>
      <c r="AF22" s="320">
        <f t="shared" si="15"/>
        <v>0.61663403108397052</v>
      </c>
      <c r="AG22" s="322">
        <f t="shared" si="16"/>
        <v>0.13792446628763749</v>
      </c>
      <c r="AH22" s="1124">
        <f t="shared" si="17"/>
        <v>0.3802375282908671</v>
      </c>
      <c r="AI22" s="320">
        <f t="shared" si="18"/>
        <v>8.9446944677860612E-3</v>
      </c>
      <c r="AJ22" s="320">
        <f t="shared" si="19"/>
        <v>0.81666666666666665</v>
      </c>
      <c r="AK22" s="1123">
        <f t="shared" si="20"/>
        <v>0.22367313403897349</v>
      </c>
      <c r="AL22" s="39"/>
      <c r="AM22" s="39"/>
      <c r="AN22" s="39"/>
      <c r="AO22" s="39"/>
      <c r="AP22" s="39"/>
      <c r="AQ22" s="39"/>
      <c r="AR22" s="2"/>
      <c r="AT22" s="2"/>
      <c r="AU22" s="2"/>
    </row>
    <row r="23" spans="2:47" x14ac:dyDescent="0.25">
      <c r="B23" s="104"/>
      <c r="C23" s="1156"/>
      <c r="D23" s="496">
        <v>11.69</v>
      </c>
      <c r="E23" s="101">
        <v>0.247</v>
      </c>
      <c r="F23" s="97">
        <f t="shared" si="0"/>
        <v>0.21174952958754464</v>
      </c>
      <c r="G23" s="112">
        <f t="shared" si="1"/>
        <v>11690000</v>
      </c>
      <c r="H23" s="1156"/>
      <c r="I23" s="97">
        <v>1000</v>
      </c>
      <c r="J23" s="97">
        <v>120</v>
      </c>
      <c r="K23" s="97">
        <v>4000</v>
      </c>
      <c r="L23" s="1210"/>
      <c r="M23" s="1210"/>
      <c r="N23" s="165">
        <v>5</v>
      </c>
      <c r="O23" s="165">
        <f t="shared" si="22"/>
        <v>176.4</v>
      </c>
      <c r="P23" s="165">
        <v>147600</v>
      </c>
      <c r="Q23" s="165">
        <v>27.2</v>
      </c>
      <c r="R23" s="320">
        <f t="shared" si="3"/>
        <v>29702.523764991111</v>
      </c>
      <c r="S23" s="165">
        <v>98</v>
      </c>
      <c r="T23" s="320">
        <f t="shared" si="4"/>
        <v>4.9692747043255894</v>
      </c>
      <c r="U23" s="541">
        <f t="shared" si="5"/>
        <v>1.8E-3</v>
      </c>
      <c r="V23" s="165">
        <f>S23*T23*U23*(-1+(1+(2/(T23*U23)))^0.5)</f>
        <v>12.260317747005823</v>
      </c>
      <c r="W23" s="165">
        <f t="shared" si="7"/>
        <v>7058301.7617725823</v>
      </c>
      <c r="X23" s="165">
        <f t="shared" si="8"/>
        <v>5.5759765342984063E-5</v>
      </c>
      <c r="Y23" s="326">
        <f t="shared" si="9"/>
        <v>4.7808245630089697E-3</v>
      </c>
      <c r="Z23" s="165">
        <v>110</v>
      </c>
      <c r="AA23" s="165">
        <f t="shared" si="10"/>
        <v>22</v>
      </c>
      <c r="AB23" s="379">
        <f t="shared" si="11"/>
        <v>22</v>
      </c>
      <c r="AC23" s="320">
        <f t="shared" si="12"/>
        <v>1.2565906406683904</v>
      </c>
      <c r="AD23" s="320">
        <f t="shared" si="23"/>
        <v>0.2975117664946198</v>
      </c>
      <c r="AE23" s="320">
        <f t="shared" si="14"/>
        <v>0.21174952958754464</v>
      </c>
      <c r="AF23" s="320">
        <f t="shared" si="15"/>
        <v>0.71173497466149427</v>
      </c>
      <c r="AG23" s="322">
        <f t="shared" si="16"/>
        <v>0.22090679842560895</v>
      </c>
      <c r="AH23" s="1124">
        <f t="shared" si="17"/>
        <v>0.50656667415639789</v>
      </c>
      <c r="AI23" s="320">
        <f t="shared" si="18"/>
        <v>8.9446944677860612E-3</v>
      </c>
      <c r="AJ23" s="320">
        <f t="shared" si="19"/>
        <v>0.81666666666666665</v>
      </c>
      <c r="AK23" s="1123">
        <f t="shared" si="20"/>
        <v>0.31037788824509244</v>
      </c>
      <c r="AL23" s="39"/>
      <c r="AM23" s="39"/>
      <c r="AN23" s="39"/>
      <c r="AO23" s="39"/>
      <c r="AP23" s="39"/>
      <c r="AQ23" s="39"/>
      <c r="AR23" s="2"/>
      <c r="AT23" s="2"/>
      <c r="AU23" s="2"/>
    </row>
    <row r="24" spans="2:47" x14ac:dyDescent="0.25">
      <c r="B24" s="104"/>
      <c r="C24" s="1156"/>
      <c r="D24" s="101">
        <v>13.252000000000001</v>
      </c>
      <c r="E24" s="101">
        <v>0.315</v>
      </c>
      <c r="F24" s="97">
        <f t="shared" si="0"/>
        <v>0.24004317930659896</v>
      </c>
      <c r="G24" s="112">
        <f t="shared" si="1"/>
        <v>13252000</v>
      </c>
      <c r="H24" s="1156"/>
      <c r="I24" s="97">
        <v>1000</v>
      </c>
      <c r="J24" s="97">
        <v>120</v>
      </c>
      <c r="K24" s="97">
        <v>4000</v>
      </c>
      <c r="L24" s="1210"/>
      <c r="M24" s="1210"/>
      <c r="N24" s="165">
        <v>5</v>
      </c>
      <c r="O24" s="165">
        <f t="shared" si="22"/>
        <v>176.4</v>
      </c>
      <c r="P24" s="165">
        <v>147600</v>
      </c>
      <c r="Q24" s="165">
        <v>27.2</v>
      </c>
      <c r="R24" s="320">
        <f t="shared" si="3"/>
        <v>29702.523764991111</v>
      </c>
      <c r="S24" s="165">
        <v>98</v>
      </c>
      <c r="T24" s="320">
        <f t="shared" si="4"/>
        <v>4.9692747043255894</v>
      </c>
      <c r="U24" s="541">
        <f t="shared" si="5"/>
        <v>1.8E-3</v>
      </c>
      <c r="V24" s="165">
        <f t="shared" si="6"/>
        <v>12.260317747005823</v>
      </c>
      <c r="W24" s="165">
        <f t="shared" si="7"/>
        <v>7058301.7617725823</v>
      </c>
      <c r="X24" s="165">
        <f t="shared" si="8"/>
        <v>6.3210300284450367E-5</v>
      </c>
      <c r="Y24" s="326">
        <f t="shared" si="9"/>
        <v>5.4196310615051216E-3</v>
      </c>
      <c r="Z24" s="165">
        <v>110</v>
      </c>
      <c r="AA24" s="165">
        <f t="shared" si="10"/>
        <v>22</v>
      </c>
      <c r="AB24" s="379">
        <f t="shared" si="11"/>
        <v>22</v>
      </c>
      <c r="AC24" s="320">
        <f t="shared" si="12"/>
        <v>1.2565906406683904</v>
      </c>
      <c r="AD24" s="320">
        <f t="shared" si="23"/>
        <v>0.2975117664946198</v>
      </c>
      <c r="AE24" s="320">
        <f t="shared" si="14"/>
        <v>0.24004317930659896</v>
      </c>
      <c r="AF24" s="320">
        <f t="shared" si="15"/>
        <v>0.80683591823901823</v>
      </c>
      <c r="AG24" s="322">
        <f t="shared" si="16"/>
        <v>0.31936667597548463</v>
      </c>
      <c r="AH24" s="1124">
        <f t="shared" si="17"/>
        <v>0.65098419896059967</v>
      </c>
      <c r="AI24" s="320">
        <f t="shared" si="18"/>
        <v>8.9446944677860612E-3</v>
      </c>
      <c r="AJ24" s="320">
        <f t="shared" si="19"/>
        <v>0.81666666666666665</v>
      </c>
      <c r="AK24" s="1123">
        <f t="shared" si="20"/>
        <v>0.39582605181054298</v>
      </c>
      <c r="AL24" s="39"/>
      <c r="AM24" s="39"/>
      <c r="AN24" s="39"/>
      <c r="AO24" s="39"/>
      <c r="AP24" s="39"/>
      <c r="AQ24" s="39"/>
      <c r="AR24" s="2"/>
      <c r="AT24" s="2"/>
      <c r="AU24" s="2"/>
    </row>
    <row r="25" spans="2:47" x14ac:dyDescent="0.25">
      <c r="B25" s="104"/>
      <c r="C25" s="1156"/>
      <c r="D25" s="101">
        <v>14.702999999999999</v>
      </c>
      <c r="E25" s="101">
        <v>0.40400000000000003</v>
      </c>
      <c r="F25" s="97">
        <f t="shared" si="0"/>
        <v>0.26632620474984336</v>
      </c>
      <c r="G25" s="112">
        <f t="shared" si="1"/>
        <v>14703000</v>
      </c>
      <c r="H25" s="1156"/>
      <c r="I25" s="97">
        <v>1000</v>
      </c>
      <c r="J25" s="97">
        <v>120</v>
      </c>
      <c r="K25" s="97">
        <v>4000</v>
      </c>
      <c r="L25" s="1210"/>
      <c r="M25" s="1210"/>
      <c r="N25" s="165">
        <v>5</v>
      </c>
      <c r="O25" s="165">
        <f t="shared" si="22"/>
        <v>176.4</v>
      </c>
      <c r="P25" s="165">
        <v>147600</v>
      </c>
      <c r="Q25" s="165">
        <v>27.2</v>
      </c>
      <c r="R25" s="320">
        <f t="shared" si="3"/>
        <v>29702.523764991111</v>
      </c>
      <c r="S25" s="165">
        <v>98</v>
      </c>
      <c r="T25" s="320">
        <f t="shared" si="4"/>
        <v>4.9692747043255894</v>
      </c>
      <c r="U25" s="541">
        <f t="shared" si="5"/>
        <v>1.8E-3</v>
      </c>
      <c r="V25" s="165">
        <f t="shared" si="6"/>
        <v>12.260317747005823</v>
      </c>
      <c r="W25" s="165">
        <f t="shared" si="7"/>
        <v>7058301.7617725823</v>
      </c>
      <c r="X25" s="165">
        <f t="shared" si="8"/>
        <v>7.0131379797937955E-5</v>
      </c>
      <c r="Y25" s="326">
        <f t="shared" si="9"/>
        <v>6.013042219839255E-3</v>
      </c>
      <c r="Z25" s="165">
        <v>110</v>
      </c>
      <c r="AA25" s="165">
        <f t="shared" si="10"/>
        <v>22</v>
      </c>
      <c r="AB25" s="379">
        <f t="shared" si="11"/>
        <v>22</v>
      </c>
      <c r="AC25" s="320">
        <f t="shared" si="12"/>
        <v>1.2565906406683904</v>
      </c>
      <c r="AD25" s="320">
        <f t="shared" si="23"/>
        <v>0.2975117664946198</v>
      </c>
      <c r="AE25" s="320">
        <f t="shared" si="14"/>
        <v>0.26632620474984336</v>
      </c>
      <c r="AF25" s="320">
        <f t="shared" si="15"/>
        <v>0.89517872818203181</v>
      </c>
      <c r="AG25" s="322">
        <f t="shared" si="16"/>
        <v>0.45444877746982559</v>
      </c>
      <c r="AH25" s="1124">
        <f t="shared" si="17"/>
        <v>0.80134495538960004</v>
      </c>
      <c r="AI25" s="320">
        <f t="shared" si="18"/>
        <v>8.9446944677860612E-3</v>
      </c>
      <c r="AJ25" s="320">
        <f t="shared" si="19"/>
        <v>0.81666666666666665</v>
      </c>
      <c r="AK25" s="1123">
        <f t="shared" si="20"/>
        <v>0.50766261883002972</v>
      </c>
      <c r="AL25" s="39"/>
      <c r="AM25" s="39"/>
      <c r="AN25" s="39"/>
      <c r="AO25" s="39"/>
      <c r="AP25" s="39"/>
      <c r="AQ25" s="39"/>
      <c r="AR25" s="2"/>
      <c r="AT25" s="2"/>
      <c r="AU25" s="2"/>
    </row>
    <row r="26" spans="2:47" x14ac:dyDescent="0.25">
      <c r="B26" s="104"/>
      <c r="C26" s="1156"/>
      <c r="D26" s="101">
        <v>14.702999999999999</v>
      </c>
      <c r="E26" s="101">
        <v>0.42499999999999999</v>
      </c>
      <c r="F26" s="97">
        <f t="shared" si="0"/>
        <v>0.26632620474984336</v>
      </c>
      <c r="G26" s="112">
        <f t="shared" si="1"/>
        <v>14703000</v>
      </c>
      <c r="H26" s="1156"/>
      <c r="I26" s="97">
        <v>1000</v>
      </c>
      <c r="J26" s="97">
        <v>120</v>
      </c>
      <c r="K26" s="97">
        <v>4000</v>
      </c>
      <c r="L26" s="1210"/>
      <c r="M26" s="1210"/>
      <c r="N26" s="165">
        <v>5</v>
      </c>
      <c r="O26" s="165">
        <f t="shared" si="22"/>
        <v>176.4</v>
      </c>
      <c r="P26" s="165">
        <v>147600</v>
      </c>
      <c r="Q26" s="165">
        <v>27.2</v>
      </c>
      <c r="R26" s="320">
        <f t="shared" si="3"/>
        <v>29702.523764991111</v>
      </c>
      <c r="S26" s="165">
        <v>98</v>
      </c>
      <c r="T26" s="320">
        <f t="shared" si="4"/>
        <v>4.9692747043255894</v>
      </c>
      <c r="U26" s="541">
        <f t="shared" si="5"/>
        <v>1.8E-3</v>
      </c>
      <c r="V26" s="165">
        <f t="shared" si="6"/>
        <v>12.260317747005823</v>
      </c>
      <c r="W26" s="165">
        <f t="shared" si="7"/>
        <v>7058301.7617725823</v>
      </c>
      <c r="X26" s="165">
        <f t="shared" si="8"/>
        <v>7.0131379797937955E-5</v>
      </c>
      <c r="Y26" s="326">
        <f t="shared" si="9"/>
        <v>6.013042219839255E-3</v>
      </c>
      <c r="Z26" s="165">
        <v>110</v>
      </c>
      <c r="AA26" s="165">
        <f t="shared" si="10"/>
        <v>22</v>
      </c>
      <c r="AB26" s="379">
        <f t="shared" si="11"/>
        <v>22</v>
      </c>
      <c r="AC26" s="320">
        <f t="shared" si="12"/>
        <v>1.2565906406683904</v>
      </c>
      <c r="AD26" s="320">
        <f t="shared" si="23"/>
        <v>0.2975117664946198</v>
      </c>
      <c r="AE26" s="320">
        <f t="shared" si="14"/>
        <v>0.26632620474984336</v>
      </c>
      <c r="AF26" s="320">
        <f t="shared" si="15"/>
        <v>0.89517872818203181</v>
      </c>
      <c r="AG26" s="322">
        <f t="shared" si="16"/>
        <v>0.47807111491256399</v>
      </c>
      <c r="AH26" s="1124">
        <f t="shared" si="17"/>
        <v>0.80134495538960004</v>
      </c>
      <c r="AI26" s="320">
        <f t="shared" si="18"/>
        <v>8.9446944677860612E-3</v>
      </c>
      <c r="AJ26" s="320">
        <f t="shared" si="19"/>
        <v>0.81666666666666665</v>
      </c>
      <c r="AK26" s="1123">
        <f t="shared" si="20"/>
        <v>0.53405102228406587</v>
      </c>
      <c r="AL26" s="39"/>
      <c r="AM26" s="39"/>
      <c r="AN26" s="39"/>
      <c r="AO26" s="39"/>
      <c r="AP26" s="39"/>
      <c r="AQ26" s="39"/>
      <c r="AR26" s="2"/>
      <c r="AT26" s="2"/>
      <c r="AU26" s="2"/>
    </row>
    <row r="27" spans="2:47" x14ac:dyDescent="0.25">
      <c r="B27" s="104"/>
      <c r="C27" s="1156"/>
      <c r="D27" s="101">
        <v>15.818</v>
      </c>
      <c r="E27" s="101">
        <v>0.45600000000000002</v>
      </c>
      <c r="F27" s="97">
        <f t="shared" si="0"/>
        <v>0.28652301616901465</v>
      </c>
      <c r="G27" s="112">
        <f t="shared" si="1"/>
        <v>15818000</v>
      </c>
      <c r="H27" s="1156"/>
      <c r="I27" s="97">
        <v>1000</v>
      </c>
      <c r="J27" s="97">
        <v>120</v>
      </c>
      <c r="K27" s="97">
        <v>4000</v>
      </c>
      <c r="L27" s="1210"/>
      <c r="M27" s="1210"/>
      <c r="N27" s="165">
        <v>5</v>
      </c>
      <c r="O27" s="165">
        <f t="shared" si="22"/>
        <v>176.4</v>
      </c>
      <c r="P27" s="165">
        <v>147600</v>
      </c>
      <c r="Q27" s="165">
        <v>27.2</v>
      </c>
      <c r="R27" s="320">
        <f t="shared" si="3"/>
        <v>29702.523764991111</v>
      </c>
      <c r="S27" s="165">
        <v>98</v>
      </c>
      <c r="T27" s="320">
        <f t="shared" si="4"/>
        <v>4.9692747043255894</v>
      </c>
      <c r="U27" s="541">
        <f t="shared" si="5"/>
        <v>1.8E-3</v>
      </c>
      <c r="V27" s="165">
        <f t="shared" si="6"/>
        <v>12.260317747005823</v>
      </c>
      <c r="W27" s="165">
        <f t="shared" si="7"/>
        <v>7058301.7617725823</v>
      </c>
      <c r="X27" s="165">
        <f t="shared" si="8"/>
        <v>7.5449783421327799E-5</v>
      </c>
      <c r="Y27" s="326">
        <f t="shared" si="9"/>
        <v>6.4690404566018732E-3</v>
      </c>
      <c r="Z27" s="165">
        <v>110</v>
      </c>
      <c r="AA27" s="165">
        <f t="shared" si="10"/>
        <v>22</v>
      </c>
      <c r="AB27" s="379">
        <f t="shared" si="11"/>
        <v>22</v>
      </c>
      <c r="AC27" s="320">
        <f t="shared" si="12"/>
        <v>1.2565906406683904</v>
      </c>
      <c r="AD27" s="320">
        <f t="shared" si="23"/>
        <v>0.2975117664946198</v>
      </c>
      <c r="AE27" s="320">
        <f t="shared" si="14"/>
        <v>0.28652301616901465</v>
      </c>
      <c r="AF27" s="320">
        <f t="shared" si="15"/>
        <v>0.96306448496112229</v>
      </c>
      <c r="AG27" s="322">
        <f t="shared" si="16"/>
        <v>0.55184108508199525</v>
      </c>
      <c r="AH27" s="1124">
        <f t="shared" si="17"/>
        <v>0.92749320219343179</v>
      </c>
      <c r="AI27" s="320">
        <f t="shared" si="18"/>
        <v>8.9446944677860612E-3</v>
      </c>
      <c r="AJ27" s="320">
        <f t="shared" si="19"/>
        <v>0.81666666666666665</v>
      </c>
      <c r="AK27" s="1123">
        <f t="shared" si="20"/>
        <v>0.57300533214478611</v>
      </c>
      <c r="AL27" s="39"/>
      <c r="AM27" s="39"/>
      <c r="AN27" s="39"/>
      <c r="AO27" s="39"/>
      <c r="AP27" s="39"/>
      <c r="AQ27" s="39"/>
      <c r="AR27" s="2"/>
      <c r="AT27" s="2"/>
      <c r="AU27" s="2"/>
    </row>
    <row r="28" spans="2:47" x14ac:dyDescent="0.25">
      <c r="B28" s="104"/>
      <c r="C28" s="1156"/>
      <c r="D28" s="101">
        <v>16.710999999999999</v>
      </c>
      <c r="E28" s="101">
        <v>0.47699999999999998</v>
      </c>
      <c r="F28" s="97">
        <f t="shared" si="0"/>
        <v>0.30269857903656616</v>
      </c>
      <c r="G28" s="112">
        <f t="shared" si="1"/>
        <v>16711000</v>
      </c>
      <c r="H28" s="1156"/>
      <c r="I28" s="97">
        <v>1000</v>
      </c>
      <c r="J28" s="97">
        <v>120</v>
      </c>
      <c r="K28" s="97">
        <v>4000</v>
      </c>
      <c r="L28" s="1210"/>
      <c r="M28" s="1210"/>
      <c r="N28" s="165">
        <v>5</v>
      </c>
      <c r="O28" s="165">
        <f t="shared" si="22"/>
        <v>176.4</v>
      </c>
      <c r="P28" s="165">
        <v>147600</v>
      </c>
      <c r="Q28" s="165">
        <v>27.2</v>
      </c>
      <c r="R28" s="320">
        <f t="shared" si="3"/>
        <v>29702.523764991111</v>
      </c>
      <c r="S28" s="165">
        <v>98</v>
      </c>
      <c r="T28" s="320">
        <f t="shared" si="4"/>
        <v>4.9692747043255894</v>
      </c>
      <c r="U28" s="541">
        <f t="shared" si="5"/>
        <v>1.8E-3</v>
      </c>
      <c r="V28" s="165">
        <f t="shared" si="6"/>
        <v>12.260317747005823</v>
      </c>
      <c r="W28" s="165">
        <f t="shared" si="7"/>
        <v>7058301.7617725823</v>
      </c>
      <c r="X28" s="165">
        <f t="shared" si="8"/>
        <v>7.9709276188760195E-5</v>
      </c>
      <c r="Y28" s="326">
        <f t="shared" si="9"/>
        <v>6.8342480130404535E-3</v>
      </c>
      <c r="Z28" s="165">
        <v>110</v>
      </c>
      <c r="AA28" s="165">
        <f t="shared" si="10"/>
        <v>22</v>
      </c>
      <c r="AB28" s="379">
        <f t="shared" si="11"/>
        <v>22</v>
      </c>
      <c r="AC28" s="320">
        <f t="shared" si="12"/>
        <v>1.2565906406683904</v>
      </c>
      <c r="AD28" s="320">
        <f t="shared" si="23"/>
        <v>0.2975117664946198</v>
      </c>
      <c r="AE28" s="320">
        <f t="shared" si="14"/>
        <v>0.30269857903656616</v>
      </c>
      <c r="AF28" s="320">
        <f t="shared" si="15"/>
        <v>1.0174339744711918</v>
      </c>
      <c r="AG28" s="322">
        <f t="shared" si="16"/>
        <v>0.60984355068344442</v>
      </c>
      <c r="AH28" s="1124">
        <f t="shared" si="17"/>
        <v>1.0351718924082458</v>
      </c>
      <c r="AI28" s="320">
        <f t="shared" si="18"/>
        <v>8.9446944677860612E-3</v>
      </c>
      <c r="AJ28" s="320">
        <f t="shared" si="19"/>
        <v>0.81666666666666665</v>
      </c>
      <c r="AK28" s="1123">
        <f t="shared" si="20"/>
        <v>0.59939373559882225</v>
      </c>
      <c r="AL28" s="39"/>
      <c r="AM28" s="39"/>
      <c r="AN28" s="39"/>
      <c r="AO28" s="39"/>
      <c r="AP28" s="39"/>
      <c r="AQ28" s="39"/>
      <c r="AR28" s="2"/>
      <c r="AT28" s="2"/>
      <c r="AU28" s="2"/>
    </row>
    <row r="29" spans="2:47" x14ac:dyDescent="0.25">
      <c r="B29" s="104"/>
      <c r="C29" s="1156"/>
      <c r="D29" s="101">
        <v>18.719000000000001</v>
      </c>
      <c r="E29" s="101">
        <v>0.55100000000000005</v>
      </c>
      <c r="F29" s="97">
        <f t="shared" si="0"/>
        <v>0.33907095332328901</v>
      </c>
      <c r="G29" s="112">
        <f t="shared" si="1"/>
        <v>18719000</v>
      </c>
      <c r="H29" s="1156"/>
      <c r="I29" s="97">
        <v>1000</v>
      </c>
      <c r="J29" s="97">
        <v>120</v>
      </c>
      <c r="K29" s="97">
        <v>4000</v>
      </c>
      <c r="L29" s="1210"/>
      <c r="M29" s="1210"/>
      <c r="N29" s="165">
        <v>5</v>
      </c>
      <c r="O29" s="165">
        <f t="shared" si="22"/>
        <v>176.4</v>
      </c>
      <c r="P29" s="165">
        <v>147600</v>
      </c>
      <c r="Q29" s="165">
        <v>27.2</v>
      </c>
      <c r="R29" s="320">
        <f t="shared" si="3"/>
        <v>29702.523764991111</v>
      </c>
      <c r="S29" s="165">
        <v>98</v>
      </c>
      <c r="T29" s="320">
        <f t="shared" si="4"/>
        <v>4.9692747043255894</v>
      </c>
      <c r="U29" s="541">
        <f t="shared" si="5"/>
        <v>1.8E-3</v>
      </c>
      <c r="V29" s="165">
        <f t="shared" si="6"/>
        <v>12.260317747005823</v>
      </c>
      <c r="W29" s="165">
        <f t="shared" si="7"/>
        <v>7058301.7617725823</v>
      </c>
      <c r="X29" s="165">
        <f t="shared" si="8"/>
        <v>8.9287172579582434E-5</v>
      </c>
      <c r="Y29" s="326">
        <f t="shared" si="9"/>
        <v>7.655453806241652E-3</v>
      </c>
      <c r="Z29" s="165">
        <v>110</v>
      </c>
      <c r="AA29" s="165">
        <f t="shared" si="10"/>
        <v>22</v>
      </c>
      <c r="AB29" s="379">
        <f t="shared" si="11"/>
        <v>22</v>
      </c>
      <c r="AC29" s="320">
        <f t="shared" si="12"/>
        <v>1.2565906406683904</v>
      </c>
      <c r="AD29" s="320">
        <f t="shared" si="23"/>
        <v>0.2975117664946198</v>
      </c>
      <c r="AE29" s="320">
        <f t="shared" si="14"/>
        <v>0.33907095332328901</v>
      </c>
      <c r="AF29" s="320">
        <f t="shared" si="15"/>
        <v>1.139689220760352</v>
      </c>
      <c r="AG29" s="322">
        <f t="shared" si="16"/>
        <v>0.78909966725103831</v>
      </c>
      <c r="AH29" s="1124">
        <f t="shared" si="17"/>
        <v>1.2988915199173383</v>
      </c>
      <c r="AI29" s="320">
        <f t="shared" si="18"/>
        <v>8.9446944677860612E-3</v>
      </c>
      <c r="AJ29" s="320">
        <f t="shared" si="19"/>
        <v>0.81666666666666665</v>
      </c>
      <c r="AK29" s="1123">
        <f t="shared" si="20"/>
        <v>0.69238144300828319</v>
      </c>
      <c r="AL29" s="39"/>
      <c r="AM29" s="39"/>
      <c r="AN29" s="39"/>
      <c r="AO29" s="39"/>
      <c r="AP29" s="39"/>
      <c r="AQ29" s="39"/>
      <c r="AR29" s="2"/>
      <c r="AT29" s="2"/>
      <c r="AU29" s="2"/>
    </row>
    <row r="30" spans="2:47" x14ac:dyDescent="0.25">
      <c r="B30" s="104"/>
      <c r="C30" s="1156"/>
      <c r="D30" s="101">
        <v>20.727</v>
      </c>
      <c r="E30" s="101">
        <v>0.624</v>
      </c>
      <c r="F30" s="97">
        <f t="shared" si="0"/>
        <v>0.37544332761001181</v>
      </c>
      <c r="G30" s="112">
        <f t="shared" si="1"/>
        <v>20727000</v>
      </c>
      <c r="H30" s="1156"/>
      <c r="I30" s="97">
        <v>1000</v>
      </c>
      <c r="J30" s="97">
        <v>120</v>
      </c>
      <c r="K30" s="97">
        <v>4000</v>
      </c>
      <c r="L30" s="1210"/>
      <c r="M30" s="1210"/>
      <c r="N30" s="165">
        <v>5</v>
      </c>
      <c r="O30" s="165">
        <f t="shared" si="22"/>
        <v>176.4</v>
      </c>
      <c r="P30" s="165">
        <v>147600</v>
      </c>
      <c r="Q30" s="165">
        <v>27.2</v>
      </c>
      <c r="R30" s="320">
        <f t="shared" si="3"/>
        <v>29702.523764991111</v>
      </c>
      <c r="S30" s="165">
        <v>98</v>
      </c>
      <c r="T30" s="320">
        <f t="shared" si="4"/>
        <v>4.9692747043255894</v>
      </c>
      <c r="U30" s="541">
        <f t="shared" si="5"/>
        <v>1.8E-3</v>
      </c>
      <c r="V30" s="165">
        <f t="shared" si="6"/>
        <v>12.260317747005823</v>
      </c>
      <c r="W30" s="165">
        <f t="shared" si="7"/>
        <v>7058301.7617725823</v>
      </c>
      <c r="X30" s="165">
        <f t="shared" si="8"/>
        <v>9.8865068970404674E-5</v>
      </c>
      <c r="Y30" s="326">
        <f t="shared" si="9"/>
        <v>8.4766595994428505E-3</v>
      </c>
      <c r="Z30" s="165">
        <v>110</v>
      </c>
      <c r="AA30" s="165">
        <f t="shared" si="10"/>
        <v>22</v>
      </c>
      <c r="AB30" s="379">
        <f t="shared" si="11"/>
        <v>22</v>
      </c>
      <c r="AC30" s="320">
        <f t="shared" si="12"/>
        <v>1.2565906406683904</v>
      </c>
      <c r="AD30" s="320">
        <f t="shared" si="23"/>
        <v>0.2975117664946198</v>
      </c>
      <c r="AE30" s="320">
        <f t="shared" si="14"/>
        <v>0.37544332761001181</v>
      </c>
      <c r="AF30" s="320">
        <f t="shared" si="15"/>
        <v>1.2619444670495119</v>
      </c>
      <c r="AG30" s="322">
        <f t="shared" si="16"/>
        <v>0.98950650635471027</v>
      </c>
      <c r="AH30" s="1124">
        <f t="shared" si="17"/>
        <v>1.5925038379168766</v>
      </c>
      <c r="AI30" s="320">
        <f t="shared" si="18"/>
        <v>8.9446944677860612E-3</v>
      </c>
      <c r="AJ30" s="320">
        <f t="shared" si="19"/>
        <v>0.81666666666666665</v>
      </c>
      <c r="AK30" s="1123">
        <f t="shared" si="20"/>
        <v>0.78411255977707561</v>
      </c>
      <c r="AL30" s="39"/>
      <c r="AM30" s="39"/>
      <c r="AN30" s="39"/>
      <c r="AO30" s="39"/>
      <c r="AP30" s="39"/>
      <c r="AQ30" s="39"/>
      <c r="AR30" s="2"/>
      <c r="AT30" s="2"/>
      <c r="AU30" s="2"/>
    </row>
    <row r="31" spans="2:47" ht="15.75" thickBot="1" x14ac:dyDescent="0.3">
      <c r="B31" s="104"/>
      <c r="C31" s="1157"/>
      <c r="D31" s="102">
        <v>24.744</v>
      </c>
      <c r="E31" s="102">
        <v>0.80300000000000005</v>
      </c>
      <c r="F31" s="98">
        <f t="shared" si="0"/>
        <v>0.44820618991567196</v>
      </c>
      <c r="G31" s="113">
        <f t="shared" si="1"/>
        <v>24744000</v>
      </c>
      <c r="H31" s="1157"/>
      <c r="I31" s="98">
        <v>1000</v>
      </c>
      <c r="J31" s="98">
        <v>120</v>
      </c>
      <c r="K31" s="98">
        <v>4000</v>
      </c>
      <c r="L31" s="1211"/>
      <c r="M31" s="1211"/>
      <c r="N31" s="167">
        <v>5</v>
      </c>
      <c r="O31" s="167">
        <f t="shared" si="22"/>
        <v>176.4</v>
      </c>
      <c r="P31" s="167">
        <v>147600</v>
      </c>
      <c r="Q31" s="167">
        <v>27.2</v>
      </c>
      <c r="R31" s="321">
        <f t="shared" si="3"/>
        <v>29702.523764991111</v>
      </c>
      <c r="S31" s="167">
        <v>98</v>
      </c>
      <c r="T31" s="321">
        <f t="shared" si="4"/>
        <v>4.9692747043255894</v>
      </c>
      <c r="U31" s="542">
        <f t="shared" si="5"/>
        <v>1.8E-3</v>
      </c>
      <c r="V31" s="167">
        <f t="shared" si="6"/>
        <v>12.260317747005823</v>
      </c>
      <c r="W31" s="167">
        <f t="shared" si="7"/>
        <v>7058301.7617725823</v>
      </c>
      <c r="X31" s="167">
        <f t="shared" si="8"/>
        <v>1.1802563162076969E-4</v>
      </c>
      <c r="Y31" s="328">
        <f t="shared" si="9"/>
        <v>1.0119480152873735E-2</v>
      </c>
      <c r="Z31" s="167">
        <v>110</v>
      </c>
      <c r="AA31" s="167">
        <f t="shared" si="10"/>
        <v>22</v>
      </c>
      <c r="AB31" s="378">
        <f t="shared" si="11"/>
        <v>22</v>
      </c>
      <c r="AC31" s="321">
        <f t="shared" si="12"/>
        <v>1.2565906406683904</v>
      </c>
      <c r="AD31" s="321">
        <f>$AT$6/$AU$6</f>
        <v>0.2975117664946198</v>
      </c>
      <c r="AE31" s="321">
        <f t="shared" si="14"/>
        <v>0.44820618991567196</v>
      </c>
      <c r="AF31" s="321">
        <f t="shared" si="15"/>
        <v>1.5065158437146293</v>
      </c>
      <c r="AG31" s="321">
        <f t="shared" si="16"/>
        <v>1.5201381885120488</v>
      </c>
      <c r="AH31" s="1125">
        <f t="shared" si="17"/>
        <v>2.2695899873632013</v>
      </c>
      <c r="AI31" s="321">
        <f t="shared" si="18"/>
        <v>8.9446944677860612E-3</v>
      </c>
      <c r="AJ31" s="321">
        <f t="shared" si="19"/>
        <v>0.81666666666666665</v>
      </c>
      <c r="AK31" s="1123">
        <f t="shared" si="20"/>
        <v>1.0090422844567175</v>
      </c>
      <c r="AL31" s="39"/>
      <c r="AM31" s="39"/>
      <c r="AN31" s="39"/>
      <c r="AO31" s="39"/>
      <c r="AP31" s="39"/>
      <c r="AQ31" s="39"/>
      <c r="AR31" s="2"/>
      <c r="AT31" s="2"/>
      <c r="AU31" s="2"/>
    </row>
    <row r="32" spans="2:47" x14ac:dyDescent="0.25">
      <c r="B32" s="104"/>
      <c r="C32" s="1158" t="s">
        <v>191</v>
      </c>
      <c r="D32" s="497">
        <v>7.7279999999999998</v>
      </c>
      <c r="E32" s="100">
        <v>0</v>
      </c>
      <c r="F32" s="99">
        <f t="shared" si="0"/>
        <v>0.45078549592137152</v>
      </c>
      <c r="G32" s="114">
        <f t="shared" si="1"/>
        <v>7728000</v>
      </c>
      <c r="H32" s="1158" t="s">
        <v>193</v>
      </c>
      <c r="I32" s="99">
        <v>1000</v>
      </c>
      <c r="J32" s="99">
        <v>120</v>
      </c>
      <c r="K32" s="99">
        <v>4000</v>
      </c>
      <c r="L32" s="1158" t="s">
        <v>224</v>
      </c>
      <c r="M32" s="1158" t="s">
        <v>197</v>
      </c>
      <c r="N32" s="99" t="s">
        <v>199</v>
      </c>
      <c r="O32" s="99">
        <v>88.8</v>
      </c>
      <c r="P32" s="99">
        <v>37300</v>
      </c>
      <c r="Q32" s="99">
        <v>96.7</v>
      </c>
      <c r="R32" s="1110">
        <f t="shared" si="3"/>
        <v>43456.087531842233</v>
      </c>
      <c r="S32" s="99">
        <v>95</v>
      </c>
      <c r="T32" s="468">
        <f t="shared" si="4"/>
        <v>0.85833774089001014</v>
      </c>
      <c r="U32" s="285">
        <f t="shared" si="5"/>
        <v>9.3473684210526316E-4</v>
      </c>
      <c r="V32" s="60">
        <f t="shared" si="6"/>
        <v>3.7300486364576364</v>
      </c>
      <c r="W32" s="99">
        <f t="shared" si="7"/>
        <v>652230.45993296069</v>
      </c>
      <c r="X32" s="99">
        <f t="shared" si="8"/>
        <v>2.7265622240136965E-4</v>
      </c>
      <c r="Y32" s="296">
        <f t="shared" si="9"/>
        <v>2.4885320157540195E-2</v>
      </c>
      <c r="Z32" s="99">
        <v>150</v>
      </c>
      <c r="AA32" s="99">
        <f t="shared" si="10"/>
        <v>25</v>
      </c>
      <c r="AB32" s="41">
        <f t="shared" si="11"/>
        <v>25</v>
      </c>
      <c r="AC32" s="1110">
        <f t="shared" si="12"/>
        <v>1.2739127130726862</v>
      </c>
      <c r="AD32" s="1110">
        <f>$AT$7/$AU$7</f>
        <v>8.9932574395457585E-2</v>
      </c>
      <c r="AE32" s="1110">
        <f>2*Y32*AC32*AD32*((AA32^2)+(Z32/2)^2)^0.5</f>
        <v>0.45078549592137152</v>
      </c>
      <c r="AF32" s="1110">
        <f t="shared" si="15"/>
        <v>5.0124829512735518</v>
      </c>
      <c r="AG32" s="1104">
        <f t="shared" si="16"/>
        <v>0</v>
      </c>
      <c r="AH32" s="80">
        <f t="shared" si="17"/>
        <v>25.124985336808017</v>
      </c>
      <c r="AI32" s="1105">
        <f t="shared" si="18"/>
        <v>8.0231990937929367E-4</v>
      </c>
      <c r="AJ32" s="1105">
        <f t="shared" si="19"/>
        <v>0.79166666666666663</v>
      </c>
      <c r="AK32" s="123">
        <f t="shared" si="20"/>
        <v>0</v>
      </c>
      <c r="AL32" s="39">
        <v>2</v>
      </c>
      <c r="AM32" s="39">
        <v>34.9</v>
      </c>
      <c r="AN32" s="39">
        <f t="shared" ref="AN32:AN44" si="24">1.5*AL32</f>
        <v>3</v>
      </c>
      <c r="AO32" s="39">
        <f t="shared" ref="AO32:AO44" si="25">4*AL32</f>
        <v>8</v>
      </c>
      <c r="AP32" s="39">
        <f t="shared" ref="AP32" si="26">0.4*AM32</f>
        <v>13.96</v>
      </c>
      <c r="AQ32" s="39">
        <f t="shared" ref="AQ32:AQ44" si="27">(AO32+AP32)/2</f>
        <v>10.98</v>
      </c>
      <c r="AR32" s="2"/>
      <c r="AT32" s="2"/>
      <c r="AU32" s="2"/>
    </row>
    <row r="33" spans="2:47" x14ac:dyDescent="0.25">
      <c r="B33" s="104"/>
      <c r="C33" s="1147"/>
      <c r="D33" s="446">
        <v>8.7650000000000006</v>
      </c>
      <c r="E33" s="101">
        <v>0.442</v>
      </c>
      <c r="F33" s="97">
        <f t="shared" si="0"/>
        <v>0.51127521632386397</v>
      </c>
      <c r="G33" s="112">
        <f t="shared" si="1"/>
        <v>8765000</v>
      </c>
      <c r="H33" s="1147"/>
      <c r="I33" s="97">
        <v>1000</v>
      </c>
      <c r="J33" s="97">
        <v>120</v>
      </c>
      <c r="K33" s="97">
        <v>4000</v>
      </c>
      <c r="L33" s="1147"/>
      <c r="M33" s="1147"/>
      <c r="N33" s="97" t="s">
        <v>199</v>
      </c>
      <c r="O33" s="97">
        <v>88.8</v>
      </c>
      <c r="P33" s="97">
        <v>37300</v>
      </c>
      <c r="Q33" s="97">
        <v>96.7</v>
      </c>
      <c r="R33" s="1106">
        <f t="shared" si="3"/>
        <v>43456.087531842233</v>
      </c>
      <c r="S33" s="97">
        <v>95</v>
      </c>
      <c r="T33" s="469">
        <f t="shared" si="4"/>
        <v>0.85833774089001014</v>
      </c>
      <c r="U33" s="543">
        <f t="shared" si="5"/>
        <v>9.3473684210526316E-4</v>
      </c>
      <c r="V33" s="40">
        <f t="shared" si="6"/>
        <v>3.7300486364576364</v>
      </c>
      <c r="W33" s="97">
        <f t="shared" si="7"/>
        <v>652230.45993296069</v>
      </c>
      <c r="X33" s="97">
        <f t="shared" si="8"/>
        <v>3.0924324396325114E-4</v>
      </c>
      <c r="Y33" s="330">
        <f t="shared" si="9"/>
        <v>2.8224615836029997E-2</v>
      </c>
      <c r="Z33" s="97">
        <v>150</v>
      </c>
      <c r="AA33" s="97">
        <f t="shared" si="10"/>
        <v>25</v>
      </c>
      <c r="AB33" s="41">
        <f t="shared" si="11"/>
        <v>25</v>
      </c>
      <c r="AC33" s="1106">
        <f t="shared" si="12"/>
        <v>1.2739127130726862</v>
      </c>
      <c r="AD33" s="1105">
        <f t="shared" ref="AD33:AD43" si="28">$AT$7/$AU$7</f>
        <v>8.9932574395457585E-2</v>
      </c>
      <c r="AE33" s="1106">
        <f t="shared" si="14"/>
        <v>0.51127521632386397</v>
      </c>
      <c r="AF33" s="1106">
        <f t="shared" si="15"/>
        <v>5.6850948586843533</v>
      </c>
      <c r="AG33" s="1108">
        <f t="shared" si="16"/>
        <v>3.2011030600519561</v>
      </c>
      <c r="AH33" s="20">
        <f t="shared" si="17"/>
        <v>32.320303552239267</v>
      </c>
      <c r="AI33" s="1106">
        <f t="shared" si="18"/>
        <v>8.0231990937929367E-4</v>
      </c>
      <c r="AJ33" s="1106">
        <f t="shared" si="19"/>
        <v>0.79166666666666663</v>
      </c>
      <c r="AK33" s="123">
        <f t="shared" si="20"/>
        <v>0.56306941917812725</v>
      </c>
      <c r="AL33" s="39"/>
      <c r="AM33" s="39"/>
      <c r="AN33" s="39"/>
      <c r="AO33" s="39"/>
      <c r="AP33" s="39"/>
      <c r="AQ33" s="39"/>
      <c r="AR33" s="2"/>
      <c r="AT33" s="2"/>
      <c r="AU33" s="2"/>
    </row>
    <row r="34" spans="2:47" x14ac:dyDescent="0.25">
      <c r="B34" s="104"/>
      <c r="C34" s="1147"/>
      <c r="D34" s="446">
        <v>9.7159999999999993</v>
      </c>
      <c r="E34" s="101">
        <v>0.56100000000000005</v>
      </c>
      <c r="F34" s="97">
        <f t="shared" si="0"/>
        <v>0.566748431466362</v>
      </c>
      <c r="G34" s="112">
        <f t="shared" si="1"/>
        <v>9716000</v>
      </c>
      <c r="H34" s="1147"/>
      <c r="I34" s="97">
        <v>1000</v>
      </c>
      <c r="J34" s="97">
        <v>120</v>
      </c>
      <c r="K34" s="97">
        <v>4000</v>
      </c>
      <c r="L34" s="1147"/>
      <c r="M34" s="1147"/>
      <c r="N34" s="97" t="s">
        <v>199</v>
      </c>
      <c r="O34" s="97">
        <v>88.8</v>
      </c>
      <c r="P34" s="97">
        <v>37300</v>
      </c>
      <c r="Q34" s="97">
        <v>96.7</v>
      </c>
      <c r="R34" s="1106">
        <f t="shared" si="3"/>
        <v>43456.087531842233</v>
      </c>
      <c r="S34" s="97">
        <v>95</v>
      </c>
      <c r="T34" s="469">
        <f t="shared" si="4"/>
        <v>0.85833774089001014</v>
      </c>
      <c r="U34" s="543">
        <f t="shared" si="5"/>
        <v>9.3473684210526316E-4</v>
      </c>
      <c r="V34" s="40">
        <f t="shared" si="6"/>
        <v>3.7300486364576364</v>
      </c>
      <c r="W34" s="97">
        <f t="shared" si="7"/>
        <v>652230.45993296069</v>
      </c>
      <c r="X34" s="97">
        <f t="shared" si="8"/>
        <v>3.4279604772925818E-4</v>
      </c>
      <c r="Y34" s="330">
        <f t="shared" si="9"/>
        <v>3.1286978603863938E-2</v>
      </c>
      <c r="Z34" s="97">
        <v>150</v>
      </c>
      <c r="AA34" s="97">
        <f t="shared" si="10"/>
        <v>25</v>
      </c>
      <c r="AB34" s="41">
        <f t="shared" si="11"/>
        <v>25</v>
      </c>
      <c r="AC34" s="1106">
        <f t="shared" si="12"/>
        <v>1.2739127130726862</v>
      </c>
      <c r="AD34" s="1105">
        <f t="shared" si="28"/>
        <v>8.9932574395457585E-2</v>
      </c>
      <c r="AE34" s="1106">
        <f t="shared" si="14"/>
        <v>0.566748431466362</v>
      </c>
      <c r="AF34" s="1106">
        <f t="shared" si="15"/>
        <v>6.3019260293185591</v>
      </c>
      <c r="AG34" s="1108">
        <f t="shared" si="16"/>
        <v>4.5037661676174405</v>
      </c>
      <c r="AH34" s="20">
        <f t="shared" si="17"/>
        <v>39.714271679002778</v>
      </c>
      <c r="AI34" s="1106">
        <f t="shared" si="18"/>
        <v>8.0231990937929367E-4</v>
      </c>
      <c r="AJ34" s="1106">
        <f t="shared" si="19"/>
        <v>0.79166666666666663</v>
      </c>
      <c r="AK34" s="123">
        <f t="shared" si="20"/>
        <v>0.71466503203377696</v>
      </c>
      <c r="AL34" s="39"/>
      <c r="AM34" s="39"/>
      <c r="AN34" s="39"/>
      <c r="AO34" s="39"/>
      <c r="AP34" s="39"/>
      <c r="AQ34" s="39"/>
      <c r="AR34" s="2"/>
      <c r="AT34" s="2"/>
      <c r="AU34" s="2"/>
    </row>
    <row r="35" spans="2:47" x14ac:dyDescent="0.25">
      <c r="B35" s="104"/>
      <c r="C35" s="1147"/>
      <c r="D35" s="446">
        <v>10.753</v>
      </c>
      <c r="E35" s="101">
        <v>0.53500000000000003</v>
      </c>
      <c r="F35" s="97">
        <f t="shared" si="0"/>
        <v>0.62723815186885457</v>
      </c>
      <c r="G35" s="112">
        <f t="shared" si="1"/>
        <v>10753000</v>
      </c>
      <c r="H35" s="1147"/>
      <c r="I35" s="97">
        <v>1000</v>
      </c>
      <c r="J35" s="97">
        <v>120</v>
      </c>
      <c r="K35" s="97">
        <v>4000</v>
      </c>
      <c r="L35" s="1147"/>
      <c r="M35" s="1147"/>
      <c r="N35" s="97" t="s">
        <v>199</v>
      </c>
      <c r="O35" s="97">
        <v>88.8</v>
      </c>
      <c r="P35" s="97">
        <v>37300</v>
      </c>
      <c r="Q35" s="97">
        <v>96.7</v>
      </c>
      <c r="R35" s="1106">
        <f t="shared" si="3"/>
        <v>43456.087531842233</v>
      </c>
      <c r="S35" s="97">
        <v>95</v>
      </c>
      <c r="T35" s="469">
        <f t="shared" si="4"/>
        <v>0.85833774089001014</v>
      </c>
      <c r="U35" s="543">
        <f t="shared" si="5"/>
        <v>9.3473684210526316E-4</v>
      </c>
      <c r="V35" s="40">
        <f t="shared" si="6"/>
        <v>3.7300486364576364</v>
      </c>
      <c r="W35" s="97">
        <f t="shared" si="7"/>
        <v>652230.45993296069</v>
      </c>
      <c r="X35" s="97">
        <f t="shared" si="8"/>
        <v>3.7938306929113968E-4</v>
      </c>
      <c r="Y35" s="330">
        <f t="shared" si="9"/>
        <v>3.4626274282353743E-2</v>
      </c>
      <c r="Z35" s="97">
        <v>150</v>
      </c>
      <c r="AA35" s="97">
        <f t="shared" si="10"/>
        <v>25</v>
      </c>
      <c r="AB35" s="41">
        <f t="shared" si="11"/>
        <v>25</v>
      </c>
      <c r="AC35" s="1106">
        <f t="shared" si="12"/>
        <v>1.2739127130726862</v>
      </c>
      <c r="AD35" s="1105">
        <f t="shared" si="28"/>
        <v>8.9932574395457585E-2</v>
      </c>
      <c r="AE35" s="1106">
        <f t="shared" si="14"/>
        <v>0.62723815186885457</v>
      </c>
      <c r="AF35" s="1106">
        <f t="shared" si="15"/>
        <v>6.9745379367293614</v>
      </c>
      <c r="AG35" s="1108">
        <f t="shared" si="16"/>
        <v>4.7534496117928926</v>
      </c>
      <c r="AH35" s="20">
        <f t="shared" si="17"/>
        <v>48.64417943087706</v>
      </c>
      <c r="AI35" s="1106">
        <f t="shared" si="18"/>
        <v>8.0231990937929367E-4</v>
      </c>
      <c r="AJ35" s="1106">
        <f t="shared" si="19"/>
        <v>0.79166666666666663</v>
      </c>
      <c r="AK35" s="123">
        <f t="shared" si="20"/>
        <v>0.68154330149388709</v>
      </c>
      <c r="AL35" s="39"/>
      <c r="AM35" s="39"/>
      <c r="AN35" s="39"/>
      <c r="AO35" s="39"/>
      <c r="AP35" s="39"/>
      <c r="AQ35" s="39"/>
      <c r="AR35" s="2"/>
      <c r="AT35" s="2"/>
      <c r="AU35" s="2"/>
    </row>
    <row r="36" spans="2:47" x14ac:dyDescent="0.25">
      <c r="B36" s="104"/>
      <c r="C36" s="1147"/>
      <c r="D36" s="446">
        <v>10.753</v>
      </c>
      <c r="E36" s="101">
        <v>0.56599999999999995</v>
      </c>
      <c r="F36" s="97">
        <f t="shared" si="0"/>
        <v>0.62723815186885457</v>
      </c>
      <c r="G36" s="112">
        <f t="shared" si="1"/>
        <v>10753000</v>
      </c>
      <c r="H36" s="1147"/>
      <c r="I36" s="97">
        <v>1000</v>
      </c>
      <c r="J36" s="97">
        <v>120</v>
      </c>
      <c r="K36" s="97">
        <v>4000</v>
      </c>
      <c r="L36" s="1147"/>
      <c r="M36" s="1147"/>
      <c r="N36" s="97" t="s">
        <v>199</v>
      </c>
      <c r="O36" s="97">
        <v>88.8</v>
      </c>
      <c r="P36" s="97">
        <v>37300</v>
      </c>
      <c r="Q36" s="97">
        <v>96.7</v>
      </c>
      <c r="R36" s="1106">
        <f t="shared" si="3"/>
        <v>43456.087531842233</v>
      </c>
      <c r="S36" s="97">
        <v>95</v>
      </c>
      <c r="T36" s="469">
        <f t="shared" si="4"/>
        <v>0.85833774089001014</v>
      </c>
      <c r="U36" s="543">
        <f t="shared" si="5"/>
        <v>9.3473684210526316E-4</v>
      </c>
      <c r="V36" s="40">
        <f t="shared" si="6"/>
        <v>3.7300486364576364</v>
      </c>
      <c r="W36" s="97">
        <f t="shared" si="7"/>
        <v>652230.45993296069</v>
      </c>
      <c r="X36" s="97">
        <f t="shared" si="8"/>
        <v>3.7938306929113968E-4</v>
      </c>
      <c r="Y36" s="330">
        <f t="shared" si="9"/>
        <v>3.4626274282353743E-2</v>
      </c>
      <c r="Z36" s="97">
        <v>150</v>
      </c>
      <c r="AA36" s="97">
        <f t="shared" si="10"/>
        <v>25</v>
      </c>
      <c r="AB36" s="41">
        <f t="shared" si="11"/>
        <v>25</v>
      </c>
      <c r="AC36" s="1106">
        <f t="shared" si="12"/>
        <v>1.2739127130726862</v>
      </c>
      <c r="AD36" s="1105">
        <f t="shared" si="28"/>
        <v>8.9932574395457585E-2</v>
      </c>
      <c r="AE36" s="1106">
        <f t="shared" si="14"/>
        <v>0.62723815186885457</v>
      </c>
      <c r="AF36" s="1106">
        <f t="shared" si="15"/>
        <v>6.9745379367293614</v>
      </c>
      <c r="AG36" s="1108">
        <f t="shared" si="16"/>
        <v>5.0288831407005175</v>
      </c>
      <c r="AH36" s="20">
        <f t="shared" si="17"/>
        <v>48.64417943087706</v>
      </c>
      <c r="AI36" s="1106">
        <f t="shared" si="18"/>
        <v>8.0231990937929367E-4</v>
      </c>
      <c r="AJ36" s="1106">
        <f t="shared" si="19"/>
        <v>0.79166666666666663</v>
      </c>
      <c r="AK36" s="123">
        <f t="shared" si="20"/>
        <v>0.72103459559914029</v>
      </c>
      <c r="AL36" s="39"/>
      <c r="AM36" s="39"/>
      <c r="AN36" s="39"/>
      <c r="AO36" s="39"/>
      <c r="AP36" s="39"/>
      <c r="AQ36" s="39"/>
      <c r="AR36" s="2"/>
      <c r="AT36" s="2"/>
      <c r="AU36" s="2"/>
    </row>
    <row r="37" spans="2:47" x14ac:dyDescent="0.25">
      <c r="B37" s="104"/>
      <c r="C37" s="1147"/>
      <c r="D37" s="101">
        <v>11.79</v>
      </c>
      <c r="E37" s="101">
        <v>0.58099999999999996</v>
      </c>
      <c r="F37" s="97">
        <f t="shared" si="0"/>
        <v>0.68772787227134702</v>
      </c>
      <c r="G37" s="112">
        <f t="shared" si="1"/>
        <v>11790000</v>
      </c>
      <c r="H37" s="1147"/>
      <c r="I37" s="97">
        <v>1000</v>
      </c>
      <c r="J37" s="97">
        <v>120</v>
      </c>
      <c r="K37" s="97">
        <v>4000</v>
      </c>
      <c r="L37" s="1147"/>
      <c r="M37" s="1147"/>
      <c r="N37" s="97" t="s">
        <v>199</v>
      </c>
      <c r="O37" s="97">
        <v>88.8</v>
      </c>
      <c r="P37" s="97">
        <v>37300</v>
      </c>
      <c r="Q37" s="97">
        <v>96.7</v>
      </c>
      <c r="R37" s="1106">
        <f t="shared" si="3"/>
        <v>43456.087531842233</v>
      </c>
      <c r="S37" s="97">
        <v>95</v>
      </c>
      <c r="T37" s="469">
        <f t="shared" si="4"/>
        <v>0.85833774089001014</v>
      </c>
      <c r="U37" s="543">
        <f t="shared" si="5"/>
        <v>9.3473684210526316E-4</v>
      </c>
      <c r="V37" s="40">
        <f t="shared" si="6"/>
        <v>3.7300486364576364</v>
      </c>
      <c r="W37" s="97">
        <f t="shared" si="7"/>
        <v>652230.45993296069</v>
      </c>
      <c r="X37" s="97">
        <f t="shared" si="8"/>
        <v>4.1597009085302122E-4</v>
      </c>
      <c r="Y37" s="330">
        <f t="shared" si="9"/>
        <v>3.7965569960843541E-2</v>
      </c>
      <c r="Z37" s="97">
        <v>150</v>
      </c>
      <c r="AA37" s="97">
        <f t="shared" si="10"/>
        <v>25</v>
      </c>
      <c r="AB37" s="41">
        <f t="shared" si="11"/>
        <v>25</v>
      </c>
      <c r="AC37" s="1106">
        <f t="shared" si="12"/>
        <v>1.2739127130726862</v>
      </c>
      <c r="AD37" s="1105">
        <f t="shared" si="28"/>
        <v>8.9932574395457585E-2</v>
      </c>
      <c r="AE37" s="1106">
        <f t="shared" si="14"/>
        <v>0.68772787227134702</v>
      </c>
      <c r="AF37" s="1106">
        <f t="shared" si="15"/>
        <v>7.647149844140162</v>
      </c>
      <c r="AG37" s="1108">
        <f t="shared" si="16"/>
        <v>5.6599866164339598</v>
      </c>
      <c r="AH37" s="20">
        <f t="shared" si="17"/>
        <v>58.478900738732904</v>
      </c>
      <c r="AI37" s="1106">
        <f t="shared" si="18"/>
        <v>8.0231990937929367E-4</v>
      </c>
      <c r="AJ37" s="1106">
        <f t="shared" si="19"/>
        <v>0.79166666666666663</v>
      </c>
      <c r="AK37" s="123">
        <f t="shared" si="20"/>
        <v>0.74014328629523063</v>
      </c>
      <c r="AL37" s="39"/>
      <c r="AM37" s="39"/>
      <c r="AN37" s="39"/>
      <c r="AO37" s="39"/>
      <c r="AP37" s="39"/>
      <c r="AQ37" s="39"/>
      <c r="AR37" s="2"/>
      <c r="AT37" s="2"/>
      <c r="AU37" s="2"/>
    </row>
    <row r="38" spans="2:47" x14ac:dyDescent="0.25">
      <c r="B38" s="104"/>
      <c r="C38" s="1147"/>
      <c r="D38" s="101">
        <v>12.741</v>
      </c>
      <c r="E38" s="101">
        <v>0.63300000000000001</v>
      </c>
      <c r="F38" s="97">
        <f t="shared" si="0"/>
        <v>0.74320108741384505</v>
      </c>
      <c r="G38" s="112">
        <f t="shared" si="1"/>
        <v>12741000</v>
      </c>
      <c r="H38" s="1147"/>
      <c r="I38" s="97">
        <v>1000</v>
      </c>
      <c r="J38" s="97">
        <v>120</v>
      </c>
      <c r="K38" s="97">
        <v>4000</v>
      </c>
      <c r="L38" s="1147"/>
      <c r="M38" s="1147"/>
      <c r="N38" s="97" t="s">
        <v>199</v>
      </c>
      <c r="O38" s="97">
        <v>88.8</v>
      </c>
      <c r="P38" s="97">
        <v>37300</v>
      </c>
      <c r="Q38" s="97">
        <v>96.7</v>
      </c>
      <c r="R38" s="1106">
        <f t="shared" si="3"/>
        <v>43456.087531842233</v>
      </c>
      <c r="S38" s="97">
        <v>95</v>
      </c>
      <c r="T38" s="469">
        <f t="shared" si="4"/>
        <v>0.85833774089001014</v>
      </c>
      <c r="U38" s="543">
        <f t="shared" si="5"/>
        <v>9.3473684210526316E-4</v>
      </c>
      <c r="V38" s="40">
        <f t="shared" si="6"/>
        <v>3.7300486364576364</v>
      </c>
      <c r="W38" s="97">
        <f t="shared" si="7"/>
        <v>652230.45993296069</v>
      </c>
      <c r="X38" s="97">
        <f t="shared" si="8"/>
        <v>4.4952289461902827E-4</v>
      </c>
      <c r="Y38" s="330">
        <f t="shared" si="9"/>
        <v>4.1027932728677489E-2</v>
      </c>
      <c r="Z38" s="97">
        <v>150</v>
      </c>
      <c r="AA38" s="97">
        <f t="shared" si="10"/>
        <v>25</v>
      </c>
      <c r="AB38" s="41">
        <f t="shared" si="11"/>
        <v>25</v>
      </c>
      <c r="AC38" s="1106">
        <f t="shared" si="12"/>
        <v>1.2739127130726862</v>
      </c>
      <c r="AD38" s="1105">
        <f t="shared" si="28"/>
        <v>8.9932574395457585E-2</v>
      </c>
      <c r="AE38" s="1106">
        <f t="shared" si="14"/>
        <v>0.74320108741384505</v>
      </c>
      <c r="AF38" s="1106">
        <f t="shared" si="15"/>
        <v>8.2639810147743695</v>
      </c>
      <c r="AG38" s="1108">
        <f t="shared" si="16"/>
        <v>6.6639647708727416</v>
      </c>
      <c r="AH38" s="20">
        <f t="shared" si="17"/>
        <v>68.293382212551222</v>
      </c>
      <c r="AI38" s="1106">
        <f t="shared" si="18"/>
        <v>8.0231990937929367E-4</v>
      </c>
      <c r="AJ38" s="1106">
        <f t="shared" si="19"/>
        <v>0.79166666666666663</v>
      </c>
      <c r="AK38" s="123">
        <f t="shared" si="20"/>
        <v>0.80638674737501037</v>
      </c>
      <c r="AL38" s="39"/>
      <c r="AM38" s="39"/>
      <c r="AN38" s="39"/>
      <c r="AO38" s="39"/>
      <c r="AP38" s="39"/>
      <c r="AQ38" s="39"/>
      <c r="AR38" s="2"/>
      <c r="AT38" s="2"/>
      <c r="AU38" s="2"/>
    </row>
    <row r="39" spans="2:47" x14ac:dyDescent="0.25">
      <c r="B39" s="104"/>
      <c r="C39" s="1147"/>
      <c r="D39" s="101">
        <v>14.815</v>
      </c>
      <c r="E39" s="101">
        <v>0.73599999999999999</v>
      </c>
      <c r="F39" s="97">
        <f t="shared" si="0"/>
        <v>0.86418052821883007</v>
      </c>
      <c r="G39" s="112">
        <f t="shared" si="1"/>
        <v>14815000</v>
      </c>
      <c r="H39" s="1147"/>
      <c r="I39" s="97">
        <v>1000</v>
      </c>
      <c r="J39" s="97">
        <v>120</v>
      </c>
      <c r="K39" s="97">
        <v>4000</v>
      </c>
      <c r="L39" s="1147"/>
      <c r="M39" s="1147"/>
      <c r="N39" s="97" t="s">
        <v>199</v>
      </c>
      <c r="O39" s="97">
        <v>88.8</v>
      </c>
      <c r="P39" s="97">
        <v>37300</v>
      </c>
      <c r="Q39" s="97">
        <v>96.7</v>
      </c>
      <c r="R39" s="1106">
        <f t="shared" si="3"/>
        <v>43456.087531842233</v>
      </c>
      <c r="S39" s="97">
        <v>95</v>
      </c>
      <c r="T39" s="469">
        <f t="shared" si="4"/>
        <v>0.85833774089001014</v>
      </c>
      <c r="U39" s="543">
        <f t="shared" si="5"/>
        <v>9.3473684210526316E-4</v>
      </c>
      <c r="V39" s="40">
        <f t="shared" si="6"/>
        <v>3.7300486364576364</v>
      </c>
      <c r="W39" s="97">
        <f t="shared" si="7"/>
        <v>652230.45993296069</v>
      </c>
      <c r="X39" s="97">
        <f t="shared" si="8"/>
        <v>5.2269693774279131E-4</v>
      </c>
      <c r="Y39" s="330">
        <f t="shared" si="9"/>
        <v>4.7706524085657093E-2</v>
      </c>
      <c r="Z39" s="97">
        <v>150</v>
      </c>
      <c r="AA39" s="97">
        <f t="shared" si="10"/>
        <v>25</v>
      </c>
      <c r="AB39" s="41">
        <f t="shared" si="11"/>
        <v>25</v>
      </c>
      <c r="AC39" s="1106">
        <f t="shared" si="12"/>
        <v>1.2739127130726862</v>
      </c>
      <c r="AD39" s="1105">
        <f t="shared" si="28"/>
        <v>8.9932574395457585E-2</v>
      </c>
      <c r="AE39" s="1106">
        <f t="shared" si="14"/>
        <v>0.86418052821883007</v>
      </c>
      <c r="AF39" s="1106">
        <f t="shared" si="15"/>
        <v>9.6092048295959707</v>
      </c>
      <c r="AG39" s="1108">
        <f t="shared" si="16"/>
        <v>9.0095881114771359</v>
      </c>
      <c r="AH39" s="20">
        <f t="shared" si="17"/>
        <v>92.336817457130522</v>
      </c>
      <c r="AI39" s="1106">
        <f t="shared" si="18"/>
        <v>8.0231990937929367E-4</v>
      </c>
      <c r="AJ39" s="1106">
        <f t="shared" si="19"/>
        <v>0.79166666666666663</v>
      </c>
      <c r="AK39" s="123">
        <f t="shared" si="20"/>
        <v>0.93759975682149699</v>
      </c>
      <c r="AL39" s="39"/>
      <c r="AM39" s="39"/>
      <c r="AN39" s="39"/>
      <c r="AO39" s="39"/>
      <c r="AP39" s="39"/>
      <c r="AQ39" s="39"/>
      <c r="AR39" s="2"/>
      <c r="AT39" s="2"/>
      <c r="AU39" s="2"/>
    </row>
    <row r="40" spans="2:47" x14ac:dyDescent="0.25">
      <c r="B40" s="104"/>
      <c r="C40" s="1147"/>
      <c r="D40" s="101">
        <v>15.965</v>
      </c>
      <c r="E40" s="101">
        <v>0.80300000000000005</v>
      </c>
      <c r="F40" s="97">
        <f t="shared" si="0"/>
        <v>0.93126170320712931</v>
      </c>
      <c r="G40" s="112">
        <f t="shared" si="1"/>
        <v>15965000</v>
      </c>
      <c r="H40" s="1147"/>
      <c r="I40" s="97">
        <v>1000</v>
      </c>
      <c r="J40" s="97">
        <v>120</v>
      </c>
      <c r="K40" s="97">
        <v>4000</v>
      </c>
      <c r="L40" s="1147"/>
      <c r="M40" s="1147"/>
      <c r="N40" s="97" t="s">
        <v>199</v>
      </c>
      <c r="O40" s="97">
        <v>88.8</v>
      </c>
      <c r="P40" s="97">
        <v>37300</v>
      </c>
      <c r="Q40" s="97">
        <v>96.7</v>
      </c>
      <c r="R40" s="1106">
        <f t="shared" si="3"/>
        <v>43456.087531842233</v>
      </c>
      <c r="S40" s="97">
        <v>95</v>
      </c>
      <c r="T40" s="469">
        <f t="shared" si="4"/>
        <v>0.85833774089001014</v>
      </c>
      <c r="U40" s="543">
        <f t="shared" si="5"/>
        <v>9.3473684210526316E-4</v>
      </c>
      <c r="V40" s="40">
        <f t="shared" si="6"/>
        <v>3.7300486364576364</v>
      </c>
      <c r="W40" s="97">
        <f t="shared" si="7"/>
        <v>652230.45993296069</v>
      </c>
      <c r="X40" s="97">
        <f t="shared" si="8"/>
        <v>5.6327078036204272E-4</v>
      </c>
      <c r="Y40" s="330">
        <f t="shared" si="9"/>
        <v>5.1409696728148192E-2</v>
      </c>
      <c r="Z40" s="97">
        <v>150</v>
      </c>
      <c r="AA40" s="97">
        <f t="shared" si="10"/>
        <v>25</v>
      </c>
      <c r="AB40" s="41">
        <f t="shared" si="11"/>
        <v>25</v>
      </c>
      <c r="AC40" s="1106">
        <f t="shared" si="12"/>
        <v>1.2739127130726862</v>
      </c>
      <c r="AD40" s="1105">
        <f t="shared" si="28"/>
        <v>8.9932574395457585E-2</v>
      </c>
      <c r="AE40" s="1106">
        <f t="shared" si="14"/>
        <v>0.93126170320712931</v>
      </c>
      <c r="AF40" s="1106">
        <f t="shared" si="15"/>
        <v>10.355110030678345</v>
      </c>
      <c r="AG40" s="1108">
        <f t="shared" si="16"/>
        <v>10.592779569618154</v>
      </c>
      <c r="AH40" s="20">
        <f t="shared" si="17"/>
        <v>107.22830374745527</v>
      </c>
      <c r="AI40" s="1106">
        <f t="shared" si="18"/>
        <v>8.0231990937929367E-4</v>
      </c>
      <c r="AJ40" s="1106">
        <f t="shared" si="19"/>
        <v>0.79166666666666663</v>
      </c>
      <c r="AK40" s="123">
        <f t="shared" si="20"/>
        <v>1.0229519085973671</v>
      </c>
      <c r="AL40" s="39"/>
      <c r="AM40" s="39"/>
      <c r="AN40" s="39"/>
      <c r="AO40" s="39"/>
      <c r="AP40" s="39"/>
      <c r="AQ40" s="39"/>
      <c r="AR40" s="2"/>
      <c r="AT40" s="2"/>
      <c r="AU40" s="2"/>
    </row>
    <row r="41" spans="2:47" x14ac:dyDescent="0.25">
      <c r="B41" s="104"/>
      <c r="C41" s="1147"/>
      <c r="D41" s="101">
        <v>16.803000000000001</v>
      </c>
      <c r="E41" s="101">
        <v>0.85899999999999999</v>
      </c>
      <c r="F41" s="97">
        <f t="shared" si="0"/>
        <v>0.98014346376382033</v>
      </c>
      <c r="G41" s="112">
        <f t="shared" si="1"/>
        <v>16803000</v>
      </c>
      <c r="H41" s="1147"/>
      <c r="I41" s="97">
        <v>1000</v>
      </c>
      <c r="J41" s="97">
        <v>120</v>
      </c>
      <c r="K41" s="97">
        <v>4000</v>
      </c>
      <c r="L41" s="1147"/>
      <c r="M41" s="1147"/>
      <c r="N41" s="97" t="s">
        <v>199</v>
      </c>
      <c r="O41" s="97">
        <v>88.8</v>
      </c>
      <c r="P41" s="97">
        <v>37300</v>
      </c>
      <c r="Q41" s="97">
        <v>96.7</v>
      </c>
      <c r="R41" s="1106">
        <f t="shared" si="3"/>
        <v>43456.087531842233</v>
      </c>
      <c r="S41" s="97">
        <v>95</v>
      </c>
      <c r="T41" s="469">
        <f t="shared" si="4"/>
        <v>0.85833774089001014</v>
      </c>
      <c r="U41" s="543">
        <f t="shared" si="5"/>
        <v>9.3473684210526316E-4</v>
      </c>
      <c r="V41" s="40">
        <f t="shared" si="6"/>
        <v>3.7300486364576364</v>
      </c>
      <c r="W41" s="97">
        <f t="shared" si="7"/>
        <v>652230.45993296069</v>
      </c>
      <c r="X41" s="97">
        <f t="shared" si="8"/>
        <v>5.9283676307067979E-4</v>
      </c>
      <c r="Y41" s="330">
        <f t="shared" si="9"/>
        <v>5.4108182531980832E-2</v>
      </c>
      <c r="Z41" s="97">
        <v>150</v>
      </c>
      <c r="AA41" s="97">
        <f t="shared" si="10"/>
        <v>25</v>
      </c>
      <c r="AB41" s="41">
        <f t="shared" si="11"/>
        <v>25</v>
      </c>
      <c r="AC41" s="1106">
        <f t="shared" si="12"/>
        <v>1.2739127130726862</v>
      </c>
      <c r="AD41" s="1105">
        <f t="shared" si="28"/>
        <v>8.9932574395457585E-2</v>
      </c>
      <c r="AE41" s="1106">
        <f t="shared" si="14"/>
        <v>0.98014346376382033</v>
      </c>
      <c r="AF41" s="1106">
        <f t="shared" si="15"/>
        <v>10.898647907640978</v>
      </c>
      <c r="AG41" s="1108">
        <f t="shared" si="16"/>
        <v>11.926292541243463</v>
      </c>
      <c r="AH41" s="20">
        <f t="shared" si="17"/>
        <v>118.78052621472706</v>
      </c>
      <c r="AI41" s="1106">
        <f t="shared" si="18"/>
        <v>8.0231990937929367E-4</v>
      </c>
      <c r="AJ41" s="1106">
        <f t="shared" si="19"/>
        <v>0.79166666666666663</v>
      </c>
      <c r="AK41" s="123">
        <f t="shared" si="20"/>
        <v>1.0942910205294374</v>
      </c>
      <c r="AL41" s="39"/>
      <c r="AM41" s="39"/>
      <c r="AN41" s="39"/>
      <c r="AO41" s="39"/>
      <c r="AP41" s="39"/>
      <c r="AQ41" s="39"/>
      <c r="AR41" s="2"/>
      <c r="AT41" s="2"/>
      <c r="AU41" s="2"/>
    </row>
    <row r="42" spans="2:47" x14ac:dyDescent="0.25">
      <c r="B42" s="104"/>
      <c r="C42" s="1147"/>
      <c r="D42" s="101">
        <v>18.876999999999999</v>
      </c>
      <c r="E42" s="101">
        <v>1.0189999999999999</v>
      </c>
      <c r="F42" s="97">
        <f t="shared" si="0"/>
        <v>1.1011229045688056</v>
      </c>
      <c r="G42" s="112">
        <f t="shared" si="1"/>
        <v>18877000</v>
      </c>
      <c r="H42" s="1147"/>
      <c r="I42" s="97">
        <v>1000</v>
      </c>
      <c r="J42" s="97">
        <v>120</v>
      </c>
      <c r="K42" s="97">
        <v>4000</v>
      </c>
      <c r="L42" s="1147"/>
      <c r="M42" s="1147"/>
      <c r="N42" s="97" t="s">
        <v>199</v>
      </c>
      <c r="O42" s="97">
        <v>88.8</v>
      </c>
      <c r="P42" s="97">
        <v>37300</v>
      </c>
      <c r="Q42" s="97">
        <v>96.7</v>
      </c>
      <c r="R42" s="1106">
        <f t="shared" si="3"/>
        <v>43456.087531842233</v>
      </c>
      <c r="S42" s="97">
        <v>95</v>
      </c>
      <c r="T42" s="469">
        <f t="shared" si="4"/>
        <v>0.85833774089001014</v>
      </c>
      <c r="U42" s="543">
        <f t="shared" si="5"/>
        <v>9.3473684210526316E-4</v>
      </c>
      <c r="V42" s="40">
        <f t="shared" si="6"/>
        <v>3.7300486364576364</v>
      </c>
      <c r="W42" s="97">
        <f t="shared" si="7"/>
        <v>652230.45993296069</v>
      </c>
      <c r="X42" s="97">
        <f t="shared" si="8"/>
        <v>6.6601080619444288E-4</v>
      </c>
      <c r="Y42" s="330">
        <f t="shared" si="9"/>
        <v>6.0786773888960442E-2</v>
      </c>
      <c r="Z42" s="97">
        <v>150</v>
      </c>
      <c r="AA42" s="97">
        <f t="shared" si="10"/>
        <v>25</v>
      </c>
      <c r="AB42" s="41">
        <f t="shared" si="11"/>
        <v>25</v>
      </c>
      <c r="AC42" s="1106">
        <f t="shared" si="12"/>
        <v>1.2739127130726862</v>
      </c>
      <c r="AD42" s="1105">
        <f t="shared" si="28"/>
        <v>8.9932574395457585E-2</v>
      </c>
      <c r="AE42" s="1106">
        <f t="shared" si="14"/>
        <v>1.1011229045688056</v>
      </c>
      <c r="AF42" s="1106">
        <f t="shared" si="15"/>
        <v>12.243871722462583</v>
      </c>
      <c r="AG42" s="1108">
        <f t="shared" si="16"/>
        <v>15.8939786975213</v>
      </c>
      <c r="AH42" s="20">
        <f t="shared" si="17"/>
        <v>149.91239475611886</v>
      </c>
      <c r="AI42" s="1106">
        <f t="shared" si="18"/>
        <v>8.0231990937929367E-4</v>
      </c>
      <c r="AJ42" s="1106">
        <f t="shared" si="19"/>
        <v>0.79166666666666663</v>
      </c>
      <c r="AK42" s="123">
        <f t="shared" si="20"/>
        <v>1.2981170546210672</v>
      </c>
      <c r="AL42" s="39"/>
      <c r="AM42" s="39"/>
      <c r="AN42" s="39"/>
      <c r="AO42" s="39"/>
      <c r="AP42" s="39"/>
      <c r="AQ42" s="39"/>
      <c r="AR42" s="2"/>
      <c r="AT42" s="2"/>
      <c r="AU42" s="2"/>
    </row>
    <row r="43" spans="2:47" ht="15.75" thickBot="1" x14ac:dyDescent="0.3">
      <c r="B43" s="104"/>
      <c r="C43" s="1159"/>
      <c r="D43" s="102">
        <v>20.864000000000001</v>
      </c>
      <c r="E43" s="102">
        <v>1.1879999999999999</v>
      </c>
      <c r="F43" s="98">
        <f t="shared" si="0"/>
        <v>1.2170275086572846</v>
      </c>
      <c r="G43" s="113">
        <f t="shared" si="1"/>
        <v>20864000</v>
      </c>
      <c r="H43" s="1159"/>
      <c r="I43" s="98">
        <v>1000</v>
      </c>
      <c r="J43" s="98">
        <v>120</v>
      </c>
      <c r="K43" s="98">
        <v>4000</v>
      </c>
      <c r="L43" s="1159"/>
      <c r="M43" s="1159"/>
      <c r="N43" s="98" t="s">
        <v>199</v>
      </c>
      <c r="O43" s="98">
        <v>88.8</v>
      </c>
      <c r="P43" s="98">
        <v>37300</v>
      </c>
      <c r="Q43" s="98">
        <v>96.7</v>
      </c>
      <c r="R43" s="1111">
        <f t="shared" si="3"/>
        <v>43456.087531842233</v>
      </c>
      <c r="S43" s="98">
        <v>95</v>
      </c>
      <c r="T43" s="470">
        <f t="shared" si="4"/>
        <v>0.85833774089001014</v>
      </c>
      <c r="U43" s="544">
        <f t="shared" si="5"/>
        <v>9.3473684210526316E-4</v>
      </c>
      <c r="V43" s="62">
        <f t="shared" si="6"/>
        <v>3.7300486364576364</v>
      </c>
      <c r="W43" s="98">
        <f t="shared" si="7"/>
        <v>652230.45993296069</v>
      </c>
      <c r="X43" s="98">
        <f t="shared" si="8"/>
        <v>7.3611534992005384E-4</v>
      </c>
      <c r="Y43" s="331">
        <f t="shared" si="9"/>
        <v>6.7185212185160284E-2</v>
      </c>
      <c r="Z43" s="98">
        <v>150</v>
      </c>
      <c r="AA43" s="98">
        <f t="shared" si="10"/>
        <v>25</v>
      </c>
      <c r="AB43" s="62">
        <f t="shared" si="11"/>
        <v>25</v>
      </c>
      <c r="AC43" s="1111">
        <f t="shared" si="12"/>
        <v>1.2739127130726862</v>
      </c>
      <c r="AD43" s="1103">
        <f t="shared" si="28"/>
        <v>8.9932574395457585E-2</v>
      </c>
      <c r="AE43" s="1111">
        <f>2*Y43*AC43*AD43*((AA43^2)+(Z43/2)^2)^0.5</f>
        <v>1.2170275086572846</v>
      </c>
      <c r="AF43" s="1111">
        <f t="shared" si="15"/>
        <v>13.532666187289259</v>
      </c>
      <c r="AG43" s="1109">
        <f t="shared" si="16"/>
        <v>20.480449371334917</v>
      </c>
      <c r="AH43" s="30">
        <f t="shared" si="17"/>
        <v>183.133054136602</v>
      </c>
      <c r="AI43" s="1111">
        <f t="shared" si="18"/>
        <v>8.0231990937929367E-4</v>
      </c>
      <c r="AJ43" s="1111">
        <f t="shared" si="19"/>
        <v>0.79166666666666663</v>
      </c>
      <c r="AK43" s="123">
        <f t="shared" si="20"/>
        <v>1.5134083031303511</v>
      </c>
      <c r="AL43" s="39"/>
      <c r="AM43" s="39"/>
      <c r="AN43" s="39"/>
      <c r="AO43" s="39"/>
      <c r="AP43" s="39"/>
      <c r="AQ43" s="39"/>
      <c r="AR43" s="2"/>
      <c r="AT43" s="2"/>
      <c r="AU43" s="2"/>
    </row>
    <row r="44" spans="2:47" x14ac:dyDescent="0.25">
      <c r="B44" s="104"/>
      <c r="C44" s="1147" t="s">
        <v>192</v>
      </c>
      <c r="D44" s="498">
        <v>8.2270000000000003</v>
      </c>
      <c r="E44" s="103">
        <v>1.6E-2</v>
      </c>
      <c r="F44" s="96">
        <f t="shared" si="0"/>
        <v>9.984645491728672E-2</v>
      </c>
      <c r="G44" s="114">
        <f t="shared" si="1"/>
        <v>8227000</v>
      </c>
      <c r="H44" s="1147" t="s">
        <v>194</v>
      </c>
      <c r="I44" s="96">
        <v>1000</v>
      </c>
      <c r="J44" s="96">
        <v>150</v>
      </c>
      <c r="K44" s="96">
        <v>4000</v>
      </c>
      <c r="L44" s="1158" t="s">
        <v>224</v>
      </c>
      <c r="M44" s="1147" t="s">
        <v>198</v>
      </c>
      <c r="N44" s="96" t="s">
        <v>199</v>
      </c>
      <c r="O44" s="96">
        <v>223</v>
      </c>
      <c r="P44" s="96">
        <v>44800</v>
      </c>
      <c r="Q44" s="41">
        <v>26.3</v>
      </c>
      <c r="R44" s="1105">
        <f t="shared" si="3"/>
        <v>29404.202526727557</v>
      </c>
      <c r="S44" s="96">
        <v>122</v>
      </c>
      <c r="T44" s="467">
        <f t="shared" si="4"/>
        <v>1.5235917369048901</v>
      </c>
      <c r="U44" s="283">
        <f t="shared" si="5"/>
        <v>1.8278688524590164E-3</v>
      </c>
      <c r="V44" s="41">
        <f t="shared" si="6"/>
        <v>8.7716116668467947</v>
      </c>
      <c r="W44" s="96">
        <f t="shared" si="7"/>
        <v>4580928.4327289518</v>
      </c>
      <c r="X44" s="96">
        <f t="shared" si="8"/>
        <v>6.1077124876399855E-5</v>
      </c>
      <c r="Y44" s="302">
        <f t="shared" si="9"/>
        <v>6.9156644137774951E-3</v>
      </c>
      <c r="Z44" s="96">
        <v>150</v>
      </c>
      <c r="AA44" s="96">
        <f t="shared" si="10"/>
        <v>28</v>
      </c>
      <c r="AB44" s="41">
        <f t="shared" si="11"/>
        <v>28</v>
      </c>
      <c r="AC44" s="1105">
        <f t="shared" si="12"/>
        <v>1.2472878084038013</v>
      </c>
      <c r="AD44" s="1105">
        <f>$AT$8/$AU$8</f>
        <v>7.2294778282370756E-2</v>
      </c>
      <c r="AE44" s="1105">
        <f t="shared" si="14"/>
        <v>9.984645491728672E-2</v>
      </c>
      <c r="AF44" s="1105">
        <f t="shared" si="15"/>
        <v>1.3811018899221728</v>
      </c>
      <c r="AG44" s="1104">
        <f t="shared" si="16"/>
        <v>2.7562104791413997E-2</v>
      </c>
      <c r="AH44" s="21">
        <f t="shared" si="17"/>
        <v>1.9074424303465973</v>
      </c>
      <c r="AI44" s="1105">
        <f t="shared" si="18"/>
        <v>2.7849258797523813E-3</v>
      </c>
      <c r="AJ44" s="1105">
        <f t="shared" si="19"/>
        <v>0.81333333333333335</v>
      </c>
      <c r="AK44" s="123">
        <f t="shared" si="20"/>
        <v>1.9956604934460821E-2</v>
      </c>
      <c r="AL44" s="39">
        <v>1</v>
      </c>
      <c r="AM44" s="39">
        <v>83.5</v>
      </c>
      <c r="AN44" s="39">
        <f t="shared" si="24"/>
        <v>1.5</v>
      </c>
      <c r="AO44" s="39">
        <f t="shared" si="25"/>
        <v>4</v>
      </c>
      <c r="AP44" s="39">
        <f>0.4*AM44</f>
        <v>33.4</v>
      </c>
      <c r="AQ44" s="39">
        <f t="shared" si="27"/>
        <v>18.7</v>
      </c>
      <c r="AR44" s="2"/>
      <c r="AT44" s="2"/>
      <c r="AU44" s="2"/>
    </row>
    <row r="45" spans="2:47" x14ac:dyDescent="0.25">
      <c r="B45" s="104"/>
      <c r="C45" s="1147"/>
      <c r="D45" s="446">
        <v>10.234</v>
      </c>
      <c r="E45" s="101">
        <v>2.1000000000000001E-2</v>
      </c>
      <c r="F45" s="97">
        <f t="shared" si="0"/>
        <v>0.12420428098012788</v>
      </c>
      <c r="G45" s="112">
        <f t="shared" si="1"/>
        <v>10234000</v>
      </c>
      <c r="H45" s="1147"/>
      <c r="I45" s="97">
        <v>1000</v>
      </c>
      <c r="J45" s="97">
        <v>150</v>
      </c>
      <c r="K45" s="97">
        <v>4000</v>
      </c>
      <c r="L45" s="1147"/>
      <c r="M45" s="1147"/>
      <c r="N45" s="97" t="s">
        <v>199</v>
      </c>
      <c r="O45" s="97">
        <v>223</v>
      </c>
      <c r="P45" s="97">
        <v>44800</v>
      </c>
      <c r="Q45" s="40">
        <v>26.3</v>
      </c>
      <c r="R45" s="1106">
        <f t="shared" si="3"/>
        <v>29404.202526727557</v>
      </c>
      <c r="S45" s="97">
        <v>122</v>
      </c>
      <c r="T45" s="469">
        <f t="shared" si="4"/>
        <v>1.5235917369048901</v>
      </c>
      <c r="U45" s="543">
        <f t="shared" si="5"/>
        <v>1.8278688524590164E-3</v>
      </c>
      <c r="V45" s="40">
        <f t="shared" si="6"/>
        <v>8.7716116668467947</v>
      </c>
      <c r="W45" s="97">
        <f t="shared" si="7"/>
        <v>4580928.4327289518</v>
      </c>
      <c r="X45" s="97">
        <f t="shared" si="8"/>
        <v>7.5977062840048155E-5</v>
      </c>
      <c r="Y45" s="330">
        <f t="shared" si="9"/>
        <v>8.6027603756653557E-3</v>
      </c>
      <c r="Z45" s="97">
        <v>150</v>
      </c>
      <c r="AA45" s="97">
        <f t="shared" si="10"/>
        <v>28</v>
      </c>
      <c r="AB45" s="41">
        <f t="shared" si="11"/>
        <v>28</v>
      </c>
      <c r="AC45" s="1106">
        <f t="shared" si="12"/>
        <v>1.2472878084038013</v>
      </c>
      <c r="AD45" s="1105">
        <f t="shared" ref="AD45:AD57" si="29">$AT$8/$AU$8</f>
        <v>7.2294778282370756E-2</v>
      </c>
      <c r="AE45" s="1106">
        <f t="shared" si="14"/>
        <v>0.12420428098012788</v>
      </c>
      <c r="AF45" s="1106">
        <f t="shared" si="15"/>
        <v>1.7180256158336595</v>
      </c>
      <c r="AG45" s="1108">
        <f t="shared" si="16"/>
        <v>4.5000320508249883E-2</v>
      </c>
      <c r="AH45" s="20">
        <f t="shared" si="17"/>
        <v>2.9516120166606252</v>
      </c>
      <c r="AI45" s="1106">
        <f t="shared" si="18"/>
        <v>2.7849258797523813E-3</v>
      </c>
      <c r="AJ45" s="1106">
        <f t="shared" si="19"/>
        <v>0.81333333333333335</v>
      </c>
      <c r="AK45" s="123">
        <f t="shared" si="20"/>
        <v>2.6193043976479827E-2</v>
      </c>
      <c r="AL45" s="39"/>
      <c r="AM45" s="39"/>
      <c r="AN45" s="39"/>
      <c r="AO45" s="39"/>
      <c r="AP45" s="39"/>
      <c r="AQ45" s="39"/>
      <c r="AR45" s="2"/>
      <c r="AT45" s="2"/>
      <c r="AU45" s="2"/>
    </row>
    <row r="46" spans="2:47" x14ac:dyDescent="0.25">
      <c r="B46" s="104"/>
      <c r="C46" s="1147"/>
      <c r="D46" s="446">
        <v>11.122999999999999</v>
      </c>
      <c r="E46" s="101">
        <v>3.2000000000000001E-2</v>
      </c>
      <c r="F46" s="97">
        <f t="shared" si="0"/>
        <v>0.13499357214598029</v>
      </c>
      <c r="G46" s="112">
        <f t="shared" si="1"/>
        <v>11123000</v>
      </c>
      <c r="H46" s="1147"/>
      <c r="I46" s="97">
        <v>1000</v>
      </c>
      <c r="J46" s="97">
        <v>150</v>
      </c>
      <c r="K46" s="97">
        <v>4000</v>
      </c>
      <c r="L46" s="1147"/>
      <c r="M46" s="1147"/>
      <c r="N46" s="97" t="s">
        <v>199</v>
      </c>
      <c r="O46" s="97">
        <v>223</v>
      </c>
      <c r="P46" s="97">
        <v>44800</v>
      </c>
      <c r="Q46" s="40">
        <v>26.3</v>
      </c>
      <c r="R46" s="1106">
        <f t="shared" si="3"/>
        <v>29404.202526727557</v>
      </c>
      <c r="S46" s="97">
        <v>122</v>
      </c>
      <c r="T46" s="469">
        <f t="shared" si="4"/>
        <v>1.5235917369048901</v>
      </c>
      <c r="U46" s="543">
        <f t="shared" si="5"/>
        <v>1.8278688524590164E-3</v>
      </c>
      <c r="V46" s="40">
        <f t="shared" si="6"/>
        <v>8.7716116668467947</v>
      </c>
      <c r="W46" s="97">
        <f t="shared" si="7"/>
        <v>4580928.4327289518</v>
      </c>
      <c r="X46" s="97">
        <f t="shared" si="8"/>
        <v>8.2576985535455887E-5</v>
      </c>
      <c r="Y46" s="330">
        <f t="shared" si="9"/>
        <v>9.3500589855897744E-3</v>
      </c>
      <c r="Z46" s="97">
        <v>150</v>
      </c>
      <c r="AA46" s="97">
        <f t="shared" si="10"/>
        <v>28</v>
      </c>
      <c r="AB46" s="41">
        <f t="shared" si="11"/>
        <v>28</v>
      </c>
      <c r="AC46" s="1106">
        <f t="shared" si="12"/>
        <v>1.2472878084038013</v>
      </c>
      <c r="AD46" s="1105">
        <f t="shared" si="29"/>
        <v>7.2294778282370756E-2</v>
      </c>
      <c r="AE46" s="1106">
        <f t="shared" si="14"/>
        <v>0.13499357214598029</v>
      </c>
      <c r="AF46" s="1106">
        <f t="shared" si="15"/>
        <v>1.8672658711078556</v>
      </c>
      <c r="AG46" s="1108">
        <f t="shared" si="16"/>
        <v>7.4528574594602631E-2</v>
      </c>
      <c r="AH46" s="20">
        <f t="shared" si="17"/>
        <v>3.4866818334041789</v>
      </c>
      <c r="AI46" s="1106">
        <f t="shared" si="18"/>
        <v>2.7849258797523813E-3</v>
      </c>
      <c r="AJ46" s="1106">
        <f t="shared" si="19"/>
        <v>0.81333333333333335</v>
      </c>
      <c r="AK46" s="123">
        <f t="shared" si="20"/>
        <v>3.9913209868921641E-2</v>
      </c>
      <c r="AL46" s="39"/>
      <c r="AM46" s="39"/>
      <c r="AN46" s="39"/>
      <c r="AO46" s="39"/>
      <c r="AP46" s="39"/>
      <c r="AQ46" s="39"/>
      <c r="AR46" s="2"/>
      <c r="AT46" s="2"/>
      <c r="AU46" s="2"/>
    </row>
    <row r="47" spans="2:47" x14ac:dyDescent="0.25">
      <c r="B47" s="104"/>
      <c r="C47" s="1147"/>
      <c r="D47" s="446">
        <v>12.231999999999999</v>
      </c>
      <c r="E47" s="101">
        <v>5.8999999999999997E-2</v>
      </c>
      <c r="F47" s="97">
        <f t="shared" si="0"/>
        <v>0.14845287912340474</v>
      </c>
      <c r="G47" s="112">
        <f t="shared" si="1"/>
        <v>12232000</v>
      </c>
      <c r="H47" s="1147"/>
      <c r="I47" s="97">
        <v>1000</v>
      </c>
      <c r="J47" s="97">
        <v>150</v>
      </c>
      <c r="K47" s="97">
        <v>4000</v>
      </c>
      <c r="L47" s="1147"/>
      <c r="M47" s="1147"/>
      <c r="N47" s="97" t="s">
        <v>199</v>
      </c>
      <c r="O47" s="97">
        <v>223</v>
      </c>
      <c r="P47" s="97">
        <v>44800</v>
      </c>
      <c r="Q47" s="40">
        <v>26.3</v>
      </c>
      <c r="R47" s="1106">
        <f t="shared" si="3"/>
        <v>29404.202526727557</v>
      </c>
      <c r="S47" s="97">
        <v>122</v>
      </c>
      <c r="T47" s="469">
        <f t="shared" si="4"/>
        <v>1.5235917369048901</v>
      </c>
      <c r="U47" s="543">
        <f t="shared" si="5"/>
        <v>1.8278688524590164E-3</v>
      </c>
      <c r="V47" s="40">
        <f t="shared" si="6"/>
        <v>8.7716116668467947</v>
      </c>
      <c r="W47" s="97">
        <f t="shared" si="7"/>
        <v>4580928.4327289518</v>
      </c>
      <c r="X47" s="97">
        <f t="shared" si="8"/>
        <v>9.0810184938388598E-5</v>
      </c>
      <c r="Y47" s="330">
        <f t="shared" si="9"/>
        <v>1.0282290884809324E-2</v>
      </c>
      <c r="Z47" s="97">
        <v>150</v>
      </c>
      <c r="AA47" s="97">
        <f t="shared" si="10"/>
        <v>28</v>
      </c>
      <c r="AB47" s="41">
        <f t="shared" si="11"/>
        <v>28</v>
      </c>
      <c r="AC47" s="1106">
        <f t="shared" si="12"/>
        <v>1.2472878084038013</v>
      </c>
      <c r="AD47" s="1105">
        <f t="shared" si="29"/>
        <v>7.2294778282370756E-2</v>
      </c>
      <c r="AE47" s="1106">
        <f t="shared" si="14"/>
        <v>0.14845287912340474</v>
      </c>
      <c r="AF47" s="1106">
        <f t="shared" si="15"/>
        <v>2.0534384730190856</v>
      </c>
      <c r="AG47" s="1108">
        <f t="shared" si="16"/>
        <v>0.15111249758953738</v>
      </c>
      <c r="AH47" s="20">
        <f t="shared" si="17"/>
        <v>4.2166095624749538</v>
      </c>
      <c r="AI47" s="1106">
        <f t="shared" si="18"/>
        <v>2.7849258797523813E-3</v>
      </c>
      <c r="AJ47" s="1106">
        <f t="shared" si="19"/>
        <v>0.81333333333333335</v>
      </c>
      <c r="AK47" s="123">
        <f t="shared" si="20"/>
        <v>7.3589980695824272E-2</v>
      </c>
      <c r="AL47" s="39"/>
      <c r="AM47" s="39"/>
      <c r="AN47" s="39"/>
      <c r="AO47" s="39"/>
      <c r="AP47" s="39"/>
      <c r="AQ47" s="39"/>
      <c r="AR47" s="2"/>
      <c r="AT47" s="2"/>
      <c r="AU47" s="2"/>
    </row>
    <row r="48" spans="2:47" x14ac:dyDescent="0.25">
      <c r="B48" s="104"/>
      <c r="C48" s="1147"/>
      <c r="D48" s="446">
        <v>14.225</v>
      </c>
      <c r="E48" s="101">
        <v>0.111</v>
      </c>
      <c r="F48" s="97">
        <f t="shared" si="0"/>
        <v>0.1726407950891459</v>
      </c>
      <c r="G48" s="112">
        <f t="shared" si="1"/>
        <v>14225000</v>
      </c>
      <c r="H48" s="1147"/>
      <c r="I48" s="97">
        <v>1000</v>
      </c>
      <c r="J48" s="97">
        <v>150</v>
      </c>
      <c r="K48" s="97">
        <v>4000</v>
      </c>
      <c r="L48" s="1147"/>
      <c r="M48" s="1147"/>
      <c r="N48" s="97" t="s">
        <v>199</v>
      </c>
      <c r="O48" s="97">
        <v>223</v>
      </c>
      <c r="P48" s="97">
        <v>44800</v>
      </c>
      <c r="Q48" s="40">
        <v>26.3</v>
      </c>
      <c r="R48" s="1106">
        <f t="shared" si="3"/>
        <v>29404.202526727557</v>
      </c>
      <c r="S48" s="97">
        <v>122</v>
      </c>
      <c r="T48" s="469">
        <f t="shared" si="4"/>
        <v>1.5235917369048901</v>
      </c>
      <c r="U48" s="543">
        <f t="shared" si="5"/>
        <v>1.8278688524590164E-3</v>
      </c>
      <c r="V48" s="40">
        <f t="shared" si="6"/>
        <v>8.7716116668467947</v>
      </c>
      <c r="W48" s="97">
        <f t="shared" si="7"/>
        <v>4580928.4327289518</v>
      </c>
      <c r="X48" s="97">
        <f t="shared" si="8"/>
        <v>1.0560618711155804E-4</v>
      </c>
      <c r="Y48" s="330">
        <f t="shared" si="9"/>
        <v>1.1957618364651132E-2</v>
      </c>
      <c r="Z48" s="97">
        <v>150</v>
      </c>
      <c r="AA48" s="97">
        <f t="shared" si="10"/>
        <v>28</v>
      </c>
      <c r="AB48" s="41">
        <f t="shared" si="11"/>
        <v>28</v>
      </c>
      <c r="AC48" s="1106">
        <f t="shared" si="12"/>
        <v>1.2472878084038013</v>
      </c>
      <c r="AD48" s="1105">
        <f t="shared" si="29"/>
        <v>7.2294778282370756E-2</v>
      </c>
      <c r="AE48" s="1106">
        <f t="shared" si="14"/>
        <v>0.1726407950891459</v>
      </c>
      <c r="AF48" s="1106">
        <f t="shared" si="15"/>
        <v>2.3880119586900337</v>
      </c>
      <c r="AG48" s="1108">
        <f t="shared" si="16"/>
        <v>0.33061774046601822</v>
      </c>
      <c r="AH48" s="20">
        <f t="shared" si="17"/>
        <v>5.7026011148466109</v>
      </c>
      <c r="AI48" s="1106">
        <f t="shared" si="18"/>
        <v>2.7849258797523813E-3</v>
      </c>
      <c r="AJ48" s="1106">
        <f t="shared" si="19"/>
        <v>0.81333333333333335</v>
      </c>
      <c r="AK48" s="123">
        <f t="shared" si="20"/>
        <v>0.13844894673282193</v>
      </c>
      <c r="AL48" s="39"/>
      <c r="AM48" s="39"/>
      <c r="AN48" s="39"/>
      <c r="AO48" s="39"/>
      <c r="AP48" s="39"/>
      <c r="AQ48" s="39"/>
      <c r="AR48" s="2"/>
      <c r="AT48" s="2"/>
      <c r="AU48" s="2"/>
    </row>
    <row r="49" spans="2:47" x14ac:dyDescent="0.25">
      <c r="B49" s="104"/>
      <c r="C49" s="1147"/>
      <c r="D49" s="446">
        <v>16.213999999999999</v>
      </c>
      <c r="E49" s="101">
        <v>0.1799</v>
      </c>
      <c r="F49" s="97">
        <f t="shared" si="0"/>
        <v>0.19678016531285847</v>
      </c>
      <c r="G49" s="112">
        <f t="shared" si="1"/>
        <v>16213999.999999998</v>
      </c>
      <c r="H49" s="1147"/>
      <c r="I49" s="97">
        <v>1000</v>
      </c>
      <c r="J49" s="97">
        <v>150</v>
      </c>
      <c r="K49" s="97">
        <v>4000</v>
      </c>
      <c r="L49" s="1147"/>
      <c r="M49" s="1147"/>
      <c r="N49" s="97" t="s">
        <v>199</v>
      </c>
      <c r="O49" s="97">
        <v>223</v>
      </c>
      <c r="P49" s="97">
        <v>44800</v>
      </c>
      <c r="Q49" s="40">
        <v>26.3</v>
      </c>
      <c r="R49" s="1106">
        <f t="shared" si="3"/>
        <v>29404.202526727557</v>
      </c>
      <c r="S49" s="97">
        <v>122</v>
      </c>
      <c r="T49" s="469">
        <f t="shared" si="4"/>
        <v>1.5235917369048901</v>
      </c>
      <c r="U49" s="543">
        <f t="shared" si="5"/>
        <v>1.8278688524590164E-3</v>
      </c>
      <c r="V49" s="40">
        <f t="shared" si="6"/>
        <v>8.7716116668467947</v>
      </c>
      <c r="W49" s="97">
        <f t="shared" si="7"/>
        <v>4580928.4327289518</v>
      </c>
      <c r="X49" s="97">
        <f t="shared" si="8"/>
        <v>1.2037249334459064E-4</v>
      </c>
      <c r="Y49" s="330">
        <f t="shared" si="9"/>
        <v>1.3629583421051208E-2</v>
      </c>
      <c r="Z49" s="97">
        <v>150</v>
      </c>
      <c r="AA49" s="97">
        <f t="shared" si="10"/>
        <v>28</v>
      </c>
      <c r="AB49" s="41">
        <f t="shared" si="11"/>
        <v>28</v>
      </c>
      <c r="AC49" s="1106">
        <f t="shared" si="12"/>
        <v>1.2472878084038013</v>
      </c>
      <c r="AD49" s="1105">
        <f t="shared" si="29"/>
        <v>7.2294778282370756E-2</v>
      </c>
      <c r="AE49" s="1106">
        <f t="shared" si="14"/>
        <v>0.19678016531285847</v>
      </c>
      <c r="AF49" s="1106">
        <f t="shared" si="15"/>
        <v>2.7219139471493992</v>
      </c>
      <c r="AG49" s="1108">
        <f t="shared" si="16"/>
        <v>0.61076231371648826</v>
      </c>
      <c r="AH49" s="20">
        <f t="shared" si="17"/>
        <v>7.408815535686422</v>
      </c>
      <c r="AI49" s="1106">
        <f t="shared" si="18"/>
        <v>2.7849258797523813E-3</v>
      </c>
      <c r="AJ49" s="1106">
        <f t="shared" si="19"/>
        <v>0.81333333333333335</v>
      </c>
      <c r="AK49" s="123">
        <f t="shared" si="20"/>
        <v>0.22438707673184385</v>
      </c>
      <c r="AL49" s="39"/>
      <c r="AM49" s="39"/>
      <c r="AN49" s="39"/>
      <c r="AO49" s="39"/>
      <c r="AP49" s="39"/>
      <c r="AQ49" s="39"/>
      <c r="AR49" s="2"/>
      <c r="AT49" s="2"/>
      <c r="AU49" s="2"/>
    </row>
    <row r="50" spans="2:47" x14ac:dyDescent="0.25">
      <c r="B50" s="104"/>
      <c r="C50" s="1147"/>
      <c r="D50" s="446">
        <v>19.318000000000001</v>
      </c>
      <c r="E50" s="101">
        <v>0.254</v>
      </c>
      <c r="F50" s="97">
        <f t="shared" si="0"/>
        <v>0.23445166112703839</v>
      </c>
      <c r="G50" s="112">
        <f t="shared" si="1"/>
        <v>19318000</v>
      </c>
      <c r="H50" s="1147"/>
      <c r="I50" s="97">
        <v>1000</v>
      </c>
      <c r="J50" s="97">
        <v>150</v>
      </c>
      <c r="K50" s="97">
        <v>4000</v>
      </c>
      <c r="L50" s="1147"/>
      <c r="M50" s="1147"/>
      <c r="N50" s="97" t="s">
        <v>199</v>
      </c>
      <c r="O50" s="97">
        <v>223</v>
      </c>
      <c r="P50" s="97">
        <v>44800</v>
      </c>
      <c r="Q50" s="40">
        <v>26.3</v>
      </c>
      <c r="R50" s="1106">
        <f t="shared" si="3"/>
        <v>29404.202526727557</v>
      </c>
      <c r="S50" s="97">
        <v>122</v>
      </c>
      <c r="T50" s="469">
        <f t="shared" si="4"/>
        <v>1.5235917369048901</v>
      </c>
      <c r="U50" s="543">
        <f t="shared" si="5"/>
        <v>1.8278688524590164E-3</v>
      </c>
      <c r="V50" s="40">
        <f t="shared" si="6"/>
        <v>8.7716116668467947</v>
      </c>
      <c r="W50" s="97">
        <f t="shared" si="7"/>
        <v>4580928.4327289518</v>
      </c>
      <c r="X50" s="97">
        <f t="shared" si="8"/>
        <v>1.4341654289076121E-4</v>
      </c>
      <c r="Y50" s="330">
        <f t="shared" si="9"/>
        <v>1.6238824011833432E-2</v>
      </c>
      <c r="Z50" s="97">
        <v>150</v>
      </c>
      <c r="AA50" s="97">
        <f t="shared" si="10"/>
        <v>28</v>
      </c>
      <c r="AB50" s="41">
        <f t="shared" si="11"/>
        <v>28</v>
      </c>
      <c r="AC50" s="1106">
        <f t="shared" si="12"/>
        <v>1.2472878084038013</v>
      </c>
      <c r="AD50" s="1105">
        <f t="shared" si="29"/>
        <v>7.2294778282370756E-2</v>
      </c>
      <c r="AE50" s="1106">
        <f t="shared" si="14"/>
        <v>0.23445166112703839</v>
      </c>
      <c r="AF50" s="1106">
        <f t="shared" si="15"/>
        <v>3.2429957833373693</v>
      </c>
      <c r="AG50" s="1108">
        <f t="shared" si="16"/>
        <v>1.0274170722284555</v>
      </c>
      <c r="AH50" s="20">
        <f t="shared" si="17"/>
        <v>10.517021650743958</v>
      </c>
      <c r="AI50" s="1106">
        <f t="shared" si="18"/>
        <v>2.7849258797523813E-3</v>
      </c>
      <c r="AJ50" s="1106">
        <f t="shared" si="19"/>
        <v>0.81333333333333335</v>
      </c>
      <c r="AK50" s="123">
        <f t="shared" si="20"/>
        <v>0.31681110333456552</v>
      </c>
      <c r="AL50" s="39"/>
      <c r="AM50" s="39"/>
      <c r="AN50" s="39"/>
      <c r="AO50" s="39"/>
      <c r="AP50" s="39"/>
      <c r="AQ50" s="39"/>
      <c r="AR50" s="2"/>
      <c r="AT50" s="2"/>
      <c r="AU50" s="2"/>
    </row>
    <row r="51" spans="2:47" x14ac:dyDescent="0.25">
      <c r="B51" s="104"/>
      <c r="C51" s="1147"/>
      <c r="D51" s="446">
        <v>21.317</v>
      </c>
      <c r="E51" s="101">
        <v>0.28570000000000001</v>
      </c>
      <c r="F51" s="97">
        <f t="shared" si="0"/>
        <v>0.25871239570582238</v>
      </c>
      <c r="G51" s="112">
        <f t="shared" si="1"/>
        <v>21317000</v>
      </c>
      <c r="H51" s="1147"/>
      <c r="I51" s="97">
        <v>1000</v>
      </c>
      <c r="J51" s="97">
        <v>150</v>
      </c>
      <c r="K51" s="97">
        <v>4000</v>
      </c>
      <c r="L51" s="1147"/>
      <c r="M51" s="1147"/>
      <c r="N51" s="97" t="s">
        <v>199</v>
      </c>
      <c r="O51" s="97">
        <v>223</v>
      </c>
      <c r="P51" s="97">
        <v>44800</v>
      </c>
      <c r="Q51" s="40">
        <v>26.3</v>
      </c>
      <c r="R51" s="1106">
        <f t="shared" si="3"/>
        <v>29404.202526727557</v>
      </c>
      <c r="S51" s="97">
        <v>122</v>
      </c>
      <c r="T51" s="469">
        <f t="shared" si="4"/>
        <v>1.5235917369048901</v>
      </c>
      <c r="U51" s="543">
        <f t="shared" si="5"/>
        <v>1.8278688524590164E-3</v>
      </c>
      <c r="V51" s="40">
        <f t="shared" si="6"/>
        <v>8.7716116668467947</v>
      </c>
      <c r="W51" s="97">
        <f t="shared" si="7"/>
        <v>4580928.4327289518</v>
      </c>
      <c r="X51" s="97">
        <f t="shared" si="8"/>
        <v>1.5825708897413587E-4</v>
      </c>
      <c r="Y51" s="330">
        <f t="shared" si="9"/>
        <v>1.7919195126837834E-2</v>
      </c>
      <c r="Z51" s="97">
        <v>150</v>
      </c>
      <c r="AA51" s="97">
        <f t="shared" si="10"/>
        <v>28</v>
      </c>
      <c r="AB51" s="41">
        <f t="shared" si="11"/>
        <v>28</v>
      </c>
      <c r="AC51" s="1106">
        <f t="shared" si="12"/>
        <v>1.2472878084038013</v>
      </c>
      <c r="AD51" s="1105">
        <f t="shared" si="29"/>
        <v>7.2294778282370756E-2</v>
      </c>
      <c r="AE51" s="1106">
        <f t="shared" si="14"/>
        <v>0.25871239570582238</v>
      </c>
      <c r="AF51" s="1106">
        <f t="shared" si="15"/>
        <v>3.5785765148256905</v>
      </c>
      <c r="AG51" s="1108">
        <f t="shared" si="16"/>
        <v>1.2752261950398085</v>
      </c>
      <c r="AH51" s="20">
        <f t="shared" si="17"/>
        <v>12.806209872461986</v>
      </c>
      <c r="AI51" s="1106">
        <f t="shared" si="18"/>
        <v>2.7849258797523813E-3</v>
      </c>
      <c r="AJ51" s="1106">
        <f t="shared" si="19"/>
        <v>0.81333333333333335</v>
      </c>
      <c r="AK51" s="123">
        <f t="shared" si="20"/>
        <v>0.35635012686096601</v>
      </c>
      <c r="AL51" s="39"/>
      <c r="AM51" s="39"/>
      <c r="AN51" s="39"/>
      <c r="AO51" s="39"/>
      <c r="AP51" s="39"/>
      <c r="AQ51" s="39"/>
      <c r="AR51" s="2"/>
      <c r="AT51" s="2"/>
      <c r="AU51" s="2"/>
    </row>
    <row r="52" spans="2:47" x14ac:dyDescent="0.25">
      <c r="B52" s="104"/>
      <c r="C52" s="1147"/>
      <c r="D52" s="101">
        <v>26.195</v>
      </c>
      <c r="E52" s="101">
        <v>0.39700000000000002</v>
      </c>
      <c r="F52" s="97">
        <f t="shared" si="0"/>
        <v>0.3179139281096785</v>
      </c>
      <c r="G52" s="112">
        <f t="shared" si="1"/>
        <v>26195000</v>
      </c>
      <c r="H52" s="1147"/>
      <c r="I52" s="97">
        <v>1000</v>
      </c>
      <c r="J52" s="97">
        <v>150</v>
      </c>
      <c r="K52" s="97">
        <v>4000</v>
      </c>
      <c r="L52" s="1147"/>
      <c r="M52" s="1147"/>
      <c r="N52" s="97" t="s">
        <v>199</v>
      </c>
      <c r="O52" s="97">
        <v>223</v>
      </c>
      <c r="P52" s="97">
        <v>44800</v>
      </c>
      <c r="Q52" s="40">
        <v>26.3</v>
      </c>
      <c r="R52" s="1106">
        <f t="shared" si="3"/>
        <v>29404.202526727557</v>
      </c>
      <c r="S52" s="97">
        <v>122</v>
      </c>
      <c r="T52" s="469">
        <f t="shared" si="4"/>
        <v>1.5235917369048901</v>
      </c>
      <c r="U52" s="543">
        <f t="shared" si="5"/>
        <v>1.8278688524590164E-3</v>
      </c>
      <c r="V52" s="40">
        <f t="shared" si="6"/>
        <v>8.7716116668467947</v>
      </c>
      <c r="W52" s="97">
        <f t="shared" si="7"/>
        <v>4580928.4327289518</v>
      </c>
      <c r="X52" s="97">
        <f t="shared" si="8"/>
        <v>1.9447128797098507E-4</v>
      </c>
      <c r="Y52" s="330">
        <f t="shared" si="9"/>
        <v>2.2019670514027163E-2</v>
      </c>
      <c r="Z52" s="97">
        <v>150</v>
      </c>
      <c r="AA52" s="97">
        <f t="shared" si="10"/>
        <v>28</v>
      </c>
      <c r="AB52" s="41">
        <f t="shared" si="11"/>
        <v>28</v>
      </c>
      <c r="AC52" s="1106">
        <f t="shared" si="12"/>
        <v>1.2472878084038013</v>
      </c>
      <c r="AD52" s="1105">
        <f t="shared" si="29"/>
        <v>7.2294778282370756E-2</v>
      </c>
      <c r="AE52" s="1106">
        <f t="shared" si="14"/>
        <v>0.3179139281096785</v>
      </c>
      <c r="AF52" s="1106">
        <f t="shared" si="15"/>
        <v>4.3974673643504696</v>
      </c>
      <c r="AG52" s="1108">
        <f t="shared" si="16"/>
        <v>2.1775082502689513</v>
      </c>
      <c r="AH52" s="20">
        <f t="shared" si="17"/>
        <v>19.337719220527465</v>
      </c>
      <c r="AI52" s="1106">
        <f t="shared" si="18"/>
        <v>2.7849258797523813E-3</v>
      </c>
      <c r="AJ52" s="1106">
        <f t="shared" si="19"/>
        <v>0.81333333333333335</v>
      </c>
      <c r="AK52" s="123">
        <f t="shared" si="20"/>
        <v>0.49517325993630912</v>
      </c>
      <c r="AL52" s="39"/>
      <c r="AM52" s="39"/>
      <c r="AN52" s="39"/>
      <c r="AO52" s="39"/>
      <c r="AP52" s="39"/>
      <c r="AQ52" s="39"/>
      <c r="AR52" s="2"/>
      <c r="AT52" s="2"/>
      <c r="AU52" s="2"/>
    </row>
    <row r="53" spans="2:47" x14ac:dyDescent="0.25">
      <c r="B53" s="104"/>
      <c r="C53" s="1147"/>
      <c r="D53" s="101">
        <v>31.292000000000002</v>
      </c>
      <c r="E53" s="101">
        <v>0.52400000000000002</v>
      </c>
      <c r="F53" s="97">
        <f t="shared" si="0"/>
        <v>0.37977333988959955</v>
      </c>
      <c r="G53" s="112">
        <f t="shared" si="1"/>
        <v>31292000</v>
      </c>
      <c r="H53" s="1147"/>
      <c r="I53" s="97">
        <v>1000</v>
      </c>
      <c r="J53" s="97">
        <v>150</v>
      </c>
      <c r="K53" s="97">
        <v>4000</v>
      </c>
      <c r="L53" s="1147"/>
      <c r="M53" s="1147"/>
      <c r="N53" s="97" t="s">
        <v>199</v>
      </c>
      <c r="O53" s="97">
        <v>223</v>
      </c>
      <c r="P53" s="97">
        <v>44800</v>
      </c>
      <c r="Q53" s="40">
        <v>26.3</v>
      </c>
      <c r="R53" s="1106">
        <f t="shared" si="3"/>
        <v>29404.202526727557</v>
      </c>
      <c r="S53" s="97">
        <v>122</v>
      </c>
      <c r="T53" s="469">
        <f t="shared" si="4"/>
        <v>1.5235917369048901</v>
      </c>
      <c r="U53" s="543">
        <f t="shared" si="5"/>
        <v>1.8278688524590164E-3</v>
      </c>
      <c r="V53" s="40">
        <f t="shared" si="6"/>
        <v>8.7716116668467947</v>
      </c>
      <c r="W53" s="97">
        <f t="shared" si="7"/>
        <v>4580928.4327289518</v>
      </c>
      <c r="X53" s="97">
        <f t="shared" si="8"/>
        <v>2.3231133969032507E-4</v>
      </c>
      <c r="Y53" s="330">
        <f t="shared" si="9"/>
        <v>2.6304238584651193E-2</v>
      </c>
      <c r="Z53" s="97">
        <v>150</v>
      </c>
      <c r="AA53" s="97">
        <f t="shared" si="10"/>
        <v>28</v>
      </c>
      <c r="AB53" s="41">
        <f t="shared" si="11"/>
        <v>28</v>
      </c>
      <c r="AC53" s="1106">
        <f t="shared" si="12"/>
        <v>1.2472878084038013</v>
      </c>
      <c r="AD53" s="1105">
        <f t="shared" si="29"/>
        <v>7.2294778282370756E-2</v>
      </c>
      <c r="AE53" s="1106">
        <f t="shared" si="14"/>
        <v>0.37977333988959955</v>
      </c>
      <c r="AF53" s="1106">
        <f t="shared" si="15"/>
        <v>5.2531226862093874</v>
      </c>
      <c r="AG53" s="1108">
        <f t="shared" si="16"/>
        <v>3.4333296824605997</v>
      </c>
      <c r="AH53" s="20">
        <f t="shared" si="17"/>
        <v>27.59529795636773</v>
      </c>
      <c r="AI53" s="1106">
        <f t="shared" si="18"/>
        <v>2.7849258797523813E-3</v>
      </c>
      <c r="AJ53" s="1106">
        <f t="shared" si="19"/>
        <v>0.81333333333333335</v>
      </c>
      <c r="AK53" s="123">
        <f t="shared" si="20"/>
        <v>0.65357881160359188</v>
      </c>
      <c r="AL53" s="39"/>
      <c r="AM53" s="39"/>
      <c r="AN53" s="39"/>
      <c r="AO53" s="39"/>
      <c r="AP53" s="39"/>
      <c r="AQ53" s="39"/>
      <c r="AR53" s="2"/>
      <c r="AT53" s="2"/>
      <c r="AU53" s="2"/>
    </row>
    <row r="54" spans="2:47" x14ac:dyDescent="0.25">
      <c r="B54" s="104"/>
      <c r="C54" s="1147"/>
      <c r="D54" s="101">
        <v>36.168999999999997</v>
      </c>
      <c r="E54" s="101">
        <v>0.63970000000000005</v>
      </c>
      <c r="F54" s="97">
        <f t="shared" si="0"/>
        <v>0.43896273585794854</v>
      </c>
      <c r="G54" s="112">
        <f t="shared" si="1"/>
        <v>36169000</v>
      </c>
      <c r="H54" s="1147"/>
      <c r="I54" s="97">
        <v>1000</v>
      </c>
      <c r="J54" s="97">
        <v>150</v>
      </c>
      <c r="K54" s="97">
        <v>4000</v>
      </c>
      <c r="L54" s="1147"/>
      <c r="M54" s="1147"/>
      <c r="N54" s="97" t="s">
        <v>199</v>
      </c>
      <c r="O54" s="97">
        <v>223</v>
      </c>
      <c r="P54" s="97">
        <v>44800</v>
      </c>
      <c r="Q54" s="40">
        <v>26.3</v>
      </c>
      <c r="R54" s="1106">
        <f t="shared" si="3"/>
        <v>29404.202526727557</v>
      </c>
      <c r="S54" s="97">
        <v>122</v>
      </c>
      <c r="T54" s="469">
        <f t="shared" si="4"/>
        <v>1.5235917369048901</v>
      </c>
      <c r="U54" s="543">
        <f t="shared" si="5"/>
        <v>1.8278688524590164E-3</v>
      </c>
      <c r="V54" s="40">
        <f t="shared" si="6"/>
        <v>8.7716116668467947</v>
      </c>
      <c r="W54" s="97">
        <f t="shared" si="7"/>
        <v>4580928.4327289518</v>
      </c>
      <c r="X54" s="97">
        <f t="shared" si="8"/>
        <v>2.6851811470214007E-4</v>
      </c>
      <c r="Y54" s="330">
        <f t="shared" si="9"/>
        <v>3.0403873365980091E-2</v>
      </c>
      <c r="Z54" s="97">
        <v>150</v>
      </c>
      <c r="AA54" s="97">
        <f t="shared" si="10"/>
        <v>28</v>
      </c>
      <c r="AB54" s="41">
        <f t="shared" si="11"/>
        <v>28</v>
      </c>
      <c r="AC54" s="1106">
        <f t="shared" si="12"/>
        <v>1.2472878084038013</v>
      </c>
      <c r="AD54" s="1105">
        <f t="shared" si="29"/>
        <v>7.2294778282370756E-2</v>
      </c>
      <c r="AE54" s="1106">
        <f t="shared" si="14"/>
        <v>0.43896273585794854</v>
      </c>
      <c r="AF54" s="1106">
        <f t="shared" si="15"/>
        <v>6.0718456614312704</v>
      </c>
      <c r="AG54" s="1108">
        <f t="shared" si="16"/>
        <v>4.8446650018077486</v>
      </c>
      <c r="AH54" s="20">
        <f t="shared" si="17"/>
        <v>36.867309736241744</v>
      </c>
      <c r="AI54" s="1106">
        <f t="shared" si="18"/>
        <v>2.7849258797523813E-3</v>
      </c>
      <c r="AJ54" s="1106">
        <f t="shared" si="19"/>
        <v>0.81333333333333335</v>
      </c>
      <c r="AK54" s="123">
        <f t="shared" si="20"/>
        <v>0.79789001103591173</v>
      </c>
      <c r="AL54" s="39"/>
      <c r="AM54" s="39"/>
      <c r="AN54" s="39"/>
      <c r="AO54" s="39"/>
      <c r="AP54" s="39"/>
      <c r="AQ54" s="39"/>
      <c r="AR54" s="2"/>
      <c r="AT54" s="2"/>
      <c r="AU54" s="2"/>
    </row>
    <row r="55" spans="2:47" x14ac:dyDescent="0.25">
      <c r="B55" s="104"/>
      <c r="C55" s="1147"/>
      <c r="D55" s="101">
        <v>39.262999999999998</v>
      </c>
      <c r="E55" s="101">
        <v>0.745</v>
      </c>
      <c r="F55" s="97">
        <f t="shared" si="0"/>
        <v>0.476512867317057</v>
      </c>
      <c r="G55" s="112">
        <f t="shared" si="1"/>
        <v>39263000</v>
      </c>
      <c r="H55" s="1147"/>
      <c r="I55" s="97">
        <v>1000</v>
      </c>
      <c r="J55" s="97">
        <v>150</v>
      </c>
      <c r="K55" s="97">
        <v>4000</v>
      </c>
      <c r="L55" s="1147"/>
      <c r="M55" s="1147"/>
      <c r="N55" s="97" t="s">
        <v>199</v>
      </c>
      <c r="O55" s="97">
        <v>223</v>
      </c>
      <c r="P55" s="97">
        <v>44800</v>
      </c>
      <c r="Q55" s="40">
        <v>26.3</v>
      </c>
      <c r="R55" s="1106">
        <f t="shared" si="3"/>
        <v>29404.202526727557</v>
      </c>
      <c r="S55" s="97">
        <v>122</v>
      </c>
      <c r="T55" s="469">
        <f t="shared" si="4"/>
        <v>1.5235917369048901</v>
      </c>
      <c r="U55" s="543">
        <f t="shared" si="5"/>
        <v>1.8278688524590164E-3</v>
      </c>
      <c r="V55" s="40">
        <f t="shared" si="6"/>
        <v>8.7716116668467947</v>
      </c>
      <c r="W55" s="97">
        <f t="shared" si="7"/>
        <v>4580928.4327289518</v>
      </c>
      <c r="X55" s="97">
        <f t="shared" si="8"/>
        <v>2.9148792439796859E-4</v>
      </c>
      <c r="Y55" s="330">
        <f t="shared" si="9"/>
        <v>3.3004707898157994E-2</v>
      </c>
      <c r="Z55" s="97">
        <v>150</v>
      </c>
      <c r="AA55" s="97">
        <f t="shared" si="10"/>
        <v>28</v>
      </c>
      <c r="AB55" s="41">
        <f t="shared" si="11"/>
        <v>28</v>
      </c>
      <c r="AC55" s="1106">
        <f t="shared" si="12"/>
        <v>1.2472878084038013</v>
      </c>
      <c r="AD55" s="1105">
        <f t="shared" si="29"/>
        <v>7.2294778282370756E-2</v>
      </c>
      <c r="AE55" s="1106">
        <f t="shared" si="14"/>
        <v>0.476512867317057</v>
      </c>
      <c r="AF55" s="1106">
        <f t="shared" si="15"/>
        <v>6.5912487545902856</v>
      </c>
      <c r="AG55" s="1108">
        <f t="shared" si="16"/>
        <v>6.1247822392491154</v>
      </c>
      <c r="AH55" s="20">
        <f t="shared" si="17"/>
        <v>43.444560144887994</v>
      </c>
      <c r="AI55" s="1106">
        <f t="shared" si="18"/>
        <v>2.7849258797523813E-3</v>
      </c>
      <c r="AJ55" s="1106">
        <f t="shared" si="19"/>
        <v>0.81333333333333335</v>
      </c>
      <c r="AK55" s="123">
        <f t="shared" si="20"/>
        <v>0.92922941726083197</v>
      </c>
      <c r="AL55" s="39"/>
      <c r="AM55" s="39"/>
      <c r="AN55" s="39"/>
      <c r="AO55" s="39"/>
      <c r="AP55" s="39"/>
      <c r="AQ55" s="39"/>
      <c r="AR55" s="2"/>
      <c r="AT55" s="2"/>
      <c r="AU55" s="2"/>
    </row>
    <row r="56" spans="2:47" x14ac:dyDescent="0.25">
      <c r="B56" s="104"/>
      <c r="C56" s="1147"/>
      <c r="D56" s="101">
        <v>42.143000000000001</v>
      </c>
      <c r="E56" s="101">
        <v>0.81899999999999995</v>
      </c>
      <c r="F56" s="97">
        <f t="shared" si="0"/>
        <v>0.51146580157763633</v>
      </c>
      <c r="G56" s="112">
        <f t="shared" si="1"/>
        <v>42143000</v>
      </c>
      <c r="H56" s="1147"/>
      <c r="I56" s="97">
        <v>1000</v>
      </c>
      <c r="J56" s="97">
        <v>150</v>
      </c>
      <c r="K56" s="97">
        <v>4000</v>
      </c>
      <c r="L56" s="1147"/>
      <c r="M56" s="1147"/>
      <c r="N56" s="97" t="s">
        <v>199</v>
      </c>
      <c r="O56" s="97">
        <v>223</v>
      </c>
      <c r="P56" s="97">
        <v>44800</v>
      </c>
      <c r="Q56" s="40">
        <v>26.3</v>
      </c>
      <c r="R56" s="1106">
        <f t="shared" si="3"/>
        <v>29404.202526727557</v>
      </c>
      <c r="S56" s="97">
        <v>122</v>
      </c>
      <c r="T56" s="469">
        <f t="shared" si="4"/>
        <v>1.5235917369048901</v>
      </c>
      <c r="U56" s="543">
        <f t="shared" si="5"/>
        <v>1.8278688524590164E-3</v>
      </c>
      <c r="V56" s="40">
        <f t="shared" si="6"/>
        <v>8.7716116668467947</v>
      </c>
      <c r="W56" s="97">
        <f t="shared" si="7"/>
        <v>4580928.4327289518</v>
      </c>
      <c r="X56" s="97">
        <f t="shared" si="8"/>
        <v>3.1286900129647737E-4</v>
      </c>
      <c r="Y56" s="330">
        <f t="shared" si="9"/>
        <v>3.5425652776203354E-2</v>
      </c>
      <c r="Z56" s="97">
        <v>150</v>
      </c>
      <c r="AA56" s="97">
        <f t="shared" si="10"/>
        <v>28</v>
      </c>
      <c r="AB56" s="41">
        <f t="shared" si="11"/>
        <v>28</v>
      </c>
      <c r="AC56" s="1106">
        <f t="shared" si="12"/>
        <v>1.2472878084038013</v>
      </c>
      <c r="AD56" s="1105">
        <f t="shared" si="29"/>
        <v>7.2294778282370756E-2</v>
      </c>
      <c r="AE56" s="1106">
        <f t="shared" si="14"/>
        <v>0.51146580157763633</v>
      </c>
      <c r="AF56" s="1106">
        <f t="shared" si="15"/>
        <v>7.0747267469296382</v>
      </c>
      <c r="AG56" s="1108">
        <f t="shared" si="16"/>
        <v>7.2270365233523375</v>
      </c>
      <c r="AH56" s="20">
        <f t="shared" si="17"/>
        <v>50.051758543721618</v>
      </c>
      <c r="AI56" s="1106">
        <f t="shared" si="18"/>
        <v>2.7849258797523813E-3</v>
      </c>
      <c r="AJ56" s="1106">
        <f t="shared" si="19"/>
        <v>0.81333333333333335</v>
      </c>
      <c r="AK56" s="123">
        <f t="shared" si="20"/>
        <v>1.0215287150827133</v>
      </c>
      <c r="AL56" s="39"/>
      <c r="AM56" s="39"/>
      <c r="AN56" s="39"/>
      <c r="AO56" s="39"/>
      <c r="AP56" s="39"/>
      <c r="AQ56" s="39"/>
      <c r="AR56" s="2"/>
      <c r="AT56" s="2"/>
      <c r="AU56" s="2"/>
    </row>
    <row r="57" spans="2:47" x14ac:dyDescent="0.25">
      <c r="B57" s="104"/>
      <c r="C57" s="1148"/>
      <c r="D57" s="101">
        <v>48.143000000000001</v>
      </c>
      <c r="E57" s="101">
        <v>0.90900000000000003</v>
      </c>
      <c r="F57" s="97">
        <f t="shared" si="0"/>
        <v>0.58428441462050973</v>
      </c>
      <c r="G57" s="112">
        <f t="shared" si="1"/>
        <v>48143000</v>
      </c>
      <c r="H57" s="1148"/>
      <c r="I57" s="97">
        <v>1000</v>
      </c>
      <c r="J57" s="97">
        <v>150</v>
      </c>
      <c r="K57" s="97">
        <v>4000</v>
      </c>
      <c r="L57" s="1148"/>
      <c r="M57" s="1148"/>
      <c r="N57" s="97" t="s">
        <v>199</v>
      </c>
      <c r="O57" s="97">
        <v>223</v>
      </c>
      <c r="P57" s="97">
        <v>44800</v>
      </c>
      <c r="Q57" s="40">
        <v>26.3</v>
      </c>
      <c r="R57" s="1106">
        <f t="shared" si="3"/>
        <v>29404.202526727557</v>
      </c>
      <c r="S57" s="97">
        <v>122</v>
      </c>
      <c r="T57" s="469">
        <f t="shared" si="4"/>
        <v>1.5235917369048901</v>
      </c>
      <c r="U57" s="543">
        <f t="shared" si="5"/>
        <v>1.8278688524590164E-3</v>
      </c>
      <c r="V57" s="40">
        <f t="shared" si="6"/>
        <v>8.7716116668467947</v>
      </c>
      <c r="W57" s="97">
        <f t="shared" si="7"/>
        <v>4580928.4327289518</v>
      </c>
      <c r="X57" s="97">
        <f t="shared" si="8"/>
        <v>3.5741291150170396E-4</v>
      </c>
      <c r="Y57" s="330">
        <f t="shared" si="9"/>
        <v>4.0469287938797859E-2</v>
      </c>
      <c r="Z57" s="97">
        <v>150</v>
      </c>
      <c r="AA57" s="97">
        <f t="shared" si="10"/>
        <v>28</v>
      </c>
      <c r="AB57" s="41">
        <f t="shared" si="11"/>
        <v>28</v>
      </c>
      <c r="AC57" s="1106">
        <f t="shared" si="12"/>
        <v>1.2472878084038013</v>
      </c>
      <c r="AD57" s="1105">
        <f t="shared" si="29"/>
        <v>7.2294778282370756E-2</v>
      </c>
      <c r="AE57" s="1106">
        <f t="shared" si="14"/>
        <v>0.58428441462050973</v>
      </c>
      <c r="AF57" s="1106">
        <f t="shared" si="15"/>
        <v>8.0819725643032907</v>
      </c>
      <c r="AG57" s="1108">
        <f t="shared" si="16"/>
        <v>9.1632161752043366</v>
      </c>
      <c r="AH57" s="20">
        <f t="shared" si="17"/>
        <v>65.318280530151114</v>
      </c>
      <c r="AI57" s="1106">
        <f t="shared" si="18"/>
        <v>2.7849258797523813E-3</v>
      </c>
      <c r="AJ57" s="1106">
        <f t="shared" si="19"/>
        <v>0.81333333333333335</v>
      </c>
      <c r="AK57" s="123">
        <f t="shared" si="20"/>
        <v>1.1337846178390554</v>
      </c>
      <c r="AL57" s="39"/>
      <c r="AM57" s="39"/>
      <c r="AN57" s="39"/>
      <c r="AO57" s="39"/>
      <c r="AP57" s="39"/>
      <c r="AQ57" s="39"/>
      <c r="AR57" s="2"/>
      <c r="AT57" s="2"/>
      <c r="AU57" s="2"/>
    </row>
    <row r="58" spans="2:47" x14ac:dyDescent="0.25">
      <c r="B58" s="104"/>
      <c r="C58" s="104"/>
      <c r="D58" s="13"/>
      <c r="E58" s="13"/>
      <c r="F58" s="2"/>
      <c r="G58" s="2"/>
      <c r="H58" s="104"/>
      <c r="I58" s="2"/>
      <c r="J58" s="2"/>
      <c r="K58" s="2"/>
      <c r="L58" s="2"/>
      <c r="M58" s="104"/>
      <c r="N58" s="2"/>
      <c r="O58" s="2"/>
      <c r="P58" s="2"/>
      <c r="Q58" s="2"/>
      <c r="R58" s="2"/>
      <c r="S58" s="2"/>
      <c r="T58" s="471"/>
      <c r="U58" s="536"/>
      <c r="V58" s="39"/>
      <c r="W58" s="2"/>
      <c r="X58" s="2"/>
      <c r="Y58" s="332"/>
      <c r="Z58" s="2"/>
      <c r="AA58" s="2"/>
      <c r="AB58" s="373"/>
      <c r="AC58" s="2"/>
      <c r="AD58" s="2"/>
      <c r="AE58" s="2"/>
      <c r="AF58" s="2"/>
      <c r="AG58" s="2"/>
      <c r="AH58" s="2"/>
      <c r="AI58" s="2"/>
      <c r="AJ58" s="2"/>
      <c r="AK58" s="466"/>
      <c r="AL58" s="423"/>
      <c r="AM58" s="423"/>
      <c r="AN58" s="423"/>
      <c r="AO58" s="423"/>
      <c r="AP58" s="423"/>
      <c r="AQ58" s="423"/>
      <c r="AR58" s="2"/>
      <c r="AT58" s="2"/>
      <c r="AU58" s="2"/>
    </row>
    <row r="59" spans="2:47" x14ac:dyDescent="0.25">
      <c r="B59" s="104"/>
      <c r="C59" s="104"/>
      <c r="D59" s="13"/>
      <c r="E59" s="13"/>
      <c r="F59" s="2"/>
      <c r="G59" s="2"/>
      <c r="H59" s="104"/>
      <c r="I59" s="2"/>
      <c r="J59" s="2"/>
      <c r="K59" s="2"/>
      <c r="L59" s="2"/>
      <c r="M59" s="104"/>
      <c r="N59" s="2"/>
      <c r="O59" s="2"/>
      <c r="P59" s="2"/>
      <c r="Q59" s="2"/>
      <c r="R59" s="2"/>
      <c r="S59" s="2"/>
      <c r="T59" s="471"/>
      <c r="U59" s="536"/>
      <c r="V59" s="39"/>
      <c r="W59" s="2"/>
      <c r="X59" s="2"/>
      <c r="Y59" s="332"/>
      <c r="Z59" s="2"/>
      <c r="AA59" s="2"/>
      <c r="AB59" s="373"/>
      <c r="AC59" s="2"/>
      <c r="AD59" s="2"/>
      <c r="AE59" s="2"/>
      <c r="AF59" s="2"/>
      <c r="AG59" s="2"/>
      <c r="AH59" s="2"/>
      <c r="AI59" s="2"/>
      <c r="AJ59" s="2"/>
      <c r="AK59" s="466"/>
      <c r="AL59" s="423"/>
      <c r="AM59" s="423"/>
      <c r="AN59" s="423"/>
      <c r="AO59" s="423"/>
      <c r="AP59" s="423"/>
      <c r="AQ59" s="423"/>
      <c r="AR59" s="2"/>
      <c r="AT59" s="2"/>
      <c r="AU59" s="2"/>
    </row>
    <row r="60" spans="2:47" x14ac:dyDescent="0.25">
      <c r="B60" s="104"/>
      <c r="C60" s="104"/>
      <c r="D60" s="13"/>
      <c r="E60" s="13"/>
      <c r="F60" s="2"/>
      <c r="G60" s="2"/>
      <c r="H60" s="104"/>
      <c r="I60" s="2"/>
      <c r="J60" s="2"/>
      <c r="K60" s="2"/>
      <c r="L60" s="2"/>
      <c r="M60" s="104"/>
      <c r="N60" s="2"/>
      <c r="O60" s="2"/>
      <c r="P60" s="2"/>
      <c r="Q60" s="2"/>
      <c r="R60" s="2"/>
      <c r="S60" s="2"/>
      <c r="T60" s="471"/>
      <c r="U60" s="536"/>
      <c r="V60" s="39"/>
      <c r="W60" s="2"/>
      <c r="X60" s="2"/>
      <c r="Y60" s="332"/>
      <c r="Z60" s="2"/>
      <c r="AA60" s="2"/>
      <c r="AB60" s="373"/>
      <c r="AC60" s="2"/>
      <c r="AD60" s="2"/>
      <c r="AE60" s="2"/>
      <c r="AF60" s="2"/>
      <c r="AG60" s="2"/>
      <c r="AH60" s="2"/>
      <c r="AI60" s="2"/>
      <c r="AJ60" s="2"/>
      <c r="AK60" s="466"/>
      <c r="AL60" s="423"/>
      <c r="AM60" s="423"/>
      <c r="AN60" s="423"/>
      <c r="AO60" s="423"/>
      <c r="AP60" s="423"/>
      <c r="AQ60" s="423"/>
      <c r="AR60" s="2"/>
      <c r="AT60" s="2"/>
      <c r="AU60" s="2"/>
    </row>
    <row r="61" spans="2:47" x14ac:dyDescent="0.25">
      <c r="B61" s="104"/>
      <c r="C61" s="104"/>
      <c r="D61" s="13"/>
      <c r="E61" s="13"/>
      <c r="F61" s="2"/>
      <c r="G61" s="2"/>
      <c r="H61" s="104"/>
      <c r="I61" s="2"/>
      <c r="J61" s="2"/>
      <c r="K61" s="2"/>
      <c r="L61" s="2"/>
      <c r="M61" s="104"/>
      <c r="N61" s="2"/>
      <c r="O61" s="2"/>
      <c r="P61" s="2"/>
      <c r="Q61" s="2"/>
      <c r="R61" s="2"/>
      <c r="S61" s="2"/>
      <c r="T61" s="471"/>
      <c r="U61" s="536"/>
      <c r="V61" s="39"/>
      <c r="W61" s="2"/>
      <c r="X61" s="2"/>
      <c r="Y61" s="332"/>
      <c r="Z61" s="2"/>
      <c r="AA61" s="2"/>
      <c r="AB61" s="373"/>
      <c r="AC61" s="2"/>
      <c r="AD61" s="2"/>
      <c r="AE61" s="2"/>
      <c r="AF61" s="2"/>
      <c r="AG61" s="2"/>
      <c r="AH61" s="2"/>
      <c r="AI61" s="2"/>
      <c r="AJ61" s="2"/>
      <c r="AK61" s="466"/>
      <c r="AL61" s="423"/>
      <c r="AM61" s="423"/>
      <c r="AN61" s="423"/>
      <c r="AO61" s="423"/>
      <c r="AP61" s="423"/>
      <c r="AQ61" s="423"/>
      <c r="AR61" s="2"/>
      <c r="AT61" s="2"/>
      <c r="AU61" s="2"/>
    </row>
    <row r="62" spans="2:47" x14ac:dyDescent="0.25">
      <c r="B62" s="104"/>
      <c r="C62" s="104"/>
      <c r="D62" s="13"/>
      <c r="E62" s="13"/>
      <c r="F62" s="2"/>
      <c r="G62" s="2"/>
      <c r="H62" s="104"/>
      <c r="I62" s="2"/>
      <c r="J62" s="2"/>
      <c r="K62" s="2"/>
      <c r="L62" s="2"/>
      <c r="M62" s="104"/>
      <c r="N62" s="2"/>
      <c r="O62" s="2"/>
      <c r="P62" s="2"/>
      <c r="Q62" s="2"/>
      <c r="R62" s="2"/>
      <c r="S62" s="2"/>
      <c r="T62" s="471"/>
      <c r="U62" s="536"/>
      <c r="V62" s="39"/>
      <c r="W62" s="2"/>
      <c r="X62" s="2"/>
      <c r="Y62" s="332"/>
      <c r="Z62" s="2"/>
      <c r="AA62" s="2"/>
      <c r="AB62" s="373"/>
      <c r="AC62" s="2"/>
      <c r="AD62" s="2"/>
      <c r="AE62" s="2"/>
      <c r="AF62" s="2"/>
      <c r="AG62" s="2"/>
      <c r="AH62" s="2"/>
      <c r="AI62" s="2"/>
      <c r="AJ62" s="2"/>
      <c r="AK62" s="466"/>
      <c r="AL62" s="423"/>
      <c r="AM62" s="423"/>
      <c r="AN62" s="423"/>
      <c r="AO62" s="423"/>
      <c r="AP62" s="423"/>
      <c r="AQ62" s="423"/>
      <c r="AR62" s="2"/>
      <c r="AT62" s="2"/>
      <c r="AU62" s="2"/>
    </row>
    <row r="63" spans="2:47" x14ac:dyDescent="0.25">
      <c r="B63" s="104"/>
      <c r="C63" s="104"/>
      <c r="D63" s="13"/>
      <c r="E63" s="13"/>
      <c r="F63" s="2"/>
      <c r="G63" s="2"/>
      <c r="H63" s="104"/>
      <c r="I63" s="2"/>
      <c r="J63" s="2"/>
      <c r="K63" s="2"/>
      <c r="L63" s="2"/>
      <c r="M63" s="104"/>
      <c r="N63" s="2"/>
      <c r="O63" s="2"/>
      <c r="P63" s="2"/>
      <c r="Q63" s="2"/>
      <c r="R63" s="2"/>
      <c r="S63" s="2"/>
      <c r="T63" s="471"/>
      <c r="U63" s="536"/>
      <c r="V63" s="39"/>
      <c r="W63" s="2"/>
      <c r="X63" s="2"/>
      <c r="Y63" s="332"/>
      <c r="Z63" s="2"/>
      <c r="AA63" s="2"/>
      <c r="AB63" s="373"/>
      <c r="AC63" s="2"/>
      <c r="AD63" s="2"/>
      <c r="AE63" s="2"/>
      <c r="AF63" s="2"/>
      <c r="AG63" s="2"/>
      <c r="AH63" s="2"/>
      <c r="AI63" s="2"/>
      <c r="AJ63" s="2"/>
      <c r="AK63" s="466"/>
      <c r="AL63" s="423"/>
      <c r="AM63" s="423"/>
      <c r="AN63" s="423"/>
      <c r="AO63" s="423"/>
      <c r="AP63" s="423"/>
      <c r="AQ63" s="423"/>
      <c r="AR63" s="2"/>
      <c r="AT63" s="2"/>
      <c r="AU63" s="2"/>
    </row>
    <row r="64" spans="2:47" x14ac:dyDescent="0.25">
      <c r="B64" s="104"/>
      <c r="C64" s="104"/>
      <c r="D64" s="13"/>
      <c r="E64" s="13"/>
      <c r="F64" s="2"/>
      <c r="G64" s="2"/>
      <c r="H64" s="104"/>
      <c r="I64" s="2"/>
      <c r="J64" s="2"/>
      <c r="K64" s="2"/>
      <c r="L64" s="2"/>
      <c r="M64" s="104"/>
      <c r="N64" s="2"/>
      <c r="O64" s="2"/>
      <c r="P64" s="2"/>
      <c r="Q64" s="2"/>
      <c r="R64" s="2"/>
      <c r="S64" s="2"/>
      <c r="T64" s="471"/>
      <c r="U64" s="536"/>
      <c r="V64" s="39"/>
      <c r="W64" s="2"/>
      <c r="X64" s="2"/>
      <c r="Y64" s="332"/>
      <c r="Z64" s="2"/>
      <c r="AA64" s="2"/>
      <c r="AB64" s="373"/>
      <c r="AC64" s="2"/>
      <c r="AD64" s="2"/>
      <c r="AE64" s="2"/>
      <c r="AF64" s="2"/>
      <c r="AG64" s="2"/>
      <c r="AH64" s="2"/>
      <c r="AI64" s="2"/>
      <c r="AJ64" s="2"/>
      <c r="AK64" s="466"/>
      <c r="AL64" s="423"/>
      <c r="AM64" s="423"/>
      <c r="AN64" s="423"/>
      <c r="AO64" s="423"/>
      <c r="AP64" s="423"/>
      <c r="AQ64" s="423"/>
      <c r="AR64" s="2"/>
      <c r="AT64" s="2"/>
      <c r="AU64" s="2"/>
    </row>
    <row r="65" spans="2:47" x14ac:dyDescent="0.25">
      <c r="B65" s="104"/>
      <c r="C65" s="104"/>
      <c r="D65" s="13"/>
      <c r="E65" s="13"/>
      <c r="F65" s="2"/>
      <c r="G65" s="2"/>
      <c r="H65" s="104"/>
      <c r="I65" s="2"/>
      <c r="J65" s="2"/>
      <c r="K65" s="2"/>
      <c r="L65" s="2"/>
      <c r="M65" s="104"/>
      <c r="N65" s="2"/>
      <c r="O65" s="2"/>
      <c r="P65" s="2"/>
      <c r="Q65" s="2"/>
      <c r="R65" s="2"/>
      <c r="S65" s="2"/>
      <c r="T65" s="471"/>
      <c r="U65" s="536"/>
      <c r="V65" s="39"/>
      <c r="W65" s="2"/>
      <c r="X65" s="2"/>
      <c r="Y65" s="332"/>
      <c r="Z65" s="2"/>
      <c r="AA65" s="2"/>
      <c r="AB65" s="373"/>
      <c r="AC65" s="2"/>
      <c r="AD65" s="2"/>
      <c r="AE65" s="2"/>
      <c r="AF65" s="2"/>
      <c r="AG65" s="2"/>
      <c r="AH65" s="2"/>
      <c r="AI65" s="2"/>
      <c r="AJ65" s="2"/>
      <c r="AK65" s="466"/>
      <c r="AL65" s="423"/>
      <c r="AM65" s="423"/>
      <c r="AN65" s="423"/>
      <c r="AO65" s="423"/>
      <c r="AP65" s="423"/>
      <c r="AQ65" s="423"/>
      <c r="AR65" s="2"/>
      <c r="AT65" s="2"/>
      <c r="AU65" s="2"/>
    </row>
    <row r="66" spans="2:47" x14ac:dyDescent="0.25">
      <c r="B66" s="104"/>
      <c r="C66" s="104"/>
      <c r="D66" s="13"/>
      <c r="E66" s="13"/>
      <c r="F66" s="2"/>
      <c r="G66" s="2"/>
      <c r="H66" s="104"/>
      <c r="I66" s="2"/>
      <c r="J66" s="2"/>
      <c r="K66" s="2"/>
      <c r="L66" s="2"/>
      <c r="M66" s="104"/>
      <c r="N66" s="2"/>
      <c r="O66" s="2"/>
      <c r="P66" s="2"/>
      <c r="Q66" s="2"/>
      <c r="R66" s="2"/>
      <c r="S66" s="2"/>
      <c r="T66" s="471"/>
      <c r="U66" s="536"/>
      <c r="V66" s="39"/>
      <c r="W66" s="2"/>
      <c r="X66" s="2"/>
      <c r="Y66" s="332"/>
      <c r="Z66" s="2"/>
      <c r="AA66" s="2"/>
      <c r="AB66" s="373"/>
      <c r="AC66" s="2"/>
      <c r="AD66" s="2"/>
      <c r="AE66" s="2"/>
      <c r="AF66" s="2"/>
      <c r="AG66" s="2"/>
      <c r="AH66" s="2"/>
      <c r="AI66" s="2"/>
      <c r="AJ66" s="2"/>
      <c r="AK66" s="466"/>
      <c r="AL66" s="423"/>
      <c r="AM66" s="423"/>
      <c r="AN66" s="423"/>
      <c r="AO66" s="423"/>
      <c r="AP66" s="423"/>
      <c r="AQ66" s="423"/>
      <c r="AR66" s="2"/>
      <c r="AT66" s="2"/>
      <c r="AU66" s="2"/>
    </row>
    <row r="67" spans="2:47" x14ac:dyDescent="0.25">
      <c r="B67" s="104"/>
      <c r="C67" s="104"/>
      <c r="D67" s="13"/>
      <c r="E67" s="13"/>
      <c r="F67" s="2"/>
      <c r="G67" s="2"/>
      <c r="H67" s="104"/>
      <c r="I67" s="2"/>
      <c r="J67" s="2"/>
      <c r="K67" s="2"/>
      <c r="L67" s="2"/>
      <c r="M67" s="104"/>
      <c r="N67" s="2"/>
      <c r="O67" s="2"/>
      <c r="P67" s="2"/>
      <c r="Q67" s="2"/>
      <c r="R67" s="2"/>
      <c r="S67" s="2"/>
      <c r="T67" s="471"/>
      <c r="U67" s="536"/>
      <c r="V67" s="39"/>
      <c r="W67" s="2"/>
      <c r="X67" s="2"/>
      <c r="Y67" s="332"/>
      <c r="Z67" s="2"/>
      <c r="AA67" s="2"/>
      <c r="AB67" s="373"/>
      <c r="AC67" s="2"/>
      <c r="AD67" s="2"/>
      <c r="AE67" s="2"/>
      <c r="AF67" s="2"/>
      <c r="AG67" s="2"/>
      <c r="AH67" s="2"/>
      <c r="AI67" s="2"/>
      <c r="AJ67" s="2"/>
      <c r="AK67" s="466"/>
      <c r="AL67" s="423"/>
      <c r="AM67" s="423"/>
      <c r="AN67" s="423"/>
      <c r="AO67" s="423"/>
      <c r="AP67" s="423"/>
      <c r="AQ67" s="423"/>
      <c r="AR67" s="2"/>
      <c r="AT67" s="2"/>
      <c r="AU67" s="2"/>
    </row>
    <row r="68" spans="2:47" x14ac:dyDescent="0.25">
      <c r="B68" s="104"/>
      <c r="C68" s="104"/>
      <c r="D68" s="13"/>
      <c r="E68" s="13"/>
      <c r="F68" s="2"/>
      <c r="G68" s="2"/>
      <c r="H68" s="104"/>
      <c r="I68" s="2"/>
      <c r="J68" s="2"/>
      <c r="K68" s="2"/>
      <c r="L68" s="2"/>
      <c r="M68" s="104"/>
      <c r="N68" s="2"/>
      <c r="O68" s="2"/>
      <c r="P68" s="2"/>
      <c r="Q68" s="2"/>
      <c r="R68" s="2"/>
      <c r="S68" s="2"/>
      <c r="T68" s="471"/>
      <c r="U68" s="536"/>
      <c r="V68" s="39"/>
      <c r="W68" s="2"/>
      <c r="X68" s="2"/>
      <c r="Y68" s="332"/>
      <c r="Z68" s="2"/>
      <c r="AA68" s="2"/>
      <c r="AB68" s="373"/>
      <c r="AC68" s="2"/>
      <c r="AD68" s="2"/>
      <c r="AE68" s="2"/>
      <c r="AF68" s="2"/>
      <c r="AG68" s="2"/>
      <c r="AH68" s="2"/>
      <c r="AI68" s="2"/>
      <c r="AJ68" s="2"/>
      <c r="AK68" s="466"/>
      <c r="AL68" s="423"/>
      <c r="AM68" s="423"/>
      <c r="AN68" s="423"/>
      <c r="AO68" s="423"/>
      <c r="AP68" s="423"/>
      <c r="AQ68" s="423"/>
      <c r="AR68" s="2"/>
      <c r="AT68" s="2"/>
      <c r="AU68" s="2"/>
    </row>
    <row r="69" spans="2:47" x14ac:dyDescent="0.25">
      <c r="B69" s="104"/>
      <c r="C69" s="104"/>
      <c r="D69" s="13"/>
      <c r="E69" s="13"/>
      <c r="F69" s="2"/>
      <c r="G69" s="2"/>
      <c r="H69" s="104"/>
      <c r="I69" s="2"/>
      <c r="J69" s="2"/>
      <c r="K69" s="2"/>
      <c r="L69" s="2"/>
      <c r="M69" s="104"/>
      <c r="N69" s="2"/>
      <c r="O69" s="2"/>
      <c r="P69" s="2"/>
      <c r="Q69" s="2"/>
      <c r="R69" s="2"/>
      <c r="S69" s="2"/>
      <c r="T69" s="471"/>
      <c r="U69" s="536"/>
      <c r="V69" s="39"/>
      <c r="W69" s="2"/>
      <c r="X69" s="2"/>
      <c r="Y69" s="332"/>
      <c r="Z69" s="2"/>
      <c r="AA69" s="2"/>
      <c r="AB69" s="373"/>
      <c r="AC69" s="2"/>
      <c r="AD69" s="2"/>
      <c r="AE69" s="2"/>
      <c r="AF69" s="2"/>
      <c r="AG69" s="2"/>
      <c r="AH69" s="2"/>
      <c r="AI69" s="2"/>
      <c r="AJ69" s="2"/>
      <c r="AK69" s="466"/>
      <c r="AL69" s="423"/>
      <c r="AM69" s="423"/>
      <c r="AN69" s="423"/>
      <c r="AO69" s="423"/>
      <c r="AP69" s="423"/>
      <c r="AQ69" s="423"/>
      <c r="AR69" s="2"/>
      <c r="AT69" s="2"/>
      <c r="AU69" s="2"/>
    </row>
    <row r="70" spans="2:47" x14ac:dyDescent="0.25">
      <c r="B70" s="104"/>
      <c r="C70" s="104"/>
      <c r="D70" s="13"/>
      <c r="E70" s="13"/>
      <c r="F70" s="2"/>
      <c r="G70" s="2"/>
      <c r="H70" s="104"/>
      <c r="I70" s="2"/>
      <c r="J70" s="2"/>
      <c r="K70" s="2"/>
      <c r="L70" s="2"/>
      <c r="M70" s="104"/>
      <c r="N70" s="2"/>
      <c r="O70" s="2"/>
      <c r="P70" s="2"/>
      <c r="Q70" s="2"/>
      <c r="R70" s="2"/>
      <c r="S70" s="2"/>
      <c r="T70" s="471"/>
      <c r="U70" s="536"/>
      <c r="V70" s="39"/>
      <c r="W70" s="2"/>
      <c r="X70" s="2"/>
      <c r="Y70" s="332"/>
      <c r="Z70" s="2"/>
      <c r="AA70" s="2"/>
      <c r="AB70" s="373"/>
      <c r="AC70" s="2"/>
      <c r="AD70" s="2"/>
      <c r="AE70" s="2"/>
      <c r="AF70" s="2"/>
      <c r="AG70" s="2"/>
      <c r="AH70" s="2"/>
      <c r="AI70" s="2"/>
      <c r="AJ70" s="2"/>
      <c r="AK70" s="466"/>
      <c r="AL70" s="423"/>
      <c r="AM70" s="423"/>
      <c r="AN70" s="423"/>
      <c r="AO70" s="423"/>
      <c r="AP70" s="423"/>
      <c r="AQ70" s="423"/>
      <c r="AR70" s="2"/>
      <c r="AT70" s="2"/>
      <c r="AU70" s="2"/>
    </row>
    <row r="71" spans="2:47" x14ac:dyDescent="0.25">
      <c r="B71" s="104"/>
      <c r="C71" s="104"/>
      <c r="D71" s="13"/>
      <c r="E71" s="13"/>
      <c r="F71" s="2"/>
      <c r="G71" s="2"/>
      <c r="H71" s="104"/>
      <c r="I71" s="2"/>
      <c r="J71" s="2"/>
      <c r="K71" s="2"/>
      <c r="L71" s="2"/>
      <c r="M71" s="104"/>
      <c r="N71" s="2"/>
      <c r="O71" s="2"/>
      <c r="P71" s="2"/>
      <c r="Q71" s="2"/>
      <c r="R71" s="2"/>
      <c r="S71" s="2"/>
      <c r="T71" s="471"/>
      <c r="U71" s="536"/>
      <c r="V71" s="39"/>
      <c r="W71" s="2"/>
      <c r="X71" s="2"/>
      <c r="Y71" s="332"/>
      <c r="Z71" s="2"/>
      <c r="AA71" s="2"/>
      <c r="AB71" s="373"/>
      <c r="AC71" s="2"/>
      <c r="AD71" s="2"/>
      <c r="AE71" s="2"/>
      <c r="AF71" s="2"/>
      <c r="AG71" s="2"/>
      <c r="AH71" s="2"/>
      <c r="AI71" s="2"/>
      <c r="AJ71" s="2"/>
      <c r="AK71" s="466"/>
      <c r="AL71" s="423"/>
      <c r="AM71" s="423"/>
      <c r="AN71" s="423"/>
      <c r="AO71" s="423"/>
      <c r="AP71" s="423"/>
      <c r="AQ71" s="423"/>
      <c r="AR71" s="2"/>
      <c r="AT71" s="2"/>
      <c r="AU71" s="2"/>
    </row>
    <row r="72" spans="2:47" x14ac:dyDescent="0.25">
      <c r="B72" s="104"/>
      <c r="C72" s="104"/>
      <c r="D72" s="13"/>
      <c r="E72" s="13"/>
      <c r="F72" s="2"/>
      <c r="G72" s="2"/>
      <c r="H72" s="104"/>
      <c r="I72" s="2"/>
      <c r="J72" s="2"/>
      <c r="K72" s="2"/>
      <c r="L72" s="2"/>
      <c r="M72" s="104"/>
      <c r="N72" s="2"/>
      <c r="O72" s="2"/>
      <c r="P72" s="2"/>
      <c r="Q72" s="2"/>
      <c r="R72" s="2"/>
      <c r="S72" s="2"/>
      <c r="T72" s="471"/>
      <c r="U72" s="536"/>
      <c r="V72" s="39"/>
      <c r="W72" s="2"/>
      <c r="X72" s="2"/>
      <c r="Y72" s="332"/>
      <c r="Z72" s="2"/>
      <c r="AA72" s="2"/>
      <c r="AB72" s="373"/>
      <c r="AC72" s="2"/>
      <c r="AD72" s="2"/>
      <c r="AE72" s="2"/>
      <c r="AF72" s="2"/>
      <c r="AG72" s="2"/>
      <c r="AH72" s="2"/>
      <c r="AI72" s="2"/>
      <c r="AJ72" s="2"/>
      <c r="AK72" s="466"/>
      <c r="AL72" s="423"/>
      <c r="AM72" s="423"/>
      <c r="AN72" s="423"/>
      <c r="AO72" s="423"/>
      <c r="AP72" s="423"/>
      <c r="AQ72" s="423"/>
      <c r="AR72" s="2"/>
      <c r="AT72" s="2"/>
      <c r="AU72" s="2"/>
    </row>
    <row r="73" spans="2:47" x14ac:dyDescent="0.25">
      <c r="B73" s="104"/>
      <c r="C73" s="104"/>
      <c r="D73" s="13"/>
      <c r="E73" s="13"/>
      <c r="F73" s="2"/>
      <c r="G73" s="2"/>
      <c r="H73" s="104"/>
      <c r="I73" s="2"/>
      <c r="J73" s="2"/>
      <c r="K73" s="2"/>
      <c r="L73" s="2"/>
      <c r="M73" s="104"/>
      <c r="N73" s="2"/>
      <c r="O73" s="2"/>
      <c r="P73" s="2"/>
      <c r="Q73" s="2"/>
      <c r="R73" s="2"/>
      <c r="S73" s="2"/>
      <c r="T73" s="471"/>
      <c r="U73" s="536"/>
      <c r="V73" s="39"/>
      <c r="W73" s="2"/>
      <c r="X73" s="2"/>
      <c r="Y73" s="332"/>
      <c r="Z73" s="2"/>
      <c r="AA73" s="2"/>
      <c r="AB73" s="373"/>
      <c r="AC73" s="2"/>
      <c r="AD73" s="2"/>
      <c r="AE73" s="2"/>
      <c r="AF73" s="2"/>
      <c r="AG73" s="2"/>
      <c r="AH73" s="2"/>
      <c r="AI73" s="2"/>
      <c r="AJ73" s="2"/>
      <c r="AK73" s="466"/>
      <c r="AL73" s="423"/>
      <c r="AM73" s="423"/>
      <c r="AN73" s="423"/>
      <c r="AO73" s="423"/>
      <c r="AP73" s="423"/>
      <c r="AQ73" s="423"/>
      <c r="AR73" s="2"/>
      <c r="AT73" s="2"/>
      <c r="AU73" s="2"/>
    </row>
    <row r="74" spans="2:47" x14ac:dyDescent="0.25">
      <c r="B74" s="104"/>
      <c r="C74" s="104"/>
      <c r="D74" s="13"/>
      <c r="E74" s="13"/>
      <c r="F74" s="2"/>
      <c r="G74" s="2"/>
      <c r="H74" s="104"/>
      <c r="I74" s="2"/>
      <c r="J74" s="2"/>
      <c r="K74" s="2"/>
      <c r="L74" s="2"/>
      <c r="M74" s="104"/>
      <c r="N74" s="2"/>
      <c r="O74" s="2"/>
      <c r="P74" s="2"/>
      <c r="Q74" s="2"/>
      <c r="R74" s="2"/>
      <c r="S74" s="2"/>
      <c r="T74" s="471"/>
      <c r="U74" s="536"/>
      <c r="V74" s="39"/>
      <c r="W74" s="2"/>
      <c r="X74" s="2"/>
      <c r="Y74" s="332"/>
      <c r="Z74" s="2"/>
      <c r="AA74" s="2"/>
      <c r="AB74" s="373"/>
      <c r="AC74" s="2"/>
      <c r="AD74" s="2"/>
      <c r="AE74" s="2"/>
      <c r="AF74" s="2"/>
      <c r="AG74" s="2"/>
      <c r="AH74" s="2"/>
      <c r="AI74" s="2"/>
      <c r="AJ74" s="2"/>
      <c r="AK74" s="466"/>
      <c r="AL74" s="423"/>
      <c r="AM74" s="423"/>
      <c r="AN74" s="423"/>
      <c r="AO74" s="423"/>
      <c r="AP74" s="423"/>
      <c r="AQ74" s="423"/>
      <c r="AR74" s="2"/>
      <c r="AT74" s="2"/>
      <c r="AU74" s="2"/>
    </row>
    <row r="75" spans="2:47" x14ac:dyDescent="0.25">
      <c r="B75" s="104"/>
      <c r="C75" s="104"/>
      <c r="D75" s="13"/>
      <c r="E75" s="13"/>
      <c r="F75" s="2"/>
      <c r="G75" s="2"/>
      <c r="H75" s="104"/>
      <c r="I75" s="2"/>
      <c r="J75" s="2"/>
      <c r="K75" s="2"/>
      <c r="L75" s="2"/>
      <c r="M75" s="104"/>
      <c r="N75" s="2"/>
      <c r="O75" s="2"/>
      <c r="P75" s="2"/>
      <c r="Q75" s="2"/>
      <c r="R75" s="2"/>
      <c r="S75" s="2"/>
      <c r="T75" s="471"/>
      <c r="U75" s="536"/>
      <c r="V75" s="39"/>
      <c r="W75" s="2"/>
      <c r="X75" s="2"/>
      <c r="Y75" s="332"/>
      <c r="Z75" s="2"/>
      <c r="AA75" s="2"/>
      <c r="AB75" s="373"/>
      <c r="AC75" s="2"/>
      <c r="AD75" s="2"/>
      <c r="AE75" s="2"/>
      <c r="AF75" s="2"/>
      <c r="AG75" s="2"/>
      <c r="AH75" s="2"/>
      <c r="AI75" s="2"/>
      <c r="AJ75" s="2"/>
      <c r="AK75" s="466"/>
      <c r="AL75" s="423"/>
      <c r="AM75" s="423"/>
      <c r="AN75" s="423"/>
      <c r="AO75" s="423"/>
      <c r="AP75" s="423"/>
      <c r="AQ75" s="423"/>
      <c r="AR75" s="2"/>
      <c r="AT75" s="2"/>
      <c r="AU75" s="2"/>
    </row>
    <row r="76" spans="2:47" x14ac:dyDescent="0.25">
      <c r="B76" s="104"/>
      <c r="C76" s="104"/>
      <c r="D76" s="13"/>
      <c r="E76" s="13"/>
      <c r="F76" s="2"/>
      <c r="G76" s="2"/>
      <c r="H76" s="104"/>
      <c r="I76" s="2"/>
      <c r="J76" s="2"/>
      <c r="K76" s="2"/>
      <c r="L76" s="2"/>
      <c r="M76" s="104"/>
      <c r="N76" s="2"/>
      <c r="O76" s="2"/>
      <c r="P76" s="2"/>
      <c r="Q76" s="2"/>
      <c r="R76" s="2"/>
      <c r="S76" s="2"/>
      <c r="T76" s="471"/>
      <c r="U76" s="536"/>
      <c r="V76" s="39"/>
      <c r="W76" s="2"/>
      <c r="X76" s="2"/>
      <c r="Y76" s="332"/>
      <c r="Z76" s="2"/>
      <c r="AA76" s="2"/>
      <c r="AB76" s="373"/>
      <c r="AC76" s="2"/>
      <c r="AD76" s="2"/>
      <c r="AE76" s="2"/>
      <c r="AF76" s="2"/>
      <c r="AG76" s="2"/>
      <c r="AH76" s="2"/>
      <c r="AI76" s="2"/>
      <c r="AJ76" s="2"/>
      <c r="AK76" s="466"/>
      <c r="AL76" s="423"/>
      <c r="AM76" s="423"/>
      <c r="AN76" s="423"/>
      <c r="AO76" s="423"/>
      <c r="AP76" s="423"/>
      <c r="AQ76" s="423"/>
      <c r="AR76" s="2"/>
      <c r="AT76" s="2"/>
      <c r="AU76" s="2"/>
    </row>
    <row r="77" spans="2:47" x14ac:dyDescent="0.25">
      <c r="B77" s="2"/>
      <c r="C77" s="2"/>
      <c r="D77" s="13"/>
      <c r="E77" s="13"/>
      <c r="F77" s="2"/>
      <c r="G77" s="2"/>
      <c r="H77" s="2"/>
      <c r="I77" s="2"/>
      <c r="J77" s="2"/>
      <c r="K77" s="2"/>
      <c r="L77" s="2"/>
      <c r="M77" s="2"/>
      <c r="N77" s="2"/>
      <c r="O77" s="2"/>
      <c r="P77" s="2"/>
      <c r="Q77" s="2"/>
      <c r="R77" s="2"/>
      <c r="S77" s="2"/>
      <c r="T77" s="471"/>
      <c r="U77" s="536"/>
      <c r="V77" s="2"/>
      <c r="W77" s="2"/>
      <c r="X77" s="2"/>
      <c r="Y77" s="332"/>
      <c r="Z77" s="2"/>
      <c r="AA77" s="2"/>
      <c r="AB77" s="373"/>
      <c r="AC77" s="2"/>
      <c r="AD77" s="2"/>
      <c r="AE77" s="2"/>
      <c r="AF77" s="2"/>
      <c r="AG77" s="2"/>
      <c r="AH77" s="2"/>
      <c r="AI77" s="2"/>
      <c r="AJ77" s="2"/>
      <c r="AK77" s="466"/>
      <c r="AL77" s="423"/>
      <c r="AM77" s="423"/>
      <c r="AN77" s="423"/>
      <c r="AO77" s="423"/>
      <c r="AP77" s="423"/>
      <c r="AQ77" s="423"/>
    </row>
    <row r="78" spans="2:47" x14ac:dyDescent="0.25">
      <c r="B78" s="2"/>
      <c r="C78" s="2"/>
      <c r="D78" s="13"/>
      <c r="E78" s="13"/>
      <c r="F78" s="2"/>
      <c r="G78" s="2"/>
      <c r="H78" s="2"/>
    </row>
    <row r="79" spans="2:47" x14ac:dyDescent="0.25">
      <c r="B79" s="16"/>
      <c r="C79" s="2"/>
      <c r="D79" s="13"/>
      <c r="E79" s="13"/>
      <c r="F79" s="2"/>
      <c r="G79" s="2"/>
      <c r="H79" s="2"/>
    </row>
    <row r="80" spans="2:47" x14ac:dyDescent="0.25">
      <c r="B80" s="2"/>
      <c r="C80" s="2"/>
      <c r="D80" s="13"/>
      <c r="E80" s="13"/>
      <c r="F80" s="2"/>
      <c r="G80" s="2"/>
      <c r="H80" s="2"/>
    </row>
    <row r="81" spans="2:8" x14ac:dyDescent="0.25">
      <c r="B81" s="2"/>
      <c r="C81" s="2"/>
      <c r="D81" s="13"/>
      <c r="E81" s="13"/>
      <c r="F81" s="2"/>
      <c r="G81" s="2"/>
      <c r="H81" s="2"/>
    </row>
    <row r="82" spans="2:8" x14ac:dyDescent="0.25">
      <c r="C82" s="2"/>
      <c r="D82" s="13"/>
      <c r="E82" s="13"/>
      <c r="F82" s="2"/>
      <c r="G82" s="2"/>
      <c r="H82" s="2"/>
    </row>
    <row r="83" spans="2:8" x14ac:dyDescent="0.25">
      <c r="C83" s="2"/>
      <c r="D83" s="13"/>
      <c r="E83" s="13"/>
      <c r="F83" s="2"/>
      <c r="G83" s="2"/>
      <c r="H83" s="2"/>
    </row>
    <row r="84" spans="2:8" x14ac:dyDescent="0.25">
      <c r="C84" s="2"/>
      <c r="D84" s="13"/>
      <c r="E84" s="13"/>
      <c r="F84" s="2"/>
      <c r="G84" s="2"/>
      <c r="H84" s="2"/>
    </row>
    <row r="85" spans="2:8" x14ac:dyDescent="0.25">
      <c r="C85" s="2"/>
      <c r="D85" s="13"/>
      <c r="E85" s="13"/>
      <c r="F85" s="2"/>
      <c r="G85" s="2"/>
      <c r="H85" s="2"/>
    </row>
    <row r="86" spans="2:8" x14ac:dyDescent="0.25">
      <c r="C86" s="2"/>
      <c r="D86" s="13"/>
      <c r="E86" s="13"/>
      <c r="F86" s="2"/>
      <c r="G86" s="2"/>
      <c r="H86" s="2"/>
    </row>
    <row r="87" spans="2:8" x14ac:dyDescent="0.25">
      <c r="C87" s="2"/>
      <c r="D87" s="13"/>
      <c r="E87" s="13"/>
      <c r="F87" s="2"/>
      <c r="G87" s="2"/>
      <c r="H87" s="2"/>
    </row>
    <row r="88" spans="2:8" x14ac:dyDescent="0.25">
      <c r="C88" s="2"/>
      <c r="D88" s="13"/>
      <c r="E88" s="13"/>
      <c r="F88" s="2"/>
      <c r="G88" s="2"/>
      <c r="H88" s="2"/>
    </row>
    <row r="89" spans="2:8" x14ac:dyDescent="0.25">
      <c r="C89" s="2"/>
      <c r="D89" s="13"/>
      <c r="E89" s="13"/>
      <c r="F89" s="2"/>
      <c r="G89" s="2"/>
      <c r="H89" s="2"/>
    </row>
    <row r="90" spans="2:8" x14ac:dyDescent="0.25">
      <c r="C90" s="2"/>
      <c r="D90" s="13"/>
      <c r="E90" s="13"/>
      <c r="F90" s="2"/>
      <c r="G90" s="2"/>
      <c r="H90" s="2"/>
    </row>
    <row r="91" spans="2:8" x14ac:dyDescent="0.25">
      <c r="C91" s="2"/>
      <c r="D91" s="13"/>
      <c r="E91" s="13"/>
      <c r="F91" s="2"/>
      <c r="G91" s="2"/>
      <c r="H91" s="2"/>
    </row>
    <row r="92" spans="2:8" x14ac:dyDescent="0.25">
      <c r="C92" s="2"/>
      <c r="D92" s="13"/>
      <c r="E92" s="13"/>
      <c r="F92" s="2"/>
      <c r="G92" s="2"/>
      <c r="H92" s="2"/>
    </row>
    <row r="93" spans="2:8" x14ac:dyDescent="0.25">
      <c r="C93" s="2"/>
      <c r="D93" s="13"/>
      <c r="E93" s="13"/>
      <c r="F93" s="2"/>
      <c r="G93" s="2"/>
      <c r="H93" s="2"/>
    </row>
    <row r="94" spans="2:8" x14ac:dyDescent="0.25">
      <c r="C94" s="2"/>
      <c r="D94" s="13"/>
      <c r="E94" s="13"/>
      <c r="F94" s="2"/>
      <c r="G94" s="2"/>
      <c r="H94" s="2"/>
    </row>
  </sheetData>
  <mergeCells count="18">
    <mergeCell ref="M44:M57"/>
    <mergeCell ref="M19:M31"/>
    <mergeCell ref="M32:M43"/>
    <mergeCell ref="C32:C43"/>
    <mergeCell ref="C44:C57"/>
    <mergeCell ref="H19:H31"/>
    <mergeCell ref="H32:H43"/>
    <mergeCell ref="H44:H57"/>
    <mergeCell ref="C19:C31"/>
    <mergeCell ref="L19:L31"/>
    <mergeCell ref="L32:L43"/>
    <mergeCell ref="L44:L57"/>
    <mergeCell ref="I3:K3"/>
    <mergeCell ref="C5:C18"/>
    <mergeCell ref="H5:H18"/>
    <mergeCell ref="M5:M18"/>
    <mergeCell ref="L3:P3"/>
    <mergeCell ref="L5:L18"/>
  </mergeCells>
  <pageMargins left="0.7" right="0.7" top="0.75" bottom="0.75" header="0.3" footer="0.3"/>
  <pageSetup paperSize="9" orientation="portrait" verticalDpi="300" r:id="rId1"/>
  <drawing r:id="rId2"/>
  <legacyDrawing r:id="rId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U50"/>
  <sheetViews>
    <sheetView zoomScale="60" zoomScaleNormal="60" zoomScalePageLayoutView="75" workbookViewId="0"/>
  </sheetViews>
  <sheetFormatPr baseColWidth="10" defaultColWidth="10.85546875" defaultRowHeight="15" x14ac:dyDescent="0.25"/>
  <cols>
    <col min="1" max="2" width="10.85546875" style="1"/>
    <col min="3" max="3" width="29.28515625" style="1" bestFit="1" customWidth="1"/>
    <col min="4" max="4" width="10.85546875" style="1"/>
    <col min="5" max="5" width="14.7109375" style="1" bestFit="1" customWidth="1"/>
    <col min="6" max="6" width="16.140625" style="1" bestFit="1" customWidth="1"/>
    <col min="7" max="7" width="8.42578125" style="1" bestFit="1" customWidth="1"/>
    <col min="8" max="8" width="6" style="1" bestFit="1" customWidth="1"/>
    <col min="9" max="9" width="15.140625" style="1" bestFit="1" customWidth="1"/>
    <col min="10" max="10" width="7" style="1" bestFit="1" customWidth="1"/>
    <col min="11" max="11" width="13.28515625" style="1" bestFit="1" customWidth="1"/>
    <col min="12" max="12" width="27" style="1" bestFit="1" customWidth="1"/>
    <col min="13" max="13" width="14.42578125" style="207" bestFit="1" customWidth="1"/>
    <col min="14" max="14" width="10.28515625" style="1" bestFit="1" customWidth="1"/>
    <col min="15" max="15" width="8.42578125" style="1" bestFit="1" customWidth="1"/>
    <col min="16" max="16" width="12" style="1" bestFit="1" customWidth="1"/>
    <col min="17" max="22" width="10.85546875" style="1"/>
    <col min="23" max="23" width="12" style="1" bestFit="1" customWidth="1"/>
    <col min="24" max="24" width="10.85546875" style="1"/>
    <col min="25" max="25" width="14.140625" style="207" bestFit="1" customWidth="1"/>
    <col min="26" max="30" width="10.85546875" style="1"/>
    <col min="31" max="31" width="16.42578125" style="1" bestFit="1" customWidth="1"/>
    <col min="32" max="34" width="10.85546875" style="1"/>
    <col min="35" max="42" width="10.85546875" style="207"/>
    <col min="43" max="44" width="10.85546875" style="1"/>
    <col min="45" max="45" width="12.7109375" style="1" bestFit="1" customWidth="1"/>
    <col min="46" max="46" width="11.42578125" style="1" bestFit="1" customWidth="1"/>
    <col min="47" max="16384" width="10.85546875" style="1"/>
  </cols>
  <sheetData>
    <row r="1" spans="2:33" ht="15.75" thickBot="1" x14ac:dyDescent="0.3"/>
    <row r="2" spans="2:33" ht="15.75" thickBot="1" x14ac:dyDescent="0.3">
      <c r="H2" s="1152" t="s">
        <v>79</v>
      </c>
      <c r="I2" s="1153"/>
      <c r="J2" s="1154"/>
      <c r="K2" s="1152" t="s">
        <v>134</v>
      </c>
      <c r="L2" s="1153"/>
      <c r="M2" s="1153"/>
      <c r="N2" s="1154"/>
    </row>
    <row r="3" spans="2:33" ht="15.75" thickBot="1" x14ac:dyDescent="0.3">
      <c r="B3" s="3"/>
      <c r="C3" s="4" t="s">
        <v>12</v>
      </c>
      <c r="D3" s="4" t="s">
        <v>33</v>
      </c>
      <c r="E3" s="4" t="s">
        <v>34</v>
      </c>
      <c r="F3" s="15" t="s">
        <v>109</v>
      </c>
      <c r="G3" s="4" t="s">
        <v>22</v>
      </c>
      <c r="H3" s="4" t="s">
        <v>138</v>
      </c>
      <c r="I3" s="57" t="s">
        <v>141</v>
      </c>
      <c r="J3" s="4" t="s">
        <v>142</v>
      </c>
      <c r="K3" s="42" t="s">
        <v>287</v>
      </c>
      <c r="L3" s="4" t="s">
        <v>89</v>
      </c>
      <c r="M3" s="4" t="s">
        <v>466</v>
      </c>
      <c r="N3" s="15" t="s">
        <v>120</v>
      </c>
      <c r="O3" s="4" t="s">
        <v>240</v>
      </c>
      <c r="P3" s="4" t="s">
        <v>122</v>
      </c>
      <c r="Q3" s="4" t="s">
        <v>143</v>
      </c>
      <c r="R3" s="4" t="s">
        <v>123</v>
      </c>
      <c r="S3" s="4" t="s">
        <v>84</v>
      </c>
      <c r="T3" s="4" t="s">
        <v>468</v>
      </c>
      <c r="U3" s="4" t="s">
        <v>248</v>
      </c>
      <c r="V3" s="4" t="s">
        <v>246</v>
      </c>
      <c r="W3" s="4" t="s">
        <v>247</v>
      </c>
      <c r="X3" s="4" t="s">
        <v>103</v>
      </c>
      <c r="Y3" s="15" t="s">
        <v>333</v>
      </c>
      <c r="Z3" s="381" t="s">
        <v>330</v>
      </c>
      <c r="AA3" s="49" t="s">
        <v>331</v>
      </c>
      <c r="AB3" s="49" t="s">
        <v>332</v>
      </c>
      <c r="AC3" s="4" t="s">
        <v>118</v>
      </c>
      <c r="AD3" s="4" t="s">
        <v>119</v>
      </c>
      <c r="AE3" s="4" t="s">
        <v>104</v>
      </c>
      <c r="AF3" s="1" t="s">
        <v>350</v>
      </c>
      <c r="AG3" s="1" t="s">
        <v>351</v>
      </c>
    </row>
    <row r="4" spans="2:33" x14ac:dyDescent="0.25">
      <c r="C4" s="1158" t="s">
        <v>35</v>
      </c>
      <c r="D4" s="369">
        <v>1015.38</v>
      </c>
      <c r="E4" s="369">
        <v>13.840999999999999</v>
      </c>
      <c r="F4" s="369">
        <f>(D4/2)*3</f>
        <v>1523.07</v>
      </c>
      <c r="G4" s="1158" t="s">
        <v>67</v>
      </c>
      <c r="H4" s="369">
        <v>18</v>
      </c>
      <c r="I4" s="369">
        <v>4</v>
      </c>
      <c r="J4" s="369">
        <v>8</v>
      </c>
      <c r="K4" s="1308"/>
      <c r="L4" s="1158" t="s">
        <v>125</v>
      </c>
      <c r="M4" s="372">
        <v>4</v>
      </c>
      <c r="N4" s="369">
        <v>0.8</v>
      </c>
      <c r="O4" s="369">
        <v>3</v>
      </c>
      <c r="P4" s="369">
        <v>6000</v>
      </c>
      <c r="Q4" s="369">
        <v>3.7</v>
      </c>
      <c r="R4" s="369">
        <f>22000*(Q4/10)^0.3</f>
        <v>16326.12803431618</v>
      </c>
      <c r="S4" s="369">
        <f>P4/R4</f>
        <v>0.36750906200101413</v>
      </c>
      <c r="T4" s="285">
        <f>N4/(H4*O4)</f>
        <v>1.4814814814814815E-2</v>
      </c>
      <c r="U4" s="369">
        <f>O4*S4*T4*(-1+(1+(2/(S4*T4)))^0.5)</f>
        <v>0.29714546173482392</v>
      </c>
      <c r="V4" s="369">
        <f>((H4*U4^3)/3)+N4*S4*(O4-U4)^2</f>
        <v>2.3052667317241902</v>
      </c>
      <c r="W4" s="369">
        <f>F4/(R4*V4)</f>
        <v>4.0468348655633569E-2</v>
      </c>
      <c r="X4" s="369">
        <f>W4*(O4-U4)</f>
        <v>0.10938005981997662</v>
      </c>
      <c r="Y4" s="369">
        <v>1</v>
      </c>
      <c r="Z4" s="376">
        <f>H4-2*Y4-4</f>
        <v>12</v>
      </c>
      <c r="AA4" s="369" t="s">
        <v>329</v>
      </c>
      <c r="AB4" s="372">
        <f>I4-O4</f>
        <v>1</v>
      </c>
      <c r="AC4" s="369">
        <f>(I4-U4)/(O4-U4)</f>
        <v>1.3699792148791881</v>
      </c>
      <c r="AD4" s="369"/>
      <c r="AE4" s="369"/>
      <c r="AF4" s="1">
        <v>640</v>
      </c>
      <c r="AG4" s="1">
        <f>D11</f>
        <v>4984.62</v>
      </c>
    </row>
    <row r="5" spans="2:33" x14ac:dyDescent="0.25">
      <c r="C5" s="1147"/>
      <c r="D5" s="370">
        <v>1507.69</v>
      </c>
      <c r="E5" s="370">
        <v>16.954999999999998</v>
      </c>
      <c r="F5" s="372">
        <f t="shared" ref="F5:F20" si="0">(D5/2)*3</f>
        <v>2261.5349999999999</v>
      </c>
      <c r="G5" s="1147"/>
      <c r="H5" s="372">
        <v>18</v>
      </c>
      <c r="I5" s="372">
        <v>4</v>
      </c>
      <c r="J5" s="372">
        <v>8</v>
      </c>
      <c r="K5" s="1309"/>
      <c r="L5" s="1147"/>
      <c r="M5" s="370">
        <v>4</v>
      </c>
      <c r="N5" s="372">
        <v>0.8</v>
      </c>
      <c r="O5" s="372">
        <v>3</v>
      </c>
      <c r="P5" s="372">
        <v>6000</v>
      </c>
      <c r="Q5" s="372">
        <v>3.7</v>
      </c>
      <c r="R5" s="372">
        <f t="shared" ref="R5:R20" si="1">22000*(Q5/10)^0.3</f>
        <v>16326.12803431618</v>
      </c>
      <c r="S5" s="372">
        <f t="shared" ref="S5:S20" si="2">P5/R5</f>
        <v>0.36750906200101413</v>
      </c>
      <c r="T5" s="283">
        <f t="shared" ref="T5:T20" si="3">N5/(H5*O5)</f>
        <v>1.4814814814814815E-2</v>
      </c>
      <c r="U5" s="372">
        <f t="shared" ref="U5:U20" si="4">O5*S5*T5*(-1+(1+(2/(S5*T5)))^0.5)</f>
        <v>0.29714546173482392</v>
      </c>
      <c r="V5" s="372">
        <f t="shared" ref="V5:V20" si="5">((H5*U5^3)/3)+N5*S5*(O5-U5)^2</f>
        <v>2.3052667317241902</v>
      </c>
      <c r="W5" s="372">
        <f t="shared" ref="W5:W20" si="6">F5/(R5*V5)</f>
        <v>6.0089547346424167E-2</v>
      </c>
      <c r="X5" s="372">
        <f t="shared" ref="X5:X20" si="7">W5*(O5-U5)</f>
        <v>0.16241330574758273</v>
      </c>
      <c r="Y5" s="372">
        <v>1</v>
      </c>
      <c r="Z5" s="376">
        <f t="shared" ref="Z5:Z11" si="8">H5-2*Y5-4</f>
        <v>12</v>
      </c>
      <c r="AA5" s="372" t="s">
        <v>329</v>
      </c>
      <c r="AB5" s="370">
        <f t="shared" ref="AB5:AB11" si="9">I5-O5</f>
        <v>1</v>
      </c>
      <c r="AC5" s="372">
        <f t="shared" ref="AC5:AC20" si="10">(I5-U5)/(O5-U5)</f>
        <v>1.3699792148791881</v>
      </c>
      <c r="AD5" s="370"/>
      <c r="AE5" s="370"/>
    </row>
    <row r="6" spans="2:33" x14ac:dyDescent="0.25">
      <c r="C6" s="1147"/>
      <c r="D6" s="370">
        <v>2492.31</v>
      </c>
      <c r="E6" s="370">
        <v>26.99</v>
      </c>
      <c r="F6" s="372">
        <f t="shared" si="0"/>
        <v>3738.4650000000001</v>
      </c>
      <c r="G6" s="1147"/>
      <c r="H6" s="372">
        <v>18</v>
      </c>
      <c r="I6" s="372">
        <v>4</v>
      </c>
      <c r="J6" s="372">
        <v>8</v>
      </c>
      <c r="K6" s="1309"/>
      <c r="L6" s="1147"/>
      <c r="M6" s="370">
        <v>4</v>
      </c>
      <c r="N6" s="372">
        <v>0.8</v>
      </c>
      <c r="O6" s="372">
        <v>3</v>
      </c>
      <c r="P6" s="372">
        <v>6000</v>
      </c>
      <c r="Q6" s="372">
        <v>3.7</v>
      </c>
      <c r="R6" s="372">
        <f t="shared" si="1"/>
        <v>16326.12803431618</v>
      </c>
      <c r="S6" s="372">
        <f t="shared" si="2"/>
        <v>0.36750906200101413</v>
      </c>
      <c r="T6" s="283">
        <f t="shared" si="3"/>
        <v>1.4814814814814815E-2</v>
      </c>
      <c r="U6" s="372">
        <f t="shared" si="4"/>
        <v>0.29714546173482392</v>
      </c>
      <c r="V6" s="372">
        <f t="shared" si="5"/>
        <v>2.3052667317241902</v>
      </c>
      <c r="W6" s="372">
        <f t="shared" si="6"/>
        <v>9.9331944728005384E-2</v>
      </c>
      <c r="X6" s="372">
        <f t="shared" si="7"/>
        <v>0.26847979760279495</v>
      </c>
      <c r="Y6" s="372">
        <v>1</v>
      </c>
      <c r="Z6" s="376">
        <f t="shared" si="8"/>
        <v>12</v>
      </c>
      <c r="AA6" s="372" t="s">
        <v>329</v>
      </c>
      <c r="AB6" s="370">
        <f t="shared" si="9"/>
        <v>1</v>
      </c>
      <c r="AC6" s="372">
        <f t="shared" si="10"/>
        <v>1.3699792148791881</v>
      </c>
      <c r="AD6" s="370"/>
      <c r="AE6" s="370"/>
    </row>
    <row r="7" spans="2:33" x14ac:dyDescent="0.25">
      <c r="C7" s="1147"/>
      <c r="D7" s="370">
        <v>2984.62</v>
      </c>
      <c r="E7" s="370">
        <v>29.757999999999999</v>
      </c>
      <c r="F7" s="372">
        <f t="shared" si="0"/>
        <v>4476.93</v>
      </c>
      <c r="G7" s="1147"/>
      <c r="H7" s="372">
        <v>18</v>
      </c>
      <c r="I7" s="372">
        <v>4</v>
      </c>
      <c r="J7" s="372">
        <v>8</v>
      </c>
      <c r="K7" s="1309"/>
      <c r="L7" s="1147"/>
      <c r="M7" s="370">
        <v>4</v>
      </c>
      <c r="N7" s="372">
        <v>0.8</v>
      </c>
      <c r="O7" s="372">
        <v>3</v>
      </c>
      <c r="P7" s="372">
        <v>6000</v>
      </c>
      <c r="Q7" s="372">
        <v>3.7</v>
      </c>
      <c r="R7" s="372">
        <f t="shared" si="1"/>
        <v>16326.12803431618</v>
      </c>
      <c r="S7" s="372">
        <f t="shared" si="2"/>
        <v>0.36750906200101413</v>
      </c>
      <c r="T7" s="283">
        <f t="shared" si="3"/>
        <v>1.4814814814814815E-2</v>
      </c>
      <c r="U7" s="372">
        <f t="shared" si="4"/>
        <v>0.29714546173482392</v>
      </c>
      <c r="V7" s="372">
        <f t="shared" si="5"/>
        <v>2.3052667317241902</v>
      </c>
      <c r="W7" s="372">
        <f t="shared" si="6"/>
        <v>0.118953143418796</v>
      </c>
      <c r="X7" s="372">
        <f t="shared" si="7"/>
        <v>0.32151304353040111</v>
      </c>
      <c r="Y7" s="372">
        <v>1</v>
      </c>
      <c r="Z7" s="376">
        <f t="shared" si="8"/>
        <v>12</v>
      </c>
      <c r="AA7" s="372" t="s">
        <v>329</v>
      </c>
      <c r="AB7" s="370">
        <f t="shared" si="9"/>
        <v>1</v>
      </c>
      <c r="AC7" s="372">
        <f t="shared" si="10"/>
        <v>1.3699792148791881</v>
      </c>
      <c r="AD7" s="370"/>
      <c r="AE7" s="370"/>
    </row>
    <row r="8" spans="2:33" x14ac:dyDescent="0.25">
      <c r="C8" s="1147"/>
      <c r="D8" s="370">
        <v>3476.92</v>
      </c>
      <c r="E8" s="370">
        <v>37.024000000000001</v>
      </c>
      <c r="F8" s="372">
        <f t="shared" si="0"/>
        <v>5215.38</v>
      </c>
      <c r="G8" s="1147"/>
      <c r="H8" s="372">
        <v>18</v>
      </c>
      <c r="I8" s="372">
        <v>4</v>
      </c>
      <c r="J8" s="372">
        <v>8</v>
      </c>
      <c r="K8" s="1309"/>
      <c r="L8" s="1147"/>
      <c r="M8" s="370">
        <v>4</v>
      </c>
      <c r="N8" s="372">
        <v>0.8</v>
      </c>
      <c r="O8" s="372">
        <v>3</v>
      </c>
      <c r="P8" s="372">
        <v>6000</v>
      </c>
      <c r="Q8" s="372">
        <v>3.7</v>
      </c>
      <c r="R8" s="372">
        <f t="shared" si="1"/>
        <v>16326.12803431618</v>
      </c>
      <c r="S8" s="372">
        <f t="shared" si="2"/>
        <v>0.36750906200101413</v>
      </c>
      <c r="T8" s="283">
        <f t="shared" si="3"/>
        <v>1.4814814814814815E-2</v>
      </c>
      <c r="U8" s="372">
        <f t="shared" si="4"/>
        <v>0.29714546173482392</v>
      </c>
      <c r="V8" s="372">
        <f t="shared" si="5"/>
        <v>2.3052667317241902</v>
      </c>
      <c r="W8" s="372">
        <f t="shared" si="6"/>
        <v>0.13857394355585639</v>
      </c>
      <c r="X8" s="372">
        <f t="shared" si="7"/>
        <v>0.37454521222524878</v>
      </c>
      <c r="Y8" s="372">
        <v>1</v>
      </c>
      <c r="Z8" s="376">
        <f t="shared" si="8"/>
        <v>12</v>
      </c>
      <c r="AA8" s="372" t="s">
        <v>329</v>
      </c>
      <c r="AB8" s="370">
        <f t="shared" si="9"/>
        <v>1</v>
      </c>
      <c r="AC8" s="372">
        <f t="shared" si="10"/>
        <v>1.3699792148791881</v>
      </c>
      <c r="AD8" s="370"/>
      <c r="AE8" s="370"/>
    </row>
    <row r="9" spans="2:33" x14ac:dyDescent="0.25">
      <c r="C9" s="1147"/>
      <c r="D9" s="370">
        <v>4000</v>
      </c>
      <c r="E9" s="370">
        <v>44.982999999999997</v>
      </c>
      <c r="F9" s="372">
        <f t="shared" si="0"/>
        <v>6000</v>
      </c>
      <c r="G9" s="1147"/>
      <c r="H9" s="372">
        <v>18</v>
      </c>
      <c r="I9" s="372">
        <v>4</v>
      </c>
      <c r="J9" s="372">
        <v>8</v>
      </c>
      <c r="K9" s="1309"/>
      <c r="L9" s="1147"/>
      <c r="M9" s="370">
        <v>4</v>
      </c>
      <c r="N9" s="372">
        <v>0.8</v>
      </c>
      <c r="O9" s="372">
        <v>3</v>
      </c>
      <c r="P9" s="372">
        <v>6000</v>
      </c>
      <c r="Q9" s="372">
        <v>3.7</v>
      </c>
      <c r="R9" s="372">
        <f t="shared" si="1"/>
        <v>16326.12803431618</v>
      </c>
      <c r="S9" s="372">
        <f t="shared" si="2"/>
        <v>0.36750906200101413</v>
      </c>
      <c r="T9" s="283">
        <f t="shared" si="3"/>
        <v>1.4814814814814815E-2</v>
      </c>
      <c r="U9" s="372">
        <f t="shared" si="4"/>
        <v>0.29714546173482392</v>
      </c>
      <c r="V9" s="372">
        <f t="shared" si="5"/>
        <v>2.3052667317241902</v>
      </c>
      <c r="W9" s="372">
        <f t="shared" si="6"/>
        <v>0.15942149207442954</v>
      </c>
      <c r="X9" s="372">
        <f t="shared" si="7"/>
        <v>0.43089310335037767</v>
      </c>
      <c r="Y9" s="372">
        <v>1</v>
      </c>
      <c r="Z9" s="376">
        <f t="shared" si="8"/>
        <v>12</v>
      </c>
      <c r="AA9" s="372" t="s">
        <v>329</v>
      </c>
      <c r="AB9" s="370">
        <f t="shared" si="9"/>
        <v>1</v>
      </c>
      <c r="AC9" s="372">
        <f t="shared" si="10"/>
        <v>1.3699792148791881</v>
      </c>
      <c r="AD9" s="370"/>
      <c r="AE9" s="370"/>
    </row>
    <row r="10" spans="2:33" x14ac:dyDescent="0.25">
      <c r="C10" s="1147"/>
      <c r="D10" s="370">
        <v>4492.3100000000004</v>
      </c>
      <c r="E10" s="370">
        <v>55.017000000000003</v>
      </c>
      <c r="F10" s="372">
        <f t="shared" si="0"/>
        <v>6738.4650000000001</v>
      </c>
      <c r="G10" s="1147"/>
      <c r="H10" s="372">
        <v>18</v>
      </c>
      <c r="I10" s="372">
        <v>4</v>
      </c>
      <c r="J10" s="372">
        <v>8</v>
      </c>
      <c r="K10" s="1309"/>
      <c r="L10" s="1147"/>
      <c r="M10" s="370">
        <v>4</v>
      </c>
      <c r="N10" s="372">
        <v>0.8</v>
      </c>
      <c r="O10" s="372">
        <v>3</v>
      </c>
      <c r="P10" s="372">
        <v>6000</v>
      </c>
      <c r="Q10" s="372">
        <v>3.7</v>
      </c>
      <c r="R10" s="372">
        <f t="shared" si="1"/>
        <v>16326.12803431618</v>
      </c>
      <c r="S10" s="372">
        <f t="shared" si="2"/>
        <v>0.36750906200101413</v>
      </c>
      <c r="T10" s="283">
        <f t="shared" si="3"/>
        <v>1.4814814814814815E-2</v>
      </c>
      <c r="U10" s="372">
        <f t="shared" si="4"/>
        <v>0.29714546173482392</v>
      </c>
      <c r="V10" s="372">
        <f t="shared" si="5"/>
        <v>2.3052667317241902</v>
      </c>
      <c r="W10" s="372">
        <f t="shared" si="6"/>
        <v>0.17904269076522017</v>
      </c>
      <c r="X10" s="372">
        <f t="shared" si="7"/>
        <v>0.48392634927798384</v>
      </c>
      <c r="Y10" s="372">
        <v>1</v>
      </c>
      <c r="Z10" s="376">
        <f t="shared" si="8"/>
        <v>12</v>
      </c>
      <c r="AA10" s="372" t="s">
        <v>329</v>
      </c>
      <c r="AB10" s="370">
        <f t="shared" si="9"/>
        <v>1</v>
      </c>
      <c r="AC10" s="372">
        <f t="shared" si="10"/>
        <v>1.3699792148791881</v>
      </c>
      <c r="AD10" s="370"/>
      <c r="AE10" s="370"/>
    </row>
    <row r="11" spans="2:33" ht="15.75" thickBot="1" x14ac:dyDescent="0.3">
      <c r="C11" s="1159"/>
      <c r="D11" s="371">
        <v>4984.62</v>
      </c>
      <c r="E11" s="371">
        <v>59.862000000000002</v>
      </c>
      <c r="F11" s="368">
        <f t="shared" si="0"/>
        <v>7476.93</v>
      </c>
      <c r="G11" s="1159"/>
      <c r="H11" s="368">
        <v>18</v>
      </c>
      <c r="I11" s="368">
        <v>4</v>
      </c>
      <c r="J11" s="368">
        <v>8</v>
      </c>
      <c r="K11" s="1310"/>
      <c r="L11" s="1159"/>
      <c r="M11" s="371">
        <v>4</v>
      </c>
      <c r="N11" s="368">
        <v>0.8</v>
      </c>
      <c r="O11" s="368">
        <v>3</v>
      </c>
      <c r="P11" s="368">
        <v>6000</v>
      </c>
      <c r="Q11" s="368">
        <v>3.7</v>
      </c>
      <c r="R11" s="368">
        <f t="shared" si="1"/>
        <v>16326.12803431618</v>
      </c>
      <c r="S11" s="368">
        <f t="shared" si="2"/>
        <v>0.36750906200101413</v>
      </c>
      <c r="T11" s="284">
        <f t="shared" si="3"/>
        <v>1.4814814814814815E-2</v>
      </c>
      <c r="U11" s="368">
        <f t="shared" si="4"/>
        <v>0.29714546173482392</v>
      </c>
      <c r="V11" s="368">
        <f t="shared" si="5"/>
        <v>2.3052667317241902</v>
      </c>
      <c r="W11" s="368">
        <f t="shared" si="6"/>
        <v>0.19866388945601077</v>
      </c>
      <c r="X11" s="368">
        <f t="shared" si="7"/>
        <v>0.53695959520558989</v>
      </c>
      <c r="Y11" s="368">
        <v>1</v>
      </c>
      <c r="Z11" s="377">
        <f t="shared" si="8"/>
        <v>12</v>
      </c>
      <c r="AA11" s="368" t="s">
        <v>329</v>
      </c>
      <c r="AB11" s="371">
        <f t="shared" si="9"/>
        <v>1</v>
      </c>
      <c r="AC11" s="368">
        <f t="shared" si="10"/>
        <v>1.3699792148791881</v>
      </c>
      <c r="AD11" s="371"/>
      <c r="AE11" s="371"/>
    </row>
    <row r="12" spans="2:33" x14ac:dyDescent="0.25">
      <c r="C12" s="1148" t="s">
        <v>36</v>
      </c>
      <c r="D12" s="372">
        <v>769.23099999999999</v>
      </c>
      <c r="E12" s="372">
        <v>14.865</v>
      </c>
      <c r="F12" s="52">
        <f t="shared" si="0"/>
        <v>1153.8465000000001</v>
      </c>
      <c r="G12" s="1147" t="s">
        <v>67</v>
      </c>
      <c r="H12" s="52">
        <v>18</v>
      </c>
      <c r="I12" s="52">
        <v>4</v>
      </c>
      <c r="J12" s="52">
        <v>8</v>
      </c>
      <c r="K12" s="1309"/>
      <c r="L12" s="1147" t="s">
        <v>124</v>
      </c>
      <c r="M12" s="372">
        <v>5</v>
      </c>
      <c r="N12" s="372">
        <v>0.62</v>
      </c>
      <c r="O12" s="52">
        <v>3</v>
      </c>
      <c r="P12" s="372">
        <v>5800</v>
      </c>
      <c r="Q12" s="52">
        <v>3.7</v>
      </c>
      <c r="R12" s="52">
        <f t="shared" si="1"/>
        <v>16326.12803431618</v>
      </c>
      <c r="S12" s="52">
        <f t="shared" si="2"/>
        <v>0.35525875993431366</v>
      </c>
      <c r="T12" s="283">
        <f t="shared" si="3"/>
        <v>1.1481481481481481E-2</v>
      </c>
      <c r="U12" s="52">
        <f t="shared" si="4"/>
        <v>0.25900099171250446</v>
      </c>
      <c r="V12" s="52">
        <f t="shared" si="5"/>
        <v>1.7590783343897514</v>
      </c>
      <c r="W12" s="52">
        <f t="shared" si="6"/>
        <v>4.0177199295984518E-2</v>
      </c>
      <c r="X12" s="52">
        <f t="shared" si="7"/>
        <v>0.11012566342606263</v>
      </c>
      <c r="Y12" s="372">
        <v>1</v>
      </c>
      <c r="Z12" s="372">
        <f>H12-2*Y12-5</f>
        <v>11</v>
      </c>
      <c r="AA12" s="372">
        <f t="shared" ref="AA12:AA20" si="11">I12-O12</f>
        <v>1</v>
      </c>
      <c r="AB12" s="372">
        <f t="shared" ref="AB12:AB20" si="12">AA12</f>
        <v>1</v>
      </c>
      <c r="AC12" s="145">
        <f t="shared" si="10"/>
        <v>1.3648304858836027</v>
      </c>
      <c r="AD12" s="372"/>
      <c r="AE12" s="372"/>
      <c r="AF12" s="1">
        <v>800</v>
      </c>
      <c r="AG12" s="1">
        <f>D20</f>
        <v>4492.3100000000004</v>
      </c>
    </row>
    <row r="13" spans="2:33" x14ac:dyDescent="0.25">
      <c r="C13" s="1156"/>
      <c r="D13" s="5">
        <v>984.61500000000001</v>
      </c>
      <c r="E13" s="5">
        <v>15.878</v>
      </c>
      <c r="F13" s="52">
        <f t="shared" si="0"/>
        <v>1476.9225000000001</v>
      </c>
      <c r="G13" s="1147"/>
      <c r="H13" s="52">
        <v>18</v>
      </c>
      <c r="I13" s="52">
        <v>4</v>
      </c>
      <c r="J13" s="52">
        <v>8</v>
      </c>
      <c r="K13" s="1309"/>
      <c r="L13" s="1147"/>
      <c r="M13" s="370">
        <v>5</v>
      </c>
      <c r="N13" s="25">
        <v>0.62</v>
      </c>
      <c r="O13" s="52">
        <v>3</v>
      </c>
      <c r="P13" s="25">
        <v>5800</v>
      </c>
      <c r="Q13" s="52">
        <v>3.7</v>
      </c>
      <c r="R13" s="52">
        <f t="shared" si="1"/>
        <v>16326.12803431618</v>
      </c>
      <c r="S13" s="52">
        <f t="shared" si="2"/>
        <v>0.35525875993431366</v>
      </c>
      <c r="T13" s="283">
        <f t="shared" si="3"/>
        <v>1.1481481481481481E-2</v>
      </c>
      <c r="U13" s="52">
        <f t="shared" si="4"/>
        <v>0.25900099171250446</v>
      </c>
      <c r="V13" s="52">
        <f t="shared" si="5"/>
        <v>1.7590783343897514</v>
      </c>
      <c r="W13" s="52">
        <f t="shared" si="6"/>
        <v>5.1426779582226662E-2</v>
      </c>
      <c r="X13" s="52">
        <f t="shared" si="7"/>
        <v>0.1409607518343029</v>
      </c>
      <c r="Y13" s="372">
        <v>1</v>
      </c>
      <c r="Z13" s="380">
        <f t="shared" ref="Z13:Z19" si="13">H13-2*Y13-5</f>
        <v>11</v>
      </c>
      <c r="AA13" s="372">
        <f t="shared" si="11"/>
        <v>1</v>
      </c>
      <c r="AB13" s="372">
        <f t="shared" si="12"/>
        <v>1</v>
      </c>
      <c r="AC13" s="145">
        <f t="shared" si="10"/>
        <v>1.3648304858836027</v>
      </c>
      <c r="AD13" s="25"/>
      <c r="AE13" s="25"/>
    </row>
    <row r="14" spans="2:33" x14ac:dyDescent="0.25">
      <c r="C14" s="1156"/>
      <c r="D14" s="5">
        <v>1476.92</v>
      </c>
      <c r="E14" s="5">
        <v>19.931999999999999</v>
      </c>
      <c r="F14" s="52">
        <f t="shared" si="0"/>
        <v>2215.38</v>
      </c>
      <c r="G14" s="1147"/>
      <c r="H14" s="52">
        <v>18</v>
      </c>
      <c r="I14" s="52">
        <v>4</v>
      </c>
      <c r="J14" s="52">
        <v>8</v>
      </c>
      <c r="K14" s="1309"/>
      <c r="L14" s="1147"/>
      <c r="M14" s="370">
        <v>5</v>
      </c>
      <c r="N14" s="25">
        <v>0.62</v>
      </c>
      <c r="O14" s="52">
        <v>3</v>
      </c>
      <c r="P14" s="25">
        <v>5800</v>
      </c>
      <c r="Q14" s="52">
        <v>3.7</v>
      </c>
      <c r="R14" s="52">
        <f t="shared" si="1"/>
        <v>16326.12803431618</v>
      </c>
      <c r="S14" s="52">
        <f t="shared" si="2"/>
        <v>0.35525875993431366</v>
      </c>
      <c r="T14" s="283">
        <f t="shared" si="3"/>
        <v>1.1481481481481481E-2</v>
      </c>
      <c r="U14" s="52">
        <f t="shared" si="4"/>
        <v>0.25900099171250446</v>
      </c>
      <c r="V14" s="52">
        <f t="shared" si="5"/>
        <v>1.7590783343897514</v>
      </c>
      <c r="W14" s="52">
        <f t="shared" si="6"/>
        <v>7.714003879748145E-2</v>
      </c>
      <c r="X14" s="52">
        <f t="shared" si="7"/>
        <v>0.21144076984315557</v>
      </c>
      <c r="Y14" s="372">
        <v>1</v>
      </c>
      <c r="Z14" s="380">
        <f t="shared" si="13"/>
        <v>11</v>
      </c>
      <c r="AA14" s="372">
        <f t="shared" si="11"/>
        <v>1</v>
      </c>
      <c r="AB14" s="372">
        <f t="shared" si="12"/>
        <v>1</v>
      </c>
      <c r="AC14" s="145">
        <f t="shared" si="10"/>
        <v>1.3648304858836027</v>
      </c>
      <c r="AD14" s="25"/>
      <c r="AE14" s="25"/>
    </row>
    <row r="15" spans="2:33" x14ac:dyDescent="0.25">
      <c r="C15" s="1156"/>
      <c r="D15" s="5">
        <v>1969.23</v>
      </c>
      <c r="E15" s="5">
        <v>31.757000000000001</v>
      </c>
      <c r="F15" s="52">
        <f t="shared" si="0"/>
        <v>2953.8450000000003</v>
      </c>
      <c r="G15" s="1147"/>
      <c r="H15" s="52">
        <v>18</v>
      </c>
      <c r="I15" s="52">
        <v>4</v>
      </c>
      <c r="J15" s="52">
        <v>8</v>
      </c>
      <c r="K15" s="1309"/>
      <c r="L15" s="1147"/>
      <c r="M15" s="370">
        <v>5</v>
      </c>
      <c r="N15" s="25">
        <v>0.62</v>
      </c>
      <c r="O15" s="52">
        <v>3</v>
      </c>
      <c r="P15" s="25">
        <v>5800</v>
      </c>
      <c r="Q15" s="52">
        <v>3.7</v>
      </c>
      <c r="R15" s="52">
        <f t="shared" si="1"/>
        <v>16326.12803431618</v>
      </c>
      <c r="S15" s="52">
        <f t="shared" si="2"/>
        <v>0.35525875993431366</v>
      </c>
      <c r="T15" s="283">
        <f t="shared" si="3"/>
        <v>1.1481481481481481E-2</v>
      </c>
      <c r="U15" s="52">
        <f t="shared" si="4"/>
        <v>0.25900099171250446</v>
      </c>
      <c r="V15" s="52">
        <f t="shared" si="5"/>
        <v>1.7590783343897514</v>
      </c>
      <c r="W15" s="52">
        <f t="shared" si="6"/>
        <v>0.10285355916445332</v>
      </c>
      <c r="X15" s="52">
        <f t="shared" si="7"/>
        <v>0.2819215036686058</v>
      </c>
      <c r="Y15" s="372">
        <v>1</v>
      </c>
      <c r="Z15" s="380">
        <f t="shared" si="13"/>
        <v>11</v>
      </c>
      <c r="AA15" s="372">
        <f t="shared" si="11"/>
        <v>1</v>
      </c>
      <c r="AB15" s="372">
        <f t="shared" si="12"/>
        <v>1</v>
      </c>
      <c r="AC15" s="145">
        <f t="shared" si="10"/>
        <v>1.3648304858836027</v>
      </c>
      <c r="AD15" s="25"/>
      <c r="AE15" s="25"/>
    </row>
    <row r="16" spans="2:33" x14ac:dyDescent="0.25">
      <c r="C16" s="1156"/>
      <c r="D16" s="5">
        <v>2492.31</v>
      </c>
      <c r="E16" s="5">
        <v>44.932000000000002</v>
      </c>
      <c r="F16" s="52">
        <f t="shared" si="0"/>
        <v>3738.4650000000001</v>
      </c>
      <c r="G16" s="1147"/>
      <c r="H16" s="52">
        <v>18</v>
      </c>
      <c r="I16" s="52">
        <v>4</v>
      </c>
      <c r="J16" s="52">
        <v>8</v>
      </c>
      <c r="K16" s="1309"/>
      <c r="L16" s="1147"/>
      <c r="M16" s="370">
        <v>5</v>
      </c>
      <c r="N16" s="25">
        <v>0.62</v>
      </c>
      <c r="O16" s="52">
        <v>3</v>
      </c>
      <c r="P16" s="25">
        <v>5800</v>
      </c>
      <c r="Q16" s="52">
        <v>3.7</v>
      </c>
      <c r="R16" s="52">
        <f t="shared" si="1"/>
        <v>16326.12803431618</v>
      </c>
      <c r="S16" s="52">
        <f t="shared" si="2"/>
        <v>0.35525875993431366</v>
      </c>
      <c r="T16" s="283">
        <f t="shared" si="3"/>
        <v>1.1481481481481481E-2</v>
      </c>
      <c r="U16" s="52">
        <f t="shared" si="4"/>
        <v>0.25900099171250446</v>
      </c>
      <c r="V16" s="52">
        <f t="shared" si="5"/>
        <v>1.7590783343897514</v>
      </c>
      <c r="W16" s="52">
        <f t="shared" si="6"/>
        <v>0.13017420719832556</v>
      </c>
      <c r="X16" s="52">
        <f t="shared" si="7"/>
        <v>0.35680737283522135</v>
      </c>
      <c r="Y16" s="372">
        <v>1</v>
      </c>
      <c r="Z16" s="380">
        <f t="shared" si="13"/>
        <v>11</v>
      </c>
      <c r="AA16" s="372">
        <f t="shared" si="11"/>
        <v>1</v>
      </c>
      <c r="AB16" s="372">
        <f t="shared" si="12"/>
        <v>1</v>
      </c>
      <c r="AC16" s="145">
        <f t="shared" si="10"/>
        <v>1.3648304858836027</v>
      </c>
      <c r="AD16" s="25"/>
      <c r="AE16" s="25"/>
    </row>
    <row r="17" spans="3:47" x14ac:dyDescent="0.25">
      <c r="C17" s="1156"/>
      <c r="D17" s="5">
        <v>2984.62</v>
      </c>
      <c r="E17" s="5">
        <v>50</v>
      </c>
      <c r="F17" s="52">
        <f t="shared" si="0"/>
        <v>4476.93</v>
      </c>
      <c r="G17" s="1147"/>
      <c r="H17" s="52">
        <v>18</v>
      </c>
      <c r="I17" s="52">
        <v>4</v>
      </c>
      <c r="J17" s="52">
        <v>8</v>
      </c>
      <c r="K17" s="1309"/>
      <c r="L17" s="1147"/>
      <c r="M17" s="370">
        <v>5</v>
      </c>
      <c r="N17" s="25">
        <v>0.62</v>
      </c>
      <c r="O17" s="52">
        <v>3</v>
      </c>
      <c r="P17" s="25">
        <v>5800</v>
      </c>
      <c r="Q17" s="52">
        <v>3.7</v>
      </c>
      <c r="R17" s="52">
        <f t="shared" si="1"/>
        <v>16326.12803431618</v>
      </c>
      <c r="S17" s="52">
        <f t="shared" si="2"/>
        <v>0.35525875993431366</v>
      </c>
      <c r="T17" s="283">
        <f t="shared" si="3"/>
        <v>1.1481481481481481E-2</v>
      </c>
      <c r="U17" s="52">
        <f t="shared" si="4"/>
        <v>0.25900099171250446</v>
      </c>
      <c r="V17" s="52">
        <f t="shared" si="5"/>
        <v>1.7590783343897514</v>
      </c>
      <c r="W17" s="52">
        <f t="shared" si="6"/>
        <v>0.15588772756529742</v>
      </c>
      <c r="X17" s="52">
        <f t="shared" si="7"/>
        <v>0.42728810666067152</v>
      </c>
      <c r="Y17" s="372">
        <v>1</v>
      </c>
      <c r="Z17" s="380">
        <f t="shared" si="13"/>
        <v>11</v>
      </c>
      <c r="AA17" s="372">
        <f t="shared" si="11"/>
        <v>1</v>
      </c>
      <c r="AB17" s="372">
        <f t="shared" si="12"/>
        <v>1</v>
      </c>
      <c r="AC17" s="145">
        <f t="shared" si="10"/>
        <v>1.3648304858836027</v>
      </c>
      <c r="AD17" s="25"/>
      <c r="AE17" s="25"/>
    </row>
    <row r="18" spans="3:47" x14ac:dyDescent="0.25">
      <c r="C18" s="1156"/>
      <c r="D18" s="5">
        <v>3476.92</v>
      </c>
      <c r="E18" s="5">
        <v>61.823999999999998</v>
      </c>
      <c r="F18" s="52">
        <f t="shared" si="0"/>
        <v>5215.38</v>
      </c>
      <c r="G18" s="1147"/>
      <c r="H18" s="52">
        <v>18</v>
      </c>
      <c r="I18" s="52">
        <v>4</v>
      </c>
      <c r="J18" s="52">
        <v>8</v>
      </c>
      <c r="K18" s="1309"/>
      <c r="L18" s="1147"/>
      <c r="M18" s="370">
        <v>5</v>
      </c>
      <c r="N18" s="25">
        <v>0.62</v>
      </c>
      <c r="O18" s="52">
        <v>3</v>
      </c>
      <c r="P18" s="25">
        <v>5800</v>
      </c>
      <c r="Q18" s="52">
        <v>3.7</v>
      </c>
      <c r="R18" s="52">
        <f t="shared" si="1"/>
        <v>16326.12803431618</v>
      </c>
      <c r="S18" s="52">
        <f t="shared" si="2"/>
        <v>0.35525875993431366</v>
      </c>
      <c r="T18" s="283">
        <f t="shared" si="3"/>
        <v>1.1481481481481481E-2</v>
      </c>
      <c r="U18" s="52">
        <f t="shared" si="4"/>
        <v>0.25900099171250446</v>
      </c>
      <c r="V18" s="52">
        <f t="shared" si="5"/>
        <v>1.7590783343897514</v>
      </c>
      <c r="W18" s="52">
        <f t="shared" si="6"/>
        <v>0.18160072562883514</v>
      </c>
      <c r="X18" s="52">
        <f t="shared" si="7"/>
        <v>0.4977674088529267</v>
      </c>
      <c r="Y18" s="372">
        <v>1</v>
      </c>
      <c r="Z18" s="380">
        <f t="shared" si="13"/>
        <v>11</v>
      </c>
      <c r="AA18" s="372">
        <f t="shared" si="11"/>
        <v>1</v>
      </c>
      <c r="AB18" s="372">
        <f t="shared" si="12"/>
        <v>1</v>
      </c>
      <c r="AC18" s="145">
        <f t="shared" si="10"/>
        <v>1.3648304858836027</v>
      </c>
      <c r="AD18" s="25"/>
      <c r="AE18" s="25"/>
    </row>
    <row r="19" spans="3:47" x14ac:dyDescent="0.25">
      <c r="C19" s="1156"/>
      <c r="D19" s="5">
        <v>4000</v>
      </c>
      <c r="E19" s="5">
        <v>75</v>
      </c>
      <c r="F19" s="52">
        <f t="shared" si="0"/>
        <v>6000</v>
      </c>
      <c r="G19" s="1147"/>
      <c r="H19" s="52">
        <v>18</v>
      </c>
      <c r="I19" s="52">
        <v>4</v>
      </c>
      <c r="J19" s="52">
        <v>8</v>
      </c>
      <c r="K19" s="1309"/>
      <c r="L19" s="1147"/>
      <c r="M19" s="370">
        <v>5</v>
      </c>
      <c r="N19" s="25">
        <v>0.62</v>
      </c>
      <c r="O19" s="52">
        <v>3</v>
      </c>
      <c r="P19" s="25">
        <v>5800</v>
      </c>
      <c r="Q19" s="52">
        <v>3.7</v>
      </c>
      <c r="R19" s="52">
        <f t="shared" si="1"/>
        <v>16326.12803431618</v>
      </c>
      <c r="S19" s="52">
        <f t="shared" si="2"/>
        <v>0.35525875993431366</v>
      </c>
      <c r="T19" s="283">
        <f t="shared" si="3"/>
        <v>1.1481481481481481E-2</v>
      </c>
      <c r="U19" s="52">
        <f t="shared" si="4"/>
        <v>0.25900099171250446</v>
      </c>
      <c r="V19" s="52">
        <f t="shared" si="5"/>
        <v>1.7590783343897514</v>
      </c>
      <c r="W19" s="52">
        <f t="shared" si="6"/>
        <v>0.20892137366270738</v>
      </c>
      <c r="X19" s="52">
        <f t="shared" si="7"/>
        <v>0.57265327801954224</v>
      </c>
      <c r="Y19" s="372">
        <v>1</v>
      </c>
      <c r="Z19" s="380">
        <f t="shared" si="13"/>
        <v>11</v>
      </c>
      <c r="AA19" s="372">
        <f t="shared" si="11"/>
        <v>1</v>
      </c>
      <c r="AB19" s="372">
        <f t="shared" si="12"/>
        <v>1</v>
      </c>
      <c r="AC19" s="145">
        <f t="shared" si="10"/>
        <v>1.3648304858836027</v>
      </c>
      <c r="AD19" s="25"/>
      <c r="AE19" s="25"/>
    </row>
    <row r="20" spans="3:47" x14ac:dyDescent="0.25">
      <c r="C20" s="1156"/>
      <c r="D20" s="5">
        <v>4492.3100000000004</v>
      </c>
      <c r="E20" s="5">
        <v>84.796999999999997</v>
      </c>
      <c r="F20" s="52">
        <f t="shared" si="0"/>
        <v>6738.4650000000001</v>
      </c>
      <c r="G20" s="1148"/>
      <c r="H20" s="52">
        <v>18</v>
      </c>
      <c r="I20" s="52">
        <v>4</v>
      </c>
      <c r="J20" s="52">
        <v>8</v>
      </c>
      <c r="K20" s="1317"/>
      <c r="L20" s="1148"/>
      <c r="M20" s="370">
        <v>5</v>
      </c>
      <c r="N20" s="25">
        <v>0.62</v>
      </c>
      <c r="O20" s="52">
        <v>3</v>
      </c>
      <c r="P20" s="25">
        <v>5800</v>
      </c>
      <c r="Q20" s="52">
        <v>3.7</v>
      </c>
      <c r="R20" s="52">
        <f t="shared" si="1"/>
        <v>16326.12803431618</v>
      </c>
      <c r="S20" s="52">
        <f t="shared" si="2"/>
        <v>0.35525875993431366</v>
      </c>
      <c r="T20" s="283">
        <f t="shared" si="3"/>
        <v>1.1481481481481481E-2</v>
      </c>
      <c r="U20" s="52">
        <f t="shared" si="4"/>
        <v>0.25900099171250446</v>
      </c>
      <c r="V20" s="52">
        <f t="shared" si="5"/>
        <v>1.7590783343897514</v>
      </c>
      <c r="W20" s="52">
        <f t="shared" si="6"/>
        <v>0.23463489402967924</v>
      </c>
      <c r="X20" s="52">
        <f t="shared" si="7"/>
        <v>0.64313401184499241</v>
      </c>
      <c r="Y20" s="372">
        <v>1</v>
      </c>
      <c r="Z20" s="380">
        <f>H20-2*Y20-5</f>
        <v>11</v>
      </c>
      <c r="AA20" s="372">
        <f t="shared" si="11"/>
        <v>1</v>
      </c>
      <c r="AB20" s="372">
        <f t="shared" si="12"/>
        <v>1</v>
      </c>
      <c r="AC20" s="145">
        <f t="shared" si="10"/>
        <v>1.3648304858836027</v>
      </c>
      <c r="AD20" s="25"/>
      <c r="AE20" s="25"/>
    </row>
    <row r="21" spans="3:47" x14ac:dyDescent="0.25">
      <c r="C21" s="2"/>
      <c r="D21" s="2"/>
      <c r="E21" s="2"/>
      <c r="F21" s="2"/>
    </row>
    <row r="22" spans="3:47" x14ac:dyDescent="0.25">
      <c r="C22" s="2"/>
      <c r="D22" s="2"/>
      <c r="E22" s="2"/>
      <c r="F22" s="2"/>
    </row>
    <row r="23" spans="3:47" ht="15.75" thickBot="1" x14ac:dyDescent="0.3">
      <c r="C23" s="2"/>
      <c r="D23" s="2"/>
      <c r="E23" s="2"/>
      <c r="F23" s="2"/>
    </row>
    <row r="24" spans="3:47" ht="15.75" thickBot="1" x14ac:dyDescent="0.3">
      <c r="H24" s="1152" t="s">
        <v>79</v>
      </c>
      <c r="I24" s="1153"/>
      <c r="J24" s="1154"/>
      <c r="K24" s="1152" t="s">
        <v>134</v>
      </c>
      <c r="L24" s="1153"/>
      <c r="M24" s="1153"/>
      <c r="N24" s="1154"/>
    </row>
    <row r="25" spans="3:47" ht="15.75" thickBot="1" x14ac:dyDescent="0.3">
      <c r="C25" s="4" t="s">
        <v>12</v>
      </c>
      <c r="D25" s="4" t="s">
        <v>244</v>
      </c>
      <c r="E25" s="42" t="s">
        <v>2</v>
      </c>
      <c r="F25" s="49" t="s">
        <v>136</v>
      </c>
      <c r="G25" s="4" t="s">
        <v>22</v>
      </c>
      <c r="H25" s="4" t="s">
        <v>138</v>
      </c>
      <c r="I25" s="57" t="s">
        <v>141</v>
      </c>
      <c r="J25" s="4" t="s">
        <v>142</v>
      </c>
      <c r="K25" s="42" t="s">
        <v>287</v>
      </c>
      <c r="L25" s="4" t="s">
        <v>89</v>
      </c>
      <c r="M25" s="15" t="s">
        <v>463</v>
      </c>
      <c r="N25" s="15" t="s">
        <v>78</v>
      </c>
      <c r="O25" s="4" t="s">
        <v>85</v>
      </c>
      <c r="P25" s="4" t="s">
        <v>86</v>
      </c>
      <c r="Q25" s="4" t="s">
        <v>130</v>
      </c>
      <c r="R25" s="4" t="s">
        <v>87</v>
      </c>
      <c r="S25" s="4" t="s">
        <v>84</v>
      </c>
      <c r="T25" s="4" t="s">
        <v>468</v>
      </c>
      <c r="U25" s="4" t="s">
        <v>107</v>
      </c>
      <c r="V25" s="4" t="s">
        <v>106</v>
      </c>
      <c r="W25" s="4" t="s">
        <v>108</v>
      </c>
      <c r="X25" s="4" t="s">
        <v>103</v>
      </c>
      <c r="Y25" s="4" t="s">
        <v>334</v>
      </c>
      <c r="Z25" s="15" t="s">
        <v>117</v>
      </c>
      <c r="AA25" s="15" t="s">
        <v>121</v>
      </c>
      <c r="AB25" s="15" t="s">
        <v>335</v>
      </c>
      <c r="AC25" s="4" t="s">
        <v>118</v>
      </c>
      <c r="AD25" s="4" t="s">
        <v>119</v>
      </c>
      <c r="AE25" s="148" t="s">
        <v>104</v>
      </c>
      <c r="AF25" s="4" t="s">
        <v>144</v>
      </c>
      <c r="AG25" s="4" t="s">
        <v>146</v>
      </c>
      <c r="AH25" s="487" t="s">
        <v>147</v>
      </c>
      <c r="AI25" s="4" t="s">
        <v>469</v>
      </c>
      <c r="AJ25" s="4" t="s">
        <v>252</v>
      </c>
      <c r="AK25" s="425" t="s">
        <v>294</v>
      </c>
      <c r="AL25" s="425" t="s">
        <v>293</v>
      </c>
      <c r="AM25" s="425" t="s">
        <v>348</v>
      </c>
      <c r="AN25" s="425" t="s">
        <v>341</v>
      </c>
      <c r="AO25" s="425" t="s">
        <v>342</v>
      </c>
      <c r="AP25" s="425" t="s">
        <v>343</v>
      </c>
      <c r="AS25" s="160" t="s">
        <v>145</v>
      </c>
      <c r="AT25" s="160" t="s">
        <v>148</v>
      </c>
      <c r="AU25" s="206" t="s">
        <v>119</v>
      </c>
    </row>
    <row r="26" spans="3:47" x14ac:dyDescent="0.25">
      <c r="C26" s="1158" t="s">
        <v>35</v>
      </c>
      <c r="D26" s="145">
        <f>D4*0.45359237*9.81</f>
        <v>4518.1781685823862</v>
      </c>
      <c r="E26" s="145">
        <f>E4*25.4/1000</f>
        <v>0.35156139999999991</v>
      </c>
      <c r="F26" s="145">
        <f>D26*3*25.4</f>
        <v>344285.17644597782</v>
      </c>
      <c r="G26" s="1158" t="s">
        <v>67</v>
      </c>
      <c r="H26" s="145">
        <f>H4*25.4</f>
        <v>457.2</v>
      </c>
      <c r="I26" s="145">
        <f>I4*25.4</f>
        <v>101.6</v>
      </c>
      <c r="J26" s="145">
        <f>J4*304.8</f>
        <v>2438.4</v>
      </c>
      <c r="K26" s="1308"/>
      <c r="L26" s="1158" t="s">
        <v>125</v>
      </c>
      <c r="M26" s="372">
        <f>$L$45</f>
        <v>101.6</v>
      </c>
      <c r="N26" s="145">
        <f>N4*645.16</f>
        <v>516.12800000000004</v>
      </c>
      <c r="O26" s="145">
        <f>O4*25.4</f>
        <v>76.199999999999989</v>
      </c>
      <c r="P26" s="145">
        <f>P4*6.895</f>
        <v>41370</v>
      </c>
      <c r="Q26" s="145">
        <f>Q4*6.895</f>
        <v>25.511499999999998</v>
      </c>
      <c r="R26" s="145">
        <f>22000*(Q26/10)^0.3</f>
        <v>29136.909108180931</v>
      </c>
      <c r="S26" s="145">
        <f>P26/R26</f>
        <v>1.4198486135368531</v>
      </c>
      <c r="T26" s="283">
        <f>N26/(H26*O26)</f>
        <v>1.4814814814814819E-2</v>
      </c>
      <c r="U26" s="145">
        <f>O26*S26*T26*(-1+(1+(2/(S26*T26)))^0.5)</f>
        <v>14.108408145260517</v>
      </c>
      <c r="V26" s="302">
        <f>((H26*U26^3)/3)+N26*S26*(O26-U26)^2</f>
        <v>3253278.7291480741</v>
      </c>
      <c r="W26" s="302">
        <f>F26/(R26*V26)</f>
        <v>3.6320646582660982E-6</v>
      </c>
      <c r="X26" s="302">
        <f>W26*(O26-U26)</f>
        <v>2.2552067635108237E-4</v>
      </c>
      <c r="Y26" s="372">
        <f>Y4*25.4</f>
        <v>25.4</v>
      </c>
      <c r="Z26" s="145">
        <f>H26-2*Y26-M26</f>
        <v>304.79999999999995</v>
      </c>
      <c r="AA26" s="145" t="e">
        <f>AA4*25.4</f>
        <v>#VALUE!</v>
      </c>
      <c r="AB26" s="145">
        <f>AB4*25.4</f>
        <v>25.4</v>
      </c>
      <c r="AC26" s="145">
        <f>(I26-U26)/(O26-U26)</f>
        <v>1.4090731005805455</v>
      </c>
      <c r="AD26" s="117" t="e">
        <f>$AS$26/$AT$26</f>
        <v>#VALUE!</v>
      </c>
      <c r="AE26" s="27" t="e">
        <f>2*X26*AC26*AD26*((AA26^2)+(Z26/2)^2)^0.5</f>
        <v>#VALUE!</v>
      </c>
      <c r="AF26" s="145" t="e">
        <f>2*X26*AC26*((AA26^2)+(Z26/2)^2)^0.5</f>
        <v>#VALUE!</v>
      </c>
      <c r="AG26" s="145" t="e">
        <f>E26*AF26</f>
        <v>#VALUE!</v>
      </c>
      <c r="AH26" s="27" t="e">
        <f>AF26^2</f>
        <v>#VALUE!</v>
      </c>
      <c r="AI26" s="488">
        <f>S26*T26</f>
        <v>2.1034794274620051E-2</v>
      </c>
      <c r="AJ26" s="488">
        <f>O26/I26</f>
        <v>0.74999999999999989</v>
      </c>
      <c r="AK26" s="391">
        <f>AF4*0.45359237*9.81</f>
        <v>2847.8343358080006</v>
      </c>
      <c r="AL26" s="391">
        <f>AG4*0.45359237*9.81</f>
        <v>22180.268729617615</v>
      </c>
      <c r="AM26" s="391">
        <f>1.5*AK26</f>
        <v>4271.7515037120011</v>
      </c>
      <c r="AN26" s="391">
        <f>4*AK26</f>
        <v>11391.337343232002</v>
      </c>
      <c r="AO26" s="391">
        <f>0.4*AL26</f>
        <v>8872.1074918470458</v>
      </c>
      <c r="AP26" s="391">
        <f>(AN26+AO26)/2</f>
        <v>10131.722417539524</v>
      </c>
      <c r="AR26" s="1" t="s">
        <v>35</v>
      </c>
      <c r="AS26" s="146" t="e">
        <f>SUM(AG26:AG33)</f>
        <v>#VALUE!</v>
      </c>
      <c r="AT26" s="146" t="e">
        <f>SUM(AH26:AH33)</f>
        <v>#VALUE!</v>
      </c>
      <c r="AU26" s="1" t="e">
        <f>AS26/AT26</f>
        <v>#VALUE!</v>
      </c>
    </row>
    <row r="27" spans="3:47" x14ac:dyDescent="0.25">
      <c r="C27" s="1147"/>
      <c r="D27" s="145">
        <f t="shared" ref="D27:D42" si="14">D5*0.45359237*9.81</f>
        <v>6708.8302339911943</v>
      </c>
      <c r="E27" s="145">
        <f t="shared" ref="E27:E42" si="15">E5*25.4/1000</f>
        <v>0.4306569999999999</v>
      </c>
      <c r="F27" s="145">
        <f t="shared" ref="F27:F42" si="16">D27*3*25.4</f>
        <v>511212.86383012898</v>
      </c>
      <c r="G27" s="1147"/>
      <c r="H27" s="145">
        <f t="shared" ref="H27:I42" si="17">H5*25.4</f>
        <v>457.2</v>
      </c>
      <c r="I27" s="145">
        <f t="shared" si="17"/>
        <v>101.6</v>
      </c>
      <c r="J27" s="145">
        <f t="shared" ref="J27:J42" si="18">J5*304.8</f>
        <v>2438.4</v>
      </c>
      <c r="K27" s="1309"/>
      <c r="L27" s="1147"/>
      <c r="M27" s="370">
        <f t="shared" ref="M27:M32" si="19">$L$45</f>
        <v>101.6</v>
      </c>
      <c r="N27" s="145">
        <f t="shared" ref="N27:N42" si="20">N5*645.16</f>
        <v>516.12800000000004</v>
      </c>
      <c r="O27" s="145">
        <f t="shared" ref="O27:O42" si="21">O5*25.4</f>
        <v>76.199999999999989</v>
      </c>
      <c r="P27" s="393">
        <f t="shared" ref="P27:Q42" si="22">P5*6.895</f>
        <v>41370</v>
      </c>
      <c r="Q27" s="393">
        <f t="shared" si="22"/>
        <v>25.511499999999998</v>
      </c>
      <c r="R27" s="145">
        <f t="shared" ref="R27:R42" si="23">22000*(Q27/10)^0.3</f>
        <v>29136.909108180931</v>
      </c>
      <c r="S27" s="145">
        <f t="shared" ref="S27:S42" si="24">P27/R27</f>
        <v>1.4198486135368531</v>
      </c>
      <c r="T27" s="283">
        <f t="shared" ref="T27:T42" si="25">N27/(H27*O27)</f>
        <v>1.4814814814814819E-2</v>
      </c>
      <c r="U27" s="145">
        <f t="shared" ref="U27:U42" si="26">O27*S27*T27*(-1+(1+(2/(S27*T27)))^0.5)</f>
        <v>14.108408145260517</v>
      </c>
      <c r="V27" s="302">
        <f t="shared" ref="V27:V42" si="27">((H27*U27^3)/3)+N27*S27*(O27-U27)^2</f>
        <v>3253278.7291480741</v>
      </c>
      <c r="W27" s="302">
        <f t="shared" ref="W27:W42" si="28">F27/(R27*V27)</f>
        <v>5.3930819640146684E-6</v>
      </c>
      <c r="X27" s="302">
        <f t="shared" ref="X27:X42" si="29">W27*(O27-U27)</f>
        <v>3.3486504414875551E-4</v>
      </c>
      <c r="Y27" s="372">
        <f t="shared" ref="Y27:Y41" si="30">Y5*25.4</f>
        <v>25.4</v>
      </c>
      <c r="Z27" s="372">
        <f t="shared" ref="Z27:Z42" si="31">H27-2*Y27-M27</f>
        <v>304.79999999999995</v>
      </c>
      <c r="AA27" s="372" t="e">
        <f t="shared" ref="AA27:AA42" si="32">AA5*25.4</f>
        <v>#VALUE!</v>
      </c>
      <c r="AB27" s="372">
        <f>AB5*25.4</f>
        <v>25.4</v>
      </c>
      <c r="AC27" s="145">
        <f t="shared" ref="AC27:AC42" si="33">(I27-U27)/(O27-U27)</f>
        <v>1.4090731005805455</v>
      </c>
      <c r="AD27" s="117" t="e">
        <f t="shared" ref="AD27:AD33" si="34">$AS$26/$AT$26</f>
        <v>#VALUE!</v>
      </c>
      <c r="AE27" s="27" t="e">
        <f t="shared" ref="AE27:AE42" si="35">2*X27*AC27*AD27*((AA27^2)+(Z27/2)^2)^0.5</f>
        <v>#VALUE!</v>
      </c>
      <c r="AF27" s="146" t="e">
        <f t="shared" ref="AF27:AF42" si="36">2*X27*AC27*((AA27^2)+(Z27/2)^2)^0.5</f>
        <v>#VALUE!</v>
      </c>
      <c r="AG27" s="146" t="e">
        <f t="shared" ref="AG27:AG42" si="37">E27*AF27</f>
        <v>#VALUE!</v>
      </c>
      <c r="AH27" s="492" t="e">
        <f t="shared" ref="AH27:AH42" si="38">AF27^2</f>
        <v>#VALUE!</v>
      </c>
      <c r="AI27" s="488">
        <f t="shared" ref="AI27:AI42" si="39">S27*T27</f>
        <v>2.1034794274620051E-2</v>
      </c>
      <c r="AJ27" s="488">
        <f t="shared" ref="AJ27:AJ42" si="40">O27/I27</f>
        <v>0.74999999999999989</v>
      </c>
      <c r="AK27" s="391"/>
      <c r="AL27" s="391"/>
      <c r="AM27" s="391"/>
      <c r="AN27" s="391"/>
      <c r="AO27" s="391"/>
      <c r="AP27" s="391"/>
      <c r="AR27" s="1" t="s">
        <v>36</v>
      </c>
      <c r="AS27" s="146">
        <f>SUM(AG34:AG42)</f>
        <v>3.7846370175597954</v>
      </c>
      <c r="AT27" s="146">
        <f>SUM(AH34:AH42)</f>
        <v>0.96804457823068724</v>
      </c>
      <c r="AU27" s="1">
        <f>AS27/AT27</f>
        <v>3.9095689420388529</v>
      </c>
    </row>
    <row r="28" spans="3:47" x14ac:dyDescent="0.25">
      <c r="C28" s="1147"/>
      <c r="D28" s="145">
        <f t="shared" si="14"/>
        <v>11090.134364808808</v>
      </c>
      <c r="E28" s="145">
        <f t="shared" si="15"/>
        <v>0.68554599999999999</v>
      </c>
      <c r="F28" s="145">
        <f t="shared" si="16"/>
        <v>845068.23859843111</v>
      </c>
      <c r="G28" s="1147"/>
      <c r="H28" s="145">
        <f t="shared" si="17"/>
        <v>457.2</v>
      </c>
      <c r="I28" s="145">
        <f t="shared" si="17"/>
        <v>101.6</v>
      </c>
      <c r="J28" s="145">
        <f t="shared" si="18"/>
        <v>2438.4</v>
      </c>
      <c r="K28" s="1309"/>
      <c r="L28" s="1147"/>
      <c r="M28" s="370">
        <f t="shared" si="19"/>
        <v>101.6</v>
      </c>
      <c r="N28" s="145">
        <f t="shared" si="20"/>
        <v>516.12800000000004</v>
      </c>
      <c r="O28" s="145">
        <f t="shared" si="21"/>
        <v>76.199999999999989</v>
      </c>
      <c r="P28" s="393">
        <f t="shared" si="22"/>
        <v>41370</v>
      </c>
      <c r="Q28" s="393">
        <f t="shared" si="22"/>
        <v>25.511499999999998</v>
      </c>
      <c r="R28" s="145">
        <f t="shared" si="23"/>
        <v>29136.909108180931</v>
      </c>
      <c r="S28" s="145">
        <f t="shared" si="24"/>
        <v>1.4198486135368531</v>
      </c>
      <c r="T28" s="283">
        <f t="shared" si="25"/>
        <v>1.4814814814814819E-2</v>
      </c>
      <c r="U28" s="145">
        <f t="shared" si="26"/>
        <v>14.108408145260517</v>
      </c>
      <c r="V28" s="302">
        <f t="shared" si="27"/>
        <v>3253278.7291480741</v>
      </c>
      <c r="W28" s="302">
        <f t="shared" si="28"/>
        <v>8.915116575511807E-6</v>
      </c>
      <c r="X28" s="302">
        <f t="shared" si="29"/>
        <v>5.5355377974410178E-4</v>
      </c>
      <c r="Y28" s="372">
        <f t="shared" si="30"/>
        <v>25.4</v>
      </c>
      <c r="Z28" s="372">
        <f t="shared" si="31"/>
        <v>304.79999999999995</v>
      </c>
      <c r="AA28" s="372" t="e">
        <f t="shared" si="32"/>
        <v>#VALUE!</v>
      </c>
      <c r="AB28" s="372">
        <f t="shared" ref="AB28:AB41" si="41">AB6*25.4</f>
        <v>25.4</v>
      </c>
      <c r="AC28" s="145">
        <f t="shared" si="33"/>
        <v>1.4090731005805455</v>
      </c>
      <c r="AD28" s="117" t="e">
        <f t="shared" si="34"/>
        <v>#VALUE!</v>
      </c>
      <c r="AE28" s="27" t="e">
        <f t="shared" si="35"/>
        <v>#VALUE!</v>
      </c>
      <c r="AF28" s="146" t="e">
        <f t="shared" si="36"/>
        <v>#VALUE!</v>
      </c>
      <c r="AG28" s="146" t="e">
        <f t="shared" si="37"/>
        <v>#VALUE!</v>
      </c>
      <c r="AH28" s="492" t="e">
        <f t="shared" si="38"/>
        <v>#VALUE!</v>
      </c>
      <c r="AI28" s="488">
        <f t="shared" si="39"/>
        <v>2.1034794274620051E-2</v>
      </c>
      <c r="AJ28" s="488">
        <f t="shared" si="40"/>
        <v>0.74999999999999989</v>
      </c>
      <c r="AK28" s="391"/>
      <c r="AL28" s="391"/>
      <c r="AM28" s="391"/>
      <c r="AN28" s="391"/>
      <c r="AO28" s="391"/>
      <c r="AP28" s="391"/>
    </row>
    <row r="29" spans="3:47" x14ac:dyDescent="0.25">
      <c r="C29" s="1147"/>
      <c r="D29" s="145">
        <f t="shared" si="14"/>
        <v>13280.786430217615</v>
      </c>
      <c r="E29" s="145">
        <f t="shared" si="15"/>
        <v>0.75585319999999989</v>
      </c>
      <c r="F29" s="145">
        <f t="shared" si="16"/>
        <v>1011995.9259825822</v>
      </c>
      <c r="G29" s="1147"/>
      <c r="H29" s="145">
        <f t="shared" si="17"/>
        <v>457.2</v>
      </c>
      <c r="I29" s="145">
        <f t="shared" si="17"/>
        <v>101.6</v>
      </c>
      <c r="J29" s="145">
        <f t="shared" si="18"/>
        <v>2438.4</v>
      </c>
      <c r="K29" s="1309"/>
      <c r="L29" s="1147"/>
      <c r="M29" s="370">
        <f t="shared" si="19"/>
        <v>101.6</v>
      </c>
      <c r="N29" s="145">
        <f t="shared" si="20"/>
        <v>516.12800000000004</v>
      </c>
      <c r="O29" s="145">
        <f t="shared" si="21"/>
        <v>76.199999999999989</v>
      </c>
      <c r="P29" s="393">
        <f t="shared" si="22"/>
        <v>41370</v>
      </c>
      <c r="Q29" s="393">
        <f t="shared" si="22"/>
        <v>25.511499999999998</v>
      </c>
      <c r="R29" s="145">
        <f t="shared" si="23"/>
        <v>29136.909108180931</v>
      </c>
      <c r="S29" s="145">
        <f t="shared" si="24"/>
        <v>1.4198486135368531</v>
      </c>
      <c r="T29" s="283">
        <f t="shared" si="25"/>
        <v>1.4814814814814819E-2</v>
      </c>
      <c r="U29" s="145">
        <f t="shared" si="26"/>
        <v>14.108408145260517</v>
      </c>
      <c r="V29" s="302">
        <f t="shared" si="27"/>
        <v>3253278.7291480741</v>
      </c>
      <c r="W29" s="302">
        <f t="shared" si="28"/>
        <v>1.0676133881260376E-5</v>
      </c>
      <c r="X29" s="302">
        <f t="shared" si="29"/>
        <v>6.6289814754177479E-4</v>
      </c>
      <c r="Y29" s="372">
        <f t="shared" si="30"/>
        <v>25.4</v>
      </c>
      <c r="Z29" s="372">
        <f t="shared" si="31"/>
        <v>304.79999999999995</v>
      </c>
      <c r="AA29" s="372" t="e">
        <f t="shared" si="32"/>
        <v>#VALUE!</v>
      </c>
      <c r="AB29" s="372">
        <f t="shared" si="41"/>
        <v>25.4</v>
      </c>
      <c r="AC29" s="145">
        <f t="shared" si="33"/>
        <v>1.4090731005805455</v>
      </c>
      <c r="AD29" s="117" t="e">
        <f t="shared" si="34"/>
        <v>#VALUE!</v>
      </c>
      <c r="AE29" s="27" t="e">
        <f t="shared" si="35"/>
        <v>#VALUE!</v>
      </c>
      <c r="AF29" s="146" t="e">
        <f t="shared" si="36"/>
        <v>#VALUE!</v>
      </c>
      <c r="AG29" s="146" t="e">
        <f t="shared" si="37"/>
        <v>#VALUE!</v>
      </c>
      <c r="AH29" s="492" t="e">
        <f t="shared" si="38"/>
        <v>#VALUE!</v>
      </c>
      <c r="AI29" s="488">
        <f t="shared" si="39"/>
        <v>2.1034794274620051E-2</v>
      </c>
      <c r="AJ29" s="488">
        <f t="shared" si="40"/>
        <v>0.74999999999999989</v>
      </c>
      <c r="AK29" s="391"/>
      <c r="AL29" s="391"/>
      <c r="AM29" s="391"/>
      <c r="AN29" s="391"/>
      <c r="AO29" s="391"/>
      <c r="AP29" s="391"/>
    </row>
    <row r="30" spans="3:47" x14ac:dyDescent="0.25">
      <c r="C30" s="1147"/>
      <c r="D30" s="145">
        <f t="shared" si="14"/>
        <v>15471.393998214926</v>
      </c>
      <c r="E30" s="145">
        <f t="shared" si="15"/>
        <v>0.94040959999999996</v>
      </c>
      <c r="F30" s="145">
        <f t="shared" si="16"/>
        <v>1178920.2226639774</v>
      </c>
      <c r="G30" s="1147"/>
      <c r="H30" s="145">
        <f t="shared" si="17"/>
        <v>457.2</v>
      </c>
      <c r="I30" s="145">
        <f t="shared" si="17"/>
        <v>101.6</v>
      </c>
      <c r="J30" s="145">
        <f t="shared" si="18"/>
        <v>2438.4</v>
      </c>
      <c r="K30" s="1309"/>
      <c r="L30" s="1147"/>
      <c r="M30" s="370">
        <f t="shared" si="19"/>
        <v>101.6</v>
      </c>
      <c r="N30" s="145">
        <f>N8*645.16</f>
        <v>516.12800000000004</v>
      </c>
      <c r="O30" s="145">
        <f t="shared" si="21"/>
        <v>76.199999999999989</v>
      </c>
      <c r="P30" s="393">
        <f t="shared" si="22"/>
        <v>41370</v>
      </c>
      <c r="Q30" s="393">
        <f t="shared" si="22"/>
        <v>25.511499999999998</v>
      </c>
      <c r="R30" s="145">
        <f t="shared" si="23"/>
        <v>29136.909108180931</v>
      </c>
      <c r="S30" s="145">
        <f t="shared" si="24"/>
        <v>1.4198486135368531</v>
      </c>
      <c r="T30" s="283">
        <f t="shared" si="25"/>
        <v>1.4814814814814819E-2</v>
      </c>
      <c r="U30" s="145">
        <f t="shared" si="26"/>
        <v>14.108408145260517</v>
      </c>
      <c r="V30" s="302">
        <f t="shared" si="27"/>
        <v>3253278.7291480741</v>
      </c>
      <c r="W30" s="302">
        <f t="shared" si="28"/>
        <v>1.24371154165126E-5</v>
      </c>
      <c r="X30" s="302">
        <f t="shared" si="29"/>
        <v>7.7224029429238841E-4</v>
      </c>
      <c r="Y30" s="372">
        <f t="shared" si="30"/>
        <v>25.4</v>
      </c>
      <c r="Z30" s="372">
        <f t="shared" si="31"/>
        <v>304.79999999999995</v>
      </c>
      <c r="AA30" s="372" t="e">
        <f t="shared" si="32"/>
        <v>#VALUE!</v>
      </c>
      <c r="AB30" s="372">
        <f t="shared" si="41"/>
        <v>25.4</v>
      </c>
      <c r="AC30" s="145">
        <f t="shared" si="33"/>
        <v>1.4090731005805455</v>
      </c>
      <c r="AD30" s="117" t="e">
        <f t="shared" si="34"/>
        <v>#VALUE!</v>
      </c>
      <c r="AE30" s="27" t="e">
        <f t="shared" si="35"/>
        <v>#VALUE!</v>
      </c>
      <c r="AF30" s="146" t="e">
        <f t="shared" si="36"/>
        <v>#VALUE!</v>
      </c>
      <c r="AG30" s="146" t="e">
        <f t="shared" si="37"/>
        <v>#VALUE!</v>
      </c>
      <c r="AH30" s="492" t="e">
        <f t="shared" si="38"/>
        <v>#VALUE!</v>
      </c>
      <c r="AI30" s="488">
        <f t="shared" si="39"/>
        <v>2.1034794274620051E-2</v>
      </c>
      <c r="AJ30" s="488">
        <f t="shared" si="40"/>
        <v>0.74999999999999989</v>
      </c>
      <c r="AK30" s="391"/>
      <c r="AL30" s="391"/>
      <c r="AM30" s="391"/>
      <c r="AN30" s="391"/>
      <c r="AO30" s="391"/>
      <c r="AP30" s="391"/>
    </row>
    <row r="31" spans="3:47" x14ac:dyDescent="0.25">
      <c r="C31" s="1147"/>
      <c r="D31" s="145">
        <f t="shared" si="14"/>
        <v>17798.964598800001</v>
      </c>
      <c r="E31" s="145">
        <f t="shared" si="15"/>
        <v>1.1425681999999999</v>
      </c>
      <c r="F31" s="145">
        <f t="shared" si="16"/>
        <v>1356281.1024285601</v>
      </c>
      <c r="G31" s="1147"/>
      <c r="H31" s="145">
        <f t="shared" si="17"/>
        <v>457.2</v>
      </c>
      <c r="I31" s="145">
        <f t="shared" si="17"/>
        <v>101.6</v>
      </c>
      <c r="J31" s="145">
        <f t="shared" si="18"/>
        <v>2438.4</v>
      </c>
      <c r="K31" s="1309"/>
      <c r="L31" s="1147"/>
      <c r="M31" s="370">
        <f t="shared" si="19"/>
        <v>101.6</v>
      </c>
      <c r="N31" s="145">
        <f>N9*645.16</f>
        <v>516.12800000000004</v>
      </c>
      <c r="O31" s="145">
        <f t="shared" si="21"/>
        <v>76.199999999999989</v>
      </c>
      <c r="P31" s="393">
        <f t="shared" si="22"/>
        <v>41370</v>
      </c>
      <c r="Q31" s="393">
        <f t="shared" si="22"/>
        <v>25.511499999999998</v>
      </c>
      <c r="R31" s="145">
        <f t="shared" si="23"/>
        <v>29136.909108180931</v>
      </c>
      <c r="S31" s="145">
        <f t="shared" si="24"/>
        <v>1.4198486135368531</v>
      </c>
      <c r="T31" s="283">
        <f t="shared" si="25"/>
        <v>1.4814814814814819E-2</v>
      </c>
      <c r="U31" s="145">
        <f t="shared" si="26"/>
        <v>14.108408145260517</v>
      </c>
      <c r="V31" s="302">
        <f t="shared" si="27"/>
        <v>3253278.7291480741</v>
      </c>
      <c r="W31" s="302">
        <f t="shared" si="28"/>
        <v>1.4308198539526476E-5</v>
      </c>
      <c r="X31" s="302">
        <f t="shared" si="29"/>
        <v>8.8841882389285734E-4</v>
      </c>
      <c r="Y31" s="372">
        <f t="shared" si="30"/>
        <v>25.4</v>
      </c>
      <c r="Z31" s="372">
        <f t="shared" si="31"/>
        <v>304.79999999999995</v>
      </c>
      <c r="AA31" s="372" t="e">
        <f t="shared" si="32"/>
        <v>#VALUE!</v>
      </c>
      <c r="AB31" s="372">
        <f t="shared" si="41"/>
        <v>25.4</v>
      </c>
      <c r="AC31" s="145">
        <f t="shared" si="33"/>
        <v>1.4090731005805455</v>
      </c>
      <c r="AD31" s="117" t="e">
        <f t="shared" si="34"/>
        <v>#VALUE!</v>
      </c>
      <c r="AE31" s="27" t="e">
        <f t="shared" si="35"/>
        <v>#VALUE!</v>
      </c>
      <c r="AF31" s="146" t="e">
        <f t="shared" si="36"/>
        <v>#VALUE!</v>
      </c>
      <c r="AG31" s="146" t="e">
        <f t="shared" si="37"/>
        <v>#VALUE!</v>
      </c>
      <c r="AH31" s="492" t="e">
        <f t="shared" si="38"/>
        <v>#VALUE!</v>
      </c>
      <c r="AI31" s="488">
        <f t="shared" si="39"/>
        <v>2.1034794274620051E-2</v>
      </c>
      <c r="AJ31" s="488">
        <f t="shared" si="40"/>
        <v>0.74999999999999989</v>
      </c>
      <c r="AK31" s="391"/>
      <c r="AL31" s="391"/>
      <c r="AM31" s="391"/>
      <c r="AN31" s="391"/>
      <c r="AO31" s="391"/>
      <c r="AP31" s="391"/>
    </row>
    <row r="32" spans="3:47" x14ac:dyDescent="0.25">
      <c r="C32" s="1147"/>
      <c r="D32" s="145">
        <f t="shared" si="14"/>
        <v>19989.61666420881</v>
      </c>
      <c r="E32" s="145">
        <f t="shared" si="15"/>
        <v>1.3974318000000001</v>
      </c>
      <c r="F32" s="145">
        <f t="shared" si="16"/>
        <v>1523208.7898127113</v>
      </c>
      <c r="G32" s="1147"/>
      <c r="H32" s="145">
        <f t="shared" si="17"/>
        <v>457.2</v>
      </c>
      <c r="I32" s="145">
        <f t="shared" si="17"/>
        <v>101.6</v>
      </c>
      <c r="J32" s="145">
        <f t="shared" si="18"/>
        <v>2438.4</v>
      </c>
      <c r="K32" s="1309"/>
      <c r="L32" s="1147"/>
      <c r="M32" s="370">
        <f t="shared" si="19"/>
        <v>101.6</v>
      </c>
      <c r="N32" s="145">
        <f t="shared" si="20"/>
        <v>516.12800000000004</v>
      </c>
      <c r="O32" s="145">
        <f t="shared" si="21"/>
        <v>76.199999999999989</v>
      </c>
      <c r="P32" s="393">
        <f t="shared" si="22"/>
        <v>41370</v>
      </c>
      <c r="Q32" s="393">
        <f t="shared" si="22"/>
        <v>25.511499999999998</v>
      </c>
      <c r="R32" s="145">
        <f t="shared" si="23"/>
        <v>29136.909108180931</v>
      </c>
      <c r="S32" s="145">
        <f t="shared" si="24"/>
        <v>1.4198486135368531</v>
      </c>
      <c r="T32" s="283">
        <f t="shared" si="25"/>
        <v>1.4814814814814819E-2</v>
      </c>
      <c r="U32" s="145">
        <f t="shared" si="26"/>
        <v>14.108408145260517</v>
      </c>
      <c r="V32" s="302">
        <f t="shared" si="27"/>
        <v>3253278.7291480741</v>
      </c>
      <c r="W32" s="302">
        <f t="shared" si="28"/>
        <v>1.6069215845275049E-5</v>
      </c>
      <c r="X32" s="302">
        <f t="shared" si="29"/>
        <v>9.9776319169053067E-4</v>
      </c>
      <c r="Y32" s="372">
        <f t="shared" si="30"/>
        <v>25.4</v>
      </c>
      <c r="Z32" s="372">
        <f t="shared" si="31"/>
        <v>304.79999999999995</v>
      </c>
      <c r="AA32" s="372" t="e">
        <f t="shared" si="32"/>
        <v>#VALUE!</v>
      </c>
      <c r="AB32" s="372">
        <f t="shared" si="41"/>
        <v>25.4</v>
      </c>
      <c r="AC32" s="145">
        <f t="shared" si="33"/>
        <v>1.4090731005805455</v>
      </c>
      <c r="AD32" s="117" t="e">
        <f t="shared" si="34"/>
        <v>#VALUE!</v>
      </c>
      <c r="AE32" s="27" t="e">
        <f t="shared" si="35"/>
        <v>#VALUE!</v>
      </c>
      <c r="AF32" s="146" t="e">
        <f t="shared" si="36"/>
        <v>#VALUE!</v>
      </c>
      <c r="AG32" s="146" t="e">
        <f t="shared" si="37"/>
        <v>#VALUE!</v>
      </c>
      <c r="AH32" s="492" t="e">
        <f t="shared" si="38"/>
        <v>#VALUE!</v>
      </c>
      <c r="AI32" s="485">
        <f t="shared" si="39"/>
        <v>2.1034794274620051E-2</v>
      </c>
      <c r="AJ32" s="485">
        <f t="shared" si="40"/>
        <v>0.74999999999999989</v>
      </c>
      <c r="AK32" s="391"/>
      <c r="AL32" s="391"/>
      <c r="AM32" s="391"/>
      <c r="AN32" s="391"/>
      <c r="AO32" s="391"/>
      <c r="AP32" s="391"/>
    </row>
    <row r="33" spans="3:42" ht="15.75" thickBot="1" x14ac:dyDescent="0.3">
      <c r="C33" s="1159"/>
      <c r="D33" s="144">
        <f t="shared" si="14"/>
        <v>22180.268729617615</v>
      </c>
      <c r="E33" s="147">
        <f t="shared" si="15"/>
        <v>1.5204948</v>
      </c>
      <c r="F33" s="144">
        <f t="shared" si="16"/>
        <v>1690136.4771968622</v>
      </c>
      <c r="G33" s="1159"/>
      <c r="H33" s="144">
        <f t="shared" si="17"/>
        <v>457.2</v>
      </c>
      <c r="I33" s="144">
        <f t="shared" si="17"/>
        <v>101.6</v>
      </c>
      <c r="J33" s="144">
        <f t="shared" si="18"/>
        <v>2438.4</v>
      </c>
      <c r="K33" s="1310"/>
      <c r="L33" s="1159"/>
      <c r="M33" s="371">
        <f>$L$45</f>
        <v>101.6</v>
      </c>
      <c r="N33" s="144">
        <f t="shared" si="20"/>
        <v>516.12800000000004</v>
      </c>
      <c r="O33" s="144">
        <f t="shared" si="21"/>
        <v>76.199999999999989</v>
      </c>
      <c r="P33" s="392">
        <f t="shared" si="22"/>
        <v>41370</v>
      </c>
      <c r="Q33" s="392">
        <f t="shared" si="22"/>
        <v>25.511499999999998</v>
      </c>
      <c r="R33" s="144">
        <f t="shared" si="23"/>
        <v>29136.909108180931</v>
      </c>
      <c r="S33" s="144">
        <f t="shared" si="24"/>
        <v>1.4198486135368531</v>
      </c>
      <c r="T33" s="284">
        <f t="shared" si="25"/>
        <v>1.4814814814814819E-2</v>
      </c>
      <c r="U33" s="144">
        <f t="shared" si="26"/>
        <v>14.108408145260517</v>
      </c>
      <c r="V33" s="306">
        <f t="shared" si="27"/>
        <v>3253278.7291480741</v>
      </c>
      <c r="W33" s="306">
        <f t="shared" si="28"/>
        <v>1.7830233151023614E-5</v>
      </c>
      <c r="X33" s="306">
        <f t="shared" si="29"/>
        <v>1.1071075594882036E-3</v>
      </c>
      <c r="Y33" s="371">
        <f t="shared" si="30"/>
        <v>25.4</v>
      </c>
      <c r="Z33" s="371">
        <f t="shared" si="31"/>
        <v>304.79999999999995</v>
      </c>
      <c r="AA33" s="372" t="e">
        <f t="shared" si="32"/>
        <v>#VALUE!</v>
      </c>
      <c r="AB33" s="371">
        <f t="shared" si="41"/>
        <v>25.4</v>
      </c>
      <c r="AC33" s="144">
        <f t="shared" si="33"/>
        <v>1.4090731005805455</v>
      </c>
      <c r="AD33" s="68" t="e">
        <f t="shared" si="34"/>
        <v>#VALUE!</v>
      </c>
      <c r="AE33" s="147" t="e">
        <f t="shared" si="35"/>
        <v>#VALUE!</v>
      </c>
      <c r="AF33" s="147" t="e">
        <f t="shared" si="36"/>
        <v>#VALUE!</v>
      </c>
      <c r="AG33" s="147" t="e">
        <f t="shared" si="37"/>
        <v>#VALUE!</v>
      </c>
      <c r="AH33" s="6" t="e">
        <f t="shared" si="38"/>
        <v>#VALUE!</v>
      </c>
      <c r="AI33" s="484">
        <f t="shared" si="39"/>
        <v>2.1034794274620051E-2</v>
      </c>
      <c r="AJ33" s="484">
        <f t="shared" si="40"/>
        <v>0.74999999999999989</v>
      </c>
      <c r="AK33" s="391"/>
      <c r="AL33" s="391"/>
      <c r="AM33" s="391"/>
      <c r="AN33" s="391"/>
      <c r="AO33" s="391"/>
      <c r="AP33" s="391"/>
    </row>
    <row r="34" spans="3:42" x14ac:dyDescent="0.25">
      <c r="C34" s="1148" t="s">
        <v>36</v>
      </c>
      <c r="D34" s="145">
        <f t="shared" si="14"/>
        <v>3422.8788343248807</v>
      </c>
      <c r="E34" s="145">
        <f t="shared" si="15"/>
        <v>0.37757099999999999</v>
      </c>
      <c r="F34" s="145">
        <f t="shared" si="16"/>
        <v>260823.36717555588</v>
      </c>
      <c r="G34" s="1147" t="s">
        <v>67</v>
      </c>
      <c r="H34" s="145">
        <f t="shared" si="17"/>
        <v>457.2</v>
      </c>
      <c r="I34" s="145">
        <f t="shared" si="17"/>
        <v>101.6</v>
      </c>
      <c r="J34" s="145">
        <f t="shared" si="18"/>
        <v>2438.4</v>
      </c>
      <c r="K34" s="1309"/>
      <c r="L34" s="1147" t="s">
        <v>124</v>
      </c>
      <c r="M34" s="372">
        <f>$L$46</f>
        <v>127</v>
      </c>
      <c r="N34" s="145">
        <f t="shared" si="20"/>
        <v>399.99919999999997</v>
      </c>
      <c r="O34" s="145">
        <f t="shared" si="21"/>
        <v>76.199999999999989</v>
      </c>
      <c r="P34" s="393">
        <f t="shared" si="22"/>
        <v>39991</v>
      </c>
      <c r="Q34" s="393">
        <f t="shared" si="22"/>
        <v>25.511499999999998</v>
      </c>
      <c r="R34" s="145">
        <f t="shared" si="23"/>
        <v>29136.909108180931</v>
      </c>
      <c r="S34" s="145">
        <f t="shared" si="24"/>
        <v>1.3725203264189578</v>
      </c>
      <c r="T34" s="283">
        <f t="shared" si="25"/>
        <v>1.1481481481481483E-2</v>
      </c>
      <c r="U34" s="145">
        <f t="shared" si="26"/>
        <v>12.380223374789692</v>
      </c>
      <c r="V34" s="302">
        <f t="shared" si="27"/>
        <v>2525267.2534710695</v>
      </c>
      <c r="W34" s="302">
        <f t="shared" si="28"/>
        <v>3.544832110317596E-6</v>
      </c>
      <c r="X34" s="302">
        <f t="shared" si="29"/>
        <v>2.2623039345434179E-4</v>
      </c>
      <c r="Y34" s="372">
        <f t="shared" si="30"/>
        <v>25.4</v>
      </c>
      <c r="Z34" s="372">
        <f t="shared" si="31"/>
        <v>279.39999999999998</v>
      </c>
      <c r="AA34" s="372">
        <f t="shared" si="32"/>
        <v>25.4</v>
      </c>
      <c r="AB34" s="372">
        <f t="shared" si="41"/>
        <v>25.4</v>
      </c>
      <c r="AC34" s="145">
        <f t="shared" si="33"/>
        <v>1.3979957521500697</v>
      </c>
      <c r="AD34" s="117">
        <f>$AS$27/$AT$27</f>
        <v>3.9095689420388529</v>
      </c>
      <c r="AE34" s="27">
        <f t="shared" si="35"/>
        <v>0.35113522720299462</v>
      </c>
      <c r="AF34" s="145">
        <f t="shared" si="36"/>
        <v>8.9814307512857544E-2</v>
      </c>
      <c r="AG34" s="145">
        <f t="shared" si="37"/>
        <v>3.3911277901937133E-2</v>
      </c>
      <c r="AH34" s="27">
        <f t="shared" si="38"/>
        <v>8.0666098340141396E-3</v>
      </c>
      <c r="AI34" s="488">
        <f t="shared" si="39"/>
        <v>1.5758566710736183E-2</v>
      </c>
      <c r="AJ34" s="488">
        <f t="shared" si="40"/>
        <v>0.74999999999999989</v>
      </c>
      <c r="AK34" s="391">
        <f>AF12*0.45359237*9.81</f>
        <v>3559.7929197600001</v>
      </c>
      <c r="AL34" s="391">
        <f>AG12*0.45359237*9.81</f>
        <v>19989.61666420881</v>
      </c>
      <c r="AM34" s="391">
        <f t="shared" ref="AM34" si="42">1.5*AK34</f>
        <v>5339.68937964</v>
      </c>
      <c r="AN34" s="391">
        <f t="shared" ref="AN34" si="43">4*AK34</f>
        <v>14239.171679040001</v>
      </c>
      <c r="AO34" s="391">
        <f t="shared" ref="AO34" si="44">0.4*AL34</f>
        <v>7995.8466656835244</v>
      </c>
      <c r="AP34" s="391">
        <f t="shared" ref="AP34" si="45">(AN34+AO34)/2</f>
        <v>11117.509172361762</v>
      </c>
    </row>
    <row r="35" spans="3:42" x14ac:dyDescent="0.25">
      <c r="C35" s="1156"/>
      <c r="D35" s="145">
        <f t="shared" si="14"/>
        <v>4381.2818821118663</v>
      </c>
      <c r="E35" s="145">
        <f t="shared" si="15"/>
        <v>0.40330119999999997</v>
      </c>
      <c r="F35" s="145">
        <f t="shared" si="16"/>
        <v>333853.67941692419</v>
      </c>
      <c r="G35" s="1147"/>
      <c r="H35" s="145">
        <f t="shared" si="17"/>
        <v>457.2</v>
      </c>
      <c r="I35" s="145">
        <f t="shared" si="17"/>
        <v>101.6</v>
      </c>
      <c r="J35" s="145">
        <f t="shared" si="18"/>
        <v>2438.4</v>
      </c>
      <c r="K35" s="1309"/>
      <c r="L35" s="1147"/>
      <c r="M35" s="370">
        <f t="shared" ref="M35:M42" si="46">$L$46</f>
        <v>127</v>
      </c>
      <c r="N35" s="145">
        <f t="shared" si="20"/>
        <v>399.99919999999997</v>
      </c>
      <c r="O35" s="145">
        <f t="shared" si="21"/>
        <v>76.199999999999989</v>
      </c>
      <c r="P35" s="393">
        <f t="shared" si="22"/>
        <v>39991</v>
      </c>
      <c r="Q35" s="393">
        <f t="shared" si="22"/>
        <v>25.511499999999998</v>
      </c>
      <c r="R35" s="145">
        <f t="shared" si="23"/>
        <v>29136.909108180931</v>
      </c>
      <c r="S35" s="145">
        <f t="shared" si="24"/>
        <v>1.3725203264189578</v>
      </c>
      <c r="T35" s="283">
        <f t="shared" si="25"/>
        <v>1.1481481481481483E-2</v>
      </c>
      <c r="U35" s="145">
        <f t="shared" si="26"/>
        <v>12.380223374789692</v>
      </c>
      <c r="V35" s="302">
        <f t="shared" si="27"/>
        <v>2525267.2534710695</v>
      </c>
      <c r="W35" s="302">
        <f t="shared" si="28"/>
        <v>4.5373819675758785E-6</v>
      </c>
      <c r="X35" s="302">
        <f t="shared" si="29"/>
        <v>2.8957470363394973E-4</v>
      </c>
      <c r="Y35" s="372">
        <f t="shared" si="30"/>
        <v>25.4</v>
      </c>
      <c r="Z35" s="372">
        <f t="shared" si="31"/>
        <v>279.39999999999998</v>
      </c>
      <c r="AA35" s="372">
        <f t="shared" si="32"/>
        <v>25.4</v>
      </c>
      <c r="AB35" s="372">
        <f t="shared" si="41"/>
        <v>25.4</v>
      </c>
      <c r="AC35" s="145">
        <f t="shared" si="33"/>
        <v>1.3979957521500697</v>
      </c>
      <c r="AD35" s="117">
        <f t="shared" ref="AD35:AD42" si="47">$AS$27/$AT$27</f>
        <v>3.9095689420388529</v>
      </c>
      <c r="AE35" s="27">
        <f t="shared" si="35"/>
        <v>0.44945278041638553</v>
      </c>
      <c r="AF35" s="146">
        <f t="shared" si="36"/>
        <v>0.11496223422063366</v>
      </c>
      <c r="AG35" s="146">
        <f t="shared" si="37"/>
        <v>4.636440701586262E-2</v>
      </c>
      <c r="AH35" s="492">
        <f t="shared" si="38"/>
        <v>1.3216315296999834E-2</v>
      </c>
      <c r="AI35" s="488">
        <f t="shared" si="39"/>
        <v>1.5758566710736183E-2</v>
      </c>
      <c r="AJ35" s="488">
        <f t="shared" si="40"/>
        <v>0.74999999999999989</v>
      </c>
      <c r="AK35" s="391"/>
      <c r="AL35" s="391"/>
      <c r="AM35" s="391"/>
      <c r="AN35" s="391"/>
      <c r="AO35" s="391"/>
      <c r="AP35" s="391"/>
    </row>
    <row r="36" spans="3:42" x14ac:dyDescent="0.25">
      <c r="C36" s="1156"/>
      <c r="D36" s="145">
        <f t="shared" si="14"/>
        <v>6571.9116988149253</v>
      </c>
      <c r="E36" s="145">
        <f t="shared" si="15"/>
        <v>0.50627279999999997</v>
      </c>
      <c r="F36" s="145">
        <f t="shared" si="16"/>
        <v>500779.67144969729</v>
      </c>
      <c r="G36" s="1147"/>
      <c r="H36" s="145">
        <f t="shared" si="17"/>
        <v>457.2</v>
      </c>
      <c r="I36" s="145">
        <f t="shared" si="17"/>
        <v>101.6</v>
      </c>
      <c r="J36" s="145">
        <f t="shared" si="18"/>
        <v>2438.4</v>
      </c>
      <c r="K36" s="1309"/>
      <c r="L36" s="1147"/>
      <c r="M36" s="370">
        <f t="shared" si="46"/>
        <v>127</v>
      </c>
      <c r="N36" s="145">
        <f t="shared" si="20"/>
        <v>399.99919999999997</v>
      </c>
      <c r="O36" s="145">
        <f t="shared" si="21"/>
        <v>76.199999999999989</v>
      </c>
      <c r="P36" s="393">
        <f t="shared" si="22"/>
        <v>39991</v>
      </c>
      <c r="Q36" s="393">
        <f t="shared" si="22"/>
        <v>25.511499999999998</v>
      </c>
      <c r="R36" s="145">
        <f t="shared" si="23"/>
        <v>29136.909108180931</v>
      </c>
      <c r="S36" s="145">
        <f t="shared" si="24"/>
        <v>1.3725203264189578</v>
      </c>
      <c r="T36" s="283">
        <f t="shared" si="25"/>
        <v>1.1481481481481483E-2</v>
      </c>
      <c r="U36" s="145">
        <f t="shared" si="26"/>
        <v>12.380223374789692</v>
      </c>
      <c r="V36" s="302">
        <f t="shared" si="27"/>
        <v>2525267.2534710695</v>
      </c>
      <c r="W36" s="302">
        <f t="shared" si="28"/>
        <v>6.8060614306629159E-6</v>
      </c>
      <c r="X36" s="302">
        <f t="shared" si="29"/>
        <v>4.3436132020236649E-4</v>
      </c>
      <c r="Y36" s="372">
        <f t="shared" si="30"/>
        <v>25.4</v>
      </c>
      <c r="Z36" s="372">
        <f t="shared" si="31"/>
        <v>279.39999999999998</v>
      </c>
      <c r="AA36" s="372">
        <f t="shared" si="32"/>
        <v>25.4</v>
      </c>
      <c r="AB36" s="372">
        <f t="shared" si="41"/>
        <v>25.4</v>
      </c>
      <c r="AC36" s="145">
        <f t="shared" si="33"/>
        <v>1.3979957521500697</v>
      </c>
      <c r="AD36" s="117">
        <f t="shared" si="47"/>
        <v>3.9095689420388529</v>
      </c>
      <c r="AE36" s="27">
        <f t="shared" si="35"/>
        <v>0.67417802943543226</v>
      </c>
      <c r="AF36" s="146">
        <f t="shared" si="36"/>
        <v>0.17244305943453864</v>
      </c>
      <c r="AG36" s="146">
        <f t="shared" si="37"/>
        <v>8.7303230540490287E-2</v>
      </c>
      <c r="AH36" s="492">
        <f t="shared" si="38"/>
        <v>2.9736608747143824E-2</v>
      </c>
      <c r="AI36" s="488">
        <f t="shared" si="39"/>
        <v>1.5758566710736183E-2</v>
      </c>
      <c r="AJ36" s="488">
        <f t="shared" si="40"/>
        <v>0.74999999999999989</v>
      </c>
      <c r="AK36" s="391"/>
      <c r="AL36" s="391"/>
      <c r="AM36" s="391"/>
      <c r="AN36" s="391"/>
      <c r="AO36" s="391"/>
      <c r="AP36" s="391"/>
    </row>
    <row r="37" spans="3:42" x14ac:dyDescent="0.25">
      <c r="C37" s="1156"/>
      <c r="D37" s="145">
        <f t="shared" si="14"/>
        <v>8762.5637642237325</v>
      </c>
      <c r="E37" s="145">
        <f t="shared" si="15"/>
        <v>0.80662780000000001</v>
      </c>
      <c r="F37" s="145">
        <f t="shared" si="16"/>
        <v>667707.35883384838</v>
      </c>
      <c r="G37" s="1147"/>
      <c r="H37" s="145">
        <f t="shared" si="17"/>
        <v>457.2</v>
      </c>
      <c r="I37" s="145">
        <f t="shared" si="17"/>
        <v>101.6</v>
      </c>
      <c r="J37" s="145">
        <f t="shared" si="18"/>
        <v>2438.4</v>
      </c>
      <c r="K37" s="1309"/>
      <c r="L37" s="1147"/>
      <c r="M37" s="370">
        <f t="shared" si="46"/>
        <v>127</v>
      </c>
      <c r="N37" s="145">
        <f t="shared" si="20"/>
        <v>399.99919999999997</v>
      </c>
      <c r="O37" s="145">
        <f t="shared" si="21"/>
        <v>76.199999999999989</v>
      </c>
      <c r="P37" s="393">
        <f t="shared" si="22"/>
        <v>39991</v>
      </c>
      <c r="Q37" s="393">
        <f t="shared" si="22"/>
        <v>25.511499999999998</v>
      </c>
      <c r="R37" s="145">
        <f t="shared" si="23"/>
        <v>29136.909108180931</v>
      </c>
      <c r="S37" s="145">
        <f t="shared" si="24"/>
        <v>1.3725203264189578</v>
      </c>
      <c r="T37" s="283">
        <f t="shared" si="25"/>
        <v>1.1481481481481483E-2</v>
      </c>
      <c r="U37" s="145">
        <f t="shared" si="26"/>
        <v>12.380223374789692</v>
      </c>
      <c r="V37" s="302">
        <f t="shared" si="27"/>
        <v>2525267.2534710695</v>
      </c>
      <c r="W37" s="302">
        <f t="shared" si="28"/>
        <v>9.074763935151757E-6</v>
      </c>
      <c r="X37" s="302">
        <f t="shared" si="29"/>
        <v>5.7914940726789947E-4</v>
      </c>
      <c r="Y37" s="372">
        <f t="shared" si="30"/>
        <v>25.4</v>
      </c>
      <c r="Z37" s="372">
        <f t="shared" si="31"/>
        <v>279.39999999999998</v>
      </c>
      <c r="AA37" s="372">
        <f t="shared" si="32"/>
        <v>25.4</v>
      </c>
      <c r="AB37" s="372">
        <f t="shared" si="41"/>
        <v>25.4</v>
      </c>
      <c r="AC37" s="145">
        <f t="shared" si="33"/>
        <v>1.3979957521500697</v>
      </c>
      <c r="AD37" s="117">
        <f t="shared" si="47"/>
        <v>3.9095689420388529</v>
      </c>
      <c r="AE37" s="27">
        <f t="shared" si="35"/>
        <v>0.89890556083277107</v>
      </c>
      <c r="AF37" s="146">
        <f t="shared" si="36"/>
        <v>0.22992446844126732</v>
      </c>
      <c r="AG37" s="146">
        <f t="shared" si="37"/>
        <v>0.18546346814494888</v>
      </c>
      <c r="AH37" s="492">
        <f t="shared" si="38"/>
        <v>5.2865261187999335E-2</v>
      </c>
      <c r="AI37" s="488">
        <f t="shared" si="39"/>
        <v>1.5758566710736183E-2</v>
      </c>
      <c r="AJ37" s="488">
        <f t="shared" si="40"/>
        <v>0.74999999999999989</v>
      </c>
      <c r="AK37" s="391"/>
      <c r="AL37" s="391"/>
      <c r="AM37" s="391"/>
      <c r="AN37" s="391"/>
      <c r="AO37" s="391"/>
      <c r="AP37" s="391"/>
    </row>
    <row r="38" spans="3:42" x14ac:dyDescent="0.25">
      <c r="C38" s="1156"/>
      <c r="D38" s="145">
        <f t="shared" si="14"/>
        <v>11090.134364808808</v>
      </c>
      <c r="E38" s="145">
        <f t="shared" si="15"/>
        <v>1.1412727999999999</v>
      </c>
      <c r="F38" s="145">
        <f t="shared" si="16"/>
        <v>845068.23859843111</v>
      </c>
      <c r="G38" s="1147"/>
      <c r="H38" s="145">
        <f t="shared" si="17"/>
        <v>457.2</v>
      </c>
      <c r="I38" s="145">
        <f t="shared" si="17"/>
        <v>101.6</v>
      </c>
      <c r="J38" s="145">
        <f t="shared" si="18"/>
        <v>2438.4</v>
      </c>
      <c r="K38" s="1309"/>
      <c r="L38" s="1147"/>
      <c r="M38" s="370">
        <f t="shared" si="46"/>
        <v>127</v>
      </c>
      <c r="N38" s="145">
        <f t="shared" si="20"/>
        <v>399.99919999999997</v>
      </c>
      <c r="O38" s="145">
        <f t="shared" si="21"/>
        <v>76.199999999999989</v>
      </c>
      <c r="P38" s="393">
        <f t="shared" si="22"/>
        <v>39991</v>
      </c>
      <c r="Q38" s="393">
        <f t="shared" si="22"/>
        <v>25.511499999999998</v>
      </c>
      <c r="R38" s="145">
        <f t="shared" si="23"/>
        <v>29136.909108180931</v>
      </c>
      <c r="S38" s="145">
        <f t="shared" si="24"/>
        <v>1.3725203264189578</v>
      </c>
      <c r="T38" s="283">
        <f t="shared" si="25"/>
        <v>1.1481481481481483E-2</v>
      </c>
      <c r="U38" s="145">
        <f t="shared" si="26"/>
        <v>12.380223374789692</v>
      </c>
      <c r="V38" s="302">
        <f t="shared" si="27"/>
        <v>2525267.2534710695</v>
      </c>
      <c r="W38" s="302">
        <f t="shared" si="28"/>
        <v>1.1485263226346376E-5</v>
      </c>
      <c r="X38" s="302">
        <f t="shared" si="29"/>
        <v>7.3298693358716778E-4</v>
      </c>
      <c r="Y38" s="372">
        <f t="shared" si="30"/>
        <v>25.4</v>
      </c>
      <c r="Z38" s="372">
        <f t="shared" si="31"/>
        <v>279.39999999999998</v>
      </c>
      <c r="AA38" s="372">
        <f t="shared" si="32"/>
        <v>25.4</v>
      </c>
      <c r="AB38" s="372">
        <f t="shared" si="41"/>
        <v>25.4</v>
      </c>
      <c r="AC38" s="145">
        <f t="shared" si="33"/>
        <v>1.3979957521500697</v>
      </c>
      <c r="AD38" s="117">
        <f t="shared" si="47"/>
        <v>3.9095689420388529</v>
      </c>
      <c r="AE38" s="27">
        <f t="shared" si="35"/>
        <v>1.1376788482397298</v>
      </c>
      <c r="AF38" s="146">
        <f t="shared" si="36"/>
        <v>0.29099853848501944</v>
      </c>
      <c r="AG38" s="146">
        <f t="shared" si="37"/>
        <v>0.33210871681270587</v>
      </c>
      <c r="AH38" s="492">
        <f t="shared" si="38"/>
        <v>8.4680149400417348E-2</v>
      </c>
      <c r="AI38" s="488">
        <f t="shared" si="39"/>
        <v>1.5758566710736183E-2</v>
      </c>
      <c r="AJ38" s="488">
        <f t="shared" si="40"/>
        <v>0.74999999999999989</v>
      </c>
      <c r="AK38" s="391"/>
      <c r="AL38" s="391"/>
      <c r="AM38" s="391"/>
      <c r="AN38" s="391"/>
      <c r="AO38" s="391"/>
      <c r="AP38" s="391"/>
    </row>
    <row r="39" spans="3:42" x14ac:dyDescent="0.25">
      <c r="C39" s="1156"/>
      <c r="D39" s="145">
        <f t="shared" si="14"/>
        <v>13280.786430217615</v>
      </c>
      <c r="E39" s="145">
        <f t="shared" si="15"/>
        <v>1.27</v>
      </c>
      <c r="F39" s="145">
        <f t="shared" si="16"/>
        <v>1011995.9259825822</v>
      </c>
      <c r="G39" s="1147"/>
      <c r="H39" s="145">
        <f t="shared" si="17"/>
        <v>457.2</v>
      </c>
      <c r="I39" s="145">
        <f t="shared" si="17"/>
        <v>101.6</v>
      </c>
      <c r="J39" s="145">
        <f t="shared" si="18"/>
        <v>2438.4</v>
      </c>
      <c r="K39" s="1309"/>
      <c r="L39" s="1147"/>
      <c r="M39" s="370">
        <f t="shared" si="46"/>
        <v>127</v>
      </c>
      <c r="N39" s="145">
        <f t="shared" si="20"/>
        <v>399.99919999999997</v>
      </c>
      <c r="O39" s="145">
        <f t="shared" si="21"/>
        <v>76.199999999999989</v>
      </c>
      <c r="P39" s="393">
        <f t="shared" si="22"/>
        <v>39991</v>
      </c>
      <c r="Q39" s="393">
        <f t="shared" si="22"/>
        <v>25.511499999999998</v>
      </c>
      <c r="R39" s="145">
        <f t="shared" si="23"/>
        <v>29136.909108180931</v>
      </c>
      <c r="S39" s="145">
        <f t="shared" si="24"/>
        <v>1.3725203264189578</v>
      </c>
      <c r="T39" s="283">
        <f t="shared" si="25"/>
        <v>1.1481481481481483E-2</v>
      </c>
      <c r="U39" s="145">
        <f t="shared" si="26"/>
        <v>12.380223374789692</v>
      </c>
      <c r="V39" s="302">
        <f t="shared" si="27"/>
        <v>2525267.2534710695</v>
      </c>
      <c r="W39" s="302">
        <f t="shared" si="28"/>
        <v>1.3753965730835216E-5</v>
      </c>
      <c r="X39" s="302">
        <f t="shared" si="29"/>
        <v>8.777750206527007E-4</v>
      </c>
      <c r="Y39" s="372">
        <f t="shared" si="30"/>
        <v>25.4</v>
      </c>
      <c r="Z39" s="372">
        <f t="shared" si="31"/>
        <v>279.39999999999998</v>
      </c>
      <c r="AA39" s="372">
        <f t="shared" si="32"/>
        <v>25.4</v>
      </c>
      <c r="AB39" s="372">
        <f t="shared" si="41"/>
        <v>25.4</v>
      </c>
      <c r="AC39" s="145">
        <f t="shared" si="33"/>
        <v>1.3979957521500697</v>
      </c>
      <c r="AD39" s="117">
        <f t="shared" si="47"/>
        <v>3.9095689420388529</v>
      </c>
      <c r="AE39" s="27">
        <f t="shared" si="35"/>
        <v>1.3624063796370687</v>
      </c>
      <c r="AF39" s="146">
        <f t="shared" si="36"/>
        <v>0.34847994749174815</v>
      </c>
      <c r="AG39" s="146">
        <f t="shared" si="37"/>
        <v>0.44256953331452015</v>
      </c>
      <c r="AH39" s="492">
        <f t="shared" si="38"/>
        <v>0.12143827380385155</v>
      </c>
      <c r="AI39" s="488">
        <f t="shared" si="39"/>
        <v>1.5758566710736183E-2</v>
      </c>
      <c r="AJ39" s="488">
        <f t="shared" si="40"/>
        <v>0.74999999999999989</v>
      </c>
      <c r="AK39" s="391"/>
      <c r="AL39" s="391"/>
      <c r="AM39" s="391"/>
      <c r="AN39" s="391"/>
      <c r="AO39" s="391"/>
      <c r="AP39" s="391"/>
    </row>
    <row r="40" spans="3:42" x14ac:dyDescent="0.25">
      <c r="C40" s="1156"/>
      <c r="D40" s="145">
        <f t="shared" si="14"/>
        <v>15471.393998214926</v>
      </c>
      <c r="E40" s="145">
        <f t="shared" si="15"/>
        <v>1.5703295999999998</v>
      </c>
      <c r="F40" s="145">
        <f t="shared" si="16"/>
        <v>1178920.2226639774</v>
      </c>
      <c r="G40" s="1147"/>
      <c r="H40" s="145">
        <f t="shared" si="17"/>
        <v>457.2</v>
      </c>
      <c r="I40" s="145">
        <f t="shared" si="17"/>
        <v>101.6</v>
      </c>
      <c r="J40" s="145">
        <f t="shared" si="18"/>
        <v>2438.4</v>
      </c>
      <c r="K40" s="1309"/>
      <c r="L40" s="1147"/>
      <c r="M40" s="370">
        <f t="shared" si="46"/>
        <v>127</v>
      </c>
      <c r="N40" s="145">
        <f t="shared" si="20"/>
        <v>399.99919999999997</v>
      </c>
      <c r="O40" s="145">
        <f t="shared" si="21"/>
        <v>76.199999999999989</v>
      </c>
      <c r="P40" s="393">
        <f t="shared" si="22"/>
        <v>39991</v>
      </c>
      <c r="Q40" s="393">
        <f t="shared" si="22"/>
        <v>25.511499999999998</v>
      </c>
      <c r="R40" s="145">
        <f t="shared" si="23"/>
        <v>29136.909108180931</v>
      </c>
      <c r="S40" s="145">
        <f t="shared" si="24"/>
        <v>1.3725203264189578</v>
      </c>
      <c r="T40" s="283">
        <f t="shared" si="25"/>
        <v>1.1481481481481483E-2</v>
      </c>
      <c r="U40" s="145">
        <f t="shared" si="26"/>
        <v>12.380223374789692</v>
      </c>
      <c r="V40" s="302">
        <f t="shared" si="27"/>
        <v>2525267.2534710695</v>
      </c>
      <c r="W40" s="302">
        <f t="shared" si="28"/>
        <v>1.6022622152520451E-5</v>
      </c>
      <c r="X40" s="302">
        <f t="shared" si="29"/>
        <v>1.0225601667240014E-3</v>
      </c>
      <c r="Y40" s="372">
        <f t="shared" si="30"/>
        <v>25.4</v>
      </c>
      <c r="Z40" s="372">
        <f t="shared" si="31"/>
        <v>279.39999999999998</v>
      </c>
      <c r="AA40" s="372">
        <f t="shared" si="32"/>
        <v>25.4</v>
      </c>
      <c r="AB40" s="372">
        <f t="shared" si="41"/>
        <v>25.4</v>
      </c>
      <c r="AC40" s="145">
        <f t="shared" si="33"/>
        <v>1.3979957521500697</v>
      </c>
      <c r="AD40" s="117">
        <f t="shared" si="47"/>
        <v>3.9095689420388529</v>
      </c>
      <c r="AE40" s="27">
        <f t="shared" si="35"/>
        <v>1.5871293462778235</v>
      </c>
      <c r="AF40" s="146">
        <f t="shared" si="36"/>
        <v>0.40596018891282948</v>
      </c>
      <c r="AG40" s="146">
        <f t="shared" si="37"/>
        <v>0.63749130107140783</v>
      </c>
      <c r="AH40" s="492">
        <f t="shared" si="38"/>
        <v>0.16480367498214019</v>
      </c>
      <c r="AI40" s="488">
        <f t="shared" si="39"/>
        <v>1.5758566710736183E-2</v>
      </c>
      <c r="AJ40" s="488">
        <f t="shared" si="40"/>
        <v>0.74999999999999989</v>
      </c>
      <c r="AK40" s="391"/>
      <c r="AL40" s="391"/>
      <c r="AM40" s="391"/>
      <c r="AN40" s="391"/>
      <c r="AO40" s="391"/>
      <c r="AP40" s="391"/>
    </row>
    <row r="41" spans="3:42" x14ac:dyDescent="0.25">
      <c r="C41" s="1156"/>
      <c r="D41" s="145">
        <f t="shared" si="14"/>
        <v>17798.964598800001</v>
      </c>
      <c r="E41" s="145">
        <f t="shared" si="15"/>
        <v>1.905</v>
      </c>
      <c r="F41" s="145">
        <f t="shared" si="16"/>
        <v>1356281.1024285601</v>
      </c>
      <c r="G41" s="1147"/>
      <c r="H41" s="145">
        <f t="shared" si="17"/>
        <v>457.2</v>
      </c>
      <c r="I41" s="145">
        <f t="shared" si="17"/>
        <v>101.6</v>
      </c>
      <c r="J41" s="145">
        <f t="shared" si="18"/>
        <v>2438.4</v>
      </c>
      <c r="K41" s="1309"/>
      <c r="L41" s="1147"/>
      <c r="M41" s="370">
        <f t="shared" si="46"/>
        <v>127</v>
      </c>
      <c r="N41" s="145">
        <f t="shared" si="20"/>
        <v>399.99919999999997</v>
      </c>
      <c r="O41" s="145">
        <f t="shared" si="21"/>
        <v>76.199999999999989</v>
      </c>
      <c r="P41" s="393">
        <f t="shared" si="22"/>
        <v>39991</v>
      </c>
      <c r="Q41" s="393">
        <f t="shared" si="22"/>
        <v>25.511499999999998</v>
      </c>
      <c r="R41" s="145">
        <f t="shared" si="23"/>
        <v>29136.909108180931</v>
      </c>
      <c r="S41" s="145">
        <f t="shared" si="24"/>
        <v>1.3725203264189578</v>
      </c>
      <c r="T41" s="283">
        <f t="shared" si="25"/>
        <v>1.1481481481481483E-2</v>
      </c>
      <c r="U41" s="145">
        <f t="shared" si="26"/>
        <v>12.380223374789692</v>
      </c>
      <c r="V41" s="302">
        <f t="shared" si="27"/>
        <v>2525267.2534710695</v>
      </c>
      <c r="W41" s="302">
        <f t="shared" si="28"/>
        <v>1.8433121443715071E-5</v>
      </c>
      <c r="X41" s="302">
        <f t="shared" si="29"/>
        <v>1.1763976930432697E-3</v>
      </c>
      <c r="Y41" s="372">
        <f t="shared" si="30"/>
        <v>25.4</v>
      </c>
      <c r="Z41" s="372">
        <f t="shared" si="31"/>
        <v>279.39999999999998</v>
      </c>
      <c r="AA41" s="372">
        <f t="shared" si="32"/>
        <v>25.4</v>
      </c>
      <c r="AB41" s="372">
        <f t="shared" si="41"/>
        <v>25.4</v>
      </c>
      <c r="AC41" s="145">
        <f t="shared" si="33"/>
        <v>1.3979957521500697</v>
      </c>
      <c r="AD41" s="117">
        <f t="shared" si="47"/>
        <v>3.9095689420388529</v>
      </c>
      <c r="AE41" s="27">
        <f t="shared" si="35"/>
        <v>1.8259026336847828</v>
      </c>
      <c r="AF41" s="146">
        <f t="shared" si="36"/>
        <v>0.46703425895658168</v>
      </c>
      <c r="AG41" s="146">
        <f t="shared" si="37"/>
        <v>0.88970026331228813</v>
      </c>
      <c r="AH41" s="492">
        <f t="shared" si="38"/>
        <v>0.21812099903912341</v>
      </c>
      <c r="AI41" s="488">
        <f t="shared" si="39"/>
        <v>1.5758566710736183E-2</v>
      </c>
      <c r="AJ41" s="488">
        <f t="shared" si="40"/>
        <v>0.74999999999999989</v>
      </c>
      <c r="AK41" s="391"/>
      <c r="AL41" s="391"/>
      <c r="AM41" s="391"/>
      <c r="AN41" s="391"/>
      <c r="AO41" s="391"/>
      <c r="AP41" s="391"/>
    </row>
    <row r="42" spans="3:42" x14ac:dyDescent="0.25">
      <c r="C42" s="1156"/>
      <c r="D42" s="145">
        <f t="shared" si="14"/>
        <v>19989.61666420881</v>
      </c>
      <c r="E42" s="145">
        <f t="shared" si="15"/>
        <v>2.1538437999999998</v>
      </c>
      <c r="F42" s="145">
        <f t="shared" si="16"/>
        <v>1523208.7898127113</v>
      </c>
      <c r="G42" s="1148"/>
      <c r="H42" s="145">
        <f t="shared" si="17"/>
        <v>457.2</v>
      </c>
      <c r="I42" s="145">
        <f t="shared" si="17"/>
        <v>101.6</v>
      </c>
      <c r="J42" s="145">
        <f t="shared" si="18"/>
        <v>2438.4</v>
      </c>
      <c r="K42" s="1317"/>
      <c r="L42" s="1148"/>
      <c r="M42" s="370">
        <f t="shared" si="46"/>
        <v>127</v>
      </c>
      <c r="N42" s="145">
        <f t="shared" si="20"/>
        <v>399.99919999999997</v>
      </c>
      <c r="O42" s="145">
        <f t="shared" si="21"/>
        <v>76.199999999999989</v>
      </c>
      <c r="P42" s="393">
        <f t="shared" si="22"/>
        <v>39991</v>
      </c>
      <c r="Q42" s="393">
        <f>Q20*6.895</f>
        <v>25.511499999999998</v>
      </c>
      <c r="R42" s="145">
        <f t="shared" si="23"/>
        <v>29136.909108180931</v>
      </c>
      <c r="S42" s="145">
        <f t="shared" si="24"/>
        <v>1.3725203264189578</v>
      </c>
      <c r="T42" s="283">
        <f t="shared" si="25"/>
        <v>1.1481481481481483E-2</v>
      </c>
      <c r="U42" s="145">
        <f t="shared" si="26"/>
        <v>12.380223374789692</v>
      </c>
      <c r="V42" s="302">
        <f t="shared" si="27"/>
        <v>2525267.2534710695</v>
      </c>
      <c r="W42" s="302">
        <f t="shared" si="28"/>
        <v>2.0701823948203913E-5</v>
      </c>
      <c r="X42" s="302">
        <f t="shared" si="29"/>
        <v>1.3211857801088028E-3</v>
      </c>
      <c r="Y42" s="372">
        <f>Y20*25.4</f>
        <v>25.4</v>
      </c>
      <c r="Z42" s="372">
        <f t="shared" si="31"/>
        <v>279.39999999999998</v>
      </c>
      <c r="AA42" s="372">
        <f t="shared" si="32"/>
        <v>25.4</v>
      </c>
      <c r="AB42" s="372">
        <f>AB20*25.4</f>
        <v>25.4</v>
      </c>
      <c r="AC42" s="145">
        <f t="shared" si="33"/>
        <v>1.3979957521500697</v>
      </c>
      <c r="AD42" s="117">
        <f t="shared" si="47"/>
        <v>3.9095689420388529</v>
      </c>
      <c r="AE42" s="27">
        <f t="shared" si="35"/>
        <v>2.0506301650821213</v>
      </c>
      <c r="AF42" s="146">
        <f t="shared" si="36"/>
        <v>0.52451566796331039</v>
      </c>
      <c r="AG42" s="146">
        <f t="shared" si="37"/>
        <v>1.1297248194456346</v>
      </c>
      <c r="AH42" s="492">
        <f t="shared" si="38"/>
        <v>0.27511668593899768</v>
      </c>
      <c r="AI42" s="488">
        <f t="shared" si="39"/>
        <v>1.5758566710736183E-2</v>
      </c>
      <c r="AJ42" s="488">
        <f t="shared" si="40"/>
        <v>0.74999999999999989</v>
      </c>
      <c r="AK42" s="391"/>
      <c r="AL42" s="391"/>
      <c r="AM42" s="391"/>
      <c r="AN42" s="391"/>
      <c r="AO42" s="391"/>
      <c r="AP42" s="391"/>
    </row>
    <row r="45" spans="3:42" x14ac:dyDescent="0.25">
      <c r="K45" s="146" t="s">
        <v>249</v>
      </c>
      <c r="L45" s="146">
        <f>4*25.4</f>
        <v>101.6</v>
      </c>
      <c r="M45" s="367"/>
    </row>
    <row r="46" spans="3:42" x14ac:dyDescent="0.25">
      <c r="C46" s="160" t="s">
        <v>241</v>
      </c>
      <c r="K46" s="146" t="s">
        <v>250</v>
      </c>
      <c r="L46" s="146">
        <f>5*25.4</f>
        <v>127</v>
      </c>
      <c r="M46" s="367"/>
    </row>
    <row r="47" spans="3:42" x14ac:dyDescent="0.25">
      <c r="C47" s="160" t="s">
        <v>242</v>
      </c>
    </row>
    <row r="48" spans="3:42" x14ac:dyDescent="0.25">
      <c r="C48" s="160" t="s">
        <v>243</v>
      </c>
    </row>
    <row r="49" spans="3:3" x14ac:dyDescent="0.25">
      <c r="C49" s="160" t="s">
        <v>245</v>
      </c>
    </row>
    <row r="50" spans="3:3" x14ac:dyDescent="0.25">
      <c r="C50" s="160" t="s">
        <v>349</v>
      </c>
    </row>
  </sheetData>
  <mergeCells count="20">
    <mergeCell ref="C34:C42"/>
    <mergeCell ref="G34:G42"/>
    <mergeCell ref="K34:K42"/>
    <mergeCell ref="L34:L42"/>
    <mergeCell ref="H24:J24"/>
    <mergeCell ref="K24:N24"/>
    <mergeCell ref="C26:C33"/>
    <mergeCell ref="G26:G33"/>
    <mergeCell ref="K26:K33"/>
    <mergeCell ref="L26:L33"/>
    <mergeCell ref="H2:J2"/>
    <mergeCell ref="L4:L11"/>
    <mergeCell ref="L12:L20"/>
    <mergeCell ref="C4:C11"/>
    <mergeCell ref="C12:C20"/>
    <mergeCell ref="G4:G11"/>
    <mergeCell ref="G12:G20"/>
    <mergeCell ref="K2:N2"/>
    <mergeCell ref="K4:K11"/>
    <mergeCell ref="K12:K20"/>
  </mergeCells>
  <pageMargins left="0.7" right="0.7" top="0.75" bottom="0.75" header="0.3" footer="0.3"/>
  <pageSetup paperSize="9" orientation="portrait"/>
  <drawing r:id="rId1"/>
  <legacyDrawing r:id="rId2"/>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57"/>
  <sheetViews>
    <sheetView zoomScale="50" zoomScaleNormal="50" zoomScalePageLayoutView="75" workbookViewId="0">
      <selection activeCell="T44" sqref="T44"/>
    </sheetView>
  </sheetViews>
  <sheetFormatPr baseColWidth="10" defaultColWidth="10.85546875" defaultRowHeight="15" x14ac:dyDescent="0.25"/>
  <cols>
    <col min="1" max="1" width="25.7109375" style="1" bestFit="1" customWidth="1"/>
    <col min="2" max="2" width="10.85546875" style="1"/>
    <col min="3" max="3" width="9.7109375" style="1" bestFit="1" customWidth="1"/>
    <col min="4" max="4" width="15.140625" style="1" bestFit="1" customWidth="1"/>
    <col min="5" max="5" width="11.140625" style="1" bestFit="1" customWidth="1"/>
    <col min="6" max="6" width="16.42578125" style="1" bestFit="1" customWidth="1"/>
    <col min="7" max="7" width="16.140625" style="1" bestFit="1" customWidth="1"/>
    <col min="8" max="8" width="10.85546875" style="1"/>
    <col min="9" max="10" width="7.42578125" style="1" bestFit="1" customWidth="1"/>
    <col min="11" max="11" width="7.140625" style="1" bestFit="1" customWidth="1"/>
    <col min="12" max="12" width="12.85546875" style="1" bestFit="1" customWidth="1"/>
    <col min="13" max="13" width="15" style="1" bestFit="1" customWidth="1"/>
    <col min="14" max="14" width="17.140625" style="1" bestFit="1" customWidth="1"/>
    <col min="15" max="16" width="10.85546875" style="1"/>
    <col min="17" max="17" width="10.85546875" style="207"/>
    <col min="18" max="23" width="10.85546875" style="1"/>
    <col min="24" max="25" width="12" style="1" bestFit="1" customWidth="1"/>
    <col min="26" max="29" width="10.85546875" style="1"/>
    <col min="30" max="30" width="16.42578125" style="1" bestFit="1" customWidth="1"/>
    <col min="31" max="32" width="10.85546875" style="1"/>
    <col min="33" max="33" width="12" style="1" bestFit="1" customWidth="1"/>
    <col min="34" max="35" width="12" style="29" customWidth="1"/>
    <col min="36" max="37" width="10.85546875" style="1"/>
    <col min="38" max="38" width="13" style="1" bestFit="1" customWidth="1"/>
    <col min="39" max="39" width="12" style="1" bestFit="1" customWidth="1"/>
    <col min="40" max="16384" width="10.85546875" style="1"/>
  </cols>
  <sheetData>
    <row r="1" spans="1:40" ht="15.75" thickBot="1" x14ac:dyDescent="0.3"/>
    <row r="2" spans="1:40" ht="15.75" thickBot="1" x14ac:dyDescent="0.3">
      <c r="I2" s="1152" t="s">
        <v>79</v>
      </c>
      <c r="J2" s="1153"/>
      <c r="K2" s="1154"/>
      <c r="L2" s="1152" t="s">
        <v>134</v>
      </c>
      <c r="M2" s="1153"/>
      <c r="N2" s="1153"/>
      <c r="O2" s="1153"/>
      <c r="P2" s="1154"/>
      <c r="Q2" s="16"/>
    </row>
    <row r="3" spans="1:40" ht="15.75" thickBot="1" x14ac:dyDescent="0.3">
      <c r="A3" s="1" t="s">
        <v>328</v>
      </c>
      <c r="B3" s="3"/>
      <c r="C3" s="4" t="s">
        <v>0</v>
      </c>
      <c r="D3" s="4" t="s">
        <v>37</v>
      </c>
      <c r="E3" s="24" t="s">
        <v>2</v>
      </c>
      <c r="F3" s="108" t="s">
        <v>104</v>
      </c>
      <c r="G3" s="4" t="s">
        <v>136</v>
      </c>
      <c r="H3" s="4" t="s">
        <v>22</v>
      </c>
      <c r="I3" s="4" t="s">
        <v>77</v>
      </c>
      <c r="J3" s="4" t="s">
        <v>132</v>
      </c>
      <c r="K3" s="24" t="s">
        <v>88</v>
      </c>
      <c r="L3" s="143" t="s">
        <v>287</v>
      </c>
      <c r="M3" s="4" t="s">
        <v>139</v>
      </c>
      <c r="N3" s="4" t="s">
        <v>464</v>
      </c>
      <c r="O3" s="4" t="s">
        <v>126</v>
      </c>
      <c r="P3" s="24" t="s">
        <v>86</v>
      </c>
      <c r="Q3" s="487" t="s">
        <v>130</v>
      </c>
      <c r="R3" s="4" t="s">
        <v>127</v>
      </c>
      <c r="S3" s="4" t="s">
        <v>83</v>
      </c>
      <c r="T3" s="4" t="s">
        <v>84</v>
      </c>
      <c r="U3" s="4" t="s">
        <v>468</v>
      </c>
      <c r="V3" s="4" t="s">
        <v>107</v>
      </c>
      <c r="W3" s="4" t="s">
        <v>106</v>
      </c>
      <c r="X3" s="4" t="s">
        <v>108</v>
      </c>
      <c r="Y3" s="4" t="s">
        <v>103</v>
      </c>
      <c r="Z3" s="24" t="s">
        <v>117</v>
      </c>
      <c r="AA3" s="108" t="s">
        <v>121</v>
      </c>
      <c r="AB3" s="4" t="s">
        <v>118</v>
      </c>
      <c r="AC3" s="4" t="s">
        <v>119</v>
      </c>
      <c r="AD3" s="4" t="s">
        <v>104</v>
      </c>
      <c r="AE3" s="199" t="s">
        <v>144</v>
      </c>
      <c r="AF3" s="199" t="s">
        <v>146</v>
      </c>
      <c r="AG3" s="487" t="s">
        <v>147</v>
      </c>
      <c r="AH3" s="17" t="s">
        <v>469</v>
      </c>
      <c r="AI3" s="17" t="s">
        <v>252</v>
      </c>
      <c r="AL3" s="4" t="s">
        <v>145</v>
      </c>
      <c r="AM3" s="4" t="s">
        <v>148</v>
      </c>
      <c r="AN3" s="206" t="s">
        <v>119</v>
      </c>
    </row>
    <row r="4" spans="1:40" x14ac:dyDescent="0.25">
      <c r="C4" s="1320" t="s">
        <v>60</v>
      </c>
      <c r="D4" s="105">
        <v>9.968</v>
      </c>
      <c r="E4" s="27">
        <v>0.67800000000000005</v>
      </c>
      <c r="F4" s="27">
        <f>2*Y4*AB4*AC4*((AA4^2)+(Z4/2)^2)^0.5</f>
        <v>0.66691553899155043</v>
      </c>
      <c r="G4" s="105">
        <f>D4*1000*1000</f>
        <v>9968000</v>
      </c>
      <c r="H4" s="1147" t="s">
        <v>67</v>
      </c>
      <c r="I4" s="105">
        <v>180</v>
      </c>
      <c r="J4" s="105">
        <v>300</v>
      </c>
      <c r="K4" s="27">
        <v>2800</v>
      </c>
      <c r="L4" s="1308"/>
      <c r="M4" s="1158">
        <v>3</v>
      </c>
      <c r="N4" s="105">
        <v>12.7</v>
      </c>
      <c r="O4" s="105">
        <f>3*PI()*(N4/2)^2</f>
        <v>380.03060932312326</v>
      </c>
      <c r="P4" s="27">
        <v>40000</v>
      </c>
      <c r="Q4" s="27">
        <f>10*EXP((LN(R4/22000))/0.3)</f>
        <v>47.005774385575386</v>
      </c>
      <c r="R4" s="105">
        <v>35000</v>
      </c>
      <c r="S4" s="105">
        <v>268</v>
      </c>
      <c r="T4" s="1030">
        <f>P4/R4</f>
        <v>1.1428571428571428</v>
      </c>
      <c r="U4" s="283">
        <f>O4/(I4*S4)</f>
        <v>7.8779147869635826E-3</v>
      </c>
      <c r="V4" s="105">
        <f>S4*T4*U4*(-1+(1+(2/(T4*U4)))^0.5)</f>
        <v>33.63058889354771</v>
      </c>
      <c r="W4" s="302">
        <f>((I4*V4^3)/3)+O4*T4*(S4-V4)^2</f>
        <v>26139015.667253196</v>
      </c>
      <c r="X4" s="302">
        <f>G4/(R4*W4)</f>
        <v>1.0895590087456727E-5</v>
      </c>
      <c r="Y4" s="302">
        <f>X4*(S4-V4)</f>
        <v>2.553593032454532E-3</v>
      </c>
      <c r="Z4" s="27">
        <f>(I4-30*2-N4)/2</f>
        <v>53.65</v>
      </c>
      <c r="AA4" s="27">
        <f>J4-S4</f>
        <v>32</v>
      </c>
      <c r="AB4" s="105">
        <f>(J4-V4)/(S4-V4)</f>
        <v>1.136536589177439</v>
      </c>
      <c r="AC4" s="117">
        <f>$AL$4/$AM$4</f>
        <v>2.7515963023905612</v>
      </c>
      <c r="AD4" s="105">
        <f>2*Y4*AB4*AC4*((AA4^2)+(Z4/2)^2)^0.5</f>
        <v>0.66691553899155043</v>
      </c>
      <c r="AE4" s="198">
        <f>2*Y4*AB4*((AA4^2)+(Z4/2)^2)^0.5</f>
        <v>0.24237404971512005</v>
      </c>
      <c r="AF4" s="198">
        <f t="shared" ref="AF4:AF13" si="0">E4*AE4</f>
        <v>0.1643296057068514</v>
      </c>
      <c r="AG4" s="27">
        <f>AE4^2</f>
        <v>5.8745179975307489E-2</v>
      </c>
      <c r="AH4" s="483">
        <f>T4*U4</f>
        <v>9.0033311851012363E-3</v>
      </c>
      <c r="AI4" s="483">
        <f>S4/J4</f>
        <v>0.89333333333333331</v>
      </c>
      <c r="AK4" s="1" t="s">
        <v>60</v>
      </c>
      <c r="AL4" s="105">
        <f>SUM(AF4:AF8)</f>
        <v>9.2559180534672159</v>
      </c>
      <c r="AM4" s="105">
        <f>SUM(AG4:AG8)</f>
        <v>3.3638357652340791</v>
      </c>
      <c r="AN4" s="2">
        <f>AL4/AM4</f>
        <v>2.7515963023905612</v>
      </c>
    </row>
    <row r="5" spans="1:40" x14ac:dyDescent="0.25">
      <c r="C5" s="1315"/>
      <c r="D5" s="106">
        <v>17.896000000000001</v>
      </c>
      <c r="E5" s="110">
        <v>1.157</v>
      </c>
      <c r="F5" s="27">
        <f t="shared" ref="F5:F36" si="1">2*Y5*AB5*AC5*((AA5^2)+(Z5/2)^2)^0.5</f>
        <v>1.1973435479326628</v>
      </c>
      <c r="G5" s="114">
        <f t="shared" ref="G5:G36" si="2">D5*1000*1000</f>
        <v>17896000</v>
      </c>
      <c r="H5" s="1147"/>
      <c r="I5" s="106">
        <v>180</v>
      </c>
      <c r="J5" s="106">
        <v>300</v>
      </c>
      <c r="K5" s="110">
        <v>2800</v>
      </c>
      <c r="L5" s="1309"/>
      <c r="M5" s="1147"/>
      <c r="N5" s="105">
        <v>12.7</v>
      </c>
      <c r="O5" s="105">
        <f t="shared" ref="O5:O8" si="3">3*PI()*(N5/2)^2</f>
        <v>380.03060932312326</v>
      </c>
      <c r="P5" s="27">
        <v>40000</v>
      </c>
      <c r="Q5" s="27">
        <f t="shared" ref="Q5:Q36" si="4">10*EXP((LN(R5/22000))/0.3)</f>
        <v>47.005774385575386</v>
      </c>
      <c r="R5" s="105">
        <v>35000</v>
      </c>
      <c r="S5" s="105">
        <v>268</v>
      </c>
      <c r="T5" s="1030">
        <f t="shared" ref="T5:T36" si="5">P5/R5</f>
        <v>1.1428571428571428</v>
      </c>
      <c r="U5" s="283">
        <f t="shared" ref="U5:U36" si="6">O5/(I5*S5)</f>
        <v>7.8779147869635826E-3</v>
      </c>
      <c r="V5" s="105">
        <f t="shared" ref="V5:V36" si="7">S5*T5*U5*(-1+(1+(2/(T5*U5)))^0.5)</f>
        <v>33.63058889354771</v>
      </c>
      <c r="W5" s="302">
        <f t="shared" ref="W5:W36" si="8">((I5*V5^3)/3)+O5*T5*(S5-V5)^2</f>
        <v>26139015.667253196</v>
      </c>
      <c r="X5" s="302">
        <f t="shared" ref="X5:X36" si="9">G5/(R5*W5)</f>
        <v>1.9561344322344059E-5</v>
      </c>
      <c r="Y5" s="302">
        <f t="shared" ref="Y5:Y36" si="10">X5*(S5-V5)</f>
        <v>4.5845807492783204E-3</v>
      </c>
      <c r="Z5" s="27">
        <f t="shared" ref="Z5:Z13" si="11">(I5-30*2-N5)/2</f>
        <v>53.65</v>
      </c>
      <c r="AA5" s="27">
        <f>J5-S5</f>
        <v>32</v>
      </c>
      <c r="AB5" s="105">
        <f t="shared" ref="AB5:AB36" si="12">(J5-V5)/(S5-V5)</f>
        <v>1.136536589177439</v>
      </c>
      <c r="AC5" s="117">
        <f t="shared" ref="AC5:AC8" si="13">$AL$4/$AM$4</f>
        <v>2.7515963023905612</v>
      </c>
      <c r="AD5" s="105">
        <f t="shared" ref="AD5:AD36" si="14">2*Y5*AB5*AC5*((AA5^2)+(Z5/2)^2)^0.5</f>
        <v>1.1973435479326628</v>
      </c>
      <c r="AE5" s="106">
        <f t="shared" ref="AE5:AE36" si="15">2*Y5*AB5*((AA5^2)+(Z5/2)^2)^0.5</f>
        <v>0.43514506357361432</v>
      </c>
      <c r="AF5" s="106">
        <f t="shared" si="0"/>
        <v>0.50346283855467178</v>
      </c>
      <c r="AG5" s="492">
        <f t="shared" ref="AG5:AG35" si="16">AE5^2</f>
        <v>0.18935122635248486</v>
      </c>
      <c r="AH5" s="479">
        <f t="shared" ref="AH5:AH36" si="17">T5*U5</f>
        <v>9.0033311851012363E-3</v>
      </c>
      <c r="AI5" s="479">
        <f t="shared" ref="AI5:AI36" si="18">S5/J5</f>
        <v>0.89333333333333331</v>
      </c>
      <c r="AK5" s="1" t="s">
        <v>61</v>
      </c>
      <c r="AL5" s="106">
        <f>SUM(AF9:AF13)</f>
        <v>5.9974702919309149</v>
      </c>
      <c r="AM5" s="106">
        <f>SUM(AG9:AG13)</f>
        <v>4.1513710856731416</v>
      </c>
      <c r="AN5" s="474">
        <f t="shared" ref="AN5:AN9" si="19">AL5/AM5</f>
        <v>1.4446962625501907</v>
      </c>
    </row>
    <row r="6" spans="1:40" x14ac:dyDescent="0.25">
      <c r="C6" s="1315"/>
      <c r="D6" s="106">
        <v>29.902999999999999</v>
      </c>
      <c r="E6" s="110">
        <v>1.9359999999999999</v>
      </c>
      <c r="F6" s="27">
        <f t="shared" si="1"/>
        <v>2.000679711322666</v>
      </c>
      <c r="G6" s="114">
        <f t="shared" si="2"/>
        <v>29903000</v>
      </c>
      <c r="H6" s="1147"/>
      <c r="I6" s="106">
        <v>180</v>
      </c>
      <c r="J6" s="106">
        <v>300</v>
      </c>
      <c r="K6" s="110">
        <v>2800</v>
      </c>
      <c r="L6" s="1309"/>
      <c r="M6" s="1147"/>
      <c r="N6" s="105">
        <v>12.7</v>
      </c>
      <c r="O6" s="105">
        <f t="shared" si="3"/>
        <v>380.03060932312326</v>
      </c>
      <c r="P6" s="27">
        <v>40000</v>
      </c>
      <c r="Q6" s="27">
        <f t="shared" si="4"/>
        <v>47.005774385575386</v>
      </c>
      <c r="R6" s="105">
        <v>35000</v>
      </c>
      <c r="S6" s="105">
        <v>268</v>
      </c>
      <c r="T6" s="1030">
        <f t="shared" si="5"/>
        <v>1.1428571428571428</v>
      </c>
      <c r="U6" s="283">
        <f t="shared" si="6"/>
        <v>7.8779147869635826E-3</v>
      </c>
      <c r="V6" s="105">
        <f t="shared" si="7"/>
        <v>33.63058889354771</v>
      </c>
      <c r="W6" s="302">
        <f t="shared" si="8"/>
        <v>26139015.667253196</v>
      </c>
      <c r="X6" s="302">
        <f t="shared" si="9"/>
        <v>3.2685677205579709E-5</v>
      </c>
      <c r="Y6" s="302">
        <f t="shared" si="10"/>
        <v>7.6605229182873068E-3</v>
      </c>
      <c r="Z6" s="27">
        <f t="shared" si="11"/>
        <v>53.65</v>
      </c>
      <c r="AA6" s="27">
        <f t="shared" ref="AA6:AA36" si="20">J6-S6</f>
        <v>32</v>
      </c>
      <c r="AB6" s="105">
        <f t="shared" si="12"/>
        <v>1.136536589177439</v>
      </c>
      <c r="AC6" s="117">
        <f t="shared" si="13"/>
        <v>2.7515963023905612</v>
      </c>
      <c r="AD6" s="105">
        <f t="shared" si="14"/>
        <v>2.000679711322666</v>
      </c>
      <c r="AE6" s="106">
        <f t="shared" si="15"/>
        <v>0.72709783393170502</v>
      </c>
      <c r="AF6" s="106">
        <f t="shared" si="0"/>
        <v>1.407661406491781</v>
      </c>
      <c r="AG6" s="492">
        <f t="shared" si="16"/>
        <v>0.52867126010817733</v>
      </c>
      <c r="AH6" s="479">
        <f t="shared" si="17"/>
        <v>9.0033311851012363E-3</v>
      </c>
      <c r="AI6" s="479">
        <f t="shared" si="18"/>
        <v>0.89333333333333331</v>
      </c>
      <c r="AK6" s="1" t="s">
        <v>62</v>
      </c>
      <c r="AL6" s="106">
        <f>SUM(AF14:AF18)</f>
        <v>0</v>
      </c>
      <c r="AM6" s="106">
        <f>SUM(AG14:AG18)</f>
        <v>0</v>
      </c>
      <c r="AN6" s="474" t="e">
        <f t="shared" si="19"/>
        <v>#DIV/0!</v>
      </c>
    </row>
    <row r="7" spans="1:40" x14ac:dyDescent="0.25">
      <c r="C7" s="1315"/>
      <c r="D7" s="106">
        <v>39.871000000000002</v>
      </c>
      <c r="E7" s="110">
        <v>2.65</v>
      </c>
      <c r="F7" s="27">
        <f t="shared" si="1"/>
        <v>2.6675952503142164</v>
      </c>
      <c r="G7" s="114">
        <f t="shared" si="2"/>
        <v>39871000</v>
      </c>
      <c r="H7" s="1147"/>
      <c r="I7" s="106">
        <v>180</v>
      </c>
      <c r="J7" s="106">
        <v>300</v>
      </c>
      <c r="K7" s="110">
        <v>2800</v>
      </c>
      <c r="L7" s="1309"/>
      <c r="M7" s="1147"/>
      <c r="N7" s="105">
        <v>12.7</v>
      </c>
      <c r="O7" s="105">
        <f t="shared" si="3"/>
        <v>380.03060932312326</v>
      </c>
      <c r="P7" s="27">
        <v>40000</v>
      </c>
      <c r="Q7" s="27">
        <f t="shared" si="4"/>
        <v>47.005774385575386</v>
      </c>
      <c r="R7" s="105">
        <v>35000</v>
      </c>
      <c r="S7" s="105">
        <v>268</v>
      </c>
      <c r="T7" s="1030">
        <f t="shared" si="5"/>
        <v>1.1428571428571428</v>
      </c>
      <c r="U7" s="283">
        <f t="shared" si="6"/>
        <v>7.8779147869635826E-3</v>
      </c>
      <c r="V7" s="105">
        <f t="shared" si="7"/>
        <v>33.63058889354771</v>
      </c>
      <c r="W7" s="302">
        <f t="shared" si="8"/>
        <v>26139015.667253196</v>
      </c>
      <c r="X7" s="302">
        <f t="shared" si="9"/>
        <v>4.3581267293036434E-5</v>
      </c>
      <c r="Y7" s="302">
        <f t="shared" si="10"/>
        <v>1.0214115950741839E-2</v>
      </c>
      <c r="Z7" s="27">
        <f t="shared" si="11"/>
        <v>53.65</v>
      </c>
      <c r="AA7" s="27">
        <f t="shared" si="20"/>
        <v>32</v>
      </c>
      <c r="AB7" s="105">
        <f t="shared" si="12"/>
        <v>1.136536589177439</v>
      </c>
      <c r="AC7" s="117">
        <f t="shared" si="13"/>
        <v>2.7515963023905612</v>
      </c>
      <c r="AD7" s="105">
        <f t="shared" si="14"/>
        <v>2.6675952503142164</v>
      </c>
      <c r="AE7" s="106">
        <f t="shared" si="15"/>
        <v>0.96947188364682502</v>
      </c>
      <c r="AF7" s="106">
        <f t="shared" si="0"/>
        <v>2.5691004916640861</v>
      </c>
      <c r="AG7" s="492">
        <f t="shared" si="16"/>
        <v>0.93987573318172302</v>
      </c>
      <c r="AH7" s="479">
        <f t="shared" si="17"/>
        <v>9.0033311851012363E-3</v>
      </c>
      <c r="AI7" s="479">
        <f t="shared" si="18"/>
        <v>0.89333333333333331</v>
      </c>
      <c r="AK7" s="1" t="s">
        <v>200</v>
      </c>
      <c r="AL7" s="106">
        <f>SUM(AF19:AF22)</f>
        <v>8.4825001663056767</v>
      </c>
      <c r="AM7" s="106">
        <f>SUM(AG19:AG22)</f>
        <v>6.2347105099539499</v>
      </c>
      <c r="AN7" s="474">
        <f t="shared" si="19"/>
        <v>1.3605283120624521</v>
      </c>
    </row>
    <row r="8" spans="1:40" ht="15.75" thickBot="1" x14ac:dyDescent="0.3">
      <c r="C8" s="1316"/>
      <c r="D8" s="107">
        <v>52.783000000000001</v>
      </c>
      <c r="E8" s="6">
        <v>3.593</v>
      </c>
      <c r="F8" s="107">
        <f t="shared" si="1"/>
        <v>3.5314810287511036</v>
      </c>
      <c r="G8" s="114">
        <f t="shared" si="2"/>
        <v>52783000</v>
      </c>
      <c r="H8" s="1159"/>
      <c r="I8" s="107">
        <v>180</v>
      </c>
      <c r="J8" s="107">
        <v>300</v>
      </c>
      <c r="K8" s="6">
        <v>2800</v>
      </c>
      <c r="L8" s="1310"/>
      <c r="M8" s="1159"/>
      <c r="N8" s="109">
        <v>12.7</v>
      </c>
      <c r="O8" s="109">
        <f t="shared" si="3"/>
        <v>380.03060932312326</v>
      </c>
      <c r="P8" s="58">
        <v>40000</v>
      </c>
      <c r="Q8" s="486">
        <f t="shared" si="4"/>
        <v>47.005774385575386</v>
      </c>
      <c r="R8" s="109">
        <v>35000</v>
      </c>
      <c r="S8" s="109">
        <v>268</v>
      </c>
      <c r="T8" s="1028">
        <f t="shared" si="5"/>
        <v>1.1428571428571428</v>
      </c>
      <c r="U8" s="284">
        <f t="shared" si="6"/>
        <v>7.8779147869635826E-3</v>
      </c>
      <c r="V8" s="109">
        <f t="shared" si="7"/>
        <v>33.63058889354771</v>
      </c>
      <c r="W8" s="306">
        <f t="shared" si="8"/>
        <v>26139015.667253196</v>
      </c>
      <c r="X8" s="306">
        <f t="shared" si="9"/>
        <v>5.7694816571652134E-5</v>
      </c>
      <c r="Y8" s="306">
        <f t="shared" si="10"/>
        <v>1.3521900183792894E-2</v>
      </c>
      <c r="Z8" s="58">
        <f t="shared" si="11"/>
        <v>53.65</v>
      </c>
      <c r="AA8" s="58">
        <f t="shared" si="20"/>
        <v>32</v>
      </c>
      <c r="AB8" s="109">
        <f t="shared" si="12"/>
        <v>1.136536589177439</v>
      </c>
      <c r="AC8" s="68">
        <f t="shared" si="13"/>
        <v>2.7515963023905612</v>
      </c>
      <c r="AD8" s="107">
        <f t="shared" si="14"/>
        <v>3.5314810287511036</v>
      </c>
      <c r="AE8" s="107">
        <f t="shared" si="15"/>
        <v>1.2834299223628793</v>
      </c>
      <c r="AF8" s="107">
        <f t="shared" si="0"/>
        <v>4.6113637110498251</v>
      </c>
      <c r="AG8" s="6">
        <f t="shared" si="16"/>
        <v>1.6471923656163865</v>
      </c>
      <c r="AH8" s="480">
        <f t="shared" si="17"/>
        <v>9.0033311851012363E-3</v>
      </c>
      <c r="AI8" s="480">
        <f t="shared" si="18"/>
        <v>0.89333333333333331</v>
      </c>
      <c r="AK8" s="1" t="s">
        <v>201</v>
      </c>
      <c r="AL8" s="106">
        <f>SUM(AF23:AF29)</f>
        <v>5.9450456096315092</v>
      </c>
      <c r="AM8" s="106">
        <f>SUM(AG23:AG29)</f>
        <v>6.61737459644712</v>
      </c>
      <c r="AN8" s="474">
        <f t="shared" si="19"/>
        <v>0.89839943666230027</v>
      </c>
    </row>
    <row r="9" spans="1:40" x14ac:dyDescent="0.25">
      <c r="C9" s="1158" t="s">
        <v>61</v>
      </c>
      <c r="D9" s="111">
        <v>9.968</v>
      </c>
      <c r="E9" s="61">
        <v>0.41399999999999998</v>
      </c>
      <c r="F9" s="27">
        <f t="shared" si="1"/>
        <v>0.37043788016847617</v>
      </c>
      <c r="G9" s="114">
        <f t="shared" si="2"/>
        <v>9968000</v>
      </c>
      <c r="H9" s="1158" t="s">
        <v>67</v>
      </c>
      <c r="I9" s="111">
        <v>180</v>
      </c>
      <c r="J9" s="111">
        <v>300</v>
      </c>
      <c r="K9" s="61">
        <v>2800</v>
      </c>
      <c r="L9" s="1308"/>
      <c r="M9" s="1158">
        <v>4</v>
      </c>
      <c r="N9" s="111">
        <v>12.7</v>
      </c>
      <c r="O9" s="111">
        <f>4*PI()*(N9/2)^2</f>
        <v>506.7074790974977</v>
      </c>
      <c r="P9" s="61">
        <v>40000</v>
      </c>
      <c r="Q9" s="27">
        <f t="shared" si="4"/>
        <v>47.005774385575386</v>
      </c>
      <c r="R9" s="111">
        <v>35000</v>
      </c>
      <c r="S9" s="111">
        <v>255</v>
      </c>
      <c r="T9" s="1029">
        <f t="shared" si="5"/>
        <v>1.1428571428571428</v>
      </c>
      <c r="U9" s="285">
        <f t="shared" si="6"/>
        <v>1.1039378629575113E-2</v>
      </c>
      <c r="V9" s="111">
        <f t="shared" si="7"/>
        <v>37.416753458215112</v>
      </c>
      <c r="W9" s="296">
        <f t="shared" si="8"/>
        <v>30558789.702194363</v>
      </c>
      <c r="X9" s="296">
        <f t="shared" si="9"/>
        <v>9.3197408266319225E-6</v>
      </c>
      <c r="Y9" s="296">
        <f t="shared" si="10"/>
        <v>2.0278194659865919E-3</v>
      </c>
      <c r="Z9" s="61">
        <f>(I9-30*2-N9)/2</f>
        <v>53.65</v>
      </c>
      <c r="AA9" s="61">
        <f t="shared" si="20"/>
        <v>45</v>
      </c>
      <c r="AB9" s="111">
        <f t="shared" si="12"/>
        <v>1.2068173938720883</v>
      </c>
      <c r="AC9" s="41">
        <f>$AL$5/$AM$5</f>
        <v>1.4446962625501907</v>
      </c>
      <c r="AD9" s="105">
        <f t="shared" si="14"/>
        <v>0.37043788016847617</v>
      </c>
      <c r="AE9" s="111">
        <f t="shared" si="15"/>
        <v>0.25641229216899608</v>
      </c>
      <c r="AF9" s="111">
        <f t="shared" si="0"/>
        <v>0.10615468895796437</v>
      </c>
      <c r="AG9" s="61">
        <f t="shared" si="16"/>
        <v>6.5747263575358608E-2</v>
      </c>
      <c r="AH9" s="483">
        <f t="shared" si="17"/>
        <v>1.2616432719514414E-2</v>
      </c>
      <c r="AI9" s="483">
        <f t="shared" si="18"/>
        <v>0.85</v>
      </c>
      <c r="AK9" s="1" t="s">
        <v>202</v>
      </c>
      <c r="AL9" s="106">
        <f>SUM(AF30:AF36)</f>
        <v>4.7836983087610037</v>
      </c>
      <c r="AM9" s="106">
        <f>SUM(AG30:AG36)</f>
        <v>5.4317480905975994</v>
      </c>
      <c r="AN9" s="474">
        <f t="shared" si="19"/>
        <v>0.8806922244869243</v>
      </c>
    </row>
    <row r="10" spans="1:40" x14ac:dyDescent="0.25">
      <c r="C10" s="1147"/>
      <c r="D10" s="106">
        <v>19.934999999999999</v>
      </c>
      <c r="E10" s="110">
        <v>0.74299999999999999</v>
      </c>
      <c r="F10" s="27">
        <f t="shared" si="1"/>
        <v>0.74083859762826765</v>
      </c>
      <c r="G10" s="114">
        <f t="shared" si="2"/>
        <v>19935000</v>
      </c>
      <c r="H10" s="1147"/>
      <c r="I10" s="106">
        <v>180</v>
      </c>
      <c r="J10" s="106">
        <v>300</v>
      </c>
      <c r="K10" s="110">
        <v>2800</v>
      </c>
      <c r="L10" s="1309"/>
      <c r="M10" s="1147"/>
      <c r="N10" s="105">
        <v>12.7</v>
      </c>
      <c r="O10" s="105">
        <f t="shared" ref="O10:O13" si="21">4*PI()*(N10/2)^2</f>
        <v>506.7074790974977</v>
      </c>
      <c r="P10" s="27">
        <v>40000</v>
      </c>
      <c r="Q10" s="27">
        <f t="shared" si="4"/>
        <v>47.005774385575386</v>
      </c>
      <c r="R10" s="105">
        <v>35000</v>
      </c>
      <c r="S10" s="106">
        <v>255</v>
      </c>
      <c r="T10" s="1030">
        <f t="shared" si="5"/>
        <v>1.1428571428571428</v>
      </c>
      <c r="U10" s="283">
        <f t="shared" si="6"/>
        <v>1.1039378629575113E-2</v>
      </c>
      <c r="V10" s="105">
        <f t="shared" si="7"/>
        <v>37.416753458215112</v>
      </c>
      <c r="W10" s="302">
        <f t="shared" si="8"/>
        <v>30558789.702194363</v>
      </c>
      <c r="X10" s="302">
        <f t="shared" si="9"/>
        <v>1.8638546687290066E-5</v>
      </c>
      <c r="Y10" s="302">
        <f t="shared" si="10"/>
        <v>4.0554354990412021E-3</v>
      </c>
      <c r="Z10" s="27">
        <f t="shared" si="11"/>
        <v>53.65</v>
      </c>
      <c r="AA10" s="27">
        <f t="shared" si="20"/>
        <v>45</v>
      </c>
      <c r="AB10" s="105">
        <f t="shared" si="12"/>
        <v>1.2068173938720883</v>
      </c>
      <c r="AC10" s="40">
        <f t="shared" ref="AC10:AC13" si="22">$AL$5/$AM$5</f>
        <v>1.4446962625501907</v>
      </c>
      <c r="AD10" s="105">
        <f t="shared" si="14"/>
        <v>0.74083859762826765</v>
      </c>
      <c r="AE10" s="106">
        <f t="shared" si="15"/>
        <v>0.51279886079343262</v>
      </c>
      <c r="AF10" s="106">
        <f t="shared" si="0"/>
        <v>0.38100955356952043</v>
      </c>
      <c r="AG10" s="492">
        <f t="shared" si="16"/>
        <v>0.26296267163104231</v>
      </c>
      <c r="AH10" s="479">
        <f t="shared" si="17"/>
        <v>1.2616432719514414E-2</v>
      </c>
      <c r="AI10" s="479">
        <f t="shared" si="18"/>
        <v>0.85</v>
      </c>
    </row>
    <row r="11" spans="1:40" x14ac:dyDescent="0.25">
      <c r="C11" s="1147"/>
      <c r="D11" s="106">
        <v>26.957999999999998</v>
      </c>
      <c r="E11" s="110">
        <v>0.98599999999999999</v>
      </c>
      <c r="F11" s="27">
        <f t="shared" si="1"/>
        <v>1.0018323007204837</v>
      </c>
      <c r="G11" s="114">
        <f t="shared" si="2"/>
        <v>26958000</v>
      </c>
      <c r="H11" s="1147"/>
      <c r="I11" s="106">
        <v>180</v>
      </c>
      <c r="J11" s="106">
        <v>300</v>
      </c>
      <c r="K11" s="110">
        <v>2800</v>
      </c>
      <c r="L11" s="1309"/>
      <c r="M11" s="1147"/>
      <c r="N11" s="105">
        <v>12.7</v>
      </c>
      <c r="O11" s="105">
        <f t="shared" si="21"/>
        <v>506.7074790974977</v>
      </c>
      <c r="P11" s="27">
        <v>40000</v>
      </c>
      <c r="Q11" s="27">
        <f t="shared" si="4"/>
        <v>47.005774385575386</v>
      </c>
      <c r="R11" s="105">
        <v>35000</v>
      </c>
      <c r="S11" s="106">
        <v>255</v>
      </c>
      <c r="T11" s="1030">
        <f t="shared" si="5"/>
        <v>1.1428571428571428</v>
      </c>
      <c r="U11" s="283">
        <f t="shared" si="6"/>
        <v>1.1039378629575113E-2</v>
      </c>
      <c r="V11" s="105">
        <f t="shared" si="7"/>
        <v>37.416753458215112</v>
      </c>
      <c r="W11" s="302">
        <f t="shared" si="8"/>
        <v>30558789.702194363</v>
      </c>
      <c r="X11" s="302">
        <f t="shared" si="9"/>
        <v>2.5204812721141994E-5</v>
      </c>
      <c r="Y11" s="302">
        <f t="shared" si="10"/>
        <v>5.4841449803437548E-3</v>
      </c>
      <c r="Z11" s="27">
        <f t="shared" si="11"/>
        <v>53.65</v>
      </c>
      <c r="AA11" s="27">
        <f t="shared" si="20"/>
        <v>45</v>
      </c>
      <c r="AB11" s="105">
        <f t="shared" si="12"/>
        <v>1.2068173938720883</v>
      </c>
      <c r="AC11" s="40">
        <f t="shared" si="22"/>
        <v>1.4446962625501907</v>
      </c>
      <c r="AD11" s="105">
        <f t="shared" si="14"/>
        <v>1.0018323007204837</v>
      </c>
      <c r="AE11" s="106">
        <f t="shared" si="15"/>
        <v>0.69345531423473084</v>
      </c>
      <c r="AF11" s="106">
        <f t="shared" si="0"/>
        <v>0.68374693983544454</v>
      </c>
      <c r="AG11" s="492">
        <f t="shared" si="16"/>
        <v>0.48088027284038931</v>
      </c>
      <c r="AH11" s="479">
        <f t="shared" si="17"/>
        <v>1.2616432719514414E-2</v>
      </c>
      <c r="AI11" s="479">
        <f t="shared" si="18"/>
        <v>0.85</v>
      </c>
    </row>
    <row r="12" spans="1:40" x14ac:dyDescent="0.25">
      <c r="C12" s="1147"/>
      <c r="D12" s="106">
        <v>40.097000000000001</v>
      </c>
      <c r="E12" s="110">
        <v>1.45</v>
      </c>
      <c r="F12" s="27">
        <f t="shared" si="1"/>
        <v>1.4901131301279484</v>
      </c>
      <c r="G12" s="114">
        <f t="shared" si="2"/>
        <v>40097000</v>
      </c>
      <c r="H12" s="1147"/>
      <c r="I12" s="106">
        <v>180</v>
      </c>
      <c r="J12" s="106">
        <v>300</v>
      </c>
      <c r="K12" s="110">
        <v>2800</v>
      </c>
      <c r="L12" s="1309"/>
      <c r="M12" s="1147"/>
      <c r="N12" s="105">
        <v>12.7</v>
      </c>
      <c r="O12" s="105">
        <f t="shared" si="21"/>
        <v>506.7074790974977</v>
      </c>
      <c r="P12" s="27">
        <v>40000</v>
      </c>
      <c r="Q12" s="27">
        <f t="shared" si="4"/>
        <v>47.005774385575386</v>
      </c>
      <c r="R12" s="105">
        <v>35000</v>
      </c>
      <c r="S12" s="106">
        <v>255</v>
      </c>
      <c r="T12" s="1030">
        <f t="shared" si="5"/>
        <v>1.1428571428571428</v>
      </c>
      <c r="U12" s="283">
        <f t="shared" si="6"/>
        <v>1.1039378629575113E-2</v>
      </c>
      <c r="V12" s="105">
        <f t="shared" si="7"/>
        <v>37.416753458215112</v>
      </c>
      <c r="W12" s="302">
        <f t="shared" si="8"/>
        <v>30558789.702194363</v>
      </c>
      <c r="X12" s="302">
        <f t="shared" si="9"/>
        <v>3.7489330650628032E-5</v>
      </c>
      <c r="Y12" s="302">
        <f t="shared" si="10"/>
        <v>8.1570502736420924E-3</v>
      </c>
      <c r="Z12" s="27">
        <f t="shared" si="11"/>
        <v>53.65</v>
      </c>
      <c r="AA12" s="27">
        <f t="shared" si="20"/>
        <v>45</v>
      </c>
      <c r="AB12" s="105">
        <f t="shared" si="12"/>
        <v>1.2068173938720883</v>
      </c>
      <c r="AC12" s="40">
        <f t="shared" si="22"/>
        <v>1.4446962625501907</v>
      </c>
      <c r="AD12" s="105">
        <f t="shared" si="14"/>
        <v>1.4901131301279484</v>
      </c>
      <c r="AE12" s="106">
        <f t="shared" si="15"/>
        <v>1.0314369662018696</v>
      </c>
      <c r="AF12" s="106">
        <f t="shared" si="0"/>
        <v>1.495583600992711</v>
      </c>
      <c r="AG12" s="492">
        <f t="shared" si="16"/>
        <v>1.0638622152477168</v>
      </c>
      <c r="AH12" s="479">
        <f t="shared" si="17"/>
        <v>1.2616432719514414E-2</v>
      </c>
      <c r="AI12" s="479">
        <f t="shared" si="18"/>
        <v>0.85</v>
      </c>
    </row>
    <row r="13" spans="1:40" ht="15.75" thickBot="1" x14ac:dyDescent="0.3">
      <c r="C13" s="1159"/>
      <c r="D13" s="107">
        <v>58.673000000000002</v>
      </c>
      <c r="E13" s="6">
        <v>2.2069999999999999</v>
      </c>
      <c r="F13" s="107">
        <f t="shared" si="1"/>
        <v>2.1804476066537921</v>
      </c>
      <c r="G13" s="113">
        <f t="shared" si="2"/>
        <v>58673000</v>
      </c>
      <c r="H13" s="1159"/>
      <c r="I13" s="107">
        <v>180</v>
      </c>
      <c r="J13" s="107">
        <v>300</v>
      </c>
      <c r="K13" s="6">
        <v>2800</v>
      </c>
      <c r="L13" s="1310"/>
      <c r="M13" s="1159"/>
      <c r="N13" s="109">
        <v>12.7</v>
      </c>
      <c r="O13" s="109">
        <f t="shared" si="21"/>
        <v>506.7074790974977</v>
      </c>
      <c r="P13" s="58">
        <v>40000</v>
      </c>
      <c r="Q13" s="486">
        <f t="shared" si="4"/>
        <v>47.005774385575386</v>
      </c>
      <c r="R13" s="109">
        <v>35000</v>
      </c>
      <c r="S13" s="107">
        <v>255</v>
      </c>
      <c r="T13" s="1028">
        <f t="shared" si="5"/>
        <v>1.1428571428571428</v>
      </c>
      <c r="U13" s="284">
        <f t="shared" si="6"/>
        <v>1.1039378629575113E-2</v>
      </c>
      <c r="V13" s="109">
        <f t="shared" si="7"/>
        <v>37.416753458215112</v>
      </c>
      <c r="W13" s="306">
        <f t="shared" si="8"/>
        <v>30558789.702194363</v>
      </c>
      <c r="X13" s="306">
        <f t="shared" si="9"/>
        <v>5.4857258579552051E-5</v>
      </c>
      <c r="Y13" s="306">
        <f t="shared" si="10"/>
        <v>1.1936020418121118E-2</v>
      </c>
      <c r="Z13" s="58">
        <f t="shared" si="11"/>
        <v>53.65</v>
      </c>
      <c r="AA13" s="58">
        <f t="shared" si="20"/>
        <v>45</v>
      </c>
      <c r="AB13" s="109">
        <f t="shared" si="12"/>
        <v>1.2068173938720883</v>
      </c>
      <c r="AC13" s="62">
        <f t="shared" si="22"/>
        <v>1.4446962625501907</v>
      </c>
      <c r="AD13" s="107">
        <f t="shared" si="14"/>
        <v>2.1804476066537921</v>
      </c>
      <c r="AE13" s="107">
        <f t="shared" si="15"/>
        <v>1.5092775299389554</v>
      </c>
      <c r="AF13" s="107">
        <f t="shared" si="0"/>
        <v>3.3309755085752744</v>
      </c>
      <c r="AG13" s="6">
        <f t="shared" si="16"/>
        <v>2.2779186623786343</v>
      </c>
      <c r="AH13" s="479">
        <f t="shared" si="17"/>
        <v>1.2616432719514414E-2</v>
      </c>
      <c r="AI13" s="479">
        <f t="shared" si="18"/>
        <v>0.85</v>
      </c>
      <c r="AK13" s="2"/>
      <c r="AL13" s="2"/>
      <c r="AM13" s="2"/>
    </row>
    <row r="14" spans="1:40" x14ac:dyDescent="0.25">
      <c r="C14" s="1308" t="s">
        <v>62</v>
      </c>
      <c r="D14" s="132">
        <v>9.968</v>
      </c>
      <c r="E14" s="133">
        <v>0.36399999999999999</v>
      </c>
      <c r="F14" s="134"/>
      <c r="G14" s="134">
        <f t="shared" si="2"/>
        <v>9968000</v>
      </c>
      <c r="H14" s="1308" t="s">
        <v>67</v>
      </c>
      <c r="I14" s="132">
        <v>180</v>
      </c>
      <c r="J14" s="132">
        <v>300</v>
      </c>
      <c r="K14" s="133">
        <v>2800</v>
      </c>
      <c r="L14" s="1308"/>
      <c r="M14" s="1308"/>
      <c r="N14" s="132">
        <v>12.7</v>
      </c>
      <c r="O14" s="132"/>
      <c r="P14" s="133">
        <v>40000</v>
      </c>
      <c r="Q14" s="137" t="e">
        <f t="shared" si="4"/>
        <v>#NUM!</v>
      </c>
      <c r="R14" s="132"/>
      <c r="S14" s="132"/>
      <c r="T14" s="1051"/>
      <c r="U14" s="584"/>
      <c r="V14" s="132"/>
      <c r="W14" s="581"/>
      <c r="X14" s="581"/>
      <c r="Y14" s="581"/>
      <c r="Z14" s="133"/>
      <c r="AA14" s="133"/>
      <c r="AB14" s="132"/>
      <c r="AC14" s="134"/>
      <c r="AD14" s="134"/>
      <c r="AE14" s="132"/>
      <c r="AF14" s="132"/>
      <c r="AG14" s="133"/>
      <c r="AH14" s="579">
        <f t="shared" si="17"/>
        <v>0</v>
      </c>
      <c r="AI14" s="579">
        <f t="shared" si="18"/>
        <v>0</v>
      </c>
      <c r="AK14" s="2"/>
      <c r="AL14" s="16"/>
      <c r="AM14" s="16"/>
    </row>
    <row r="15" spans="1:40" x14ac:dyDescent="0.25">
      <c r="C15" s="1309"/>
      <c r="D15" s="135">
        <v>21.068000000000001</v>
      </c>
      <c r="E15" s="136">
        <v>0.65</v>
      </c>
      <c r="F15" s="134"/>
      <c r="G15" s="134">
        <f t="shared" si="2"/>
        <v>21068000</v>
      </c>
      <c r="H15" s="1309"/>
      <c r="I15" s="135">
        <v>180</v>
      </c>
      <c r="J15" s="135">
        <v>300</v>
      </c>
      <c r="K15" s="136">
        <v>2800</v>
      </c>
      <c r="L15" s="1309"/>
      <c r="M15" s="1309"/>
      <c r="N15" s="134">
        <v>12.7</v>
      </c>
      <c r="O15" s="134"/>
      <c r="P15" s="137">
        <v>40000</v>
      </c>
      <c r="Q15" s="137" t="e">
        <f t="shared" si="4"/>
        <v>#NUM!</v>
      </c>
      <c r="R15" s="134"/>
      <c r="S15" s="135"/>
      <c r="T15" s="1052"/>
      <c r="U15" s="585"/>
      <c r="V15" s="134"/>
      <c r="W15" s="582"/>
      <c r="X15" s="582"/>
      <c r="Y15" s="582"/>
      <c r="Z15" s="137"/>
      <c r="AA15" s="137"/>
      <c r="AB15" s="134"/>
      <c r="AC15" s="135"/>
      <c r="AD15" s="134"/>
      <c r="AE15" s="135"/>
      <c r="AF15" s="135"/>
      <c r="AG15" s="136"/>
      <c r="AH15" s="579">
        <f t="shared" si="17"/>
        <v>0</v>
      </c>
      <c r="AI15" s="579">
        <f t="shared" si="18"/>
        <v>0</v>
      </c>
      <c r="AK15" s="2"/>
      <c r="AL15" s="2"/>
      <c r="AM15" s="2"/>
    </row>
    <row r="16" spans="1:40" x14ac:dyDescent="0.25">
      <c r="C16" s="1309"/>
      <c r="D16" s="135">
        <v>30.129000000000001</v>
      </c>
      <c r="E16" s="136">
        <v>0.89300000000000002</v>
      </c>
      <c r="F16" s="134"/>
      <c r="G16" s="134">
        <f t="shared" si="2"/>
        <v>30129000</v>
      </c>
      <c r="H16" s="1309"/>
      <c r="I16" s="135">
        <v>180</v>
      </c>
      <c r="J16" s="135">
        <v>300</v>
      </c>
      <c r="K16" s="136">
        <v>2800</v>
      </c>
      <c r="L16" s="1309"/>
      <c r="M16" s="1309"/>
      <c r="N16" s="134">
        <v>12.7</v>
      </c>
      <c r="O16" s="134"/>
      <c r="P16" s="137">
        <v>40000</v>
      </c>
      <c r="Q16" s="137" t="e">
        <f t="shared" si="4"/>
        <v>#NUM!</v>
      </c>
      <c r="R16" s="134"/>
      <c r="S16" s="135"/>
      <c r="T16" s="1052"/>
      <c r="U16" s="585"/>
      <c r="V16" s="134"/>
      <c r="W16" s="582"/>
      <c r="X16" s="582"/>
      <c r="Y16" s="582"/>
      <c r="Z16" s="137"/>
      <c r="AA16" s="137"/>
      <c r="AB16" s="134"/>
      <c r="AC16" s="135"/>
      <c r="AD16" s="134"/>
      <c r="AE16" s="135"/>
      <c r="AF16" s="135"/>
      <c r="AG16" s="136"/>
      <c r="AH16" s="579">
        <f t="shared" si="17"/>
        <v>0</v>
      </c>
      <c r="AI16" s="579">
        <f t="shared" si="18"/>
        <v>0</v>
      </c>
      <c r="AK16" s="2"/>
      <c r="AL16" s="2"/>
      <c r="AM16" s="2"/>
    </row>
    <row r="17" spans="1:39" x14ac:dyDescent="0.25">
      <c r="C17" s="1309"/>
      <c r="D17" s="135">
        <v>40.097000000000001</v>
      </c>
      <c r="E17" s="136">
        <v>1.1779999999999999</v>
      </c>
      <c r="F17" s="134"/>
      <c r="G17" s="134">
        <f t="shared" si="2"/>
        <v>40097000</v>
      </c>
      <c r="H17" s="1309"/>
      <c r="I17" s="135">
        <v>180</v>
      </c>
      <c r="J17" s="135">
        <v>300</v>
      </c>
      <c r="K17" s="136">
        <v>2800</v>
      </c>
      <c r="L17" s="1309"/>
      <c r="M17" s="1309"/>
      <c r="N17" s="134">
        <v>12.7</v>
      </c>
      <c r="O17" s="134"/>
      <c r="P17" s="137">
        <v>40000</v>
      </c>
      <c r="Q17" s="137" t="e">
        <f t="shared" si="4"/>
        <v>#NUM!</v>
      </c>
      <c r="R17" s="134"/>
      <c r="S17" s="135"/>
      <c r="T17" s="1052"/>
      <c r="U17" s="585"/>
      <c r="V17" s="134"/>
      <c r="W17" s="582"/>
      <c r="X17" s="582"/>
      <c r="Y17" s="582"/>
      <c r="Z17" s="137"/>
      <c r="AA17" s="137"/>
      <c r="AB17" s="134"/>
      <c r="AC17" s="135"/>
      <c r="AD17" s="134"/>
      <c r="AE17" s="135"/>
      <c r="AF17" s="135"/>
      <c r="AG17" s="136"/>
      <c r="AH17" s="579">
        <f t="shared" si="17"/>
        <v>0</v>
      </c>
      <c r="AI17" s="579">
        <f t="shared" si="18"/>
        <v>0</v>
      </c>
      <c r="AK17" s="2"/>
      <c r="AL17" s="2"/>
      <c r="AM17" s="2"/>
    </row>
    <row r="18" spans="1:39" ht="15.75" thickBot="1" x14ac:dyDescent="0.3">
      <c r="C18" s="1310"/>
      <c r="D18" s="138">
        <v>64.11</v>
      </c>
      <c r="E18" s="139">
        <v>1.9139999999999999</v>
      </c>
      <c r="F18" s="140"/>
      <c r="G18" s="138">
        <f t="shared" si="2"/>
        <v>64110000</v>
      </c>
      <c r="H18" s="1310"/>
      <c r="I18" s="138">
        <v>180</v>
      </c>
      <c r="J18" s="138">
        <v>300</v>
      </c>
      <c r="K18" s="139">
        <v>2800</v>
      </c>
      <c r="L18" s="1310"/>
      <c r="M18" s="1310"/>
      <c r="N18" s="140">
        <v>12.7</v>
      </c>
      <c r="O18" s="140"/>
      <c r="P18" s="141">
        <v>40000</v>
      </c>
      <c r="Q18" s="138" t="e">
        <f t="shared" si="4"/>
        <v>#NUM!</v>
      </c>
      <c r="R18" s="140"/>
      <c r="S18" s="138"/>
      <c r="T18" s="1053"/>
      <c r="U18" s="586"/>
      <c r="V18" s="140"/>
      <c r="W18" s="583"/>
      <c r="X18" s="583"/>
      <c r="Y18" s="583"/>
      <c r="Z18" s="141"/>
      <c r="AA18" s="141"/>
      <c r="AB18" s="140"/>
      <c r="AC18" s="138"/>
      <c r="AD18" s="138"/>
      <c r="AE18" s="138"/>
      <c r="AF18" s="138"/>
      <c r="AG18" s="139"/>
      <c r="AH18" s="580">
        <f t="shared" si="17"/>
        <v>0</v>
      </c>
      <c r="AI18" s="580">
        <f t="shared" si="18"/>
        <v>0</v>
      </c>
      <c r="AK18" s="2"/>
      <c r="AL18" s="2"/>
      <c r="AM18" s="2"/>
    </row>
    <row r="19" spans="1:39" x14ac:dyDescent="0.25">
      <c r="B19" s="118"/>
      <c r="C19" s="1321" t="s">
        <v>73</v>
      </c>
      <c r="D19" s="111">
        <v>10.038</v>
      </c>
      <c r="E19" s="61">
        <v>0.36799999999999999</v>
      </c>
      <c r="F19" s="27">
        <f t="shared" si="1"/>
        <v>0.6202333333333333</v>
      </c>
      <c r="G19" s="114">
        <f t="shared" si="2"/>
        <v>10038000</v>
      </c>
      <c r="H19" s="1158" t="s">
        <v>67</v>
      </c>
      <c r="I19" s="111">
        <v>180</v>
      </c>
      <c r="J19" s="111">
        <v>300</v>
      </c>
      <c r="K19" s="61">
        <v>2800</v>
      </c>
      <c r="L19" s="1308"/>
      <c r="M19" s="1158">
        <v>2</v>
      </c>
      <c r="N19" s="111">
        <v>14.9</v>
      </c>
      <c r="O19" s="111">
        <f>2*PI()*(N19/2)^2</f>
        <v>348.73249251173502</v>
      </c>
      <c r="P19" s="61">
        <v>37600</v>
      </c>
      <c r="Q19" s="27">
        <f t="shared" si="4"/>
        <v>38.634105686174955</v>
      </c>
      <c r="R19" s="111">
        <v>33000</v>
      </c>
      <c r="S19" s="111">
        <f>J19-30-N19/2</f>
        <v>262.55</v>
      </c>
      <c r="T19" s="1029">
        <f t="shared" si="5"/>
        <v>1.1393939393939394</v>
      </c>
      <c r="U19" s="285">
        <f t="shared" si="6"/>
        <v>7.3791762947107431E-3</v>
      </c>
      <c r="V19" s="111">
        <f t="shared" si="7"/>
        <v>31.91016597865535</v>
      </c>
      <c r="W19" s="296">
        <f t="shared" si="8"/>
        <v>23086159.664291378</v>
      </c>
      <c r="X19" s="296">
        <f t="shared" si="9"/>
        <v>1.3175938423934267E-5</v>
      </c>
      <c r="Y19" s="296">
        <f t="shared" si="10"/>
        <v>3.038896251171657E-3</v>
      </c>
      <c r="Z19" s="61">
        <f>I19-30*2-N19</f>
        <v>105.1</v>
      </c>
      <c r="AA19" s="61">
        <f t="shared" si="20"/>
        <v>37.449999999999989</v>
      </c>
      <c r="AB19" s="111">
        <f t="shared" si="12"/>
        <v>1.162374379772291</v>
      </c>
      <c r="AC19" s="105">
        <f>$AL$7/$AM$7</f>
        <v>1.3605283120624521</v>
      </c>
      <c r="AD19" s="105">
        <f t="shared" si="14"/>
        <v>0.6202333333333333</v>
      </c>
      <c r="AE19" s="111">
        <f t="shared" si="15"/>
        <v>0.45587682948920716</v>
      </c>
      <c r="AF19" s="111">
        <f t="shared" ref="AF19:AF36" si="23">E19*AE19</f>
        <v>0.16776267325202823</v>
      </c>
      <c r="AG19" s="61">
        <f t="shared" si="16"/>
        <v>0.20782368366513165</v>
      </c>
      <c r="AH19" s="483">
        <f t="shared" si="17"/>
        <v>8.4077887479128473E-3</v>
      </c>
      <c r="AI19" s="483">
        <f t="shared" si="18"/>
        <v>0.87516666666666676</v>
      </c>
      <c r="AK19" s="2"/>
      <c r="AL19" s="2"/>
      <c r="AM19" s="2"/>
    </row>
    <row r="20" spans="1:39" x14ac:dyDescent="0.25">
      <c r="C20" s="1319"/>
      <c r="D20" s="106">
        <v>20.076000000000001</v>
      </c>
      <c r="E20" s="110">
        <v>1.024</v>
      </c>
      <c r="F20" s="27">
        <f t="shared" si="1"/>
        <v>1.2404666666666666</v>
      </c>
      <c r="G20" s="114">
        <f t="shared" si="2"/>
        <v>20076000</v>
      </c>
      <c r="H20" s="1147"/>
      <c r="I20" s="106">
        <v>180</v>
      </c>
      <c r="J20" s="106">
        <v>300</v>
      </c>
      <c r="K20" s="110">
        <v>2800</v>
      </c>
      <c r="L20" s="1309"/>
      <c r="M20" s="1147"/>
      <c r="N20" s="105">
        <v>14.9</v>
      </c>
      <c r="O20" s="105">
        <f t="shared" ref="O20:O22" si="24">2*PI()*(N20/2)^2</f>
        <v>348.73249251173502</v>
      </c>
      <c r="P20" s="27">
        <v>37600</v>
      </c>
      <c r="Q20" s="27">
        <f t="shared" si="4"/>
        <v>38.634105686174955</v>
      </c>
      <c r="R20" s="105">
        <v>33000</v>
      </c>
      <c r="S20" s="106">
        <f t="shared" ref="S20:S29" si="25">J20-30-N20/2</f>
        <v>262.55</v>
      </c>
      <c r="T20" s="1030">
        <f t="shared" si="5"/>
        <v>1.1393939393939394</v>
      </c>
      <c r="U20" s="283">
        <f t="shared" si="6"/>
        <v>7.3791762947107431E-3</v>
      </c>
      <c r="V20" s="105">
        <f t="shared" si="7"/>
        <v>31.91016597865535</v>
      </c>
      <c r="W20" s="302">
        <f t="shared" si="8"/>
        <v>23086159.664291378</v>
      </c>
      <c r="X20" s="302">
        <f t="shared" si="9"/>
        <v>2.6351876847868534E-5</v>
      </c>
      <c r="Y20" s="302">
        <f t="shared" si="10"/>
        <v>6.0777925023433139E-3</v>
      </c>
      <c r="Z20" s="27">
        <f t="shared" ref="Z20:Z22" si="26">I20-30*2-N20</f>
        <v>105.1</v>
      </c>
      <c r="AA20" s="27">
        <f t="shared" si="20"/>
        <v>37.449999999999989</v>
      </c>
      <c r="AB20" s="105">
        <f t="shared" si="12"/>
        <v>1.162374379772291</v>
      </c>
      <c r="AC20" s="106">
        <f t="shared" ref="AC20:AC22" si="27">$AL$7/$AM$7</f>
        <v>1.3605283120624521</v>
      </c>
      <c r="AD20" s="105">
        <f t="shared" si="14"/>
        <v>1.2404666666666666</v>
      </c>
      <c r="AE20" s="106">
        <f t="shared" si="15"/>
        <v>0.91175365897841432</v>
      </c>
      <c r="AF20" s="106">
        <f t="shared" si="23"/>
        <v>0.93363574679389627</v>
      </c>
      <c r="AG20" s="492">
        <f t="shared" si="16"/>
        <v>0.83129473466052661</v>
      </c>
      <c r="AH20" s="479">
        <f t="shared" si="17"/>
        <v>8.4077887479128473E-3</v>
      </c>
      <c r="AI20" s="479">
        <f t="shared" si="18"/>
        <v>0.87516666666666676</v>
      </c>
    </row>
    <row r="21" spans="1:39" x14ac:dyDescent="0.25">
      <c r="C21" s="1319"/>
      <c r="D21" s="106">
        <v>30.114000000000001</v>
      </c>
      <c r="E21" s="110">
        <v>1.9450000000000001</v>
      </c>
      <c r="F21" s="27">
        <f t="shared" si="1"/>
        <v>1.8607</v>
      </c>
      <c r="G21" s="114">
        <f t="shared" si="2"/>
        <v>30114000</v>
      </c>
      <c r="H21" s="1147"/>
      <c r="I21" s="106">
        <v>180</v>
      </c>
      <c r="J21" s="106">
        <v>300</v>
      </c>
      <c r="K21" s="110">
        <v>2800</v>
      </c>
      <c r="L21" s="1309"/>
      <c r="M21" s="1147"/>
      <c r="N21" s="105">
        <v>14.9</v>
      </c>
      <c r="O21" s="105">
        <f t="shared" si="24"/>
        <v>348.73249251173502</v>
      </c>
      <c r="P21" s="27">
        <v>37600</v>
      </c>
      <c r="Q21" s="27">
        <f t="shared" si="4"/>
        <v>38.634105686174955</v>
      </c>
      <c r="R21" s="105">
        <v>33000</v>
      </c>
      <c r="S21" s="106">
        <f t="shared" si="25"/>
        <v>262.55</v>
      </c>
      <c r="T21" s="1030">
        <f t="shared" si="5"/>
        <v>1.1393939393939394</v>
      </c>
      <c r="U21" s="283">
        <f t="shared" si="6"/>
        <v>7.3791762947107431E-3</v>
      </c>
      <c r="V21" s="105">
        <f t="shared" si="7"/>
        <v>31.91016597865535</v>
      </c>
      <c r="W21" s="302">
        <f t="shared" si="8"/>
        <v>23086159.664291378</v>
      </c>
      <c r="X21" s="302">
        <f t="shared" si="9"/>
        <v>3.9527815271802802E-5</v>
      </c>
      <c r="Y21" s="302">
        <f t="shared" si="10"/>
        <v>9.1166887535149704E-3</v>
      </c>
      <c r="Z21" s="27">
        <f t="shared" si="26"/>
        <v>105.1</v>
      </c>
      <c r="AA21" s="27">
        <f t="shared" si="20"/>
        <v>37.449999999999989</v>
      </c>
      <c r="AB21" s="105">
        <f t="shared" si="12"/>
        <v>1.162374379772291</v>
      </c>
      <c r="AC21" s="106">
        <f t="shared" si="27"/>
        <v>1.3605283120624521</v>
      </c>
      <c r="AD21" s="105">
        <f t="shared" si="14"/>
        <v>1.8607</v>
      </c>
      <c r="AE21" s="106">
        <f t="shared" si="15"/>
        <v>1.3676304884676216</v>
      </c>
      <c r="AF21" s="106">
        <f t="shared" si="23"/>
        <v>2.660041300069524</v>
      </c>
      <c r="AG21" s="492">
        <f t="shared" si="16"/>
        <v>1.8704131529861852</v>
      </c>
      <c r="AH21" s="479">
        <f t="shared" si="17"/>
        <v>8.4077887479128473E-3</v>
      </c>
      <c r="AI21" s="479">
        <f t="shared" si="18"/>
        <v>0.87516666666666676</v>
      </c>
    </row>
    <row r="22" spans="1:39" ht="15.75" thickBot="1" x14ac:dyDescent="0.3">
      <c r="C22" s="1322"/>
      <c r="D22" s="107">
        <v>40.152000000000001</v>
      </c>
      <c r="E22" s="6">
        <v>2.589</v>
      </c>
      <c r="F22" s="107">
        <f t="shared" si="1"/>
        <v>2.4809333333333332</v>
      </c>
      <c r="G22" s="114">
        <f t="shared" si="2"/>
        <v>40152000</v>
      </c>
      <c r="H22" s="1159"/>
      <c r="I22" s="107">
        <v>180</v>
      </c>
      <c r="J22" s="107">
        <v>300</v>
      </c>
      <c r="K22" s="6">
        <v>2800</v>
      </c>
      <c r="L22" s="1310"/>
      <c r="M22" s="1159"/>
      <c r="N22" s="109">
        <v>14.9</v>
      </c>
      <c r="O22" s="109">
        <f t="shared" si="24"/>
        <v>348.73249251173502</v>
      </c>
      <c r="P22" s="58">
        <v>37600</v>
      </c>
      <c r="Q22" s="486">
        <f t="shared" si="4"/>
        <v>38.634105686174955</v>
      </c>
      <c r="R22" s="109">
        <v>33000</v>
      </c>
      <c r="S22" s="107">
        <f t="shared" si="25"/>
        <v>262.55</v>
      </c>
      <c r="T22" s="1028">
        <f t="shared" si="5"/>
        <v>1.1393939393939394</v>
      </c>
      <c r="U22" s="284">
        <f t="shared" si="6"/>
        <v>7.3791762947107431E-3</v>
      </c>
      <c r="V22" s="109">
        <f t="shared" si="7"/>
        <v>31.91016597865535</v>
      </c>
      <c r="W22" s="306">
        <f t="shared" si="8"/>
        <v>23086159.664291378</v>
      </c>
      <c r="X22" s="306">
        <f t="shared" si="9"/>
        <v>5.2703753695737067E-5</v>
      </c>
      <c r="Y22" s="306">
        <f t="shared" si="10"/>
        <v>1.2155585004686628E-2</v>
      </c>
      <c r="Z22" s="58">
        <f t="shared" si="26"/>
        <v>105.1</v>
      </c>
      <c r="AA22" s="58">
        <f t="shared" si="20"/>
        <v>37.449999999999989</v>
      </c>
      <c r="AB22" s="109">
        <f t="shared" si="12"/>
        <v>1.162374379772291</v>
      </c>
      <c r="AC22" s="107">
        <f t="shared" si="27"/>
        <v>1.3605283120624521</v>
      </c>
      <c r="AD22" s="107">
        <f t="shared" si="14"/>
        <v>2.4809333333333332</v>
      </c>
      <c r="AE22" s="107">
        <f t="shared" si="15"/>
        <v>1.8235073179568286</v>
      </c>
      <c r="AF22" s="107">
        <f t="shared" si="23"/>
        <v>4.7210604461902292</v>
      </c>
      <c r="AG22" s="6">
        <f t="shared" si="16"/>
        <v>3.3251789386421065</v>
      </c>
      <c r="AH22" s="480">
        <f t="shared" si="17"/>
        <v>8.4077887479128473E-3</v>
      </c>
      <c r="AI22" s="480">
        <f t="shared" si="18"/>
        <v>0.87516666666666676</v>
      </c>
    </row>
    <row r="23" spans="1:39" x14ac:dyDescent="0.25">
      <c r="C23" s="1323" t="s">
        <v>74</v>
      </c>
      <c r="D23" s="111">
        <v>10.038</v>
      </c>
      <c r="E23" s="61">
        <v>0.20200000000000001</v>
      </c>
      <c r="F23" s="27">
        <f t="shared" si="1"/>
        <v>0.1960837824205256</v>
      </c>
      <c r="G23" s="114">
        <f t="shared" si="2"/>
        <v>10038000</v>
      </c>
      <c r="H23" s="1158" t="s">
        <v>67</v>
      </c>
      <c r="I23" s="111">
        <v>180</v>
      </c>
      <c r="J23" s="111">
        <v>300</v>
      </c>
      <c r="K23" s="61">
        <v>2800</v>
      </c>
      <c r="L23" s="1308"/>
      <c r="M23" s="1158">
        <v>3</v>
      </c>
      <c r="N23" s="111">
        <v>14.9</v>
      </c>
      <c r="O23" s="111">
        <f>3*PI()*(N23/2)^2</f>
        <v>523.09873876760253</v>
      </c>
      <c r="P23" s="61">
        <v>37600</v>
      </c>
      <c r="Q23" s="27">
        <f t="shared" si="4"/>
        <v>38.634105686174955</v>
      </c>
      <c r="R23" s="111">
        <v>33000</v>
      </c>
      <c r="S23" s="111">
        <f>J23-30-N23/2</f>
        <v>262.55</v>
      </c>
      <c r="T23" s="1029">
        <f t="shared" si="5"/>
        <v>1.1393939393939394</v>
      </c>
      <c r="U23" s="285">
        <f t="shared" si="6"/>
        <v>1.1068764442066115E-2</v>
      </c>
      <c r="V23" s="111">
        <f t="shared" si="7"/>
        <v>38.517904725144376</v>
      </c>
      <c r="W23" s="296">
        <f t="shared" si="8"/>
        <v>33343022.69116617</v>
      </c>
      <c r="X23" s="296">
        <f t="shared" si="9"/>
        <v>9.1228027224540576E-6</v>
      </c>
      <c r="Y23" s="296">
        <f t="shared" si="10"/>
        <v>2.0438006086905399E-3</v>
      </c>
      <c r="Z23" s="61">
        <f t="shared" ref="Z23:Z36" si="28">(I23-30*2-N23)/2</f>
        <v>52.55</v>
      </c>
      <c r="AA23" s="61">
        <f t="shared" si="20"/>
        <v>37.449999999999989</v>
      </c>
      <c r="AB23" s="111">
        <f t="shared" si="12"/>
        <v>1.1671635483927165</v>
      </c>
      <c r="AC23" s="105">
        <f>$AL$8/$AM$8</f>
        <v>0.89839943666230027</v>
      </c>
      <c r="AD23" s="105">
        <f t="shared" si="14"/>
        <v>0.1960837824205256</v>
      </c>
      <c r="AE23" s="111">
        <f t="shared" si="15"/>
        <v>0.21825902201030833</v>
      </c>
      <c r="AF23" s="111">
        <f t="shared" si="23"/>
        <v>4.4088322446082288E-2</v>
      </c>
      <c r="AG23" s="61">
        <f t="shared" si="16"/>
        <v>4.7637000688896258E-2</v>
      </c>
      <c r="AH23" s="483">
        <f t="shared" si="17"/>
        <v>1.261168312186927E-2</v>
      </c>
      <c r="AI23" s="483">
        <f t="shared" si="18"/>
        <v>0.87516666666666676</v>
      </c>
    </row>
    <row r="24" spans="1:39" x14ac:dyDescent="0.25">
      <c r="A24" s="142"/>
      <c r="C24" s="1324"/>
      <c r="D24" s="106">
        <v>20.076000000000001</v>
      </c>
      <c r="E24" s="110">
        <v>0.41699999999999998</v>
      </c>
      <c r="F24" s="27">
        <f t="shared" si="1"/>
        <v>0.3921675648410512</v>
      </c>
      <c r="G24" s="114">
        <f t="shared" si="2"/>
        <v>20076000</v>
      </c>
      <c r="H24" s="1147"/>
      <c r="I24" s="106">
        <v>180</v>
      </c>
      <c r="J24" s="106">
        <v>300</v>
      </c>
      <c r="K24" s="110">
        <v>2800</v>
      </c>
      <c r="L24" s="1309"/>
      <c r="M24" s="1147"/>
      <c r="N24" s="105">
        <v>14.9</v>
      </c>
      <c r="O24" s="105">
        <f t="shared" ref="O24:O29" si="29">3*PI()*(N24/2)^2</f>
        <v>523.09873876760253</v>
      </c>
      <c r="P24" s="27">
        <v>37600</v>
      </c>
      <c r="Q24" s="27">
        <f t="shared" si="4"/>
        <v>38.634105686174955</v>
      </c>
      <c r="R24" s="105">
        <v>33000</v>
      </c>
      <c r="S24" s="106">
        <f t="shared" si="25"/>
        <v>262.55</v>
      </c>
      <c r="T24" s="1030">
        <f t="shared" si="5"/>
        <v>1.1393939393939394</v>
      </c>
      <c r="U24" s="283">
        <f t="shared" si="6"/>
        <v>1.1068764442066115E-2</v>
      </c>
      <c r="V24" s="105">
        <f t="shared" si="7"/>
        <v>38.517904725144376</v>
      </c>
      <c r="W24" s="302">
        <f t="shared" si="8"/>
        <v>33343022.69116617</v>
      </c>
      <c r="X24" s="302">
        <f t="shared" si="9"/>
        <v>1.8245605444908115E-5</v>
      </c>
      <c r="Y24" s="302">
        <f t="shared" si="10"/>
        <v>4.0876012173810799E-3</v>
      </c>
      <c r="Z24" s="27">
        <f t="shared" si="28"/>
        <v>52.55</v>
      </c>
      <c r="AA24" s="27">
        <f t="shared" si="20"/>
        <v>37.449999999999989</v>
      </c>
      <c r="AB24" s="105">
        <f t="shared" si="12"/>
        <v>1.1671635483927165</v>
      </c>
      <c r="AC24" s="105">
        <f t="shared" ref="AC24:AC29" si="30">$AL$8/$AM$8</f>
        <v>0.89839943666230027</v>
      </c>
      <c r="AD24" s="105">
        <f t="shared" si="14"/>
        <v>0.3921675648410512</v>
      </c>
      <c r="AE24" s="106">
        <f t="shared" si="15"/>
        <v>0.43651804402061667</v>
      </c>
      <c r="AF24" s="106">
        <f t="shared" si="23"/>
        <v>0.18202802435659715</v>
      </c>
      <c r="AG24" s="492">
        <f t="shared" si="16"/>
        <v>0.19054800275558503</v>
      </c>
      <c r="AH24" s="479">
        <f t="shared" si="17"/>
        <v>1.261168312186927E-2</v>
      </c>
      <c r="AI24" s="479">
        <f t="shared" si="18"/>
        <v>0.87516666666666676</v>
      </c>
    </row>
    <row r="25" spans="1:39" x14ac:dyDescent="0.25">
      <c r="C25" s="1324"/>
      <c r="D25" s="106">
        <v>30.114000000000001</v>
      </c>
      <c r="E25" s="110">
        <v>0.61299999999999999</v>
      </c>
      <c r="F25" s="27">
        <f t="shared" si="1"/>
        <v>0.5882513472615768</v>
      </c>
      <c r="G25" s="114">
        <f t="shared" si="2"/>
        <v>30114000</v>
      </c>
      <c r="H25" s="1147"/>
      <c r="I25" s="106">
        <v>180</v>
      </c>
      <c r="J25" s="106">
        <v>300</v>
      </c>
      <c r="K25" s="110">
        <v>2800</v>
      </c>
      <c r="L25" s="1309"/>
      <c r="M25" s="1147"/>
      <c r="N25" s="105">
        <v>14.9</v>
      </c>
      <c r="O25" s="105">
        <f t="shared" si="29"/>
        <v>523.09873876760253</v>
      </c>
      <c r="P25" s="27">
        <v>37600</v>
      </c>
      <c r="Q25" s="27">
        <f t="shared" si="4"/>
        <v>38.634105686174955</v>
      </c>
      <c r="R25" s="105">
        <v>33000</v>
      </c>
      <c r="S25" s="106">
        <f t="shared" si="25"/>
        <v>262.55</v>
      </c>
      <c r="T25" s="1030">
        <f t="shared" si="5"/>
        <v>1.1393939393939394</v>
      </c>
      <c r="U25" s="283">
        <f t="shared" si="6"/>
        <v>1.1068764442066115E-2</v>
      </c>
      <c r="V25" s="105">
        <f t="shared" si="7"/>
        <v>38.517904725144376</v>
      </c>
      <c r="W25" s="302">
        <f t="shared" si="8"/>
        <v>33343022.69116617</v>
      </c>
      <c r="X25" s="302">
        <f t="shared" si="9"/>
        <v>2.7368408167362176E-5</v>
      </c>
      <c r="Y25" s="302">
        <f t="shared" si="10"/>
        <v>6.1314018260716198E-3</v>
      </c>
      <c r="Z25" s="27">
        <f t="shared" si="28"/>
        <v>52.55</v>
      </c>
      <c r="AA25" s="27">
        <f t="shared" si="20"/>
        <v>37.449999999999989</v>
      </c>
      <c r="AB25" s="105">
        <f t="shared" si="12"/>
        <v>1.1671635483927165</v>
      </c>
      <c r="AC25" s="105">
        <f t="shared" si="30"/>
        <v>0.89839943666230027</v>
      </c>
      <c r="AD25" s="105">
        <f t="shared" si="14"/>
        <v>0.5882513472615768</v>
      </c>
      <c r="AE25" s="106">
        <f t="shared" si="15"/>
        <v>0.654777066030925</v>
      </c>
      <c r="AF25" s="106">
        <f t="shared" si="23"/>
        <v>0.401378341476957</v>
      </c>
      <c r="AG25" s="492">
        <f t="shared" si="16"/>
        <v>0.42873300620006632</v>
      </c>
      <c r="AH25" s="479">
        <f t="shared" si="17"/>
        <v>1.261168312186927E-2</v>
      </c>
      <c r="AI25" s="479">
        <f t="shared" si="18"/>
        <v>0.87516666666666676</v>
      </c>
    </row>
    <row r="26" spans="1:39" x14ac:dyDescent="0.25">
      <c r="C26" s="1324"/>
      <c r="D26" s="106">
        <v>40.152000000000001</v>
      </c>
      <c r="E26" s="110">
        <v>0.81599999999999995</v>
      </c>
      <c r="F26" s="27">
        <f t="shared" si="1"/>
        <v>0.78433512968210239</v>
      </c>
      <c r="G26" s="114">
        <f t="shared" si="2"/>
        <v>40152000</v>
      </c>
      <c r="H26" s="1147"/>
      <c r="I26" s="106">
        <v>180</v>
      </c>
      <c r="J26" s="106">
        <v>300</v>
      </c>
      <c r="K26" s="110">
        <v>2800</v>
      </c>
      <c r="L26" s="1309"/>
      <c r="M26" s="1147"/>
      <c r="N26" s="105">
        <v>14.9</v>
      </c>
      <c r="O26" s="105">
        <f t="shared" si="29"/>
        <v>523.09873876760253</v>
      </c>
      <c r="P26" s="27">
        <v>37600</v>
      </c>
      <c r="Q26" s="27">
        <f t="shared" si="4"/>
        <v>38.634105686174955</v>
      </c>
      <c r="R26" s="105">
        <v>33000</v>
      </c>
      <c r="S26" s="106">
        <f t="shared" si="25"/>
        <v>262.55</v>
      </c>
      <c r="T26" s="1030">
        <f t="shared" si="5"/>
        <v>1.1393939393939394</v>
      </c>
      <c r="U26" s="283">
        <f t="shared" si="6"/>
        <v>1.1068764442066115E-2</v>
      </c>
      <c r="V26" s="105">
        <f t="shared" si="7"/>
        <v>38.517904725144376</v>
      </c>
      <c r="W26" s="302">
        <f t="shared" si="8"/>
        <v>33343022.69116617</v>
      </c>
      <c r="X26" s="302">
        <f t="shared" si="9"/>
        <v>3.649121088981623E-5</v>
      </c>
      <c r="Y26" s="302">
        <f t="shared" si="10"/>
        <v>8.1752024347621598E-3</v>
      </c>
      <c r="Z26" s="27">
        <f t="shared" si="28"/>
        <v>52.55</v>
      </c>
      <c r="AA26" s="27">
        <f t="shared" si="20"/>
        <v>37.449999999999989</v>
      </c>
      <c r="AB26" s="105">
        <f t="shared" si="12"/>
        <v>1.1671635483927165</v>
      </c>
      <c r="AC26" s="105">
        <f t="shared" si="30"/>
        <v>0.89839943666230027</v>
      </c>
      <c r="AD26" s="105">
        <f t="shared" si="14"/>
        <v>0.78433512968210239</v>
      </c>
      <c r="AE26" s="106">
        <f t="shared" si="15"/>
        <v>0.87303608804123334</v>
      </c>
      <c r="AF26" s="106">
        <f t="shared" si="23"/>
        <v>0.71239744784164638</v>
      </c>
      <c r="AG26" s="492">
        <f t="shared" si="16"/>
        <v>0.76219201102234013</v>
      </c>
      <c r="AH26" s="479">
        <f t="shared" si="17"/>
        <v>1.261168312186927E-2</v>
      </c>
      <c r="AI26" s="479">
        <f t="shared" si="18"/>
        <v>0.87516666666666676</v>
      </c>
    </row>
    <row r="27" spans="1:39" x14ac:dyDescent="0.25">
      <c r="C27" s="1324"/>
      <c r="D27" s="106">
        <v>49.886000000000003</v>
      </c>
      <c r="E27" s="110">
        <v>1.012</v>
      </c>
      <c r="F27" s="27">
        <f t="shared" si="1"/>
        <v>0.97448053096536547</v>
      </c>
      <c r="G27" s="114">
        <f t="shared" si="2"/>
        <v>49886000</v>
      </c>
      <c r="H27" s="1147"/>
      <c r="I27" s="106">
        <v>180</v>
      </c>
      <c r="J27" s="106">
        <v>300</v>
      </c>
      <c r="K27" s="110">
        <v>2800</v>
      </c>
      <c r="L27" s="1309"/>
      <c r="M27" s="1147"/>
      <c r="N27" s="105">
        <v>14.9</v>
      </c>
      <c r="O27" s="105">
        <f t="shared" si="29"/>
        <v>523.09873876760253</v>
      </c>
      <c r="P27" s="27">
        <v>37600</v>
      </c>
      <c r="Q27" s="27">
        <f t="shared" si="4"/>
        <v>38.634105686174955</v>
      </c>
      <c r="R27" s="105">
        <v>33000</v>
      </c>
      <c r="S27" s="106">
        <f t="shared" si="25"/>
        <v>262.55</v>
      </c>
      <c r="T27" s="1030">
        <f t="shared" si="5"/>
        <v>1.1393939393939394</v>
      </c>
      <c r="U27" s="283">
        <f t="shared" si="6"/>
        <v>1.1068764442066115E-2</v>
      </c>
      <c r="V27" s="105">
        <f t="shared" si="7"/>
        <v>38.517904725144376</v>
      </c>
      <c r="W27" s="302">
        <f t="shared" si="8"/>
        <v>33343022.69116617</v>
      </c>
      <c r="X27" s="302">
        <f t="shared" si="9"/>
        <v>4.5337730286146954E-5</v>
      </c>
      <c r="Y27" s="302">
        <f t="shared" si="10"/>
        <v>1.0157106711011782E-2</v>
      </c>
      <c r="Z27" s="27">
        <f t="shared" si="28"/>
        <v>52.55</v>
      </c>
      <c r="AA27" s="27">
        <f t="shared" si="20"/>
        <v>37.449999999999989</v>
      </c>
      <c r="AB27" s="105">
        <f t="shared" si="12"/>
        <v>1.1671635483927165</v>
      </c>
      <c r="AC27" s="105">
        <f t="shared" si="30"/>
        <v>0.89839943666230027</v>
      </c>
      <c r="AD27" s="105">
        <f t="shared" si="14"/>
        <v>0.97448053096536547</v>
      </c>
      <c r="AE27" s="106">
        <f t="shared" si="15"/>
        <v>1.0846851536168798</v>
      </c>
      <c r="AF27" s="106">
        <f t="shared" si="23"/>
        <v>1.0977013754602825</v>
      </c>
      <c r="AG27" s="492">
        <f t="shared" si="16"/>
        <v>1.1765418824768741</v>
      </c>
      <c r="AH27" s="479">
        <f t="shared" si="17"/>
        <v>1.261168312186927E-2</v>
      </c>
      <c r="AI27" s="479">
        <f t="shared" si="18"/>
        <v>0.87516666666666676</v>
      </c>
    </row>
    <row r="28" spans="1:39" x14ac:dyDescent="0.25">
      <c r="C28" s="1324"/>
      <c r="D28" s="106">
        <v>59.923999999999999</v>
      </c>
      <c r="E28" s="110">
        <v>1.159</v>
      </c>
      <c r="F28" s="27">
        <f t="shared" si="1"/>
        <v>1.1705643133858912</v>
      </c>
      <c r="G28" s="114">
        <f t="shared" si="2"/>
        <v>59924000</v>
      </c>
      <c r="H28" s="1147"/>
      <c r="I28" s="106">
        <v>180</v>
      </c>
      <c r="J28" s="106">
        <v>300</v>
      </c>
      <c r="K28" s="110">
        <v>2800</v>
      </c>
      <c r="L28" s="1309"/>
      <c r="M28" s="1147"/>
      <c r="N28" s="105">
        <v>14.9</v>
      </c>
      <c r="O28" s="105">
        <f t="shared" si="29"/>
        <v>523.09873876760253</v>
      </c>
      <c r="P28" s="27">
        <v>37600</v>
      </c>
      <c r="Q28" s="27">
        <f t="shared" si="4"/>
        <v>38.634105686174955</v>
      </c>
      <c r="R28" s="105">
        <v>33000</v>
      </c>
      <c r="S28" s="106">
        <f t="shared" si="25"/>
        <v>262.55</v>
      </c>
      <c r="T28" s="1030">
        <f t="shared" si="5"/>
        <v>1.1393939393939394</v>
      </c>
      <c r="U28" s="283">
        <f t="shared" si="6"/>
        <v>1.1068764442066115E-2</v>
      </c>
      <c r="V28" s="105">
        <f t="shared" si="7"/>
        <v>38.517904725144376</v>
      </c>
      <c r="W28" s="302">
        <f t="shared" si="8"/>
        <v>33343022.69116617</v>
      </c>
      <c r="X28" s="302">
        <f t="shared" si="9"/>
        <v>5.4460533008601011E-5</v>
      </c>
      <c r="Y28" s="302">
        <f t="shared" si="10"/>
        <v>1.2200907319702322E-2</v>
      </c>
      <c r="Z28" s="27">
        <f t="shared" si="28"/>
        <v>52.55</v>
      </c>
      <c r="AA28" s="27">
        <f t="shared" si="20"/>
        <v>37.449999999999989</v>
      </c>
      <c r="AB28" s="105">
        <f t="shared" si="12"/>
        <v>1.1671635483927165</v>
      </c>
      <c r="AC28" s="105">
        <f t="shared" si="30"/>
        <v>0.89839943666230027</v>
      </c>
      <c r="AD28" s="105">
        <f t="shared" si="14"/>
        <v>1.1705643133858912</v>
      </c>
      <c r="AE28" s="106">
        <f t="shared" si="15"/>
        <v>1.3029441756271882</v>
      </c>
      <c r="AF28" s="106">
        <f t="shared" si="23"/>
        <v>1.5101122995519112</v>
      </c>
      <c r="AG28" s="492">
        <f t="shared" si="16"/>
        <v>1.6976635248008132</v>
      </c>
      <c r="AH28" s="479">
        <f t="shared" si="17"/>
        <v>1.261168312186927E-2</v>
      </c>
      <c r="AI28" s="479">
        <f t="shared" si="18"/>
        <v>0.87516666666666676</v>
      </c>
    </row>
    <row r="29" spans="1:39" ht="15.75" thickBot="1" x14ac:dyDescent="0.3">
      <c r="C29" s="1325"/>
      <c r="D29" s="107">
        <v>69.962000000000003</v>
      </c>
      <c r="E29" s="6">
        <v>1.3129999999999999</v>
      </c>
      <c r="F29" s="107">
        <f t="shared" si="1"/>
        <v>1.3666480958064169</v>
      </c>
      <c r="G29" s="114">
        <f t="shared" si="2"/>
        <v>69962000</v>
      </c>
      <c r="H29" s="1159"/>
      <c r="I29" s="107">
        <v>180</v>
      </c>
      <c r="J29" s="107">
        <v>300</v>
      </c>
      <c r="K29" s="6">
        <v>2800</v>
      </c>
      <c r="L29" s="1310"/>
      <c r="M29" s="1159"/>
      <c r="N29" s="109">
        <v>14.9</v>
      </c>
      <c r="O29" s="109">
        <f t="shared" si="29"/>
        <v>523.09873876760253</v>
      </c>
      <c r="P29" s="58">
        <v>37600</v>
      </c>
      <c r="Q29" s="486">
        <f t="shared" si="4"/>
        <v>38.634105686174955</v>
      </c>
      <c r="R29" s="109">
        <v>33000</v>
      </c>
      <c r="S29" s="107">
        <f t="shared" si="25"/>
        <v>262.55</v>
      </c>
      <c r="T29" s="1028">
        <f t="shared" si="5"/>
        <v>1.1393939393939394</v>
      </c>
      <c r="U29" s="284">
        <f t="shared" si="6"/>
        <v>1.1068764442066115E-2</v>
      </c>
      <c r="V29" s="109">
        <f t="shared" si="7"/>
        <v>38.517904725144376</v>
      </c>
      <c r="W29" s="306">
        <f t="shared" si="8"/>
        <v>33343022.69116617</v>
      </c>
      <c r="X29" s="306">
        <f t="shared" si="9"/>
        <v>6.3583335731055076E-5</v>
      </c>
      <c r="Y29" s="306">
        <f t="shared" si="10"/>
        <v>1.4244707928392863E-2</v>
      </c>
      <c r="Z29" s="58">
        <f t="shared" si="28"/>
        <v>52.55</v>
      </c>
      <c r="AA29" s="58">
        <f t="shared" si="20"/>
        <v>37.449999999999989</v>
      </c>
      <c r="AB29" s="109">
        <f t="shared" si="12"/>
        <v>1.1671635483927165</v>
      </c>
      <c r="AC29" s="107">
        <f t="shared" si="30"/>
        <v>0.89839943666230027</v>
      </c>
      <c r="AD29" s="107">
        <f t="shared" si="14"/>
        <v>1.3666480958064169</v>
      </c>
      <c r="AE29" s="107">
        <f t="shared" si="15"/>
        <v>1.5212031976374967</v>
      </c>
      <c r="AF29" s="107">
        <f t="shared" si="23"/>
        <v>1.997339798498033</v>
      </c>
      <c r="AG29" s="6">
        <f t="shared" si="16"/>
        <v>2.3140591685025447</v>
      </c>
      <c r="AH29" s="480">
        <f t="shared" si="17"/>
        <v>1.261168312186927E-2</v>
      </c>
      <c r="AI29" s="480">
        <f t="shared" si="18"/>
        <v>0.87516666666666676</v>
      </c>
    </row>
    <row r="30" spans="1:39" x14ac:dyDescent="0.25">
      <c r="C30" s="1318" t="s">
        <v>75</v>
      </c>
      <c r="D30" s="105">
        <v>10.038</v>
      </c>
      <c r="E30" s="27">
        <v>0.17799999999999999</v>
      </c>
      <c r="F30" s="27">
        <f t="shared" si="1"/>
        <v>0.1741499351723316</v>
      </c>
      <c r="G30" s="114">
        <f t="shared" si="2"/>
        <v>10038000</v>
      </c>
      <c r="H30" s="1147" t="s">
        <v>67</v>
      </c>
      <c r="I30" s="105">
        <v>180</v>
      </c>
      <c r="J30" s="105">
        <v>300</v>
      </c>
      <c r="K30" s="27">
        <v>2800</v>
      </c>
      <c r="L30" s="1308"/>
      <c r="M30" s="1147">
        <v>6</v>
      </c>
      <c r="N30" s="105">
        <v>14.9</v>
      </c>
      <c r="O30" s="105">
        <f>6*PI()*(N30/2)^2</f>
        <v>1046.1974775352051</v>
      </c>
      <c r="P30" s="27">
        <v>37600</v>
      </c>
      <c r="Q30" s="27">
        <f t="shared" si="4"/>
        <v>28.118700522276928</v>
      </c>
      <c r="R30" s="23">
        <v>30000</v>
      </c>
      <c r="S30" s="105">
        <f>J30-30-N30-15</f>
        <v>240.1</v>
      </c>
      <c r="T30" s="1030">
        <f t="shared" si="5"/>
        <v>1.2533333333333334</v>
      </c>
      <c r="U30" s="283">
        <f t="shared" si="6"/>
        <v>2.4207447765634806E-2</v>
      </c>
      <c r="V30" s="105">
        <f t="shared" si="7"/>
        <v>52.306869148447305</v>
      </c>
      <c r="W30" s="302">
        <f t="shared" si="8"/>
        <v>54829047.723191686</v>
      </c>
      <c r="X30" s="302">
        <f t="shared" si="9"/>
        <v>6.1026046209894379E-6</v>
      </c>
      <c r="Y30" s="302">
        <f t="shared" si="10"/>
        <v>1.1460272281247595E-3</v>
      </c>
      <c r="Z30" s="27">
        <f t="shared" si="28"/>
        <v>52.55</v>
      </c>
      <c r="AA30" s="27">
        <f t="shared" si="20"/>
        <v>59.900000000000006</v>
      </c>
      <c r="AB30" s="105">
        <f t="shared" si="12"/>
        <v>1.3189680034002413</v>
      </c>
      <c r="AC30" s="105">
        <f>$AL$9/$AM$9</f>
        <v>0.8806922244869243</v>
      </c>
      <c r="AD30" s="105">
        <f t="shared" si="14"/>
        <v>0.1741499351723316</v>
      </c>
      <c r="AE30" s="105">
        <f t="shared" si="15"/>
        <v>0.19774210595964814</v>
      </c>
      <c r="AF30" s="105">
        <f t="shared" si="23"/>
        <v>3.5198094860817368E-2</v>
      </c>
      <c r="AG30" s="27">
        <f t="shared" si="16"/>
        <v>3.9101940469356715E-2</v>
      </c>
      <c r="AH30" s="483">
        <f t="shared" si="17"/>
        <v>3.0340001199595623E-2</v>
      </c>
      <c r="AI30" s="483">
        <f t="shared" si="18"/>
        <v>0.80033333333333334</v>
      </c>
    </row>
    <row r="31" spans="1:39" x14ac:dyDescent="0.25">
      <c r="C31" s="1319"/>
      <c r="D31" s="7">
        <v>20.076000000000001</v>
      </c>
      <c r="E31" s="26">
        <v>0.35599999999999998</v>
      </c>
      <c r="F31" s="27">
        <f t="shared" si="1"/>
        <v>0.3482998703446632</v>
      </c>
      <c r="G31" s="114">
        <f t="shared" si="2"/>
        <v>20076000</v>
      </c>
      <c r="H31" s="1147"/>
      <c r="I31" s="25">
        <v>180</v>
      </c>
      <c r="J31" s="25">
        <v>300</v>
      </c>
      <c r="K31" s="26">
        <v>2800</v>
      </c>
      <c r="L31" s="1309"/>
      <c r="M31" s="1147"/>
      <c r="N31" s="105">
        <v>14.9</v>
      </c>
      <c r="O31" s="105">
        <f t="shared" ref="O31:O36" si="31">6*PI()*(N31/2)^2</f>
        <v>1046.1974775352051</v>
      </c>
      <c r="P31" s="27">
        <v>37600</v>
      </c>
      <c r="Q31" s="27">
        <f t="shared" si="4"/>
        <v>28.118700522276928</v>
      </c>
      <c r="R31" s="105">
        <v>30000</v>
      </c>
      <c r="S31" s="106">
        <f t="shared" ref="S31:S36" si="32">J31-30-N31-15</f>
        <v>240.1</v>
      </c>
      <c r="T31" s="1030">
        <f t="shared" si="5"/>
        <v>1.2533333333333334</v>
      </c>
      <c r="U31" s="283">
        <f t="shared" si="6"/>
        <v>2.4207447765634806E-2</v>
      </c>
      <c r="V31" s="105">
        <f t="shared" si="7"/>
        <v>52.306869148447305</v>
      </c>
      <c r="W31" s="302">
        <f t="shared" si="8"/>
        <v>54829047.723191686</v>
      </c>
      <c r="X31" s="302">
        <f t="shared" si="9"/>
        <v>1.2205209241978876E-5</v>
      </c>
      <c r="Y31" s="302">
        <f t="shared" si="10"/>
        <v>2.292054456249519E-3</v>
      </c>
      <c r="Z31" s="27">
        <f t="shared" si="28"/>
        <v>52.55</v>
      </c>
      <c r="AA31" s="27">
        <f t="shared" si="20"/>
        <v>59.900000000000006</v>
      </c>
      <c r="AB31" s="105">
        <f t="shared" si="12"/>
        <v>1.3189680034002413</v>
      </c>
      <c r="AC31" s="105">
        <f t="shared" ref="AC31:AC36" si="33">$AL$9/$AM$9</f>
        <v>0.8806922244869243</v>
      </c>
      <c r="AD31" s="105">
        <f t="shared" si="14"/>
        <v>0.3482998703446632</v>
      </c>
      <c r="AE31" s="106">
        <f t="shared" si="15"/>
        <v>0.39548421191929628</v>
      </c>
      <c r="AF31" s="106">
        <f t="shared" si="23"/>
        <v>0.14079237944326947</v>
      </c>
      <c r="AG31" s="492">
        <f t="shared" si="16"/>
        <v>0.15640776187742686</v>
      </c>
      <c r="AH31" s="479">
        <f t="shared" si="17"/>
        <v>3.0340001199595623E-2</v>
      </c>
      <c r="AI31" s="479">
        <f t="shared" si="18"/>
        <v>0.80033333333333334</v>
      </c>
    </row>
    <row r="32" spans="1:39" x14ac:dyDescent="0.25">
      <c r="C32" s="1319"/>
      <c r="D32" s="7">
        <v>30.114000000000001</v>
      </c>
      <c r="E32" s="26">
        <v>0.52800000000000002</v>
      </c>
      <c r="F32" s="27">
        <f t="shared" si="1"/>
        <v>0.52244980551699494</v>
      </c>
      <c r="G32" s="114">
        <f t="shared" si="2"/>
        <v>30114000</v>
      </c>
      <c r="H32" s="1147"/>
      <c r="I32" s="25">
        <v>180</v>
      </c>
      <c r="J32" s="25">
        <v>300</v>
      </c>
      <c r="K32" s="26">
        <v>2800</v>
      </c>
      <c r="L32" s="1309"/>
      <c r="M32" s="1147"/>
      <c r="N32" s="105">
        <v>14.9</v>
      </c>
      <c r="O32" s="105">
        <f t="shared" si="31"/>
        <v>1046.1974775352051</v>
      </c>
      <c r="P32" s="27">
        <v>37600</v>
      </c>
      <c r="Q32" s="27">
        <f t="shared" si="4"/>
        <v>28.118700522276928</v>
      </c>
      <c r="R32" s="105">
        <v>30000</v>
      </c>
      <c r="S32" s="106">
        <f t="shared" si="32"/>
        <v>240.1</v>
      </c>
      <c r="T32" s="1030">
        <f t="shared" si="5"/>
        <v>1.2533333333333334</v>
      </c>
      <c r="U32" s="283">
        <f t="shared" si="6"/>
        <v>2.4207447765634806E-2</v>
      </c>
      <c r="V32" s="105">
        <f t="shared" si="7"/>
        <v>52.306869148447305</v>
      </c>
      <c r="W32" s="302">
        <f t="shared" si="8"/>
        <v>54829047.723191686</v>
      </c>
      <c r="X32" s="302">
        <f t="shared" si="9"/>
        <v>1.8307813862968314E-5</v>
      </c>
      <c r="Y32" s="302">
        <f t="shared" si="10"/>
        <v>3.438081684374279E-3</v>
      </c>
      <c r="Z32" s="27">
        <f t="shared" si="28"/>
        <v>52.55</v>
      </c>
      <c r="AA32" s="27">
        <f t="shared" si="20"/>
        <v>59.900000000000006</v>
      </c>
      <c r="AB32" s="105">
        <f t="shared" si="12"/>
        <v>1.3189680034002413</v>
      </c>
      <c r="AC32" s="105">
        <f t="shared" si="33"/>
        <v>0.8806922244869243</v>
      </c>
      <c r="AD32" s="105">
        <f t="shared" si="14"/>
        <v>0.52244980551699494</v>
      </c>
      <c r="AE32" s="106">
        <f t="shared" si="15"/>
        <v>0.59322631787894453</v>
      </c>
      <c r="AF32" s="106">
        <f t="shared" si="23"/>
        <v>0.31322349584008274</v>
      </c>
      <c r="AG32" s="492">
        <f t="shared" si="16"/>
        <v>0.35191746422421055</v>
      </c>
      <c r="AH32" s="479">
        <f t="shared" si="17"/>
        <v>3.0340001199595623E-2</v>
      </c>
      <c r="AI32" s="479">
        <f t="shared" si="18"/>
        <v>0.80033333333333334</v>
      </c>
    </row>
    <row r="33" spans="3:35" x14ac:dyDescent="0.25">
      <c r="C33" s="1319"/>
      <c r="D33" s="7">
        <v>40.152000000000001</v>
      </c>
      <c r="E33" s="26">
        <v>0.69299999999999995</v>
      </c>
      <c r="F33" s="27">
        <f t="shared" si="1"/>
        <v>0.6965997406893264</v>
      </c>
      <c r="G33" s="114">
        <f t="shared" si="2"/>
        <v>40152000</v>
      </c>
      <c r="H33" s="1147"/>
      <c r="I33" s="25">
        <v>180</v>
      </c>
      <c r="J33" s="25">
        <v>300</v>
      </c>
      <c r="K33" s="26">
        <v>2800</v>
      </c>
      <c r="L33" s="1309"/>
      <c r="M33" s="1147"/>
      <c r="N33" s="105">
        <v>14.9</v>
      </c>
      <c r="O33" s="105">
        <f t="shared" si="31"/>
        <v>1046.1974775352051</v>
      </c>
      <c r="P33" s="27">
        <v>37600</v>
      </c>
      <c r="Q33" s="27">
        <f t="shared" si="4"/>
        <v>28.118700522276928</v>
      </c>
      <c r="R33" s="105">
        <v>30000</v>
      </c>
      <c r="S33" s="106">
        <f t="shared" si="32"/>
        <v>240.1</v>
      </c>
      <c r="T33" s="1030">
        <f t="shared" si="5"/>
        <v>1.2533333333333334</v>
      </c>
      <c r="U33" s="283">
        <f t="shared" si="6"/>
        <v>2.4207447765634806E-2</v>
      </c>
      <c r="V33" s="105">
        <f t="shared" si="7"/>
        <v>52.306869148447305</v>
      </c>
      <c r="W33" s="302">
        <f t="shared" si="8"/>
        <v>54829047.723191686</v>
      </c>
      <c r="X33" s="302">
        <f t="shared" si="9"/>
        <v>2.4410418483957752E-5</v>
      </c>
      <c r="Y33" s="302">
        <f t="shared" si="10"/>
        <v>4.5841089124990381E-3</v>
      </c>
      <c r="Z33" s="27">
        <f t="shared" si="28"/>
        <v>52.55</v>
      </c>
      <c r="AA33" s="27">
        <f t="shared" si="20"/>
        <v>59.900000000000006</v>
      </c>
      <c r="AB33" s="105">
        <f t="shared" si="12"/>
        <v>1.3189680034002413</v>
      </c>
      <c r="AC33" s="105">
        <f t="shared" si="33"/>
        <v>0.8806922244869243</v>
      </c>
      <c r="AD33" s="105">
        <f t="shared" si="14"/>
        <v>0.6965997406893264</v>
      </c>
      <c r="AE33" s="106">
        <f t="shared" si="15"/>
        <v>0.79096842383859256</v>
      </c>
      <c r="AF33" s="106">
        <f t="shared" si="23"/>
        <v>0.54814111772014462</v>
      </c>
      <c r="AG33" s="492">
        <f t="shared" si="16"/>
        <v>0.62563104750970744</v>
      </c>
      <c r="AH33" s="479">
        <f t="shared" si="17"/>
        <v>3.0340001199595623E-2</v>
      </c>
      <c r="AI33" s="479">
        <f t="shared" si="18"/>
        <v>0.80033333333333334</v>
      </c>
    </row>
    <row r="34" spans="3:35" x14ac:dyDescent="0.25">
      <c r="C34" s="1319"/>
      <c r="D34" s="7">
        <v>49.886000000000003</v>
      </c>
      <c r="E34" s="26">
        <v>0.871</v>
      </c>
      <c r="F34" s="27">
        <f t="shared" si="1"/>
        <v>0.86547555947468979</v>
      </c>
      <c r="G34" s="114">
        <f t="shared" si="2"/>
        <v>49886000</v>
      </c>
      <c r="H34" s="1147"/>
      <c r="I34" s="25">
        <v>180</v>
      </c>
      <c r="J34" s="25">
        <v>300</v>
      </c>
      <c r="K34" s="26">
        <v>2800</v>
      </c>
      <c r="L34" s="1309"/>
      <c r="M34" s="1147"/>
      <c r="N34" s="105">
        <v>14.9</v>
      </c>
      <c r="O34" s="105">
        <f t="shared" si="31"/>
        <v>1046.1974775352051</v>
      </c>
      <c r="P34" s="27">
        <v>37600</v>
      </c>
      <c r="Q34" s="27">
        <f t="shared" si="4"/>
        <v>28.118700522276928</v>
      </c>
      <c r="R34" s="105">
        <v>30000</v>
      </c>
      <c r="S34" s="106">
        <f t="shared" si="32"/>
        <v>240.1</v>
      </c>
      <c r="T34" s="1030">
        <f t="shared" si="5"/>
        <v>1.2533333333333334</v>
      </c>
      <c r="U34" s="283">
        <f t="shared" si="6"/>
        <v>2.4207447765634806E-2</v>
      </c>
      <c r="V34" s="105">
        <f t="shared" si="7"/>
        <v>52.306869148447305</v>
      </c>
      <c r="W34" s="302">
        <f t="shared" si="8"/>
        <v>54829047.723191686</v>
      </c>
      <c r="X34" s="302">
        <f t="shared" si="9"/>
        <v>3.0328206228599236E-5</v>
      </c>
      <c r="Y34" s="302">
        <f t="shared" si="10"/>
        <v>5.6954288007802119E-3</v>
      </c>
      <c r="Z34" s="27">
        <f t="shared" si="28"/>
        <v>52.55</v>
      </c>
      <c r="AA34" s="27">
        <f t="shared" si="20"/>
        <v>59.900000000000006</v>
      </c>
      <c r="AB34" s="105">
        <f t="shared" si="12"/>
        <v>1.3189680034002413</v>
      </c>
      <c r="AC34" s="105">
        <f t="shared" si="33"/>
        <v>0.8806922244869243</v>
      </c>
      <c r="AD34" s="105">
        <f t="shared" si="14"/>
        <v>0.86547555947468979</v>
      </c>
      <c r="AE34" s="106">
        <f t="shared" si="15"/>
        <v>0.98272192646971601</v>
      </c>
      <c r="AF34" s="106">
        <f t="shared" si="23"/>
        <v>0.85595079795512263</v>
      </c>
      <c r="AG34" s="492">
        <f t="shared" si="16"/>
        <v>0.96574238476434993</v>
      </c>
      <c r="AH34" s="479">
        <f t="shared" si="17"/>
        <v>3.0340001199595623E-2</v>
      </c>
      <c r="AI34" s="479">
        <f t="shared" si="18"/>
        <v>0.80033333333333334</v>
      </c>
    </row>
    <row r="35" spans="3:35" x14ac:dyDescent="0.25">
      <c r="C35" s="1319"/>
      <c r="D35" s="7">
        <v>59.923999999999999</v>
      </c>
      <c r="E35" s="26">
        <v>1.0369999999999999</v>
      </c>
      <c r="F35" s="27">
        <f t="shared" si="1"/>
        <v>1.0396254946470216</v>
      </c>
      <c r="G35" s="114">
        <f t="shared" si="2"/>
        <v>59924000</v>
      </c>
      <c r="H35" s="1147"/>
      <c r="I35" s="25">
        <v>180</v>
      </c>
      <c r="J35" s="25">
        <v>300</v>
      </c>
      <c r="K35" s="26">
        <v>2800</v>
      </c>
      <c r="L35" s="1309"/>
      <c r="M35" s="1147"/>
      <c r="N35" s="105">
        <v>14.9</v>
      </c>
      <c r="O35" s="105">
        <f t="shared" si="31"/>
        <v>1046.1974775352051</v>
      </c>
      <c r="P35" s="27">
        <v>37600</v>
      </c>
      <c r="Q35" s="27">
        <f t="shared" si="4"/>
        <v>28.118700522276928</v>
      </c>
      <c r="R35" s="105">
        <v>30000</v>
      </c>
      <c r="S35" s="106">
        <f t="shared" si="32"/>
        <v>240.1</v>
      </c>
      <c r="T35" s="1030">
        <f t="shared" si="5"/>
        <v>1.2533333333333334</v>
      </c>
      <c r="U35" s="283">
        <f t="shared" si="6"/>
        <v>2.4207447765634806E-2</v>
      </c>
      <c r="V35" s="105">
        <f t="shared" si="7"/>
        <v>52.306869148447305</v>
      </c>
      <c r="W35" s="302">
        <f t="shared" si="8"/>
        <v>54829047.723191686</v>
      </c>
      <c r="X35" s="302">
        <f t="shared" si="9"/>
        <v>3.6430810849588674E-5</v>
      </c>
      <c r="Y35" s="302">
        <f t="shared" si="10"/>
        <v>6.8414560289049714E-3</v>
      </c>
      <c r="Z35" s="27">
        <f t="shared" si="28"/>
        <v>52.55</v>
      </c>
      <c r="AA35" s="27">
        <f t="shared" si="20"/>
        <v>59.900000000000006</v>
      </c>
      <c r="AB35" s="105">
        <f t="shared" si="12"/>
        <v>1.3189680034002413</v>
      </c>
      <c r="AC35" s="105">
        <f t="shared" si="33"/>
        <v>0.8806922244869243</v>
      </c>
      <c r="AD35" s="105">
        <f t="shared" si="14"/>
        <v>1.0396254946470216</v>
      </c>
      <c r="AE35" s="106">
        <f t="shared" si="15"/>
        <v>1.180464032429364</v>
      </c>
      <c r="AF35" s="106">
        <f t="shared" si="23"/>
        <v>1.2241412016292503</v>
      </c>
      <c r="AG35" s="492">
        <f t="shared" si="16"/>
        <v>1.3934953318593946</v>
      </c>
      <c r="AH35" s="479">
        <f t="shared" si="17"/>
        <v>3.0340001199595623E-2</v>
      </c>
      <c r="AI35" s="479">
        <f t="shared" si="18"/>
        <v>0.80033333333333334</v>
      </c>
    </row>
    <row r="36" spans="3:35" x14ac:dyDescent="0.25">
      <c r="C36" s="1319"/>
      <c r="D36" s="7">
        <v>69.962000000000003</v>
      </c>
      <c r="E36" s="26">
        <v>1.2090000000000001</v>
      </c>
      <c r="F36" s="27">
        <f t="shared" si="1"/>
        <v>1.2137754298193533</v>
      </c>
      <c r="G36" s="114">
        <f t="shared" si="2"/>
        <v>69962000</v>
      </c>
      <c r="H36" s="1148"/>
      <c r="I36" s="25">
        <v>180</v>
      </c>
      <c r="J36" s="25">
        <v>300</v>
      </c>
      <c r="K36" s="26">
        <v>2800</v>
      </c>
      <c r="L36" s="1317"/>
      <c r="M36" s="1148"/>
      <c r="N36" s="105">
        <v>14.9</v>
      </c>
      <c r="O36" s="105">
        <f t="shared" si="31"/>
        <v>1046.1974775352051</v>
      </c>
      <c r="P36" s="27">
        <v>37600</v>
      </c>
      <c r="Q36" s="27">
        <f t="shared" si="4"/>
        <v>28.118700522276928</v>
      </c>
      <c r="R36" s="105">
        <v>30000</v>
      </c>
      <c r="S36" s="106">
        <f t="shared" si="32"/>
        <v>240.1</v>
      </c>
      <c r="T36" s="1030">
        <f t="shared" si="5"/>
        <v>1.2533333333333334</v>
      </c>
      <c r="U36" s="283">
        <f t="shared" si="6"/>
        <v>2.4207447765634806E-2</v>
      </c>
      <c r="V36" s="105">
        <f t="shared" si="7"/>
        <v>52.306869148447305</v>
      </c>
      <c r="W36" s="302">
        <f t="shared" si="8"/>
        <v>54829047.723191686</v>
      </c>
      <c r="X36" s="302">
        <f t="shared" si="9"/>
        <v>4.2533415470578108E-5</v>
      </c>
      <c r="Y36" s="302">
        <f t="shared" si="10"/>
        <v>7.9874832570297309E-3</v>
      </c>
      <c r="Z36" s="27">
        <f t="shared" si="28"/>
        <v>52.55</v>
      </c>
      <c r="AA36" s="27">
        <f t="shared" si="20"/>
        <v>59.900000000000006</v>
      </c>
      <c r="AB36" s="105">
        <f t="shared" si="12"/>
        <v>1.3189680034002413</v>
      </c>
      <c r="AC36" s="105">
        <f t="shared" si="33"/>
        <v>0.8806922244869243</v>
      </c>
      <c r="AD36" s="105">
        <f t="shared" si="14"/>
        <v>1.2137754298193533</v>
      </c>
      <c r="AE36" s="106">
        <f t="shared" si="15"/>
        <v>1.3782061383890123</v>
      </c>
      <c r="AF36" s="106">
        <f t="shared" si="23"/>
        <v>1.666251221312316</v>
      </c>
      <c r="AG36" s="492">
        <f>AE36^2</f>
        <v>1.8994521598931533</v>
      </c>
      <c r="AH36" s="479">
        <f t="shared" si="17"/>
        <v>3.0340001199595623E-2</v>
      </c>
      <c r="AI36" s="479">
        <f t="shared" si="18"/>
        <v>0.80033333333333334</v>
      </c>
    </row>
    <row r="37" spans="3:35" x14ac:dyDescent="0.25">
      <c r="C37" s="2"/>
      <c r="D37" s="2"/>
      <c r="E37" s="2"/>
      <c r="F37" s="2"/>
      <c r="G37" s="2"/>
      <c r="AE37" s="2"/>
      <c r="AF37" s="2"/>
      <c r="AG37" s="2"/>
      <c r="AH37" s="490"/>
      <c r="AI37" s="490"/>
    </row>
    <row r="38" spans="3:35" x14ac:dyDescent="0.25">
      <c r="C38" s="2"/>
      <c r="D38" s="2"/>
      <c r="E38" s="2"/>
      <c r="F38" s="2"/>
      <c r="G38" s="2"/>
      <c r="AE38" s="2"/>
      <c r="AF38" s="2"/>
      <c r="AG38" s="2"/>
      <c r="AH38" s="490"/>
      <c r="AI38" s="490"/>
    </row>
    <row r="39" spans="3:35" x14ac:dyDescent="0.25">
      <c r="C39" s="2"/>
      <c r="D39" s="2"/>
      <c r="E39" s="2"/>
      <c r="F39" s="2"/>
      <c r="G39" s="2"/>
      <c r="AE39" s="2"/>
      <c r="AF39" s="2"/>
      <c r="AG39" s="2"/>
      <c r="AH39" s="490"/>
      <c r="AI39" s="490"/>
    </row>
    <row r="40" spans="3:35" x14ac:dyDescent="0.25">
      <c r="C40" s="2"/>
      <c r="D40" s="2"/>
      <c r="E40" s="2"/>
      <c r="F40" s="2"/>
      <c r="G40" s="2"/>
      <c r="AE40" s="2"/>
      <c r="AF40" s="2"/>
      <c r="AG40" s="2"/>
      <c r="AH40" s="490"/>
      <c r="AI40" s="490"/>
    </row>
    <row r="41" spans="3:35" x14ac:dyDescent="0.25">
      <c r="C41" s="2"/>
      <c r="D41" s="2"/>
      <c r="E41" s="2"/>
      <c r="F41" s="2"/>
      <c r="G41" s="2"/>
      <c r="AE41" s="2"/>
      <c r="AF41" s="2"/>
      <c r="AG41" s="2"/>
      <c r="AH41" s="490"/>
      <c r="AI41" s="490"/>
    </row>
    <row r="42" spans="3:35" x14ac:dyDescent="0.25">
      <c r="C42" s="2"/>
      <c r="D42" s="2"/>
      <c r="E42" s="2"/>
      <c r="F42" s="2"/>
      <c r="G42" s="2"/>
      <c r="AE42" s="2"/>
      <c r="AF42" s="2"/>
      <c r="AG42" s="2"/>
      <c r="AH42" s="490"/>
      <c r="AI42" s="490"/>
    </row>
    <row r="43" spans="3:35" x14ac:dyDescent="0.25">
      <c r="C43" s="2"/>
      <c r="D43" s="2"/>
      <c r="E43" s="2"/>
      <c r="F43" s="2"/>
      <c r="G43" s="2"/>
      <c r="AE43" s="2"/>
      <c r="AF43" s="2"/>
      <c r="AG43" s="2"/>
      <c r="AH43" s="490"/>
      <c r="AI43" s="490"/>
    </row>
    <row r="44" spans="3:35" x14ac:dyDescent="0.25">
      <c r="C44" s="2"/>
      <c r="D44" s="2"/>
      <c r="E44" s="2"/>
      <c r="F44" s="2"/>
      <c r="G44" s="2"/>
      <c r="AE44" s="2"/>
      <c r="AF44" s="2"/>
      <c r="AG44" s="2"/>
      <c r="AH44" s="490"/>
      <c r="AI44" s="490"/>
    </row>
    <row r="45" spans="3:35" x14ac:dyDescent="0.25">
      <c r="C45" s="2"/>
      <c r="D45" s="2"/>
      <c r="E45" s="2"/>
      <c r="F45" s="2"/>
      <c r="G45" s="2"/>
      <c r="AE45" s="2"/>
      <c r="AF45" s="2"/>
      <c r="AG45" s="2"/>
      <c r="AH45" s="490"/>
      <c r="AI45" s="490"/>
    </row>
    <row r="46" spans="3:35" x14ac:dyDescent="0.25">
      <c r="C46" s="2"/>
      <c r="D46" s="2"/>
      <c r="E46" s="2"/>
      <c r="F46" s="2"/>
      <c r="G46" s="2"/>
      <c r="AE46" s="2"/>
      <c r="AF46" s="2"/>
      <c r="AG46" s="2"/>
      <c r="AH46" s="490"/>
      <c r="AI46" s="490"/>
    </row>
    <row r="47" spans="3:35" x14ac:dyDescent="0.25">
      <c r="C47" s="2"/>
      <c r="D47" s="2"/>
      <c r="E47" s="2"/>
      <c r="F47" s="2"/>
      <c r="G47" s="2"/>
      <c r="AE47" s="2"/>
      <c r="AF47" s="2"/>
      <c r="AG47" s="2"/>
      <c r="AH47" s="490"/>
      <c r="AI47" s="490"/>
    </row>
    <row r="48" spans="3:35" x14ac:dyDescent="0.25">
      <c r="AE48" s="2"/>
      <c r="AF48" s="2"/>
      <c r="AG48" s="2"/>
      <c r="AH48" s="490"/>
      <c r="AI48" s="490"/>
    </row>
    <row r="49" spans="31:35" x14ac:dyDescent="0.25">
      <c r="AE49" s="2"/>
      <c r="AF49" s="2"/>
      <c r="AG49" s="2"/>
      <c r="AH49" s="490"/>
      <c r="AI49" s="490"/>
    </row>
    <row r="50" spans="31:35" x14ac:dyDescent="0.25">
      <c r="AE50" s="2"/>
      <c r="AF50" s="2"/>
      <c r="AG50" s="2"/>
      <c r="AH50" s="490"/>
      <c r="AI50" s="490"/>
    </row>
    <row r="51" spans="31:35" x14ac:dyDescent="0.25">
      <c r="AE51" s="2"/>
      <c r="AF51" s="2"/>
      <c r="AG51" s="2"/>
      <c r="AH51" s="490"/>
      <c r="AI51" s="490"/>
    </row>
    <row r="52" spans="31:35" x14ac:dyDescent="0.25">
      <c r="AE52" s="2"/>
      <c r="AF52" s="2"/>
      <c r="AG52" s="2"/>
      <c r="AH52" s="490"/>
      <c r="AI52" s="490"/>
    </row>
    <row r="53" spans="31:35" x14ac:dyDescent="0.25">
      <c r="AE53" s="2"/>
      <c r="AF53" s="2"/>
      <c r="AG53" s="2"/>
      <c r="AH53" s="490"/>
      <c r="AI53" s="490"/>
    </row>
    <row r="54" spans="31:35" x14ac:dyDescent="0.25">
      <c r="AE54" s="2"/>
      <c r="AF54" s="2"/>
      <c r="AG54" s="2"/>
      <c r="AH54" s="490"/>
      <c r="AI54" s="490"/>
    </row>
    <row r="55" spans="31:35" x14ac:dyDescent="0.25">
      <c r="AE55" s="2"/>
      <c r="AF55" s="2"/>
      <c r="AG55" s="2"/>
      <c r="AH55" s="490"/>
      <c r="AI55" s="490"/>
    </row>
    <row r="56" spans="31:35" x14ac:dyDescent="0.25">
      <c r="AE56" s="2"/>
      <c r="AF56" s="2"/>
      <c r="AG56" s="2"/>
      <c r="AH56" s="490"/>
      <c r="AI56" s="490"/>
    </row>
    <row r="57" spans="31:35" x14ac:dyDescent="0.25">
      <c r="AE57" s="2"/>
      <c r="AF57" s="2"/>
      <c r="AG57" s="2"/>
      <c r="AH57" s="490"/>
      <c r="AI57" s="490"/>
    </row>
  </sheetData>
  <mergeCells count="26">
    <mergeCell ref="L2:P2"/>
    <mergeCell ref="L4:L8"/>
    <mergeCell ref="I2:K2"/>
    <mergeCell ref="H4:H8"/>
    <mergeCell ref="H9:H13"/>
    <mergeCell ref="H14:H18"/>
    <mergeCell ref="H19:H22"/>
    <mergeCell ref="H23:H29"/>
    <mergeCell ref="H30:H36"/>
    <mergeCell ref="M4:M8"/>
    <mergeCell ref="M9:M13"/>
    <mergeCell ref="M14:M18"/>
    <mergeCell ref="M19:M22"/>
    <mergeCell ref="M23:M29"/>
    <mergeCell ref="M30:M36"/>
    <mergeCell ref="L9:L13"/>
    <mergeCell ref="L14:L18"/>
    <mergeCell ref="L19:L22"/>
    <mergeCell ref="L23:L29"/>
    <mergeCell ref="L30:L36"/>
    <mergeCell ref="C30:C36"/>
    <mergeCell ref="C4:C8"/>
    <mergeCell ref="C9:C13"/>
    <mergeCell ref="C14:C18"/>
    <mergeCell ref="C19:C22"/>
    <mergeCell ref="C23:C29"/>
  </mergeCells>
  <pageMargins left="0.7" right="0.7" top="0.75" bottom="0.75" header="0.3" footer="0.3"/>
  <drawing r:id="rId1"/>
  <legacyDrawing r:id="rId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18</vt:i4>
      </vt:variant>
    </vt:vector>
  </HeadingPairs>
  <TitlesOfParts>
    <vt:vector size="18" baseType="lpstr">
      <vt:lpstr>BD GLOBAL</vt:lpstr>
      <vt:lpstr>Pecce_2000</vt:lpstr>
      <vt:lpstr>Thériault_2000</vt:lpstr>
      <vt:lpstr>Lee_2010_wmax</vt:lpstr>
      <vt:lpstr>Lee_2010_totes fissures</vt:lpstr>
      <vt:lpstr>Kassem_2011</vt:lpstr>
      <vt:lpstr>Barris_2013</vt:lpstr>
      <vt:lpstr>Noel_2014_ajust Ec</vt:lpstr>
      <vt:lpstr>Noel_2014</vt:lpstr>
      <vt:lpstr>Mias_2015</vt:lpstr>
      <vt:lpstr>Adam_2015</vt:lpstr>
      <vt:lpstr>El-Nemr_2016</vt:lpstr>
      <vt:lpstr>Barris_2017</vt:lpstr>
      <vt:lpstr>ANOVA ACI</vt:lpstr>
      <vt:lpstr>ANOVA ISIS</vt:lpstr>
      <vt:lpstr>Matthys_2000_ELIMINAT</vt:lpstr>
      <vt:lpstr>Alkhrdaji_2000_ELIMINAT</vt:lpstr>
      <vt:lpstr>Toutanji_2003_ELIMINAT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dc:creator>
  <cp:lastModifiedBy>Usuari</cp:lastModifiedBy>
  <dcterms:created xsi:type="dcterms:W3CDTF">2017-04-01T16:28:51Z</dcterms:created>
  <dcterms:modified xsi:type="dcterms:W3CDTF">2018-01-16T14:30:00Z</dcterms:modified>
</cp:coreProperties>
</file>